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threadedComments/threadedComment5.xml" ContentType="application/vnd.ms-excel.threadedcomments+xml"/>
  <Override PartName="/xl/documenttasks/documenttask1.xml" ContentType="application/vnd.ms-excel.documenttasks+xml"/>
  <Override PartName="/xl/comments8.xml" ContentType="application/vnd.openxmlformats-officedocument.spreadsheetml.comments+xml"/>
  <Override PartName="/xl/threadedComments/threadedComment6.xml" ContentType="application/vnd.ms-excel.threadedcomments+xml"/>
  <Override PartName="/xl/documenttasks/documenttask2.xml" ContentType="application/vnd.ms-excel.documenttasks+xml"/>
  <Override PartName="/xl/comments9.xml" ContentType="application/vnd.openxmlformats-officedocument.spreadsheetml.comments+xml"/>
  <Override PartName="/xl/threadedComments/threadedComment7.xml" ContentType="application/vnd.ms-excel.threadedcomments+xml"/>
  <Override PartName="/xl/documenttasks/documenttask3.xml" ContentType="application/vnd.ms-excel.documenttasks+xml"/>
  <Override PartName="/xl/comments10.xml" ContentType="application/vnd.openxmlformats-officedocument.spreadsheetml.comments+xml"/>
  <Override PartName="/xl/threadedComments/threadedComment8.xml" ContentType="application/vnd.ms-excel.threadedcomments+xml"/>
  <Override PartName="/xl/documenttasks/documenttask4.xml" ContentType="application/vnd.ms-excel.documenttasks+xml"/>
  <Override PartName="/xl/comments11.xml" ContentType="application/vnd.openxmlformats-officedocument.spreadsheetml.comments+xml"/>
  <Override PartName="/xl/threadedComments/threadedComment9.xml" ContentType="application/vnd.ms-excel.threadedcomments+xml"/>
  <Override PartName="/xl/documenttasks/documenttask5.xml" ContentType="application/vnd.ms-excel.documenttasks+xml"/>
  <Override PartName="/xl/tables/table1.xml" ContentType="application/vnd.openxmlformats-officedocument.spreadsheetml.table+xml"/>
  <Override PartName="/xl/tables/table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C:\_Mike-SANBI-files\GCF\___PROJECTS\_Eco-DRR PPF\PPF-FP development\FP submission\__FP re-submission_01 April 2025\CLEAN\"/>
    </mc:Choice>
  </mc:AlternateContent>
  <xr:revisionPtr revIDLastSave="0" documentId="13_ncr:1_{3E9F9734-D2CF-4DF7-AD3C-4DFB8F40CB24}" xr6:coauthVersionLast="47" xr6:coauthVersionMax="47" xr10:uidLastSave="{00000000-0000-0000-0000-000000000000}"/>
  <bookViews>
    <workbookView xWindow="-28920" yWindow="-120" windowWidth="29040" windowHeight="15840" xr2:uid="{866470FD-FDEA-4F9F-ADEF-76FAABD923AD}"/>
  </bookViews>
  <sheets>
    <sheet name="Cover" sheetId="128" r:id="rId1"/>
    <sheet name="Summary" sheetId="80" r:id="rId2"/>
    <sheet name="Lists" sheetId="7" state="veryHidden" r:id="rId3"/>
    <sheet name="PROJECT CBA" sheetId="157" r:id="rId4"/>
    <sheet name="Overall CBA AN" sheetId="136" r:id="rId5"/>
    <sheet name="Overall CBA EHL" sheetId="166" r:id="rId6"/>
    <sheet name="Overall CBA NMM" sheetId="174" r:id="rId7"/>
    <sheet name="Overall CBA SK" sheetId="183" r:id="rId8"/>
    <sheet name="IAPs AN" sheetId="132" r:id="rId9"/>
    <sheet name="Gully rehab AN" sheetId="133" r:id="rId10"/>
    <sheet name="Kaha_EBA" sheetId="23" state="veryHidden" r:id="rId11"/>
    <sheet name="Rangeland manag AN" sheetId="134" r:id="rId12"/>
    <sheet name="Wetland rehab AN" sheetId="135" r:id="rId13"/>
    <sheet name="IAPs EHL" sheetId="167" r:id="rId14"/>
    <sheet name="Gully rehab EHL" sheetId="168" r:id="rId15"/>
    <sheet name="Rangeland manag EHL" sheetId="169" r:id="rId16"/>
    <sheet name="Wetland rehab EHL" sheetId="170" r:id="rId17"/>
    <sheet name="IAPs NMM" sheetId="175" r:id="rId18"/>
    <sheet name="Gully rehab NMM" sheetId="176" r:id="rId19"/>
    <sheet name="Rangeland manag NMM" sheetId="177" r:id="rId20"/>
    <sheet name="Wetland rehab NMM" sheetId="178" r:id="rId21"/>
    <sheet name="Rangeland manag SK" sheetId="186" r:id="rId22"/>
    <sheet name="IAPs SK" sheetId="184" r:id="rId23"/>
    <sheet name="Gully rehab SK" sheetId="185" r:id="rId24"/>
    <sheet name="Wetland rehab SK" sheetId="187" r:id="rId25"/>
    <sheet name="Costs of interventions AN" sheetId="131" r:id="rId26"/>
    <sheet name="Costs of interventions EHL" sheetId="173" r:id="rId27"/>
    <sheet name="Costs of interventions SK" sheetId="188" r:id="rId28"/>
    <sheet name="Costs of interventions NMM" sheetId="179" r:id="rId29"/>
    <sheet name="Average Annual Damages (AAD)" sheetId="149" r:id="rId30"/>
    <sheet name="Flood Damage Values" sheetId="148" r:id="rId31"/>
    <sheet name="PV Damages AN" sheetId="150" r:id="rId32"/>
    <sheet name="PV Damages EHL" sheetId="151" r:id="rId33"/>
    <sheet name="PV Damages NMM" sheetId="154" r:id="rId34"/>
    <sheet name="PV Damages SK" sheetId="156" r:id="rId35"/>
    <sheet name="Benefits Summary" sheetId="17" r:id="rId36"/>
    <sheet name="Indirect_Accessibility AN" sheetId="146" r:id="rId37"/>
    <sheet name="Indirect_Accessibility EHL" sheetId="152" r:id="rId38"/>
    <sheet name="Indirect_Accessibility NMM" sheetId="153" r:id="rId39"/>
    <sheet name="Indirect_Accessibility SK" sheetId="155" r:id="rId40"/>
    <sheet name="Sediment yield AN" sheetId="145" r:id="rId41"/>
    <sheet name="Sediment yield EHL" sheetId="171" r:id="rId42"/>
    <sheet name="Sediment yield NMM" sheetId="180" r:id="rId43"/>
    <sheet name="Sediment yield SK" sheetId="189" r:id="rId44"/>
    <sheet name="Livestock farming AN" sheetId="195" r:id="rId45"/>
    <sheet name="Livestock farming SK" sheetId="196" r:id="rId46"/>
    <sheet name="Livestock farming EHL" sheetId="193" r:id="rId47"/>
    <sheet name="Livestock farming NMM" sheetId="194" r:id="rId48"/>
    <sheet name="Other ecosystem services AN" sheetId="139" r:id="rId49"/>
    <sheet name="Other ecosystem services EHL" sheetId="172" r:id="rId50"/>
    <sheet name="Other ecosystem services NMM" sheetId="181" r:id="rId51"/>
    <sheet name="Other ecosystem services SK" sheetId="190" r:id="rId52"/>
    <sheet name="Economic data NMM" sheetId="182" r:id="rId53"/>
    <sheet name="Economic data SK" sheetId="191" r:id="rId54"/>
    <sheet name="Economic data EHL" sheetId="192" r:id="rId55"/>
    <sheet name="Economic data AN" sheetId="11" r:id="rId56"/>
    <sheet name="DI Khan_data" sheetId="113" state="veryHidden" r:id="rId57"/>
    <sheet name="Chakar Lehri_data" sheetId="112" state="veryHidden" r:id="rId58"/>
  </sheets>
  <definedNames>
    <definedName name="CBWorkbookPriority" hidden="1">-717821871</definedName>
    <definedName name="_xlnm.Database">#REF!</definedName>
    <definedName name="DME_LocalFile" hidden="1">"True"</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1" i="187" l="1"/>
  <c r="AA12" i="187"/>
  <c r="AA51" i="187" s="1"/>
  <c r="AA13" i="187"/>
  <c r="AA98" i="187" s="1"/>
  <c r="AA14" i="187"/>
  <c r="AA29" i="187"/>
  <c r="AA99" i="187" s="1"/>
  <c r="AA100" i="187" s="1"/>
  <c r="AA30" i="187"/>
  <c r="AA102" i="187" s="1"/>
  <c r="AA50" i="187"/>
  <c r="AA52" i="187" s="1"/>
  <c r="AA55" i="187"/>
  <c r="AA56" i="187"/>
  <c r="AA57" i="187"/>
  <c r="AA68" i="187" s="1"/>
  <c r="AA58" i="187"/>
  <c r="AA59" i="187"/>
  <c r="AA60" i="187"/>
  <c r="AA61" i="187"/>
  <c r="AA62" i="187"/>
  <c r="AA63" i="187"/>
  <c r="AA64" i="187"/>
  <c r="AA65" i="187"/>
  <c r="AA66" i="187"/>
  <c r="AA67" i="187"/>
  <c r="AA73" i="187"/>
  <c r="AA74" i="187"/>
  <c r="AA75" i="187"/>
  <c r="AA76" i="187"/>
  <c r="AA78" i="187"/>
  <c r="AA79" i="187"/>
  <c r="AA80" i="187"/>
  <c r="AA81" i="187"/>
  <c r="AA82" i="187"/>
  <c r="AA83" i="187"/>
  <c r="AA84" i="187"/>
  <c r="AA85" i="187"/>
  <c r="AA86" i="187"/>
  <c r="AA87" i="187"/>
  <c r="AA88" i="187"/>
  <c r="AA89" i="187"/>
  <c r="AA90" i="187"/>
  <c r="AA91" i="187"/>
  <c r="AA92" i="187" s="1"/>
  <c r="AA118" i="187" s="1"/>
  <c r="AA114" i="187"/>
  <c r="O11" i="167"/>
  <c r="O14" i="167" s="1"/>
  <c r="P11" i="167"/>
  <c r="P50" i="167" s="1"/>
  <c r="Q11" i="167"/>
  <c r="Q50" i="167" s="1"/>
  <c r="Q53" i="167" s="1"/>
  <c r="R11" i="167"/>
  <c r="S11" i="167"/>
  <c r="T11" i="167"/>
  <c r="T14" i="167" s="1"/>
  <c r="U11" i="167"/>
  <c r="U14" i="167" s="1"/>
  <c r="V11" i="167"/>
  <c r="V50" i="167" s="1"/>
  <c r="V53" i="167" s="1"/>
  <c r="W11" i="167"/>
  <c r="X11" i="167"/>
  <c r="Y11" i="167"/>
  <c r="Z11" i="167"/>
  <c r="AA11" i="167"/>
  <c r="AA14" i="167" s="1"/>
  <c r="O12" i="167"/>
  <c r="O51" i="167" s="1"/>
  <c r="P12" i="167"/>
  <c r="P51" i="167" s="1"/>
  <c r="Q12" i="167"/>
  <c r="R12" i="167"/>
  <c r="S12" i="167"/>
  <c r="T12" i="167"/>
  <c r="U12" i="167"/>
  <c r="U51" i="167" s="1"/>
  <c r="U53" i="167" s="1"/>
  <c r="V12" i="167"/>
  <c r="W12" i="167"/>
  <c r="X12" i="167"/>
  <c r="Y12" i="167"/>
  <c r="Y14" i="167" s="1"/>
  <c r="Z12" i="167"/>
  <c r="Z14" i="167" s="1"/>
  <c r="AA12" i="167"/>
  <c r="AA51" i="167" s="1"/>
  <c r="O13" i="167"/>
  <c r="O52" i="167" s="1"/>
  <c r="P13" i="167"/>
  <c r="Q13" i="167"/>
  <c r="Q14" i="167" s="1"/>
  <c r="R13" i="167"/>
  <c r="S13" i="167"/>
  <c r="T13" i="167"/>
  <c r="T52" i="167" s="1"/>
  <c r="U13" i="167"/>
  <c r="V13" i="167"/>
  <c r="W13" i="167"/>
  <c r="X13" i="167"/>
  <c r="Y13" i="167"/>
  <c r="Y75" i="167" s="1"/>
  <c r="Z13" i="167"/>
  <c r="Z52" i="167" s="1"/>
  <c r="AA13" i="167"/>
  <c r="AA52" i="167" s="1"/>
  <c r="P14" i="167"/>
  <c r="P15" i="167" s="1"/>
  <c r="R14" i="167"/>
  <c r="S14" i="167"/>
  <c r="S98" i="167" s="1"/>
  <c r="W14" i="167"/>
  <c r="X14" i="167"/>
  <c r="R15" i="167"/>
  <c r="W15" i="167"/>
  <c r="X15" i="167"/>
  <c r="O50" i="167"/>
  <c r="R50" i="167"/>
  <c r="R53" i="167" s="1"/>
  <c r="S50" i="167"/>
  <c r="S53" i="167" s="1"/>
  <c r="T50" i="167"/>
  <c r="T53" i="167" s="1"/>
  <c r="U50" i="167"/>
  <c r="W50" i="167"/>
  <c r="X50" i="167"/>
  <c r="Y50" i="167"/>
  <c r="Y53" i="167" s="1"/>
  <c r="Z50" i="167"/>
  <c r="AA50" i="167"/>
  <c r="Q51" i="167"/>
  <c r="R51" i="167"/>
  <c r="S51" i="167"/>
  <c r="T51" i="167"/>
  <c r="V51" i="167"/>
  <c r="W51" i="167"/>
  <c r="X51" i="167"/>
  <c r="Y51" i="167"/>
  <c r="Z51" i="167"/>
  <c r="P52" i="167"/>
  <c r="Q52" i="167"/>
  <c r="R52" i="167"/>
  <c r="S52" i="167"/>
  <c r="U52" i="167"/>
  <c r="V52" i="167"/>
  <c r="W52" i="167"/>
  <c r="X52" i="167"/>
  <c r="X53" i="167" s="1"/>
  <c r="Y52" i="167"/>
  <c r="W53" i="167"/>
  <c r="W54" i="167" s="1"/>
  <c r="O56" i="167"/>
  <c r="P56" i="167"/>
  <c r="Q56" i="167"/>
  <c r="R56" i="167"/>
  <c r="S56" i="167"/>
  <c r="T56" i="167"/>
  <c r="U56" i="167"/>
  <c r="V56" i="167"/>
  <c r="W56" i="167"/>
  <c r="X56" i="167"/>
  <c r="Y56" i="167"/>
  <c r="Z56" i="167"/>
  <c r="AA56" i="167"/>
  <c r="O57" i="167"/>
  <c r="P57" i="167"/>
  <c r="Q57" i="167"/>
  <c r="R57" i="167"/>
  <c r="S57" i="167"/>
  <c r="T57" i="167"/>
  <c r="U57" i="167"/>
  <c r="V57" i="167"/>
  <c r="W57" i="167"/>
  <c r="X57" i="167"/>
  <c r="Y57" i="167"/>
  <c r="Z57" i="167"/>
  <c r="AA57" i="167"/>
  <c r="O58" i="167"/>
  <c r="P58" i="167"/>
  <c r="Q58" i="167"/>
  <c r="R58" i="167"/>
  <c r="S58" i="167"/>
  <c r="T58" i="167"/>
  <c r="U58" i="167"/>
  <c r="V58" i="167"/>
  <c r="W58" i="167"/>
  <c r="X58" i="167"/>
  <c r="Y58" i="167"/>
  <c r="Z58" i="167"/>
  <c r="AA58" i="167"/>
  <c r="O59" i="167"/>
  <c r="P59" i="167"/>
  <c r="Q59" i="167"/>
  <c r="R59" i="167"/>
  <c r="S59" i="167"/>
  <c r="T59" i="167"/>
  <c r="U59" i="167"/>
  <c r="V59" i="167"/>
  <c r="W59" i="167"/>
  <c r="X59" i="167"/>
  <c r="Y59" i="167"/>
  <c r="Z59" i="167"/>
  <c r="AA59" i="167"/>
  <c r="O60" i="167"/>
  <c r="P60" i="167"/>
  <c r="Q60" i="167"/>
  <c r="R60" i="167"/>
  <c r="S60" i="167"/>
  <c r="T60" i="167"/>
  <c r="U60" i="167"/>
  <c r="V60" i="167"/>
  <c r="W60" i="167"/>
  <c r="X60" i="167"/>
  <c r="Y60" i="167"/>
  <c r="Z60" i="167"/>
  <c r="AA60" i="167"/>
  <c r="O61" i="167"/>
  <c r="P61" i="167"/>
  <c r="Q61" i="167"/>
  <c r="R61" i="167"/>
  <c r="S61" i="167"/>
  <c r="T61" i="167"/>
  <c r="U61" i="167"/>
  <c r="V61" i="167"/>
  <c r="W61" i="167"/>
  <c r="X61" i="167"/>
  <c r="Y61" i="167"/>
  <c r="Z61" i="167"/>
  <c r="AA61" i="167"/>
  <c r="O62" i="167"/>
  <c r="P62" i="167"/>
  <c r="Q62" i="167"/>
  <c r="R62" i="167"/>
  <c r="S62" i="167"/>
  <c r="T62" i="167"/>
  <c r="U62" i="167"/>
  <c r="V62" i="167"/>
  <c r="W62" i="167"/>
  <c r="X62" i="167"/>
  <c r="Y62" i="167"/>
  <c r="Z62" i="167"/>
  <c r="AA62" i="167"/>
  <c r="O63" i="167"/>
  <c r="P63" i="167"/>
  <c r="Q63" i="167"/>
  <c r="R63" i="167"/>
  <c r="S63" i="167"/>
  <c r="T63" i="167"/>
  <c r="U63" i="167"/>
  <c r="V63" i="167"/>
  <c r="W63" i="167"/>
  <c r="X63" i="167"/>
  <c r="Y63" i="167"/>
  <c r="Z63" i="167"/>
  <c r="AA63" i="167"/>
  <c r="O64" i="167"/>
  <c r="P64" i="167"/>
  <c r="Q64" i="167"/>
  <c r="R64" i="167"/>
  <c r="S64" i="167"/>
  <c r="T64" i="167"/>
  <c r="U64" i="167"/>
  <c r="V64" i="167"/>
  <c r="W64" i="167"/>
  <c r="X64" i="167"/>
  <c r="Y64" i="167"/>
  <c r="Z64" i="167"/>
  <c r="AA64" i="167"/>
  <c r="O65" i="167"/>
  <c r="P65" i="167"/>
  <c r="Q65" i="167"/>
  <c r="R65" i="167"/>
  <c r="S65" i="167"/>
  <c r="T65" i="167"/>
  <c r="U65" i="167"/>
  <c r="V65" i="167"/>
  <c r="W65" i="167"/>
  <c r="X65" i="167"/>
  <c r="Y65" i="167"/>
  <c r="Z65" i="167"/>
  <c r="AA65" i="167"/>
  <c r="O67" i="167"/>
  <c r="P67" i="167"/>
  <c r="Q67" i="167"/>
  <c r="R67" i="167"/>
  <c r="S67" i="167"/>
  <c r="T67" i="167"/>
  <c r="U67" i="167"/>
  <c r="V67" i="167"/>
  <c r="W67" i="167"/>
  <c r="X67" i="167"/>
  <c r="Y67" i="167"/>
  <c r="Z67" i="167"/>
  <c r="AA67" i="167"/>
  <c r="P73" i="167"/>
  <c r="Q73" i="167"/>
  <c r="R73" i="167"/>
  <c r="S73" i="167"/>
  <c r="S76" i="167" s="1"/>
  <c r="T73" i="167"/>
  <c r="U73" i="167"/>
  <c r="W73" i="167"/>
  <c r="W76" i="167" s="1"/>
  <c r="X73" i="167"/>
  <c r="X76" i="167" s="1"/>
  <c r="Y73" i="167"/>
  <c r="Y76" i="167" s="1"/>
  <c r="Z73" i="167"/>
  <c r="O74" i="167"/>
  <c r="P74" i="167"/>
  <c r="Q74" i="167"/>
  <c r="R74" i="167"/>
  <c r="R76" i="167" s="1"/>
  <c r="S74" i="167"/>
  <c r="T74" i="167"/>
  <c r="V74" i="167"/>
  <c r="W74" i="167"/>
  <c r="X74" i="167"/>
  <c r="Y74" i="167"/>
  <c r="AA74" i="167"/>
  <c r="O75" i="167"/>
  <c r="P75" i="167"/>
  <c r="Q75" i="167"/>
  <c r="Q76" i="167" s="1"/>
  <c r="R75" i="167"/>
  <c r="S75" i="167"/>
  <c r="U75" i="167"/>
  <c r="V75" i="167"/>
  <c r="W75" i="167"/>
  <c r="X75" i="167"/>
  <c r="Z75" i="167"/>
  <c r="AA75" i="167"/>
  <c r="P76" i="167"/>
  <c r="P77" i="167" s="1"/>
  <c r="O79" i="167"/>
  <c r="P79" i="167"/>
  <c r="Q79" i="167"/>
  <c r="R79" i="167"/>
  <c r="S79" i="167"/>
  <c r="T79" i="167"/>
  <c r="U79" i="167"/>
  <c r="V79" i="167"/>
  <c r="W79" i="167"/>
  <c r="X79" i="167"/>
  <c r="Y79" i="167"/>
  <c r="Z79" i="167"/>
  <c r="AA79" i="167"/>
  <c r="O80" i="167"/>
  <c r="P80" i="167"/>
  <c r="Q80" i="167"/>
  <c r="R80" i="167"/>
  <c r="S80" i="167"/>
  <c r="T80" i="167"/>
  <c r="U80" i="167"/>
  <c r="V80" i="167"/>
  <c r="W80" i="167"/>
  <c r="X80" i="167"/>
  <c r="Y80" i="167"/>
  <c r="Z80" i="167"/>
  <c r="AA80" i="167"/>
  <c r="O81" i="167"/>
  <c r="P81" i="167"/>
  <c r="Q81" i="167"/>
  <c r="R81" i="167"/>
  <c r="S81" i="167"/>
  <c r="T81" i="167"/>
  <c r="U81" i="167"/>
  <c r="V81" i="167"/>
  <c r="W81" i="167"/>
  <c r="X81" i="167"/>
  <c r="Y81" i="167"/>
  <c r="Z81" i="167"/>
  <c r="AA81" i="167"/>
  <c r="O82" i="167"/>
  <c r="P82" i="167"/>
  <c r="Q82" i="167"/>
  <c r="R82" i="167"/>
  <c r="S82" i="167"/>
  <c r="T82" i="167"/>
  <c r="U82" i="167"/>
  <c r="V82" i="167"/>
  <c r="W82" i="167"/>
  <c r="X82" i="167"/>
  <c r="Y82" i="167"/>
  <c r="Z82" i="167"/>
  <c r="AA82" i="167"/>
  <c r="O83" i="167"/>
  <c r="P83" i="167"/>
  <c r="Q83" i="167"/>
  <c r="R83" i="167"/>
  <c r="S83" i="167"/>
  <c r="T83" i="167"/>
  <c r="U83" i="167"/>
  <c r="V83" i="167"/>
  <c r="W83" i="167"/>
  <c r="X83" i="167"/>
  <c r="Y83" i="167"/>
  <c r="Z83" i="167"/>
  <c r="AA83" i="167"/>
  <c r="O84" i="167"/>
  <c r="P84" i="167"/>
  <c r="Q84" i="167"/>
  <c r="R84" i="167"/>
  <c r="S84" i="167"/>
  <c r="T84" i="167"/>
  <c r="U84" i="167"/>
  <c r="V84" i="167"/>
  <c r="W84" i="167"/>
  <c r="X84" i="167"/>
  <c r="Y84" i="167"/>
  <c r="Z84" i="167"/>
  <c r="AA84" i="167"/>
  <c r="O85" i="167"/>
  <c r="P85" i="167"/>
  <c r="Q85" i="167"/>
  <c r="R85" i="167"/>
  <c r="S85" i="167"/>
  <c r="T85" i="167"/>
  <c r="U85" i="167"/>
  <c r="V85" i="167"/>
  <c r="W85" i="167"/>
  <c r="X85" i="167"/>
  <c r="Y85" i="167"/>
  <c r="Z85" i="167"/>
  <c r="AA85" i="167"/>
  <c r="O86" i="167"/>
  <c r="P86" i="167"/>
  <c r="Q86" i="167"/>
  <c r="R86" i="167"/>
  <c r="S86" i="167"/>
  <c r="T86" i="167"/>
  <c r="U86" i="167"/>
  <c r="V86" i="167"/>
  <c r="W86" i="167"/>
  <c r="X86" i="167"/>
  <c r="Y86" i="167"/>
  <c r="Z86" i="167"/>
  <c r="AA86" i="167"/>
  <c r="O87" i="167"/>
  <c r="P87" i="167"/>
  <c r="Q87" i="167"/>
  <c r="R87" i="167"/>
  <c r="S87" i="167"/>
  <c r="T87" i="167"/>
  <c r="U87" i="167"/>
  <c r="V87" i="167"/>
  <c r="W87" i="167"/>
  <c r="X87" i="167"/>
  <c r="Y87" i="167"/>
  <c r="Z87" i="167"/>
  <c r="AA87" i="167"/>
  <c r="O88" i="167"/>
  <c r="P88" i="167"/>
  <c r="Q88" i="167"/>
  <c r="R88" i="167"/>
  <c r="S88" i="167"/>
  <c r="T88" i="167"/>
  <c r="U88" i="167"/>
  <c r="V88" i="167"/>
  <c r="W88" i="167"/>
  <c r="X88" i="167"/>
  <c r="Y88" i="167"/>
  <c r="Z88" i="167"/>
  <c r="AA88" i="167"/>
  <c r="O90" i="167"/>
  <c r="P90" i="167"/>
  <c r="Q90" i="167"/>
  <c r="R90" i="167"/>
  <c r="S90" i="167"/>
  <c r="T90" i="167"/>
  <c r="U90" i="167"/>
  <c r="V90" i="167"/>
  <c r="W90" i="167"/>
  <c r="X90" i="167"/>
  <c r="Y90" i="167"/>
  <c r="Z90" i="167"/>
  <c r="AA90" i="167"/>
  <c r="P98" i="167"/>
  <c r="R98" i="167"/>
  <c r="W98" i="167"/>
  <c r="X98" i="167"/>
  <c r="P114" i="167"/>
  <c r="H39" i="166"/>
  <c r="G39" i="166"/>
  <c r="C13" i="139"/>
  <c r="C13" i="172"/>
  <c r="C13" i="190"/>
  <c r="AA106" i="187" l="1"/>
  <c r="AA53" i="187"/>
  <c r="AA69" i="187"/>
  <c r="AA110" i="187" s="1"/>
  <c r="AA107" i="187"/>
  <c r="AA108" i="187" s="1"/>
  <c r="AA115" i="187"/>
  <c r="AA116" i="187" s="1"/>
  <c r="Q114" i="167"/>
  <c r="Q77" i="167"/>
  <c r="Q54" i="167"/>
  <c r="Q106" i="167"/>
  <c r="Z15" i="167"/>
  <c r="Z98" i="167"/>
  <c r="Z53" i="167"/>
  <c r="P53" i="167"/>
  <c r="Y114" i="167"/>
  <c r="Y77" i="167"/>
  <c r="O15" i="167"/>
  <c r="O98" i="167"/>
  <c r="X114" i="167"/>
  <c r="X77" i="167"/>
  <c r="Y15" i="167"/>
  <c r="Y98" i="167"/>
  <c r="W114" i="167"/>
  <c r="W77" i="167"/>
  <c r="AA53" i="167"/>
  <c r="Y106" i="167"/>
  <c r="Y54" i="167"/>
  <c r="T54" i="167"/>
  <c r="T106" i="167"/>
  <c r="Q98" i="167"/>
  <c r="Q15" i="167"/>
  <c r="X54" i="167"/>
  <c r="X106" i="167"/>
  <c r="S54" i="167"/>
  <c r="S106" i="167"/>
  <c r="O53" i="167"/>
  <c r="AA15" i="167"/>
  <c r="AA98" i="167"/>
  <c r="S114" i="167"/>
  <c r="S77" i="167"/>
  <c r="U54" i="167"/>
  <c r="U106" i="167"/>
  <c r="V54" i="167"/>
  <c r="V106" i="167"/>
  <c r="R54" i="167"/>
  <c r="R106" i="167"/>
  <c r="U98" i="167"/>
  <c r="U15" i="167"/>
  <c r="R114" i="167"/>
  <c r="R77" i="167"/>
  <c r="T98" i="167"/>
  <c r="T15" i="167"/>
  <c r="W106" i="167"/>
  <c r="T75" i="167"/>
  <c r="T76" i="167" s="1"/>
  <c r="U74" i="167"/>
  <c r="U76" i="167" s="1"/>
  <c r="V73" i="167"/>
  <c r="V76" i="167" s="1"/>
  <c r="V14" i="167"/>
  <c r="S15" i="167"/>
  <c r="Z74" i="167"/>
  <c r="Z76" i="167" s="1"/>
  <c r="AA73" i="167"/>
  <c r="AA76" i="167" s="1"/>
  <c r="O73" i="167"/>
  <c r="O76" i="167" s="1"/>
  <c r="AA54" i="167" l="1"/>
  <c r="AA106" i="167"/>
  <c r="V77" i="167"/>
  <c r="V114" i="167"/>
  <c r="AA114" i="167"/>
  <c r="AA77" i="167"/>
  <c r="Z114" i="167"/>
  <c r="Z77" i="167"/>
  <c r="P54" i="167"/>
  <c r="P106" i="167"/>
  <c r="T77" i="167"/>
  <c r="T114" i="167"/>
  <c r="Z106" i="167"/>
  <c r="Z54" i="167"/>
  <c r="O54" i="167"/>
  <c r="O106" i="167"/>
  <c r="U114" i="167"/>
  <c r="U77" i="167"/>
  <c r="V98" i="167"/>
  <c r="V15" i="167"/>
  <c r="O114" i="167"/>
  <c r="O77" i="167"/>
  <c r="G112" i="134" l="1"/>
  <c r="H112" i="134"/>
  <c r="G79" i="134"/>
  <c r="H79" i="134"/>
  <c r="G90" i="183"/>
  <c r="H90" i="183"/>
  <c r="G126" i="174"/>
  <c r="H126" i="174"/>
  <c r="G90" i="174"/>
  <c r="H90" i="174"/>
  <c r="G126" i="166"/>
  <c r="H126" i="166"/>
  <c r="G90" i="166"/>
  <c r="H90" i="166"/>
  <c r="G126" i="136"/>
  <c r="H126" i="136"/>
  <c r="G90" i="136"/>
  <c r="H90" i="136"/>
  <c r="D23" i="194"/>
  <c r="D23" i="193"/>
  <c r="D23" i="196"/>
  <c r="D23" i="195"/>
  <c r="C13" i="181"/>
  <c r="G38" i="183" l="1"/>
  <c r="H38" i="183"/>
  <c r="G126" i="183"/>
  <c r="H126" i="183"/>
  <c r="G38" i="136"/>
  <c r="H38" i="136"/>
  <c r="D27" i="196"/>
  <c r="D12" i="196"/>
  <c r="D11" i="196"/>
  <c r="D10" i="196"/>
  <c r="D13" i="196" l="1"/>
  <c r="D17" i="196"/>
  <c r="D16" i="196"/>
  <c r="D15" i="196"/>
  <c r="D18" i="196" l="1"/>
  <c r="Z31" i="186" s="1"/>
  <c r="S31" i="186"/>
  <c r="S38" i="183" s="1"/>
  <c r="U31" i="186"/>
  <c r="U38" i="183" s="1"/>
  <c r="N31" i="186"/>
  <c r="N38" i="183" s="1"/>
  <c r="M31" i="186"/>
  <c r="M38" i="183" s="1"/>
  <c r="R31" i="186"/>
  <c r="R38" i="183" s="1"/>
  <c r="Q31" i="186"/>
  <c r="Q38" i="183" s="1"/>
  <c r="X31" i="186"/>
  <c r="X38" i="183" s="1"/>
  <c r="W31" i="186"/>
  <c r="W38" i="183" s="1"/>
  <c r="V31" i="186"/>
  <c r="V38" i="183" s="1"/>
  <c r="L31" i="186"/>
  <c r="L38" i="183" s="1"/>
  <c r="K31" i="186"/>
  <c r="K38" i="183" s="1"/>
  <c r="J31" i="186"/>
  <c r="J38" i="183" s="1"/>
  <c r="Y31" i="186"/>
  <c r="Y38" i="183" s="1"/>
  <c r="T31" i="186"/>
  <c r="T38" i="183" s="1"/>
  <c r="P31" i="186"/>
  <c r="P38" i="183" s="1"/>
  <c r="I31" i="186"/>
  <c r="I38" i="183" s="1"/>
  <c r="O31" i="186"/>
  <c r="O38" i="183" s="1"/>
  <c r="Z38" i="183"/>
  <c r="AA31" i="186"/>
  <c r="AA38" i="183" s="1"/>
  <c r="D27" i="195"/>
  <c r="D10" i="195"/>
  <c r="F38" i="183" l="1"/>
  <c r="D12" i="195"/>
  <c r="F31" i="186"/>
  <c r="D17" i="195"/>
  <c r="D11" i="195"/>
  <c r="D13" i="195" s="1"/>
  <c r="D15" i="195"/>
  <c r="D16" i="195"/>
  <c r="D18" i="195" l="1"/>
  <c r="Q31" i="134" s="1"/>
  <c r="H38" i="174"/>
  <c r="G38" i="174"/>
  <c r="D27" i="194"/>
  <c r="Q38" i="136" l="1"/>
  <c r="Q79" i="134"/>
  <c r="Q90" i="136" s="1"/>
  <c r="Q112" i="134"/>
  <c r="Q126" i="136" s="1"/>
  <c r="S31" i="134"/>
  <c r="P31" i="134"/>
  <c r="AA31" i="134"/>
  <c r="X31" i="134"/>
  <c r="O31" i="134"/>
  <c r="R31" i="134"/>
  <c r="Z31" i="134"/>
  <c r="Y31" i="134"/>
  <c r="I31" i="134"/>
  <c r="W31" i="134"/>
  <c r="V31" i="134"/>
  <c r="N31" i="134"/>
  <c r="U31" i="134"/>
  <c r="M31" i="134"/>
  <c r="T31" i="134"/>
  <c r="L31" i="134"/>
  <c r="K31" i="134"/>
  <c r="J31" i="134"/>
  <c r="J38" i="136" s="1"/>
  <c r="D12" i="194"/>
  <c r="D17" i="194"/>
  <c r="D16" i="194"/>
  <c r="D15" i="194"/>
  <c r="D10" i="194"/>
  <c r="D11" i="194"/>
  <c r="N38" i="136" l="1"/>
  <c r="N112" i="134"/>
  <c r="N126" i="136" s="1"/>
  <c r="N79" i="134"/>
  <c r="N90" i="136" s="1"/>
  <c r="I38" i="136"/>
  <c r="I79" i="134"/>
  <c r="I112" i="134"/>
  <c r="Z38" i="136"/>
  <c r="Z112" i="134"/>
  <c r="Z126" i="136" s="1"/>
  <c r="Z79" i="134"/>
  <c r="Z90" i="136" s="1"/>
  <c r="R38" i="136"/>
  <c r="R79" i="134"/>
  <c r="R90" i="136" s="1"/>
  <c r="R112" i="134"/>
  <c r="R126" i="136" s="1"/>
  <c r="O38" i="136"/>
  <c r="O112" i="134"/>
  <c r="O126" i="136" s="1"/>
  <c r="O79" i="134"/>
  <c r="O90" i="136" s="1"/>
  <c r="X38" i="136"/>
  <c r="X79" i="134"/>
  <c r="X90" i="136" s="1"/>
  <c r="X112" i="134"/>
  <c r="X126" i="136" s="1"/>
  <c r="T38" i="136"/>
  <c r="T112" i="134"/>
  <c r="T126" i="136" s="1"/>
  <c r="T79" i="134"/>
  <c r="T90" i="136" s="1"/>
  <c r="AA38" i="136"/>
  <c r="AA112" i="134"/>
  <c r="AA126" i="136" s="1"/>
  <c r="AA79" i="134"/>
  <c r="AA90" i="136" s="1"/>
  <c r="Y38" i="136"/>
  <c r="Y79" i="134"/>
  <c r="Y90" i="136" s="1"/>
  <c r="Y112" i="134"/>
  <c r="Y126" i="136" s="1"/>
  <c r="J79" i="134"/>
  <c r="J90" i="136" s="1"/>
  <c r="J112" i="134"/>
  <c r="J126" i="136" s="1"/>
  <c r="K38" i="136"/>
  <c r="K79" i="134"/>
  <c r="K90" i="136" s="1"/>
  <c r="K112" i="134"/>
  <c r="K126" i="136" s="1"/>
  <c r="L38" i="136"/>
  <c r="L79" i="134"/>
  <c r="L90" i="136" s="1"/>
  <c r="L112" i="134"/>
  <c r="L126" i="136" s="1"/>
  <c r="M38" i="136"/>
  <c r="M79" i="134"/>
  <c r="M90" i="136" s="1"/>
  <c r="M112" i="134"/>
  <c r="M126" i="136" s="1"/>
  <c r="P38" i="136"/>
  <c r="P112" i="134"/>
  <c r="P126" i="136" s="1"/>
  <c r="P79" i="134"/>
  <c r="P90" i="136" s="1"/>
  <c r="U38" i="136"/>
  <c r="U79" i="134"/>
  <c r="U90" i="136" s="1"/>
  <c r="U112" i="134"/>
  <c r="U126" i="136" s="1"/>
  <c r="S38" i="136"/>
  <c r="S112" i="134"/>
  <c r="S126" i="136" s="1"/>
  <c r="S79" i="134"/>
  <c r="S90" i="136" s="1"/>
  <c r="F31" i="134"/>
  <c r="V38" i="136"/>
  <c r="V79" i="134"/>
  <c r="V90" i="136" s="1"/>
  <c r="V112" i="134"/>
  <c r="V126" i="136" s="1"/>
  <c r="W38" i="136"/>
  <c r="W79" i="134"/>
  <c r="W90" i="136" s="1"/>
  <c r="W112" i="134"/>
  <c r="W126" i="136" s="1"/>
  <c r="D18" i="194"/>
  <c r="D13" i="194"/>
  <c r="H38" i="166"/>
  <c r="G38" i="166"/>
  <c r="F38" i="136" l="1"/>
  <c r="I126" i="136"/>
  <c r="F126" i="136" s="1"/>
  <c r="F112" i="134"/>
  <c r="I90" i="136"/>
  <c r="F90" i="136" s="1"/>
  <c r="F79" i="134"/>
  <c r="Q31" i="177"/>
  <c r="Q38" i="174" s="1"/>
  <c r="R31" i="177"/>
  <c r="R38" i="174" s="1"/>
  <c r="S31" i="177"/>
  <c r="S38" i="174" s="1"/>
  <c r="T31" i="177"/>
  <c r="T38" i="174" s="1"/>
  <c r="U31" i="177"/>
  <c r="U38" i="174" s="1"/>
  <c r="V31" i="177"/>
  <c r="V38" i="174" s="1"/>
  <c r="W31" i="177"/>
  <c r="W38" i="174" s="1"/>
  <c r="X31" i="177"/>
  <c r="X38" i="174" s="1"/>
  <c r="Y31" i="177"/>
  <c r="Y38" i="174" s="1"/>
  <c r="Z31" i="177"/>
  <c r="Z38" i="174" s="1"/>
  <c r="AA31" i="177"/>
  <c r="AA38" i="174" s="1"/>
  <c r="P31" i="177"/>
  <c r="P38" i="174" s="1"/>
  <c r="J31" i="177"/>
  <c r="J38" i="174" s="1"/>
  <c r="K31" i="177"/>
  <c r="K38" i="174" s="1"/>
  <c r="L31" i="177"/>
  <c r="L38" i="174" s="1"/>
  <c r="M31" i="177"/>
  <c r="M38" i="174" s="1"/>
  <c r="N31" i="177"/>
  <c r="N38" i="174" s="1"/>
  <c r="O31" i="177"/>
  <c r="O38" i="174" s="1"/>
  <c r="I31" i="177"/>
  <c r="D12" i="193"/>
  <c r="D27" i="193"/>
  <c r="D17" i="193"/>
  <c r="C17" i="181"/>
  <c r="D35" i="180"/>
  <c r="C17" i="172"/>
  <c r="D35" i="171"/>
  <c r="C17" i="139"/>
  <c r="D35" i="145"/>
  <c r="C17" i="190"/>
  <c r="D44" i="146"/>
  <c r="D43" i="146"/>
  <c r="D33" i="146"/>
  <c r="D35" i="189"/>
  <c r="D45" i="189"/>
  <c r="D36" i="189"/>
  <c r="D34" i="189"/>
  <c r="C14" i="148"/>
  <c r="D15" i="193" l="1"/>
  <c r="D16" i="193"/>
  <c r="D11" i="193"/>
  <c r="D10" i="193"/>
  <c r="D13" i="193" s="1"/>
  <c r="I38" i="174"/>
  <c r="F38" i="174" s="1"/>
  <c r="F31" i="177"/>
  <c r="D46" i="189"/>
  <c r="D46" i="145"/>
  <c r="D45" i="145"/>
  <c r="D46" i="171"/>
  <c r="D45" i="171"/>
  <c r="D46" i="180"/>
  <c r="D45" i="180"/>
  <c r="D18" i="193" l="1"/>
  <c r="Q31" i="169"/>
  <c r="Q38" i="166" s="1"/>
  <c r="Q38" i="157" s="1"/>
  <c r="R31" i="169"/>
  <c r="R38" i="166" s="1"/>
  <c r="S31" i="169"/>
  <c r="S38" i="166" s="1"/>
  <c r="S38" i="157" s="1"/>
  <c r="T31" i="169"/>
  <c r="T38" i="166" s="1"/>
  <c r="T38" i="157" s="1"/>
  <c r="U31" i="169"/>
  <c r="U38" i="166" s="1"/>
  <c r="U38" i="157" s="1"/>
  <c r="V31" i="169"/>
  <c r="V38" i="166" s="1"/>
  <c r="V38" i="157" s="1"/>
  <c r="W31" i="169"/>
  <c r="W38" i="166" s="1"/>
  <c r="W38" i="157" s="1"/>
  <c r="X31" i="169"/>
  <c r="X38" i="166" s="1"/>
  <c r="X38" i="157" s="1"/>
  <c r="Y31" i="169"/>
  <c r="Y38" i="166" s="1"/>
  <c r="Y38" i="157" s="1"/>
  <c r="Z31" i="169"/>
  <c r="Z38" i="166" s="1"/>
  <c r="Z38" i="157" s="1"/>
  <c r="AA31" i="169"/>
  <c r="AA38" i="166" s="1"/>
  <c r="AA38" i="157" s="1"/>
  <c r="P31" i="169"/>
  <c r="P38" i="166" s="1"/>
  <c r="P38" i="157" s="1"/>
  <c r="J31" i="169"/>
  <c r="J38" i="166" s="1"/>
  <c r="J38" i="157" s="1"/>
  <c r="K31" i="169"/>
  <c r="K38" i="166" s="1"/>
  <c r="K38" i="157" s="1"/>
  <c r="L31" i="169"/>
  <c r="L38" i="166" s="1"/>
  <c r="L38" i="157" s="1"/>
  <c r="M31" i="169"/>
  <c r="M38" i="166" s="1"/>
  <c r="M38" i="157" s="1"/>
  <c r="N31" i="169"/>
  <c r="N38" i="166" s="1"/>
  <c r="N38" i="157" s="1"/>
  <c r="O31" i="169"/>
  <c r="O38" i="166" s="1"/>
  <c r="O38" i="157" s="1"/>
  <c r="I31" i="169"/>
  <c r="I38" i="166" s="1"/>
  <c r="C6" i="171"/>
  <c r="C7" i="183"/>
  <c r="C7" i="174"/>
  <c r="C7" i="187"/>
  <c r="C7" i="186"/>
  <c r="C7" i="185"/>
  <c r="C7" i="184"/>
  <c r="C7" i="178"/>
  <c r="C7" i="177"/>
  <c r="C7" i="176"/>
  <c r="C7" i="175"/>
  <c r="C7" i="170"/>
  <c r="C7" i="169"/>
  <c r="C7" i="168"/>
  <c r="C7" i="167"/>
  <c r="C16" i="80"/>
  <c r="C28" i="80"/>
  <c r="C20" i="80"/>
  <c r="C11" i="80"/>
  <c r="K123" i="157"/>
  <c r="L123" i="157"/>
  <c r="M123" i="157"/>
  <c r="N123" i="157"/>
  <c r="O123" i="157"/>
  <c r="P123" i="157"/>
  <c r="Q123" i="157"/>
  <c r="R123" i="157"/>
  <c r="S123" i="157"/>
  <c r="T123" i="157"/>
  <c r="U123" i="157"/>
  <c r="V123" i="157"/>
  <c r="W123" i="157"/>
  <c r="X123" i="157"/>
  <c r="Y123" i="157"/>
  <c r="Z123" i="157"/>
  <c r="AA123" i="157"/>
  <c r="K128" i="157"/>
  <c r="L128" i="157"/>
  <c r="M128" i="157"/>
  <c r="N128" i="157"/>
  <c r="O128" i="157"/>
  <c r="P128" i="157"/>
  <c r="Q128" i="157"/>
  <c r="R128" i="157"/>
  <c r="S128" i="157"/>
  <c r="T128" i="157"/>
  <c r="U128" i="157"/>
  <c r="V128" i="157"/>
  <c r="W128" i="157"/>
  <c r="X128" i="157"/>
  <c r="Y128" i="157"/>
  <c r="Z128" i="157"/>
  <c r="AA128" i="157"/>
  <c r="K129" i="157"/>
  <c r="L129" i="157"/>
  <c r="M129" i="157"/>
  <c r="N129" i="157"/>
  <c r="O129" i="157"/>
  <c r="P129" i="157"/>
  <c r="Q129" i="157"/>
  <c r="R129" i="157"/>
  <c r="S129" i="157"/>
  <c r="T129" i="157"/>
  <c r="U129" i="157"/>
  <c r="V129" i="157"/>
  <c r="W129" i="157"/>
  <c r="X129" i="157"/>
  <c r="Y129" i="157"/>
  <c r="Z129" i="157"/>
  <c r="AA129" i="157"/>
  <c r="G123" i="157"/>
  <c r="H123" i="157"/>
  <c r="I123" i="157"/>
  <c r="G124" i="157"/>
  <c r="G125" i="157"/>
  <c r="H125" i="157"/>
  <c r="G128" i="157"/>
  <c r="H128" i="157"/>
  <c r="I128" i="157"/>
  <c r="G129" i="157"/>
  <c r="H129" i="157"/>
  <c r="I129" i="157"/>
  <c r="J123" i="157"/>
  <c r="J128" i="157"/>
  <c r="J129" i="157"/>
  <c r="K87" i="157"/>
  <c r="L87" i="157"/>
  <c r="M87" i="157"/>
  <c r="N87" i="157"/>
  <c r="O87" i="157"/>
  <c r="P87" i="157"/>
  <c r="Q87" i="157"/>
  <c r="R87" i="157"/>
  <c r="S87" i="157"/>
  <c r="T87" i="157"/>
  <c r="U87" i="157"/>
  <c r="V87" i="157"/>
  <c r="W87" i="157"/>
  <c r="X87" i="157"/>
  <c r="Y87" i="157"/>
  <c r="Z87" i="157"/>
  <c r="AA87" i="157"/>
  <c r="K92" i="157"/>
  <c r="L92" i="157"/>
  <c r="M92" i="157"/>
  <c r="N92" i="157"/>
  <c r="O92" i="157"/>
  <c r="P92" i="157"/>
  <c r="Q92" i="157"/>
  <c r="R92" i="157"/>
  <c r="S92" i="157"/>
  <c r="T92" i="157"/>
  <c r="U92" i="157"/>
  <c r="V92" i="157"/>
  <c r="W92" i="157"/>
  <c r="X92" i="157"/>
  <c r="Y92" i="157"/>
  <c r="Z92" i="157"/>
  <c r="AA92" i="157"/>
  <c r="G87" i="157"/>
  <c r="H87" i="157"/>
  <c r="I87" i="157"/>
  <c r="G88" i="157"/>
  <c r="G89" i="157"/>
  <c r="H89" i="157"/>
  <c r="G92" i="157"/>
  <c r="H92" i="157"/>
  <c r="I92" i="157"/>
  <c r="J87" i="157"/>
  <c r="J92" i="157"/>
  <c r="H78" i="157"/>
  <c r="C6" i="189"/>
  <c r="C5" i="189"/>
  <c r="C6" i="180"/>
  <c r="C5" i="180"/>
  <c r="H35" i="157"/>
  <c r="I35" i="157"/>
  <c r="J35" i="157"/>
  <c r="K35" i="157"/>
  <c r="L35" i="157"/>
  <c r="M35" i="157"/>
  <c r="N35" i="157"/>
  <c r="O35" i="157"/>
  <c r="P35" i="157"/>
  <c r="Q35" i="157"/>
  <c r="R35" i="157"/>
  <c r="S35" i="157"/>
  <c r="T35" i="157"/>
  <c r="U35" i="157"/>
  <c r="V35" i="157"/>
  <c r="W35" i="157"/>
  <c r="X35" i="157"/>
  <c r="Y35" i="157"/>
  <c r="Z35" i="157"/>
  <c r="AA35" i="157"/>
  <c r="H37" i="157"/>
  <c r="H38" i="157"/>
  <c r="I38" i="157"/>
  <c r="R38" i="157"/>
  <c r="H39" i="157"/>
  <c r="H127" i="157" s="1"/>
  <c r="H40" i="157"/>
  <c r="I40" i="157"/>
  <c r="J40" i="157"/>
  <c r="K40" i="157"/>
  <c r="L40" i="157"/>
  <c r="M40" i="157"/>
  <c r="N40" i="157"/>
  <c r="O40" i="157"/>
  <c r="P40" i="157"/>
  <c r="Q40" i="157"/>
  <c r="R40" i="157"/>
  <c r="S40" i="157"/>
  <c r="T40" i="157"/>
  <c r="U40" i="157"/>
  <c r="V40" i="157"/>
  <c r="W40" i="157"/>
  <c r="X40" i="157"/>
  <c r="Y40" i="157"/>
  <c r="Z40" i="157"/>
  <c r="AA40" i="157"/>
  <c r="H41" i="157"/>
  <c r="I41" i="157"/>
  <c r="J41" i="157"/>
  <c r="K41" i="157"/>
  <c r="L41" i="157"/>
  <c r="M41" i="157"/>
  <c r="N41" i="157"/>
  <c r="O41" i="157"/>
  <c r="P41" i="157"/>
  <c r="Q41" i="157"/>
  <c r="R41" i="157"/>
  <c r="S41" i="157"/>
  <c r="T41" i="157"/>
  <c r="U41" i="157"/>
  <c r="V41" i="157"/>
  <c r="W41" i="157"/>
  <c r="X41" i="157"/>
  <c r="Y41" i="157"/>
  <c r="Z41" i="157"/>
  <c r="AA41" i="157"/>
  <c r="G35" i="157"/>
  <c r="G36" i="157"/>
  <c r="G37" i="157"/>
  <c r="G38" i="157"/>
  <c r="G39" i="157"/>
  <c r="G127" i="157" s="1"/>
  <c r="G40" i="157"/>
  <c r="G41" i="157"/>
  <c r="H11" i="157"/>
  <c r="I11" i="157"/>
  <c r="J11" i="157"/>
  <c r="K11" i="157"/>
  <c r="L11" i="157"/>
  <c r="M11" i="157"/>
  <c r="N11" i="157"/>
  <c r="O11" i="157"/>
  <c r="P11" i="157"/>
  <c r="Q11" i="157"/>
  <c r="R11" i="157"/>
  <c r="S11" i="157"/>
  <c r="T11" i="157"/>
  <c r="U11" i="157"/>
  <c r="V11" i="157"/>
  <c r="W11" i="157"/>
  <c r="X11" i="157"/>
  <c r="Y11" i="157"/>
  <c r="Z11" i="157"/>
  <c r="AA11" i="157"/>
  <c r="H12" i="157"/>
  <c r="I12" i="157"/>
  <c r="J12" i="157"/>
  <c r="K12" i="157"/>
  <c r="L12" i="157"/>
  <c r="M12" i="157"/>
  <c r="N12" i="157"/>
  <c r="O12" i="157"/>
  <c r="P12" i="157"/>
  <c r="Q12" i="157"/>
  <c r="R12" i="157"/>
  <c r="S12" i="157"/>
  <c r="T12" i="157"/>
  <c r="U12" i="157"/>
  <c r="V12" i="157"/>
  <c r="W12" i="157"/>
  <c r="X12" i="157"/>
  <c r="Y12" i="157"/>
  <c r="Z12" i="157"/>
  <c r="AA12" i="157"/>
  <c r="H13" i="157"/>
  <c r="I13" i="157"/>
  <c r="J13" i="157"/>
  <c r="K13" i="157"/>
  <c r="L13" i="157"/>
  <c r="M13" i="157"/>
  <c r="N13" i="157"/>
  <c r="O13" i="157"/>
  <c r="P13" i="157"/>
  <c r="Q13" i="157"/>
  <c r="R13" i="157"/>
  <c r="S13" i="157"/>
  <c r="T13" i="157"/>
  <c r="U13" i="157"/>
  <c r="V13" i="157"/>
  <c r="W13" i="157"/>
  <c r="X13" i="157"/>
  <c r="Y13" i="157"/>
  <c r="Z13" i="157"/>
  <c r="AA13" i="157"/>
  <c r="H14" i="157"/>
  <c r="I14" i="157"/>
  <c r="J14" i="157"/>
  <c r="K14" i="157"/>
  <c r="L14" i="157"/>
  <c r="M14" i="157"/>
  <c r="N14" i="157"/>
  <c r="O14" i="157"/>
  <c r="P14" i="157"/>
  <c r="Q14" i="157"/>
  <c r="R14" i="157"/>
  <c r="S14" i="157"/>
  <c r="T14" i="157"/>
  <c r="U14" i="157"/>
  <c r="V14" i="157"/>
  <c r="W14" i="157"/>
  <c r="X14" i="157"/>
  <c r="Y14" i="157"/>
  <c r="Z14" i="157"/>
  <c r="AA14" i="157"/>
  <c r="H15" i="157"/>
  <c r="I15" i="157"/>
  <c r="J15" i="157"/>
  <c r="K15" i="157"/>
  <c r="L15" i="157"/>
  <c r="M15" i="157"/>
  <c r="N15" i="157"/>
  <c r="O15" i="157"/>
  <c r="P15" i="157"/>
  <c r="Q15" i="157"/>
  <c r="R15" i="157"/>
  <c r="S15" i="157"/>
  <c r="T15" i="157"/>
  <c r="U15" i="157"/>
  <c r="V15" i="157"/>
  <c r="W15" i="157"/>
  <c r="X15" i="157"/>
  <c r="Y15" i="157"/>
  <c r="Z15" i="157"/>
  <c r="AA15" i="157"/>
  <c r="H16" i="157"/>
  <c r="I16" i="157"/>
  <c r="J16" i="157"/>
  <c r="K16" i="157"/>
  <c r="L16" i="157"/>
  <c r="M16" i="157"/>
  <c r="N16" i="157"/>
  <c r="O16" i="157"/>
  <c r="P16" i="157"/>
  <c r="Q16" i="157"/>
  <c r="R16" i="157"/>
  <c r="S16" i="157"/>
  <c r="T16" i="157"/>
  <c r="U16" i="157"/>
  <c r="V16" i="157"/>
  <c r="W16" i="157"/>
  <c r="X16" i="157"/>
  <c r="Y16" i="157"/>
  <c r="Z16" i="157"/>
  <c r="AA16" i="157"/>
  <c r="H17" i="157"/>
  <c r="I17" i="157"/>
  <c r="J17" i="157"/>
  <c r="K17" i="157"/>
  <c r="L17" i="157"/>
  <c r="M17" i="157"/>
  <c r="N17" i="157"/>
  <c r="O17" i="157"/>
  <c r="P17" i="157"/>
  <c r="Q17" i="157"/>
  <c r="R17" i="157"/>
  <c r="S17" i="157"/>
  <c r="T17" i="157"/>
  <c r="U17" i="157"/>
  <c r="V17" i="157"/>
  <c r="W17" i="157"/>
  <c r="X17" i="157"/>
  <c r="Y17" i="157"/>
  <c r="Z17" i="157"/>
  <c r="AA17" i="157"/>
  <c r="H18" i="157"/>
  <c r="I18" i="157"/>
  <c r="J18" i="157"/>
  <c r="K18" i="157"/>
  <c r="L18" i="157"/>
  <c r="M18" i="157"/>
  <c r="N18" i="157"/>
  <c r="O18" i="157"/>
  <c r="P18" i="157"/>
  <c r="Q18" i="157"/>
  <c r="R18" i="157"/>
  <c r="S18" i="157"/>
  <c r="T18" i="157"/>
  <c r="U18" i="157"/>
  <c r="V18" i="157"/>
  <c r="W18" i="157"/>
  <c r="X18" i="157"/>
  <c r="Y18" i="157"/>
  <c r="Z18" i="157"/>
  <c r="AA18" i="157"/>
  <c r="H19" i="157"/>
  <c r="I19" i="157"/>
  <c r="J19" i="157"/>
  <c r="K19" i="157"/>
  <c r="L19" i="157"/>
  <c r="M19" i="157"/>
  <c r="N19" i="157"/>
  <c r="O19" i="157"/>
  <c r="P19" i="157"/>
  <c r="Q19" i="157"/>
  <c r="R19" i="157"/>
  <c r="S19" i="157"/>
  <c r="T19" i="157"/>
  <c r="U19" i="157"/>
  <c r="V19" i="157"/>
  <c r="W19" i="157"/>
  <c r="X19" i="157"/>
  <c r="Y19" i="157"/>
  <c r="Z19" i="157"/>
  <c r="AA19" i="157"/>
  <c r="H20" i="157"/>
  <c r="I20" i="157"/>
  <c r="J20" i="157"/>
  <c r="K20" i="157"/>
  <c r="L20" i="157"/>
  <c r="M20" i="157"/>
  <c r="N20" i="157"/>
  <c r="O20" i="157"/>
  <c r="P20" i="157"/>
  <c r="Q20" i="157"/>
  <c r="R20" i="157"/>
  <c r="S20" i="157"/>
  <c r="T20" i="157"/>
  <c r="U20" i="157"/>
  <c r="V20" i="157"/>
  <c r="W20" i="157"/>
  <c r="X20" i="157"/>
  <c r="Y20" i="157"/>
  <c r="Z20" i="157"/>
  <c r="AA20" i="157"/>
  <c r="H21" i="157"/>
  <c r="I21" i="157"/>
  <c r="J21" i="157"/>
  <c r="K21" i="157"/>
  <c r="L21" i="157"/>
  <c r="M21" i="157"/>
  <c r="N21" i="157"/>
  <c r="O21" i="157"/>
  <c r="P21" i="157"/>
  <c r="Q21" i="157"/>
  <c r="R21" i="157"/>
  <c r="S21" i="157"/>
  <c r="T21" i="157"/>
  <c r="U21" i="157"/>
  <c r="V21" i="157"/>
  <c r="W21" i="157"/>
  <c r="X21" i="157"/>
  <c r="Y21" i="157"/>
  <c r="Z21" i="157"/>
  <c r="AA21" i="157"/>
  <c r="H22" i="157"/>
  <c r="I22" i="157"/>
  <c r="J22" i="157"/>
  <c r="K22" i="157"/>
  <c r="L22" i="157"/>
  <c r="M22" i="157"/>
  <c r="N22" i="157"/>
  <c r="O22" i="157"/>
  <c r="P22" i="157"/>
  <c r="Q22" i="157"/>
  <c r="R22" i="157"/>
  <c r="S22" i="157"/>
  <c r="T22" i="157"/>
  <c r="U22" i="157"/>
  <c r="V22" i="157"/>
  <c r="W22" i="157"/>
  <c r="X22" i="157"/>
  <c r="Y22" i="157"/>
  <c r="Z22" i="157"/>
  <c r="AA22" i="157"/>
  <c r="H23" i="157"/>
  <c r="I23" i="157"/>
  <c r="J23" i="157"/>
  <c r="K23" i="157"/>
  <c r="L23" i="157"/>
  <c r="M23" i="157"/>
  <c r="N23" i="157"/>
  <c r="O23" i="157"/>
  <c r="P23" i="157"/>
  <c r="Q23" i="157"/>
  <c r="R23" i="157"/>
  <c r="S23" i="157"/>
  <c r="T23" i="157"/>
  <c r="U23" i="157"/>
  <c r="V23" i="157"/>
  <c r="W23" i="157"/>
  <c r="X23" i="157"/>
  <c r="Y23" i="157"/>
  <c r="Z23" i="157"/>
  <c r="AA23" i="157"/>
  <c r="H24" i="157"/>
  <c r="I24" i="157"/>
  <c r="J24" i="157"/>
  <c r="K24" i="157"/>
  <c r="L24" i="157"/>
  <c r="M24" i="157"/>
  <c r="N24" i="157"/>
  <c r="O24" i="157"/>
  <c r="P24" i="157"/>
  <c r="Q24" i="157"/>
  <c r="R24" i="157"/>
  <c r="S24" i="157"/>
  <c r="T24" i="157"/>
  <c r="U24" i="157"/>
  <c r="V24" i="157"/>
  <c r="W24" i="157"/>
  <c r="X24" i="157"/>
  <c r="Y24" i="157"/>
  <c r="Z24" i="157"/>
  <c r="AA24" i="157"/>
  <c r="H25" i="157"/>
  <c r="I25" i="157"/>
  <c r="J25" i="157"/>
  <c r="K25" i="157"/>
  <c r="L25" i="157"/>
  <c r="M25" i="157"/>
  <c r="N25" i="157"/>
  <c r="O25" i="157"/>
  <c r="P25" i="157"/>
  <c r="Q25" i="157"/>
  <c r="R25" i="157"/>
  <c r="S25" i="157"/>
  <c r="T25" i="157"/>
  <c r="U25" i="157"/>
  <c r="V25" i="157"/>
  <c r="W25" i="157"/>
  <c r="X25" i="157"/>
  <c r="Y25" i="157"/>
  <c r="Z25" i="157"/>
  <c r="AA25" i="157"/>
  <c r="G12" i="157"/>
  <c r="G13" i="157"/>
  <c r="G14" i="157"/>
  <c r="G15" i="157"/>
  <c r="G16" i="157"/>
  <c r="G17" i="157"/>
  <c r="G18" i="157"/>
  <c r="G19" i="157"/>
  <c r="G20" i="157"/>
  <c r="G21" i="157"/>
  <c r="G22" i="157"/>
  <c r="G23" i="157"/>
  <c r="G24" i="157"/>
  <c r="G25" i="157"/>
  <c r="G11" i="157"/>
  <c r="H91" i="157" l="1"/>
  <c r="G91" i="157"/>
  <c r="S90" i="157"/>
  <c r="S126" i="157"/>
  <c r="K90" i="157"/>
  <c r="K126" i="157"/>
  <c r="AA126" i="157"/>
  <c r="AA90" i="157"/>
  <c r="Z90" i="157"/>
  <c r="Z126" i="157"/>
  <c r="L90" i="157"/>
  <c r="L126" i="157"/>
  <c r="Y90" i="157"/>
  <c r="Y126" i="157"/>
  <c r="X126" i="157"/>
  <c r="X90" i="157"/>
  <c r="W90" i="157"/>
  <c r="W126" i="157"/>
  <c r="Q126" i="157"/>
  <c r="Q90" i="157"/>
  <c r="O126" i="157"/>
  <c r="O90" i="157"/>
  <c r="J90" i="157"/>
  <c r="J126" i="157"/>
  <c r="N90" i="157"/>
  <c r="N126" i="157"/>
  <c r="I126" i="157"/>
  <c r="I90" i="157"/>
  <c r="M90" i="157"/>
  <c r="M126" i="157"/>
  <c r="H90" i="157"/>
  <c r="H126" i="157"/>
  <c r="G126" i="157"/>
  <c r="G90" i="157"/>
  <c r="V126" i="157"/>
  <c r="V90" i="157"/>
  <c r="U90" i="157"/>
  <c r="U126" i="157"/>
  <c r="T90" i="157"/>
  <c r="T126" i="157"/>
  <c r="R126" i="157"/>
  <c r="R90" i="157"/>
  <c r="P90" i="157"/>
  <c r="P126" i="157"/>
  <c r="F38" i="166"/>
  <c r="F38" i="157"/>
  <c r="D49" i="189"/>
  <c r="D52" i="189" s="1"/>
  <c r="D55" i="189" s="1"/>
  <c r="D15" i="189" s="1"/>
  <c r="I32" i="186" s="1"/>
  <c r="D51" i="189"/>
  <c r="D54" i="189" s="1"/>
  <c r="D50" i="189"/>
  <c r="D53" i="189" s="1"/>
  <c r="D49" i="180"/>
  <c r="D52" i="180" s="1"/>
  <c r="D51" i="180"/>
  <c r="D54" i="180" s="1"/>
  <c r="D50" i="180"/>
  <c r="D53" i="180" s="1"/>
  <c r="H29" i="183"/>
  <c r="R31" i="183"/>
  <c r="J32" i="183"/>
  <c r="V32" i="183"/>
  <c r="N33" i="183"/>
  <c r="Z33" i="183"/>
  <c r="R34" i="183"/>
  <c r="G31" i="183"/>
  <c r="AA33" i="183"/>
  <c r="G32" i="183"/>
  <c r="H31" i="183"/>
  <c r="L32" i="183"/>
  <c r="P33" i="183"/>
  <c r="T34" i="183"/>
  <c r="I34" i="183"/>
  <c r="V31" i="183"/>
  <c r="J34" i="183"/>
  <c r="W31" i="183"/>
  <c r="S33" i="183"/>
  <c r="W34" i="183"/>
  <c r="L31" i="183"/>
  <c r="X31" i="183"/>
  <c r="H33" i="183"/>
  <c r="T33" i="183"/>
  <c r="X34" i="183"/>
  <c r="Z31" i="183"/>
  <c r="J33" i="183"/>
  <c r="N34" i="183"/>
  <c r="AA31" i="183"/>
  <c r="W33" i="183"/>
  <c r="AA34" i="183"/>
  <c r="H32" i="183"/>
  <c r="L33" i="183"/>
  <c r="P34" i="183"/>
  <c r="Q31" i="183"/>
  <c r="M33" i="183"/>
  <c r="Y33" i="183"/>
  <c r="G30" i="183"/>
  <c r="H30" i="183"/>
  <c r="S31" i="183"/>
  <c r="K32" i="183"/>
  <c r="W32" i="183"/>
  <c r="O33" i="183"/>
  <c r="S34" i="183"/>
  <c r="T31" i="183"/>
  <c r="X32" i="183"/>
  <c r="H34" i="183"/>
  <c r="G33" i="183"/>
  <c r="I31" i="183"/>
  <c r="U31" i="183"/>
  <c r="M32" i="183"/>
  <c r="Y32" i="183"/>
  <c r="Q33" i="183"/>
  <c r="U34" i="183"/>
  <c r="G29" i="183"/>
  <c r="J31" i="183"/>
  <c r="N32" i="183"/>
  <c r="Z32" i="183"/>
  <c r="R33" i="183"/>
  <c r="V34" i="183"/>
  <c r="K31" i="183"/>
  <c r="O32" i="183"/>
  <c r="AA32" i="183"/>
  <c r="K34" i="183"/>
  <c r="P32" i="183"/>
  <c r="L34" i="183"/>
  <c r="M31" i="183"/>
  <c r="Y31" i="183"/>
  <c r="Q32" i="183"/>
  <c r="I33" i="183"/>
  <c r="U33" i="183"/>
  <c r="M34" i="183"/>
  <c r="Y34" i="183"/>
  <c r="N31" i="183"/>
  <c r="R32" i="183"/>
  <c r="V33" i="183"/>
  <c r="Z34" i="183"/>
  <c r="O31" i="183"/>
  <c r="S32" i="183"/>
  <c r="K33" i="183"/>
  <c r="O34" i="183"/>
  <c r="P31" i="183"/>
  <c r="T32" i="183"/>
  <c r="X33" i="183"/>
  <c r="G34" i="183"/>
  <c r="I32" i="183"/>
  <c r="U32" i="183"/>
  <c r="Q34" i="183"/>
  <c r="D51" i="171"/>
  <c r="D50" i="171"/>
  <c r="D49" i="171"/>
  <c r="P12" i="192"/>
  <c r="Q12" i="192"/>
  <c r="T12" i="192"/>
  <c r="U12" i="192" s="1"/>
  <c r="X12" i="192"/>
  <c r="Y12" i="192" s="1"/>
  <c r="AF12" i="192"/>
  <c r="AI12" i="192"/>
  <c r="AJ12" i="192" s="1"/>
  <c r="P13" i="192"/>
  <c r="Q13" i="192"/>
  <c r="T13" i="192"/>
  <c r="U13" i="192" s="1"/>
  <c r="X13" i="192"/>
  <c r="Y13" i="192" s="1"/>
  <c r="AF13" i="192"/>
  <c r="AI47" i="192" s="1"/>
  <c r="AJ47" i="192" s="1"/>
  <c r="AI13" i="192"/>
  <c r="AJ13" i="192" s="1"/>
  <c r="P14" i="192"/>
  <c r="Q14" i="192" s="1"/>
  <c r="T14" i="192"/>
  <c r="U14" i="192"/>
  <c r="X14" i="192"/>
  <c r="Y14" i="192" s="1"/>
  <c r="AF14" i="192"/>
  <c r="AI14" i="192"/>
  <c r="AJ14" i="192"/>
  <c r="P15" i="192"/>
  <c r="Q15" i="192"/>
  <c r="T15" i="192"/>
  <c r="U15" i="192" s="1"/>
  <c r="X15" i="192"/>
  <c r="Y15" i="192" s="1"/>
  <c r="AF15" i="192"/>
  <c r="AI15" i="192"/>
  <c r="AJ15" i="192" s="1"/>
  <c r="P16" i="192"/>
  <c r="Q16" i="192"/>
  <c r="T16" i="192"/>
  <c r="U16" i="192" s="1"/>
  <c r="X16" i="192"/>
  <c r="Y16" i="192" s="1"/>
  <c r="AI16" i="192"/>
  <c r="AJ16" i="192"/>
  <c r="P17" i="192"/>
  <c r="Q17" i="192"/>
  <c r="T17" i="192"/>
  <c r="U17" i="192" s="1"/>
  <c r="X17" i="192"/>
  <c r="Y17" i="192"/>
  <c r="AI17" i="192"/>
  <c r="AJ17" i="192" s="1"/>
  <c r="P18" i="192"/>
  <c r="Q18" i="192" s="1"/>
  <c r="T18" i="192"/>
  <c r="U18" i="192"/>
  <c r="X18" i="192"/>
  <c r="Y18" i="192"/>
  <c r="AI18" i="192"/>
  <c r="AJ18" i="192" s="1"/>
  <c r="C19" i="192"/>
  <c r="D19" i="192"/>
  <c r="D20" i="192" s="1"/>
  <c r="D21" i="192" s="1"/>
  <c r="D22" i="192" s="1"/>
  <c r="D23" i="192" s="1"/>
  <c r="D24" i="192" s="1"/>
  <c r="D25" i="192" s="1"/>
  <c r="P19" i="192"/>
  <c r="Q19" i="192" s="1"/>
  <c r="T19" i="192"/>
  <c r="U19" i="192" s="1"/>
  <c r="X19" i="192"/>
  <c r="Y19" i="192"/>
  <c r="AI19" i="192"/>
  <c r="AJ19" i="192"/>
  <c r="C20" i="192"/>
  <c r="P20" i="192"/>
  <c r="Q20" i="192"/>
  <c r="T20" i="192"/>
  <c r="U20" i="192" s="1"/>
  <c r="X20" i="192"/>
  <c r="Y20" i="192" s="1"/>
  <c r="AI20" i="192"/>
  <c r="AJ20" i="192"/>
  <c r="C21" i="192"/>
  <c r="P21" i="192"/>
  <c r="Q21" i="192" s="1"/>
  <c r="T21" i="192"/>
  <c r="U21" i="192"/>
  <c r="X21" i="192"/>
  <c r="Y21" i="192" s="1"/>
  <c r="AI21" i="192"/>
  <c r="AJ21" i="192" s="1"/>
  <c r="C22" i="192"/>
  <c r="P22" i="192"/>
  <c r="Q22" i="192"/>
  <c r="T22" i="192"/>
  <c r="U22" i="192" s="1"/>
  <c r="X22" i="192"/>
  <c r="Y22" i="192"/>
  <c r="AI22" i="192"/>
  <c r="AJ22" i="192" s="1"/>
  <c r="C23" i="192"/>
  <c r="P23" i="192"/>
  <c r="Q23" i="192"/>
  <c r="T23" i="192"/>
  <c r="U23" i="192"/>
  <c r="X23" i="192"/>
  <c r="Y23" i="192" s="1"/>
  <c r="AI23" i="192"/>
  <c r="AJ23" i="192"/>
  <c r="C24" i="192"/>
  <c r="P24" i="192"/>
  <c r="Q24" i="192" s="1"/>
  <c r="T24" i="192"/>
  <c r="U24" i="192"/>
  <c r="X24" i="192"/>
  <c r="Y24" i="192"/>
  <c r="AI24" i="192"/>
  <c r="AJ24" i="192" s="1"/>
  <c r="C25" i="192"/>
  <c r="P25" i="192"/>
  <c r="Q25" i="192" s="1"/>
  <c r="T25" i="192"/>
  <c r="U25" i="192" s="1"/>
  <c r="X25" i="192"/>
  <c r="Y25" i="192"/>
  <c r="AI25" i="192"/>
  <c r="AJ25" i="192"/>
  <c r="C26" i="192"/>
  <c r="P26" i="192"/>
  <c r="Q26" i="192"/>
  <c r="T26" i="192"/>
  <c r="U26" i="192" s="1"/>
  <c r="X26" i="192"/>
  <c r="Y26" i="192" s="1"/>
  <c r="AI26" i="192"/>
  <c r="AJ26" i="192"/>
  <c r="C27" i="192"/>
  <c r="P27" i="192"/>
  <c r="Q27" i="192" s="1"/>
  <c r="T27" i="192"/>
  <c r="U27" i="192"/>
  <c r="X27" i="192"/>
  <c r="Y27" i="192" s="1"/>
  <c r="AI27" i="192"/>
  <c r="AJ27" i="192" s="1"/>
  <c r="C28" i="192"/>
  <c r="P28" i="192"/>
  <c r="Q28" i="192"/>
  <c r="T28" i="192"/>
  <c r="U28" i="192" s="1"/>
  <c r="X28" i="192"/>
  <c r="Y28" i="192"/>
  <c r="AI28" i="192"/>
  <c r="AJ28" i="192" s="1"/>
  <c r="C29" i="192"/>
  <c r="P29" i="192"/>
  <c r="Q29" i="192"/>
  <c r="T29" i="192"/>
  <c r="U29" i="192"/>
  <c r="X29" i="192"/>
  <c r="Y29" i="192" s="1"/>
  <c r="AI29" i="192"/>
  <c r="AJ29" i="192"/>
  <c r="C30" i="192"/>
  <c r="P30" i="192"/>
  <c r="Q30" i="192" s="1"/>
  <c r="T30" i="192"/>
  <c r="U30" i="192"/>
  <c r="X30" i="192"/>
  <c r="Y30" i="192"/>
  <c r="AI30" i="192"/>
  <c r="AJ30" i="192" s="1"/>
  <c r="C31" i="192"/>
  <c r="P31" i="192"/>
  <c r="Q31" i="192" s="1"/>
  <c r="T31" i="192"/>
  <c r="U31" i="192" s="1"/>
  <c r="X31" i="192"/>
  <c r="Y31" i="192"/>
  <c r="AI31" i="192"/>
  <c r="AJ31" i="192"/>
  <c r="C32" i="192"/>
  <c r="P32" i="192"/>
  <c r="Q32" i="192"/>
  <c r="T32" i="192"/>
  <c r="U32" i="192" s="1"/>
  <c r="X32" i="192"/>
  <c r="Y32" i="192" s="1"/>
  <c r="AI32" i="192"/>
  <c r="AJ32" i="192"/>
  <c r="C33" i="192"/>
  <c r="P33" i="192"/>
  <c r="Q33" i="192" s="1"/>
  <c r="T33" i="192"/>
  <c r="U33" i="192"/>
  <c r="X33" i="192"/>
  <c r="Y33" i="192" s="1"/>
  <c r="AI33" i="192"/>
  <c r="AJ33" i="192" s="1"/>
  <c r="C34" i="192"/>
  <c r="P34" i="192"/>
  <c r="Q34" i="192"/>
  <c r="T34" i="192"/>
  <c r="U34" i="192" s="1"/>
  <c r="X34" i="192"/>
  <c r="Y34" i="192"/>
  <c r="AI34" i="192"/>
  <c r="AJ34" i="192" s="1"/>
  <c r="C35" i="192"/>
  <c r="P35" i="192"/>
  <c r="Q35" i="192"/>
  <c r="T35" i="192"/>
  <c r="U35" i="192"/>
  <c r="X35" i="192"/>
  <c r="Y35" i="192" s="1"/>
  <c r="AI35" i="192"/>
  <c r="AJ35" i="192"/>
  <c r="C36" i="192"/>
  <c r="P36" i="192"/>
  <c r="Q36" i="192" s="1"/>
  <c r="T36" i="192"/>
  <c r="U36" i="192"/>
  <c r="X36" i="192"/>
  <c r="Y36" i="192"/>
  <c r="AI36" i="192"/>
  <c r="AJ36" i="192" s="1"/>
  <c r="C37" i="192"/>
  <c r="P37" i="192"/>
  <c r="Q37" i="192" s="1"/>
  <c r="T37" i="192"/>
  <c r="U37" i="192" s="1"/>
  <c r="X37" i="192"/>
  <c r="Y37" i="192"/>
  <c r="AI37" i="192"/>
  <c r="AJ37" i="192"/>
  <c r="C38" i="192"/>
  <c r="P38" i="192"/>
  <c r="Q38" i="192"/>
  <c r="T38" i="192"/>
  <c r="U38" i="192" s="1"/>
  <c r="X38" i="192"/>
  <c r="Y38" i="192" s="1"/>
  <c r="AI38" i="192"/>
  <c r="AJ38" i="192"/>
  <c r="C39" i="192"/>
  <c r="P39" i="192"/>
  <c r="Q39" i="192" s="1"/>
  <c r="T39" i="192"/>
  <c r="U39" i="192"/>
  <c r="X39" i="192"/>
  <c r="Y39" i="192" s="1"/>
  <c r="AI39" i="192"/>
  <c r="AJ39" i="192" s="1"/>
  <c r="C40" i="192"/>
  <c r="P40" i="192"/>
  <c r="Q40" i="192"/>
  <c r="T40" i="192"/>
  <c r="U40" i="192" s="1"/>
  <c r="X40" i="192"/>
  <c r="Y40" i="192"/>
  <c r="AI40" i="192"/>
  <c r="AJ40" i="192" s="1"/>
  <c r="C41" i="192"/>
  <c r="P41" i="192"/>
  <c r="Q41" i="192"/>
  <c r="T41" i="192"/>
  <c r="U41" i="192"/>
  <c r="X41" i="192"/>
  <c r="Y41" i="192" s="1"/>
  <c r="AI41" i="192"/>
  <c r="AJ41" i="192"/>
  <c r="C42" i="192"/>
  <c r="P42" i="192"/>
  <c r="Q42" i="192" s="1"/>
  <c r="T42" i="192"/>
  <c r="U42" i="192"/>
  <c r="X42" i="192"/>
  <c r="Y42" i="192"/>
  <c r="AI42" i="192"/>
  <c r="AJ42" i="192" s="1"/>
  <c r="C43" i="192"/>
  <c r="P43" i="192"/>
  <c r="Q43" i="192" s="1"/>
  <c r="T43" i="192"/>
  <c r="U43" i="192" s="1"/>
  <c r="X43" i="192"/>
  <c r="Y43" i="192"/>
  <c r="C44" i="192"/>
  <c r="P44" i="192"/>
  <c r="Q44" i="192"/>
  <c r="T44" i="192"/>
  <c r="U44" i="192" s="1"/>
  <c r="X44" i="192"/>
  <c r="Y44" i="192" s="1"/>
  <c r="C45" i="192"/>
  <c r="P45" i="192"/>
  <c r="Q45" i="192" s="1"/>
  <c r="T45" i="192"/>
  <c r="U45" i="192"/>
  <c r="X45" i="192"/>
  <c r="Y45" i="192" s="1"/>
  <c r="AI45" i="192"/>
  <c r="AJ45" i="192" s="1"/>
  <c r="C46" i="192"/>
  <c r="P46" i="192"/>
  <c r="Q46" i="192"/>
  <c r="T46" i="192"/>
  <c r="U46" i="192" s="1"/>
  <c r="X46" i="192"/>
  <c r="Y46" i="192"/>
  <c r="AI46" i="192"/>
  <c r="AJ46" i="192" s="1"/>
  <c r="C47" i="192"/>
  <c r="P47" i="192"/>
  <c r="Q47" i="192"/>
  <c r="T47" i="192"/>
  <c r="U47" i="192"/>
  <c r="X47" i="192"/>
  <c r="Y47" i="192" s="1"/>
  <c r="C48" i="192"/>
  <c r="P48" i="192"/>
  <c r="Q48" i="192" s="1"/>
  <c r="T48" i="192"/>
  <c r="U48" i="192"/>
  <c r="X48" i="192"/>
  <c r="Y48" i="192"/>
  <c r="AI48" i="192"/>
  <c r="AJ48" i="192" s="1"/>
  <c r="C49" i="192"/>
  <c r="P49" i="192"/>
  <c r="Q49" i="192" s="1"/>
  <c r="T49" i="192"/>
  <c r="U49" i="192" s="1"/>
  <c r="X49" i="192"/>
  <c r="Y49" i="192"/>
  <c r="C50" i="192"/>
  <c r="P50" i="192"/>
  <c r="Q50" i="192"/>
  <c r="T50" i="192"/>
  <c r="U50" i="192" s="1"/>
  <c r="X50" i="192"/>
  <c r="Y50" i="192" s="1"/>
  <c r="C51" i="192"/>
  <c r="P51" i="192"/>
  <c r="Q51" i="192" s="1"/>
  <c r="T51" i="192"/>
  <c r="U51" i="192"/>
  <c r="X51" i="192"/>
  <c r="Y51" i="192" s="1"/>
  <c r="AI51" i="192"/>
  <c r="AJ51" i="192" s="1"/>
  <c r="C52" i="192"/>
  <c r="P52" i="192"/>
  <c r="Q52" i="192"/>
  <c r="T52" i="192"/>
  <c r="U52" i="192" s="1"/>
  <c r="X52" i="192"/>
  <c r="Y52" i="192"/>
  <c r="AI52" i="192"/>
  <c r="AJ52" i="192" s="1"/>
  <c r="C53" i="192"/>
  <c r="P53" i="192"/>
  <c r="Q53" i="192"/>
  <c r="T53" i="192"/>
  <c r="U53" i="192"/>
  <c r="X53" i="192"/>
  <c r="Y53" i="192" s="1"/>
  <c r="C54" i="192"/>
  <c r="P54" i="192"/>
  <c r="Q54" i="192" s="1"/>
  <c r="T54" i="192"/>
  <c r="U54" i="192"/>
  <c r="X54" i="192"/>
  <c r="Y54" i="192"/>
  <c r="AI54" i="192"/>
  <c r="AJ54" i="192" s="1"/>
  <c r="C55" i="192"/>
  <c r="P55" i="192"/>
  <c r="Q55" i="192" s="1"/>
  <c r="T55" i="192"/>
  <c r="U55" i="192" s="1"/>
  <c r="X55" i="192"/>
  <c r="Y55" i="192"/>
  <c r="C56" i="192"/>
  <c r="P56" i="192"/>
  <c r="Q56" i="192"/>
  <c r="T56" i="192"/>
  <c r="U56" i="192" s="1"/>
  <c r="X56" i="192"/>
  <c r="Y56" i="192" s="1"/>
  <c r="C57" i="192"/>
  <c r="P57" i="192"/>
  <c r="Q57" i="192" s="1"/>
  <c r="T57" i="192"/>
  <c r="U57" i="192"/>
  <c r="X57" i="192"/>
  <c r="Y57" i="192" s="1"/>
  <c r="AI57" i="192"/>
  <c r="AJ57" i="192" s="1"/>
  <c r="C58" i="192"/>
  <c r="P58" i="192"/>
  <c r="Q58" i="192"/>
  <c r="T58" i="192"/>
  <c r="U58" i="192" s="1"/>
  <c r="X58" i="192"/>
  <c r="Y58" i="192"/>
  <c r="AI58" i="192"/>
  <c r="AJ58" i="192" s="1"/>
  <c r="C59" i="192"/>
  <c r="P59" i="192"/>
  <c r="Q59" i="192"/>
  <c r="T59" i="192"/>
  <c r="U59" i="192"/>
  <c r="X59" i="192"/>
  <c r="Y59" i="192" s="1"/>
  <c r="C60" i="192"/>
  <c r="P60" i="192"/>
  <c r="Q60" i="192" s="1"/>
  <c r="T60" i="192"/>
  <c r="U60" i="192"/>
  <c r="X60" i="192"/>
  <c r="Y60" i="192"/>
  <c r="AI60" i="192"/>
  <c r="AJ60" i="192" s="1"/>
  <c r="C61" i="192"/>
  <c r="P61" i="192"/>
  <c r="Q61" i="192" s="1"/>
  <c r="T61" i="192"/>
  <c r="U61" i="192" s="1"/>
  <c r="X61" i="192"/>
  <c r="Y61" i="192"/>
  <c r="C62" i="192"/>
  <c r="P62" i="192"/>
  <c r="Q62" i="192"/>
  <c r="T62" i="192"/>
  <c r="U62" i="192" s="1"/>
  <c r="X62" i="192"/>
  <c r="Y62" i="192" s="1"/>
  <c r="C63" i="192"/>
  <c r="P63" i="192"/>
  <c r="Q63" i="192" s="1"/>
  <c r="T63" i="192"/>
  <c r="U63" i="192"/>
  <c r="X63" i="192"/>
  <c r="Y63" i="192" s="1"/>
  <c r="AI63" i="192"/>
  <c r="AJ63" i="192" s="1"/>
  <c r="C64" i="192"/>
  <c r="P64" i="192"/>
  <c r="Q64" i="192"/>
  <c r="T64" i="192"/>
  <c r="U64" i="192" s="1"/>
  <c r="X64" i="192"/>
  <c r="Y64" i="192"/>
  <c r="AI64" i="192"/>
  <c r="AJ64" i="192" s="1"/>
  <c r="C65" i="192"/>
  <c r="P65" i="192"/>
  <c r="Q65" i="192"/>
  <c r="T65" i="192"/>
  <c r="U65" i="192"/>
  <c r="X65" i="192"/>
  <c r="Y65" i="192" s="1"/>
  <c r="C66" i="192"/>
  <c r="P66" i="192"/>
  <c r="Q66" i="192" s="1"/>
  <c r="T66" i="192"/>
  <c r="U66" i="192"/>
  <c r="X66" i="192"/>
  <c r="Y66" i="192"/>
  <c r="AI66" i="192"/>
  <c r="AJ66" i="192" s="1"/>
  <c r="C67" i="192"/>
  <c r="P67" i="192"/>
  <c r="Q67" i="192" s="1"/>
  <c r="T67" i="192"/>
  <c r="U67" i="192" s="1"/>
  <c r="X67" i="192"/>
  <c r="Y67" i="192"/>
  <c r="C68" i="192"/>
  <c r="P68" i="192"/>
  <c r="Q68" i="192"/>
  <c r="T68" i="192"/>
  <c r="U68" i="192" s="1"/>
  <c r="X68" i="192"/>
  <c r="Y68" i="192" s="1"/>
  <c r="C69" i="192"/>
  <c r="P69" i="192"/>
  <c r="Q69" i="192" s="1"/>
  <c r="T69" i="192"/>
  <c r="U69" i="192"/>
  <c r="X69" i="192"/>
  <c r="Y69" i="192" s="1"/>
  <c r="AI69" i="192"/>
  <c r="AJ69" i="192" s="1"/>
  <c r="C70" i="192"/>
  <c r="P70" i="192"/>
  <c r="Q70" i="192"/>
  <c r="T70" i="192"/>
  <c r="U70" i="192" s="1"/>
  <c r="X70" i="192"/>
  <c r="Y70" i="192"/>
  <c r="AI70" i="192"/>
  <c r="AJ70" i="192" s="1"/>
  <c r="C71" i="192"/>
  <c r="P71" i="192"/>
  <c r="Q71" i="192"/>
  <c r="T71" i="192"/>
  <c r="U71" i="192"/>
  <c r="X71" i="192"/>
  <c r="Y71" i="192" s="1"/>
  <c r="C72" i="192"/>
  <c r="P72" i="192"/>
  <c r="Q72" i="192" s="1"/>
  <c r="T72" i="192"/>
  <c r="U72" i="192"/>
  <c r="X72" i="192"/>
  <c r="Y72" i="192"/>
  <c r="AI72" i="192"/>
  <c r="AJ72" i="192" s="1"/>
  <c r="C73" i="192"/>
  <c r="P73" i="192"/>
  <c r="Q73" i="192"/>
  <c r="T73" i="192"/>
  <c r="U73" i="192" s="1"/>
  <c r="X73" i="192"/>
  <c r="Y73" i="192"/>
  <c r="C74" i="192"/>
  <c r="P74" i="192"/>
  <c r="Q74" i="192"/>
  <c r="T74" i="192"/>
  <c r="U74" i="192"/>
  <c r="X74" i="192"/>
  <c r="Y74" i="192" s="1"/>
  <c r="C75" i="192"/>
  <c r="P75" i="192"/>
  <c r="Q75" i="192" s="1"/>
  <c r="T75" i="192"/>
  <c r="U75" i="192"/>
  <c r="X75" i="192"/>
  <c r="Y75" i="192" s="1"/>
  <c r="AI75" i="192"/>
  <c r="AJ75" i="192" s="1"/>
  <c r="C76" i="192"/>
  <c r="P76" i="192"/>
  <c r="Q76" i="192"/>
  <c r="T76" i="192"/>
  <c r="U76" i="192" s="1"/>
  <c r="X76" i="192"/>
  <c r="Y76" i="192"/>
  <c r="AI76" i="192"/>
  <c r="AJ76" i="192" s="1"/>
  <c r="C77" i="192"/>
  <c r="P77" i="192"/>
  <c r="Q77" i="192"/>
  <c r="T77" i="192"/>
  <c r="U77" i="192"/>
  <c r="X77" i="192"/>
  <c r="Y77" i="192" s="1"/>
  <c r="C78" i="192"/>
  <c r="P78" i="192"/>
  <c r="Q78" i="192" s="1"/>
  <c r="T78" i="192"/>
  <c r="U78" i="192"/>
  <c r="X78" i="192"/>
  <c r="Y78" i="192"/>
  <c r="AI78" i="192"/>
  <c r="AJ78" i="192" s="1"/>
  <c r="C79" i="192"/>
  <c r="P79" i="192"/>
  <c r="Q79" i="192" s="1"/>
  <c r="T79" i="192"/>
  <c r="U79" i="192"/>
  <c r="X79" i="192"/>
  <c r="Y79" i="192"/>
  <c r="C80" i="192"/>
  <c r="P80" i="192"/>
  <c r="Q80" i="192"/>
  <c r="T80" i="192"/>
  <c r="U80" i="192" s="1"/>
  <c r="X80" i="192"/>
  <c r="Y80" i="192"/>
  <c r="C81" i="192"/>
  <c r="P81" i="192"/>
  <c r="Q81" i="192" s="1"/>
  <c r="T81" i="192"/>
  <c r="U81" i="192"/>
  <c r="X81" i="192"/>
  <c r="Y81" i="192" s="1"/>
  <c r="AI81" i="192"/>
  <c r="AJ81" i="192" s="1"/>
  <c r="C82" i="192"/>
  <c r="P82" i="192"/>
  <c r="Q82" i="192"/>
  <c r="T82" i="192"/>
  <c r="U82" i="192" s="1"/>
  <c r="X82" i="192"/>
  <c r="Y82" i="192"/>
  <c r="AI82" i="192"/>
  <c r="AJ82" i="192" s="1"/>
  <c r="C83" i="192"/>
  <c r="P83" i="192"/>
  <c r="Q83" i="192"/>
  <c r="T83" i="192"/>
  <c r="U83" i="192"/>
  <c r="X83" i="192"/>
  <c r="Y83" i="192" s="1"/>
  <c r="C84" i="192"/>
  <c r="P84" i="192"/>
  <c r="Q84" i="192" s="1"/>
  <c r="T84" i="192"/>
  <c r="U84" i="192"/>
  <c r="X84" i="192"/>
  <c r="Y84" i="192"/>
  <c r="AI84" i="192"/>
  <c r="AJ84" i="192" s="1"/>
  <c r="C85" i="192"/>
  <c r="P85" i="192"/>
  <c r="Q85" i="192" s="1"/>
  <c r="T85" i="192"/>
  <c r="U85" i="192"/>
  <c r="X85" i="192"/>
  <c r="Y85" i="192"/>
  <c r="C86" i="192"/>
  <c r="P86" i="192"/>
  <c r="Q86" i="192"/>
  <c r="T86" i="192"/>
  <c r="U86" i="192" s="1"/>
  <c r="X86" i="192"/>
  <c r="Y86" i="192"/>
  <c r="C87" i="192"/>
  <c r="P87" i="192"/>
  <c r="Q87" i="192" s="1"/>
  <c r="T87" i="192"/>
  <c r="U87" i="192"/>
  <c r="X87" i="192"/>
  <c r="Y87" i="192" s="1"/>
  <c r="AI87" i="192"/>
  <c r="AJ87" i="192" s="1"/>
  <c r="C88" i="192"/>
  <c r="P88" i="192"/>
  <c r="Q88" i="192"/>
  <c r="T88" i="192"/>
  <c r="U88" i="192" s="1"/>
  <c r="X88" i="192"/>
  <c r="Y88" i="192"/>
  <c r="AI88" i="192"/>
  <c r="AJ88" i="192" s="1"/>
  <c r="C89" i="192"/>
  <c r="P89" i="192"/>
  <c r="Q89" i="192"/>
  <c r="T89" i="192"/>
  <c r="U89" i="192"/>
  <c r="X89" i="192"/>
  <c r="Y89" i="192" s="1"/>
  <c r="AI89" i="192"/>
  <c r="AJ89" i="192"/>
  <c r="C90" i="192"/>
  <c r="P90" i="192"/>
  <c r="Q90" i="192"/>
  <c r="T90" i="192"/>
  <c r="U90" i="192"/>
  <c r="X90" i="192"/>
  <c r="Y90" i="192"/>
  <c r="AI90" i="192"/>
  <c r="AJ90" i="192" s="1"/>
  <c r="C91" i="192"/>
  <c r="P91" i="192"/>
  <c r="Q91" i="192"/>
  <c r="T91" i="192"/>
  <c r="U91" i="192" s="1"/>
  <c r="X91" i="192"/>
  <c r="Y91" i="192"/>
  <c r="AI91" i="192"/>
  <c r="AJ91" i="192"/>
  <c r="C92" i="192"/>
  <c r="P92" i="192"/>
  <c r="Q92" i="192"/>
  <c r="T92" i="192"/>
  <c r="U92" i="192" s="1"/>
  <c r="X92" i="192"/>
  <c r="Y92" i="192"/>
  <c r="AI92" i="192"/>
  <c r="AJ92" i="192"/>
  <c r="C93" i="192"/>
  <c r="P93" i="192"/>
  <c r="Q93" i="192" s="1"/>
  <c r="T93" i="192"/>
  <c r="U93" i="192"/>
  <c r="X93" i="192"/>
  <c r="Y93" i="192"/>
  <c r="AI93" i="192"/>
  <c r="AJ93" i="192" s="1"/>
  <c r="C94" i="192"/>
  <c r="P94" i="192"/>
  <c r="Q94" i="192"/>
  <c r="T94" i="192"/>
  <c r="U94" i="192" s="1"/>
  <c r="X94" i="192"/>
  <c r="Y94" i="192"/>
  <c r="AI94" i="192"/>
  <c r="AJ94" i="192"/>
  <c r="C95" i="192"/>
  <c r="P95" i="192"/>
  <c r="Q95" i="192"/>
  <c r="T95" i="192"/>
  <c r="U95" i="192"/>
  <c r="X95" i="192"/>
  <c r="Y95" i="192" s="1"/>
  <c r="AI95" i="192"/>
  <c r="AJ95" i="192"/>
  <c r="C96" i="192"/>
  <c r="P96" i="192"/>
  <c r="Q96" i="192" s="1"/>
  <c r="T96" i="192"/>
  <c r="U96" i="192"/>
  <c r="X96" i="192"/>
  <c r="Y96" i="192"/>
  <c r="AI96" i="192"/>
  <c r="AJ96" i="192" s="1"/>
  <c r="C97" i="192"/>
  <c r="P97" i="192"/>
  <c r="Q97" i="192"/>
  <c r="T97" i="192"/>
  <c r="U97" i="192"/>
  <c r="X97" i="192"/>
  <c r="Y97" i="192"/>
  <c r="AI97" i="192"/>
  <c r="AJ97" i="192"/>
  <c r="C98" i="192"/>
  <c r="P98" i="192"/>
  <c r="Q98" i="192"/>
  <c r="T98" i="192"/>
  <c r="U98" i="192" s="1"/>
  <c r="X98" i="192"/>
  <c r="Y98" i="192" s="1"/>
  <c r="AI98" i="192"/>
  <c r="AJ98" i="192"/>
  <c r="C99" i="192"/>
  <c r="P99" i="192"/>
  <c r="Q99" i="192" s="1"/>
  <c r="T99" i="192"/>
  <c r="U99" i="192"/>
  <c r="X99" i="192"/>
  <c r="Y99" i="192" s="1"/>
  <c r="AI99" i="192"/>
  <c r="AJ99" i="192" s="1"/>
  <c r="C100" i="192"/>
  <c r="P100" i="192"/>
  <c r="Q100" i="192"/>
  <c r="T100" i="192"/>
  <c r="U100" i="192" s="1"/>
  <c r="X100" i="192"/>
  <c r="Y100" i="192"/>
  <c r="AI100" i="192"/>
  <c r="AJ100" i="192"/>
  <c r="C101" i="192"/>
  <c r="P101" i="192"/>
  <c r="Q101" i="192"/>
  <c r="T101" i="192"/>
  <c r="U101" i="192"/>
  <c r="X101" i="192"/>
  <c r="Y101" i="192" s="1"/>
  <c r="AI101" i="192"/>
  <c r="AJ101" i="192"/>
  <c r="C102" i="192"/>
  <c r="P102" i="192"/>
  <c r="Q102" i="192"/>
  <c r="T102" i="192"/>
  <c r="U102" i="192"/>
  <c r="X102" i="192"/>
  <c r="Y102" i="192"/>
  <c r="AI102" i="192"/>
  <c r="AJ102" i="192" s="1"/>
  <c r="C103" i="192"/>
  <c r="P103" i="192"/>
  <c r="Q103" i="192"/>
  <c r="T103" i="192"/>
  <c r="U103" i="192"/>
  <c r="X103" i="192"/>
  <c r="Y103" i="192"/>
  <c r="AI103" i="192"/>
  <c r="AJ103" i="192"/>
  <c r="C104" i="192"/>
  <c r="P104" i="192"/>
  <c r="Q104" i="192"/>
  <c r="T104" i="192"/>
  <c r="U104" i="192"/>
  <c r="X104" i="192"/>
  <c r="Y104" i="192" s="1"/>
  <c r="AI104" i="192"/>
  <c r="AJ104" i="192"/>
  <c r="C105" i="192"/>
  <c r="P105" i="192"/>
  <c r="Q105" i="192" s="1"/>
  <c r="T105" i="192"/>
  <c r="U105" i="192"/>
  <c r="X105" i="192"/>
  <c r="Y105" i="192"/>
  <c r="AI105" i="192"/>
  <c r="AJ105" i="192"/>
  <c r="C106" i="192"/>
  <c r="P106" i="192"/>
  <c r="Q106" i="192"/>
  <c r="T106" i="192"/>
  <c r="U106" i="192" s="1"/>
  <c r="X106" i="192"/>
  <c r="Y106" i="192"/>
  <c r="AI106" i="192"/>
  <c r="AJ106" i="192"/>
  <c r="C107" i="192"/>
  <c r="P107" i="192"/>
  <c r="Q107" i="192"/>
  <c r="T107" i="192"/>
  <c r="U107" i="192"/>
  <c r="X107" i="192"/>
  <c r="Y107" i="192" s="1"/>
  <c r="AI107" i="192"/>
  <c r="AJ107" i="192"/>
  <c r="C108" i="192"/>
  <c r="P108" i="192"/>
  <c r="Q108" i="192" s="1"/>
  <c r="T108" i="192"/>
  <c r="U108" i="192"/>
  <c r="X108" i="192"/>
  <c r="Y108" i="192"/>
  <c r="AI108" i="192"/>
  <c r="AJ108" i="192" s="1"/>
  <c r="C109" i="192"/>
  <c r="P109" i="192"/>
  <c r="Q109" i="192"/>
  <c r="T109" i="192"/>
  <c r="U109" i="192"/>
  <c r="X109" i="192"/>
  <c r="Y109" i="192"/>
  <c r="AI109" i="192"/>
  <c r="AJ109" i="192"/>
  <c r="C110" i="192"/>
  <c r="P110" i="192"/>
  <c r="Q110" i="192"/>
  <c r="T110" i="192"/>
  <c r="U110" i="192" s="1"/>
  <c r="X110" i="192"/>
  <c r="Y110" i="192" s="1"/>
  <c r="AI110" i="192"/>
  <c r="AJ110" i="192"/>
  <c r="C111" i="192"/>
  <c r="P111" i="192"/>
  <c r="Q111" i="192" s="1"/>
  <c r="T111" i="192"/>
  <c r="U111" i="192"/>
  <c r="X111" i="192"/>
  <c r="Y111" i="192"/>
  <c r="AI111" i="192"/>
  <c r="AJ111" i="192" s="1"/>
  <c r="C112" i="192"/>
  <c r="P112" i="192"/>
  <c r="Q112" i="192"/>
  <c r="T112" i="192"/>
  <c r="U112" i="192" s="1"/>
  <c r="X112" i="192"/>
  <c r="Y112" i="192"/>
  <c r="AI112" i="192"/>
  <c r="AJ112" i="192"/>
  <c r="C113" i="192"/>
  <c r="C114" i="192"/>
  <c r="C115" i="192"/>
  <c r="C116" i="192"/>
  <c r="C117" i="192"/>
  <c r="C118" i="192"/>
  <c r="F90" i="157" l="1"/>
  <c r="F126" i="157"/>
  <c r="D26" i="192"/>
  <c r="D27" i="192" s="1"/>
  <c r="D28" i="192" s="1"/>
  <c r="D29" i="192" s="1"/>
  <c r="D30" i="192" s="1"/>
  <c r="D31" i="192" s="1"/>
  <c r="D32" i="192" s="1"/>
  <c r="D33" i="192" s="1"/>
  <c r="D34" i="192" s="1"/>
  <c r="D35" i="192" s="1"/>
  <c r="D36" i="192" s="1"/>
  <c r="D37" i="192" s="1"/>
  <c r="D38" i="192" s="1"/>
  <c r="D39" i="192" s="1"/>
  <c r="D40" i="192" s="1"/>
  <c r="D41" i="192" s="1"/>
  <c r="D42" i="192" s="1"/>
  <c r="D43" i="192" s="1"/>
  <c r="D44" i="192" s="1"/>
  <c r="D45" i="192" s="1"/>
  <c r="D46" i="192" s="1"/>
  <c r="D47" i="192" s="1"/>
  <c r="D48" i="192" s="1"/>
  <c r="D49" i="192" s="1"/>
  <c r="D50" i="192" s="1"/>
  <c r="D51" i="192" s="1"/>
  <c r="D52" i="192" s="1"/>
  <c r="D53" i="192" s="1"/>
  <c r="D54" i="192" s="1"/>
  <c r="D55" i="192" s="1"/>
  <c r="D56" i="192" s="1"/>
  <c r="D57" i="192" s="1"/>
  <c r="D58" i="192" s="1"/>
  <c r="D59" i="192" s="1"/>
  <c r="D60" i="192" s="1"/>
  <c r="D61" i="192" s="1"/>
  <c r="D62" i="192" s="1"/>
  <c r="D63" i="192" s="1"/>
  <c r="D64" i="192" s="1"/>
  <c r="D65" i="192" s="1"/>
  <c r="D66" i="192" s="1"/>
  <c r="D67" i="192" s="1"/>
  <c r="D68" i="192" s="1"/>
  <c r="D69" i="192" s="1"/>
  <c r="D70" i="192" s="1"/>
  <c r="D71" i="192" s="1"/>
  <c r="D72" i="192" s="1"/>
  <c r="D73" i="192" s="1"/>
  <c r="D74" i="192" s="1"/>
  <c r="D75" i="192" s="1"/>
  <c r="D76" i="192" s="1"/>
  <c r="D77" i="192" s="1"/>
  <c r="D78" i="192" s="1"/>
  <c r="D79" i="192" s="1"/>
  <c r="D80" i="192" s="1"/>
  <c r="D81" i="192" s="1"/>
  <c r="D82" i="192" s="1"/>
  <c r="D83" i="192" s="1"/>
  <c r="D84" i="192" s="1"/>
  <c r="D85" i="192" s="1"/>
  <c r="D86" i="192" s="1"/>
  <c r="D87" i="192" s="1"/>
  <c r="D88" i="192" s="1"/>
  <c r="D89" i="192" s="1"/>
  <c r="D90" i="192" s="1"/>
  <c r="D91" i="192" s="1"/>
  <c r="D92" i="192" s="1"/>
  <c r="D93" i="192" s="1"/>
  <c r="D94" i="192" s="1"/>
  <c r="D95" i="192" s="1"/>
  <c r="D96" i="192" s="1"/>
  <c r="D97" i="192" s="1"/>
  <c r="D98" i="192" s="1"/>
  <c r="D99" i="192" s="1"/>
  <c r="D100" i="192" s="1"/>
  <c r="D101" i="192" s="1"/>
  <c r="D102" i="192" s="1"/>
  <c r="D103" i="192" s="1"/>
  <c r="D104" i="192" s="1"/>
  <c r="D105" i="192" s="1"/>
  <c r="D106" i="192" s="1"/>
  <c r="D107" i="192" s="1"/>
  <c r="D108" i="192" s="1"/>
  <c r="D109" i="192" s="1"/>
  <c r="D110" i="192" s="1"/>
  <c r="D111" i="192" s="1"/>
  <c r="D112" i="192" s="1"/>
  <c r="D113" i="192" s="1"/>
  <c r="D114" i="192" s="1"/>
  <c r="D115" i="192" s="1"/>
  <c r="D116" i="192" s="1"/>
  <c r="D117" i="192" s="1"/>
  <c r="D118" i="192" s="1"/>
  <c r="AI85" i="192"/>
  <c r="AJ85" i="192" s="1"/>
  <c r="AI79" i="192"/>
  <c r="AJ79" i="192" s="1"/>
  <c r="AI73" i="192"/>
  <c r="AJ73" i="192" s="1"/>
  <c r="AI67" i="192"/>
  <c r="AJ67" i="192" s="1"/>
  <c r="AI61" i="192"/>
  <c r="AJ61" i="192" s="1"/>
  <c r="AI55" i="192"/>
  <c r="AJ55" i="192" s="1"/>
  <c r="AI49" i="192"/>
  <c r="AJ49" i="192" s="1"/>
  <c r="AI43" i="192"/>
  <c r="AJ43" i="192" s="1"/>
  <c r="AI86" i="192"/>
  <c r="AJ86" i="192" s="1"/>
  <c r="AI80" i="192"/>
  <c r="AJ80" i="192" s="1"/>
  <c r="AI74" i="192"/>
  <c r="AJ74" i="192" s="1"/>
  <c r="AI68" i="192"/>
  <c r="AJ68" i="192" s="1"/>
  <c r="AI62" i="192"/>
  <c r="AJ62" i="192" s="1"/>
  <c r="AI56" i="192"/>
  <c r="AJ56" i="192" s="1"/>
  <c r="AI50" i="192"/>
  <c r="AJ50" i="192" s="1"/>
  <c r="AI44" i="192"/>
  <c r="AJ44" i="192" s="1"/>
  <c r="AI83" i="192"/>
  <c r="AJ83" i="192" s="1"/>
  <c r="AI77" i="192"/>
  <c r="AJ77" i="192" s="1"/>
  <c r="AI71" i="192"/>
  <c r="AJ71" i="192" s="1"/>
  <c r="AI65" i="192"/>
  <c r="AJ65" i="192" s="1"/>
  <c r="AI59" i="192"/>
  <c r="AJ59" i="192" s="1"/>
  <c r="AI53" i="192"/>
  <c r="AJ53" i="192" s="1"/>
  <c r="P12" i="191" l="1"/>
  <c r="Q12" i="191" s="1"/>
  <c r="T12" i="191"/>
  <c r="U12" i="191" s="1"/>
  <c r="X12" i="191"/>
  <c r="Y12" i="191" s="1"/>
  <c r="AF12" i="191"/>
  <c r="AF14" i="191" s="1"/>
  <c r="P13" i="191"/>
  <c r="Q13" i="191" s="1"/>
  <c r="T13" i="191"/>
  <c r="U13" i="191" s="1"/>
  <c r="X13" i="191"/>
  <c r="Y13" i="191"/>
  <c r="P14" i="191"/>
  <c r="Q14" i="191" s="1"/>
  <c r="T14" i="191"/>
  <c r="U14" i="191"/>
  <c r="X14" i="191"/>
  <c r="Y14" i="191" s="1"/>
  <c r="P15" i="191"/>
  <c r="Q15" i="191"/>
  <c r="T15" i="191"/>
  <c r="U15" i="191"/>
  <c r="X15" i="191"/>
  <c r="Y15" i="191"/>
  <c r="AF15" i="191"/>
  <c r="AI15" i="191"/>
  <c r="AJ15" i="191" s="1"/>
  <c r="P16" i="191"/>
  <c r="Q16" i="191" s="1"/>
  <c r="T16" i="191"/>
  <c r="U16" i="191" s="1"/>
  <c r="X16" i="191"/>
  <c r="Y16" i="191"/>
  <c r="AI16" i="191"/>
  <c r="AJ16" i="191" s="1"/>
  <c r="P17" i="191"/>
  <c r="Q17" i="191"/>
  <c r="T17" i="191"/>
  <c r="U17" i="191" s="1"/>
  <c r="X17" i="191"/>
  <c r="Y17" i="191" s="1"/>
  <c r="P18" i="191"/>
  <c r="Q18" i="191"/>
  <c r="T18" i="191"/>
  <c r="U18" i="191" s="1"/>
  <c r="X18" i="191"/>
  <c r="Y18" i="191"/>
  <c r="AI18" i="191"/>
  <c r="AJ18" i="191" s="1"/>
  <c r="C19" i="191"/>
  <c r="D19" i="191" s="1"/>
  <c r="P19" i="191"/>
  <c r="Q19" i="191" s="1"/>
  <c r="T19" i="191"/>
  <c r="U19" i="191"/>
  <c r="X19" i="191"/>
  <c r="Y19" i="191" s="1"/>
  <c r="AI19" i="191"/>
  <c r="AJ19" i="191"/>
  <c r="C20" i="191"/>
  <c r="P20" i="191"/>
  <c r="Q20" i="191" s="1"/>
  <c r="T20" i="191"/>
  <c r="U20" i="191" s="1"/>
  <c r="X20" i="191"/>
  <c r="Y20" i="191"/>
  <c r="AI20" i="191"/>
  <c r="AJ20" i="191" s="1"/>
  <c r="C21" i="191"/>
  <c r="P21" i="191"/>
  <c r="Q21" i="191" s="1"/>
  <c r="T21" i="191"/>
  <c r="U21" i="191" s="1"/>
  <c r="X21" i="191"/>
  <c r="Y21" i="191" s="1"/>
  <c r="C22" i="191"/>
  <c r="P22" i="191"/>
  <c r="Q22" i="191"/>
  <c r="T22" i="191"/>
  <c r="U22" i="191" s="1"/>
  <c r="X22" i="191"/>
  <c r="Y22" i="191" s="1"/>
  <c r="C23" i="191"/>
  <c r="P23" i="191"/>
  <c r="Q23" i="191" s="1"/>
  <c r="T23" i="191"/>
  <c r="U23" i="191"/>
  <c r="X23" i="191"/>
  <c r="Y23" i="191" s="1"/>
  <c r="C24" i="191"/>
  <c r="P24" i="191"/>
  <c r="Q24" i="191"/>
  <c r="T24" i="191"/>
  <c r="U24" i="191" s="1"/>
  <c r="X24" i="191"/>
  <c r="Y24" i="191"/>
  <c r="AI24" i="191"/>
  <c r="AJ24" i="191" s="1"/>
  <c r="C25" i="191"/>
  <c r="P25" i="191"/>
  <c r="Q25" i="191" s="1"/>
  <c r="T25" i="191"/>
  <c r="U25" i="191"/>
  <c r="X25" i="191"/>
  <c r="Y25" i="191" s="1"/>
  <c r="AI25" i="191"/>
  <c r="AJ25" i="191"/>
  <c r="C26" i="191"/>
  <c r="P26" i="191"/>
  <c r="Q26" i="191" s="1"/>
  <c r="T26" i="191"/>
  <c r="U26" i="191" s="1"/>
  <c r="X26" i="191"/>
  <c r="Y26" i="191"/>
  <c r="AI26" i="191"/>
  <c r="AJ26" i="191" s="1"/>
  <c r="C27" i="191"/>
  <c r="P27" i="191"/>
  <c r="Q27" i="191" s="1"/>
  <c r="T27" i="191"/>
  <c r="U27" i="191" s="1"/>
  <c r="X27" i="191"/>
  <c r="Y27" i="191" s="1"/>
  <c r="C28" i="191"/>
  <c r="P28" i="191"/>
  <c r="Q28" i="191"/>
  <c r="W30" i="187" s="1"/>
  <c r="T28" i="191"/>
  <c r="U28" i="191" s="1"/>
  <c r="X28" i="191"/>
  <c r="Y28" i="191" s="1"/>
  <c r="C29" i="191"/>
  <c r="P29" i="191"/>
  <c r="Q29" i="191" s="1"/>
  <c r="T29" i="191"/>
  <c r="U29" i="191"/>
  <c r="X29" i="191"/>
  <c r="Y29" i="191" s="1"/>
  <c r="C30" i="191"/>
  <c r="P30" i="191"/>
  <c r="Q30" i="191"/>
  <c r="T30" i="191"/>
  <c r="U30" i="191" s="1"/>
  <c r="X30" i="191"/>
  <c r="Y30" i="191"/>
  <c r="AI30" i="191"/>
  <c r="AJ30" i="191" s="1"/>
  <c r="C31" i="191"/>
  <c r="P31" i="191"/>
  <c r="Q31" i="191" s="1"/>
  <c r="T31" i="191"/>
  <c r="U31" i="191"/>
  <c r="X31" i="191"/>
  <c r="Y31" i="191" s="1"/>
  <c r="AI31" i="191"/>
  <c r="AJ31" i="191"/>
  <c r="C32" i="191"/>
  <c r="P32" i="191"/>
  <c r="Q32" i="191" s="1"/>
  <c r="T32" i="191"/>
  <c r="U32" i="191" s="1"/>
  <c r="X32" i="191"/>
  <c r="Y32" i="191"/>
  <c r="AI32" i="191"/>
  <c r="AJ32" i="191" s="1"/>
  <c r="C33" i="191"/>
  <c r="P33" i="191"/>
  <c r="Q33" i="191" s="1"/>
  <c r="T33" i="191"/>
  <c r="U33" i="191"/>
  <c r="X33" i="191"/>
  <c r="Y33" i="191" s="1"/>
  <c r="C34" i="191"/>
  <c r="P34" i="191"/>
  <c r="Q34" i="191"/>
  <c r="T34" i="191"/>
  <c r="U34" i="191" s="1"/>
  <c r="X34" i="191"/>
  <c r="Y34" i="191"/>
  <c r="C35" i="191"/>
  <c r="P35" i="191"/>
  <c r="Q35" i="191" s="1"/>
  <c r="T35" i="191"/>
  <c r="U35" i="191"/>
  <c r="X35" i="191"/>
  <c r="Y35" i="191" s="1"/>
  <c r="C36" i="191"/>
  <c r="P36" i="191"/>
  <c r="Q36" i="191"/>
  <c r="T36" i="191"/>
  <c r="U36" i="191" s="1"/>
  <c r="X36" i="191"/>
  <c r="Y36" i="191"/>
  <c r="AI36" i="191"/>
  <c r="AJ36" i="191" s="1"/>
  <c r="C37" i="191"/>
  <c r="P37" i="191"/>
  <c r="Q37" i="191" s="1"/>
  <c r="T37" i="191"/>
  <c r="U37" i="191"/>
  <c r="X37" i="191"/>
  <c r="Y37" i="191" s="1"/>
  <c r="AI37" i="191"/>
  <c r="AJ37" i="191"/>
  <c r="C38" i="191"/>
  <c r="P38" i="191"/>
  <c r="Q38" i="191"/>
  <c r="T38" i="191"/>
  <c r="U38" i="191" s="1"/>
  <c r="X38" i="191"/>
  <c r="Y38" i="191"/>
  <c r="AI38" i="191"/>
  <c r="AJ38" i="191" s="1"/>
  <c r="C39" i="191"/>
  <c r="P39" i="191"/>
  <c r="Q39" i="191" s="1"/>
  <c r="T39" i="191"/>
  <c r="U39" i="191"/>
  <c r="X39" i="191"/>
  <c r="Y39" i="191" s="1"/>
  <c r="C40" i="191"/>
  <c r="P40" i="191"/>
  <c r="Q40" i="191"/>
  <c r="T40" i="191"/>
  <c r="U40" i="191" s="1"/>
  <c r="X40" i="191"/>
  <c r="Y40" i="191"/>
  <c r="C41" i="191"/>
  <c r="P41" i="191"/>
  <c r="Q41" i="191" s="1"/>
  <c r="T41" i="191"/>
  <c r="U41" i="191"/>
  <c r="X41" i="191"/>
  <c r="Y41" i="191" s="1"/>
  <c r="C42" i="191"/>
  <c r="P42" i="191"/>
  <c r="Q42" i="191"/>
  <c r="T42" i="191"/>
  <c r="U42" i="191" s="1"/>
  <c r="X42" i="191"/>
  <c r="Y42" i="191"/>
  <c r="AI42" i="191"/>
  <c r="AJ42" i="191" s="1"/>
  <c r="C43" i="191"/>
  <c r="P43" i="191"/>
  <c r="Q43" i="191" s="1"/>
  <c r="T43" i="191"/>
  <c r="U43" i="191"/>
  <c r="X43" i="191"/>
  <c r="Y43" i="191" s="1"/>
  <c r="C44" i="191"/>
  <c r="P44" i="191"/>
  <c r="Q44" i="191"/>
  <c r="T44" i="191"/>
  <c r="U44" i="191" s="1"/>
  <c r="X44" i="191"/>
  <c r="Y44" i="191"/>
  <c r="C45" i="191"/>
  <c r="P45" i="191"/>
  <c r="Q45" i="191" s="1"/>
  <c r="T45" i="191"/>
  <c r="U45" i="191"/>
  <c r="X45" i="191"/>
  <c r="Y45" i="191" s="1"/>
  <c r="C46" i="191"/>
  <c r="P46" i="191"/>
  <c r="Q46" i="191"/>
  <c r="T46" i="191"/>
  <c r="U46" i="191" s="1"/>
  <c r="X46" i="191"/>
  <c r="Y46" i="191"/>
  <c r="C47" i="191"/>
  <c r="P47" i="191"/>
  <c r="Q47" i="191" s="1"/>
  <c r="T47" i="191"/>
  <c r="U47" i="191"/>
  <c r="X47" i="191"/>
  <c r="Y47" i="191" s="1"/>
  <c r="C48" i="191"/>
  <c r="P48" i="191"/>
  <c r="Q48" i="191"/>
  <c r="T48" i="191"/>
  <c r="U48" i="191" s="1"/>
  <c r="X48" i="191"/>
  <c r="Y48" i="191"/>
  <c r="C49" i="191"/>
  <c r="P49" i="191"/>
  <c r="Q49" i="191" s="1"/>
  <c r="T49" i="191"/>
  <c r="U49" i="191"/>
  <c r="X49" i="191"/>
  <c r="Y49" i="191" s="1"/>
  <c r="C50" i="191"/>
  <c r="P50" i="191"/>
  <c r="Q50" i="191"/>
  <c r="T50" i="191"/>
  <c r="U50" i="191" s="1"/>
  <c r="X50" i="191"/>
  <c r="Y50" i="191"/>
  <c r="C51" i="191"/>
  <c r="P51" i="191"/>
  <c r="Q51" i="191" s="1"/>
  <c r="T51" i="191"/>
  <c r="U51" i="191"/>
  <c r="X51" i="191"/>
  <c r="Y51" i="191" s="1"/>
  <c r="C52" i="191"/>
  <c r="P52" i="191"/>
  <c r="Q52" i="191"/>
  <c r="T52" i="191"/>
  <c r="U52" i="191" s="1"/>
  <c r="X52" i="191"/>
  <c r="Y52" i="191"/>
  <c r="C53" i="191"/>
  <c r="P53" i="191"/>
  <c r="Q53" i="191" s="1"/>
  <c r="T53" i="191"/>
  <c r="U53" i="191"/>
  <c r="X53" i="191"/>
  <c r="Y53" i="191" s="1"/>
  <c r="C54" i="191"/>
  <c r="P54" i="191"/>
  <c r="Q54" i="191"/>
  <c r="T54" i="191"/>
  <c r="U54" i="191" s="1"/>
  <c r="X54" i="191"/>
  <c r="Y54" i="191"/>
  <c r="C55" i="191"/>
  <c r="P55" i="191"/>
  <c r="Q55" i="191" s="1"/>
  <c r="T55" i="191"/>
  <c r="U55" i="191"/>
  <c r="X55" i="191"/>
  <c r="Y55" i="191" s="1"/>
  <c r="C56" i="191"/>
  <c r="P56" i="191"/>
  <c r="Q56" i="191"/>
  <c r="T56" i="191"/>
  <c r="U56" i="191" s="1"/>
  <c r="X56" i="191"/>
  <c r="Y56" i="191"/>
  <c r="C57" i="191"/>
  <c r="P57" i="191"/>
  <c r="Q57" i="191" s="1"/>
  <c r="T57" i="191"/>
  <c r="U57" i="191"/>
  <c r="X57" i="191"/>
  <c r="Y57" i="191" s="1"/>
  <c r="C58" i="191"/>
  <c r="P58" i="191"/>
  <c r="Q58" i="191"/>
  <c r="T58" i="191"/>
  <c r="U58" i="191" s="1"/>
  <c r="X58" i="191"/>
  <c r="Y58" i="191"/>
  <c r="C59" i="191"/>
  <c r="P59" i="191"/>
  <c r="Q59" i="191" s="1"/>
  <c r="T59" i="191"/>
  <c r="U59" i="191"/>
  <c r="X59" i="191"/>
  <c r="Y59" i="191" s="1"/>
  <c r="C60" i="191"/>
  <c r="P60" i="191"/>
  <c r="Q60" i="191"/>
  <c r="T60" i="191"/>
  <c r="U60" i="191" s="1"/>
  <c r="X60" i="191"/>
  <c r="Y60" i="191"/>
  <c r="C61" i="191"/>
  <c r="P61" i="191"/>
  <c r="Q61" i="191" s="1"/>
  <c r="T61" i="191"/>
  <c r="U61" i="191"/>
  <c r="X61" i="191"/>
  <c r="Y61" i="191" s="1"/>
  <c r="C62" i="191"/>
  <c r="P62" i="191"/>
  <c r="Q62" i="191"/>
  <c r="T62" i="191"/>
  <c r="U62" i="191" s="1"/>
  <c r="X62" i="191"/>
  <c r="Y62" i="191"/>
  <c r="C63" i="191"/>
  <c r="P63" i="191"/>
  <c r="Q63" i="191" s="1"/>
  <c r="T63" i="191"/>
  <c r="U63" i="191"/>
  <c r="X63" i="191"/>
  <c r="Y63" i="191" s="1"/>
  <c r="C64" i="191"/>
  <c r="P64" i="191"/>
  <c r="Q64" i="191"/>
  <c r="T64" i="191"/>
  <c r="U64" i="191" s="1"/>
  <c r="X64" i="191"/>
  <c r="Y64" i="191"/>
  <c r="C65" i="191"/>
  <c r="P65" i="191"/>
  <c r="Q65" i="191" s="1"/>
  <c r="T65" i="191"/>
  <c r="U65" i="191"/>
  <c r="X65" i="191"/>
  <c r="Y65" i="191" s="1"/>
  <c r="C66" i="191"/>
  <c r="P66" i="191"/>
  <c r="Q66" i="191"/>
  <c r="T66" i="191"/>
  <c r="U66" i="191" s="1"/>
  <c r="X66" i="191"/>
  <c r="Y66" i="191"/>
  <c r="C67" i="191"/>
  <c r="P67" i="191"/>
  <c r="Q67" i="191" s="1"/>
  <c r="T67" i="191"/>
  <c r="U67" i="191"/>
  <c r="X67" i="191"/>
  <c r="Y67" i="191" s="1"/>
  <c r="C68" i="191"/>
  <c r="P68" i="191"/>
  <c r="Q68" i="191"/>
  <c r="T68" i="191"/>
  <c r="U68" i="191" s="1"/>
  <c r="X68" i="191"/>
  <c r="Y68" i="191"/>
  <c r="C69" i="191"/>
  <c r="P69" i="191"/>
  <c r="Q69" i="191" s="1"/>
  <c r="T69" i="191"/>
  <c r="U69" i="191"/>
  <c r="X69" i="191"/>
  <c r="Y69" i="191" s="1"/>
  <c r="C70" i="191"/>
  <c r="P70" i="191"/>
  <c r="Q70" i="191"/>
  <c r="T70" i="191"/>
  <c r="U70" i="191" s="1"/>
  <c r="X70" i="191"/>
  <c r="Y70" i="191"/>
  <c r="C71" i="191"/>
  <c r="P71" i="191"/>
  <c r="Q71" i="191" s="1"/>
  <c r="T71" i="191"/>
  <c r="U71" i="191" s="1"/>
  <c r="X71" i="191"/>
  <c r="Y71" i="191" s="1"/>
  <c r="C72" i="191"/>
  <c r="P72" i="191"/>
  <c r="Q72" i="191"/>
  <c r="T72" i="191"/>
  <c r="U72" i="191" s="1"/>
  <c r="X72" i="191"/>
  <c r="Y72" i="191" s="1"/>
  <c r="C73" i="191"/>
  <c r="P73" i="191"/>
  <c r="Q73" i="191" s="1"/>
  <c r="T73" i="191"/>
  <c r="U73" i="191"/>
  <c r="X73" i="191"/>
  <c r="Y73" i="191" s="1"/>
  <c r="C74" i="191"/>
  <c r="P74" i="191"/>
  <c r="Q74" i="191"/>
  <c r="T74" i="191"/>
  <c r="U74" i="191" s="1"/>
  <c r="X74" i="191"/>
  <c r="Y74" i="191"/>
  <c r="C75" i="191"/>
  <c r="P75" i="191"/>
  <c r="Q75" i="191" s="1"/>
  <c r="T75" i="191"/>
  <c r="U75" i="191"/>
  <c r="X75" i="191"/>
  <c r="Y75" i="191" s="1"/>
  <c r="C76" i="191"/>
  <c r="P76" i="191"/>
  <c r="Q76" i="191"/>
  <c r="T76" i="191"/>
  <c r="U76" i="191" s="1"/>
  <c r="X76" i="191"/>
  <c r="Y76" i="191"/>
  <c r="C77" i="191"/>
  <c r="P77" i="191"/>
  <c r="Q77" i="191" s="1"/>
  <c r="T77" i="191"/>
  <c r="U77" i="191"/>
  <c r="X77" i="191"/>
  <c r="Y77" i="191" s="1"/>
  <c r="C78" i="191"/>
  <c r="P78" i="191"/>
  <c r="Q78" i="191"/>
  <c r="T78" i="191"/>
  <c r="U78" i="191" s="1"/>
  <c r="X78" i="191"/>
  <c r="Y78" i="191"/>
  <c r="C79" i="191"/>
  <c r="P79" i="191"/>
  <c r="Q79" i="191" s="1"/>
  <c r="T79" i="191"/>
  <c r="U79" i="191"/>
  <c r="X79" i="191"/>
  <c r="Y79" i="191" s="1"/>
  <c r="C80" i="191"/>
  <c r="P80" i="191"/>
  <c r="Q80" i="191"/>
  <c r="T80" i="191"/>
  <c r="U80" i="191" s="1"/>
  <c r="X80" i="191"/>
  <c r="Y80" i="191"/>
  <c r="C81" i="191"/>
  <c r="P81" i="191"/>
  <c r="Q81" i="191" s="1"/>
  <c r="T81" i="191"/>
  <c r="U81" i="191"/>
  <c r="X81" i="191"/>
  <c r="Y81" i="191" s="1"/>
  <c r="C82" i="191"/>
  <c r="P82" i="191"/>
  <c r="Q82" i="191" s="1"/>
  <c r="T82" i="191"/>
  <c r="U82" i="191" s="1"/>
  <c r="X82" i="191"/>
  <c r="Y82" i="191"/>
  <c r="C83" i="191"/>
  <c r="P83" i="191"/>
  <c r="Q83" i="191" s="1"/>
  <c r="T83" i="191"/>
  <c r="U83" i="191"/>
  <c r="X83" i="191"/>
  <c r="Y83" i="191" s="1"/>
  <c r="C84" i="191"/>
  <c r="P84" i="191"/>
  <c r="Q84" i="191"/>
  <c r="T84" i="191"/>
  <c r="U84" i="191" s="1"/>
  <c r="X84" i="191"/>
  <c r="Y84" i="191" s="1"/>
  <c r="C85" i="191"/>
  <c r="P85" i="191"/>
  <c r="Q85" i="191" s="1"/>
  <c r="T85" i="191"/>
  <c r="U85" i="191"/>
  <c r="X85" i="191"/>
  <c r="Y85" i="191" s="1"/>
  <c r="C86" i="191"/>
  <c r="P86" i="191"/>
  <c r="Q86" i="191"/>
  <c r="T86" i="191"/>
  <c r="U86" i="191" s="1"/>
  <c r="X86" i="191"/>
  <c r="Y86" i="191"/>
  <c r="C87" i="191"/>
  <c r="P87" i="191"/>
  <c r="Q87" i="191" s="1"/>
  <c r="T87" i="191"/>
  <c r="U87" i="191"/>
  <c r="X87" i="191"/>
  <c r="Y87" i="191" s="1"/>
  <c r="C88" i="191"/>
  <c r="P88" i="191"/>
  <c r="Q88" i="191" s="1"/>
  <c r="T88" i="191"/>
  <c r="U88" i="191" s="1"/>
  <c r="X88" i="191"/>
  <c r="Y88" i="191"/>
  <c r="C89" i="191"/>
  <c r="P89" i="191"/>
  <c r="Q89" i="191" s="1"/>
  <c r="T89" i="191"/>
  <c r="U89" i="191" s="1"/>
  <c r="X89" i="191"/>
  <c r="Y89" i="191" s="1"/>
  <c r="C90" i="191"/>
  <c r="P90" i="191"/>
  <c r="Q90" i="191"/>
  <c r="T90" i="191"/>
  <c r="U90" i="191" s="1"/>
  <c r="X90" i="191"/>
  <c r="Y90" i="191" s="1"/>
  <c r="AI90" i="191"/>
  <c r="AJ90" i="191" s="1"/>
  <c r="C91" i="191"/>
  <c r="P91" i="191"/>
  <c r="Q91" i="191" s="1"/>
  <c r="T91" i="191"/>
  <c r="U91" i="191"/>
  <c r="X91" i="191"/>
  <c r="Y91" i="191" s="1"/>
  <c r="AI91" i="191"/>
  <c r="AJ91" i="191" s="1"/>
  <c r="C92" i="191"/>
  <c r="P92" i="191"/>
  <c r="Q92" i="191"/>
  <c r="T92" i="191"/>
  <c r="U92" i="191" s="1"/>
  <c r="X92" i="191"/>
  <c r="Y92" i="191"/>
  <c r="AI92" i="191"/>
  <c r="AJ92" i="191" s="1"/>
  <c r="C93" i="191"/>
  <c r="P93" i="191"/>
  <c r="Q93" i="191" s="1"/>
  <c r="T93" i="191"/>
  <c r="U93" i="191"/>
  <c r="X93" i="191"/>
  <c r="Y93" i="191" s="1"/>
  <c r="C94" i="191"/>
  <c r="P94" i="191"/>
  <c r="Q94" i="191" s="1"/>
  <c r="T94" i="191"/>
  <c r="U94" i="191" s="1"/>
  <c r="X94" i="191"/>
  <c r="Y94" i="191"/>
  <c r="C95" i="191"/>
  <c r="P95" i="191"/>
  <c r="Q95" i="191" s="1"/>
  <c r="T95" i="191"/>
  <c r="U95" i="191"/>
  <c r="X95" i="191"/>
  <c r="Y95" i="191" s="1"/>
  <c r="C96" i="191"/>
  <c r="P96" i="191"/>
  <c r="Q96" i="191"/>
  <c r="T96" i="191"/>
  <c r="U96" i="191" s="1"/>
  <c r="X96" i="191"/>
  <c r="Y96" i="191"/>
  <c r="AI96" i="191"/>
  <c r="AJ96" i="191" s="1"/>
  <c r="C97" i="191"/>
  <c r="P97" i="191"/>
  <c r="Q97" i="191" s="1"/>
  <c r="T97" i="191"/>
  <c r="U97" i="191"/>
  <c r="X97" i="191"/>
  <c r="Y97" i="191" s="1"/>
  <c r="AI97" i="191"/>
  <c r="AJ97" i="191" s="1"/>
  <c r="C98" i="191"/>
  <c r="P98" i="191"/>
  <c r="Q98" i="191"/>
  <c r="T98" i="191"/>
  <c r="U98" i="191" s="1"/>
  <c r="X98" i="191"/>
  <c r="Y98" i="191"/>
  <c r="AI98" i="191"/>
  <c r="AJ98" i="191" s="1"/>
  <c r="C99" i="191"/>
  <c r="P99" i="191"/>
  <c r="Q99" i="191" s="1"/>
  <c r="T99" i="191"/>
  <c r="U99" i="191"/>
  <c r="X99" i="191"/>
  <c r="Y99" i="191" s="1"/>
  <c r="C100" i="191"/>
  <c r="P100" i="191"/>
  <c r="Q100" i="191"/>
  <c r="T100" i="191"/>
  <c r="U100" i="191" s="1"/>
  <c r="X100" i="191"/>
  <c r="Y100" i="191"/>
  <c r="C101" i="191"/>
  <c r="P101" i="191"/>
  <c r="Q101" i="191" s="1"/>
  <c r="T101" i="191"/>
  <c r="U101" i="191" s="1"/>
  <c r="X101" i="191"/>
  <c r="Y101" i="191" s="1"/>
  <c r="C102" i="191"/>
  <c r="P102" i="191"/>
  <c r="Q102" i="191"/>
  <c r="T102" i="191"/>
  <c r="U102" i="191" s="1"/>
  <c r="X102" i="191"/>
  <c r="Y102" i="191" s="1"/>
  <c r="AI102" i="191"/>
  <c r="AJ102" i="191" s="1"/>
  <c r="C103" i="191"/>
  <c r="P103" i="191"/>
  <c r="Q103" i="191" s="1"/>
  <c r="T103" i="191"/>
  <c r="U103" i="191"/>
  <c r="X103" i="191"/>
  <c r="Y103" i="191" s="1"/>
  <c r="AI103" i="191"/>
  <c r="AJ103" i="191" s="1"/>
  <c r="C104" i="191"/>
  <c r="P104" i="191"/>
  <c r="Q104" i="191"/>
  <c r="T104" i="191"/>
  <c r="U104" i="191" s="1"/>
  <c r="X104" i="191"/>
  <c r="Y104" i="191"/>
  <c r="AI104" i="191"/>
  <c r="AJ104" i="191" s="1"/>
  <c r="C105" i="191"/>
  <c r="P105" i="191"/>
  <c r="Q105" i="191" s="1"/>
  <c r="T105" i="191"/>
  <c r="U105" i="191"/>
  <c r="X105" i="191"/>
  <c r="Y105" i="191" s="1"/>
  <c r="C106" i="191"/>
  <c r="P106" i="191"/>
  <c r="Q106" i="191" s="1"/>
  <c r="T106" i="191"/>
  <c r="U106" i="191" s="1"/>
  <c r="X106" i="191"/>
  <c r="Y106" i="191"/>
  <c r="C107" i="191"/>
  <c r="P107" i="191"/>
  <c r="Q107" i="191" s="1"/>
  <c r="T107" i="191"/>
  <c r="U107" i="191"/>
  <c r="X107" i="191"/>
  <c r="Y107" i="191" s="1"/>
  <c r="C108" i="191"/>
  <c r="P108" i="191"/>
  <c r="Q108" i="191"/>
  <c r="T108" i="191"/>
  <c r="U108" i="191" s="1"/>
  <c r="X108" i="191"/>
  <c r="Y108" i="191" s="1"/>
  <c r="AI108" i="191"/>
  <c r="AJ108" i="191" s="1"/>
  <c r="C109" i="191"/>
  <c r="P109" i="191"/>
  <c r="Q109" i="191" s="1"/>
  <c r="T109" i="191"/>
  <c r="U109" i="191"/>
  <c r="X109" i="191"/>
  <c r="Y109" i="191" s="1"/>
  <c r="AI109" i="191"/>
  <c r="AJ109" i="191"/>
  <c r="C110" i="191"/>
  <c r="P110" i="191"/>
  <c r="Q110" i="191"/>
  <c r="T110" i="191"/>
  <c r="U110" i="191" s="1"/>
  <c r="X110" i="191"/>
  <c r="Y110" i="191"/>
  <c r="AI110" i="191"/>
  <c r="AJ110" i="191" s="1"/>
  <c r="C111" i="191"/>
  <c r="P111" i="191"/>
  <c r="Q111" i="191" s="1"/>
  <c r="T111" i="191"/>
  <c r="U111" i="191"/>
  <c r="X111" i="191"/>
  <c r="Y111" i="191" s="1"/>
  <c r="C112" i="191"/>
  <c r="P112" i="191"/>
  <c r="Q112" i="191" s="1"/>
  <c r="T112" i="191"/>
  <c r="U112" i="191" s="1"/>
  <c r="X112" i="191"/>
  <c r="Y112" i="191"/>
  <c r="C113" i="191"/>
  <c r="C114" i="191"/>
  <c r="C115" i="191"/>
  <c r="C116" i="191"/>
  <c r="C117" i="191"/>
  <c r="C118" i="191"/>
  <c r="C10" i="190"/>
  <c r="C20" i="190"/>
  <c r="C21" i="190"/>
  <c r="D26" i="189"/>
  <c r="D27" i="189"/>
  <c r="D28" i="189"/>
  <c r="D29" i="189"/>
  <c r="D32" i="189"/>
  <c r="D33" i="189"/>
  <c r="D39" i="189" s="1"/>
  <c r="D42" i="189" s="1"/>
  <c r="D38" i="189"/>
  <c r="D41" i="189" s="1"/>
  <c r="D37" i="189"/>
  <c r="H10" i="188"/>
  <c r="N10" i="188"/>
  <c r="K10" i="188" s="1"/>
  <c r="O10" i="188"/>
  <c r="P10" i="188"/>
  <c r="Q11" i="188"/>
  <c r="R11" i="188"/>
  <c r="S11" i="188"/>
  <c r="K12" i="188"/>
  <c r="L13" i="188"/>
  <c r="M13" i="188"/>
  <c r="O13" i="188"/>
  <c r="P13" i="188"/>
  <c r="Q13" i="188"/>
  <c r="R13" i="188"/>
  <c r="T13" i="188"/>
  <c r="U13" i="188"/>
  <c r="V13" i="188"/>
  <c r="W13" i="188"/>
  <c r="X13" i="188"/>
  <c r="Y13" i="188"/>
  <c r="Z13" i="188"/>
  <c r="AA13" i="188"/>
  <c r="AB13" i="188"/>
  <c r="AC13" i="188"/>
  <c r="AD13" i="188"/>
  <c r="AE13" i="188"/>
  <c r="AF13" i="188"/>
  <c r="AG13" i="188"/>
  <c r="AH13" i="188"/>
  <c r="AI13" i="188"/>
  <c r="AJ13" i="188"/>
  <c r="AK13" i="188"/>
  <c r="AL13" i="188"/>
  <c r="AM13" i="188"/>
  <c r="AN13" i="188"/>
  <c r="AO13" i="188"/>
  <c r="AP13" i="188"/>
  <c r="AQ13" i="188"/>
  <c r="AR13" i="188"/>
  <c r="AS13" i="188"/>
  <c r="AT13" i="188"/>
  <c r="AU13" i="188"/>
  <c r="AV13" i="188"/>
  <c r="AW13" i="188"/>
  <c r="AX13" i="188"/>
  <c r="AY13" i="188"/>
  <c r="AZ13" i="188"/>
  <c r="BA13" i="188"/>
  <c r="BB13" i="188"/>
  <c r="BC13" i="188"/>
  <c r="BD13" i="188"/>
  <c r="BE13" i="188"/>
  <c r="BF13" i="188"/>
  <c r="BG13" i="188"/>
  <c r="BH13" i="188"/>
  <c r="BI13" i="188"/>
  <c r="BJ13" i="188"/>
  <c r="H17" i="188"/>
  <c r="K17" i="188"/>
  <c r="M17" i="188"/>
  <c r="M20" i="188" s="1"/>
  <c r="K20" i="188" s="1"/>
  <c r="N17" i="188"/>
  <c r="N20" i="188" s="1"/>
  <c r="O17" i="188"/>
  <c r="K18" i="188"/>
  <c r="K19" i="188"/>
  <c r="L20" i="188"/>
  <c r="O20" i="188"/>
  <c r="P20" i="188"/>
  <c r="Q20" i="188"/>
  <c r="R20" i="188"/>
  <c r="S20" i="188"/>
  <c r="T20" i="188"/>
  <c r="U20" i="188"/>
  <c r="V20" i="188"/>
  <c r="W20" i="188"/>
  <c r="X20" i="188"/>
  <c r="Y20" i="188"/>
  <c r="Z20" i="188"/>
  <c r="AA20" i="188"/>
  <c r="AB20" i="188"/>
  <c r="AC20" i="188"/>
  <c r="AD20" i="188"/>
  <c r="AE20" i="188"/>
  <c r="AF20" i="188"/>
  <c r="AG20" i="188"/>
  <c r="AH20" i="188"/>
  <c r="AI20" i="188"/>
  <c r="AJ20" i="188"/>
  <c r="AK20" i="188"/>
  <c r="AL20" i="188"/>
  <c r="AM20" i="188"/>
  <c r="AN20" i="188"/>
  <c r="AO20" i="188"/>
  <c r="AP20" i="188"/>
  <c r="AQ20" i="188"/>
  <c r="AR20" i="188"/>
  <c r="AS20" i="188"/>
  <c r="AT20" i="188"/>
  <c r="AU20" i="188"/>
  <c r="AV20" i="188"/>
  <c r="AW20" i="188"/>
  <c r="AX20" i="188"/>
  <c r="AY20" i="188"/>
  <c r="AZ20" i="188"/>
  <c r="BA20" i="188"/>
  <c r="BB20" i="188"/>
  <c r="BC20" i="188"/>
  <c r="BD20" i="188"/>
  <c r="BE20" i="188"/>
  <c r="BF20" i="188"/>
  <c r="BG20" i="188"/>
  <c r="BH20" i="188"/>
  <c r="BI20" i="188"/>
  <c r="BJ20" i="188"/>
  <c r="H24" i="188"/>
  <c r="M24" i="188"/>
  <c r="M27" i="188" s="1"/>
  <c r="N24" i="188"/>
  <c r="N27" i="188" s="1"/>
  <c r="O24" i="188"/>
  <c r="P24" i="188"/>
  <c r="K25" i="188"/>
  <c r="K26" i="188"/>
  <c r="L27" i="188"/>
  <c r="O27" i="188"/>
  <c r="P27" i="188"/>
  <c r="Q27" i="188"/>
  <c r="R27" i="188"/>
  <c r="S27" i="188"/>
  <c r="T27" i="188"/>
  <c r="U27" i="188"/>
  <c r="V27" i="188"/>
  <c r="W27" i="188"/>
  <c r="X27" i="188"/>
  <c r="Y27" i="188"/>
  <c r="Z27" i="188"/>
  <c r="AA27" i="188"/>
  <c r="AB27" i="188"/>
  <c r="AC27" i="188"/>
  <c r="AD27" i="188"/>
  <c r="AE27" i="188"/>
  <c r="AF27" i="188"/>
  <c r="AG27" i="188"/>
  <c r="AH27" i="188"/>
  <c r="AI27" i="188"/>
  <c r="AJ27" i="188"/>
  <c r="AK27" i="188"/>
  <c r="AL27" i="188"/>
  <c r="AM27" i="188"/>
  <c r="AN27" i="188"/>
  <c r="AO27" i="188"/>
  <c r="AP27" i="188"/>
  <c r="AQ27" i="188"/>
  <c r="AR27" i="188"/>
  <c r="AS27" i="188"/>
  <c r="AT27" i="188"/>
  <c r="AU27" i="188"/>
  <c r="AV27" i="188"/>
  <c r="AW27" i="188"/>
  <c r="AX27" i="188"/>
  <c r="AY27" i="188"/>
  <c r="AZ27" i="188"/>
  <c r="BA27" i="188"/>
  <c r="BB27" i="188"/>
  <c r="BC27" i="188"/>
  <c r="BD27" i="188"/>
  <c r="BE27" i="188"/>
  <c r="BF27" i="188"/>
  <c r="BG27" i="188"/>
  <c r="BH27" i="188"/>
  <c r="BI27" i="188"/>
  <c r="BJ27" i="188"/>
  <c r="H31" i="188"/>
  <c r="K31" i="188"/>
  <c r="M31" i="188"/>
  <c r="N31" i="188"/>
  <c r="O31" i="188"/>
  <c r="P31" i="188"/>
  <c r="Q32" i="188"/>
  <c r="R32" i="188"/>
  <c r="R34" i="188" s="1"/>
  <c r="S32" i="188"/>
  <c r="K33" i="188"/>
  <c r="L34" i="188"/>
  <c r="M34" i="188"/>
  <c r="N34" i="188"/>
  <c r="O34" i="188"/>
  <c r="P34" i="188"/>
  <c r="S34" i="188"/>
  <c r="T34" i="188"/>
  <c r="U34" i="188"/>
  <c r="V34" i="188"/>
  <c r="W34" i="188"/>
  <c r="X34" i="188"/>
  <c r="Y34" i="188"/>
  <c r="Z34" i="188"/>
  <c r="AA34" i="188"/>
  <c r="AB34" i="188"/>
  <c r="AC34" i="188"/>
  <c r="AD34" i="188"/>
  <c r="AE34" i="188"/>
  <c r="AF34" i="188"/>
  <c r="AG34" i="188"/>
  <c r="AH34" i="188"/>
  <c r="AI34" i="188"/>
  <c r="AJ34" i="188"/>
  <c r="AK34" i="188"/>
  <c r="AL34" i="188"/>
  <c r="AM34" i="188"/>
  <c r="AN34" i="188"/>
  <c r="AO34" i="188"/>
  <c r="AP34" i="188"/>
  <c r="AQ34" i="188"/>
  <c r="AR34" i="188"/>
  <c r="AS34" i="188"/>
  <c r="AT34" i="188"/>
  <c r="AU34" i="188"/>
  <c r="AV34" i="188"/>
  <c r="AW34" i="188"/>
  <c r="AX34" i="188"/>
  <c r="AY34" i="188"/>
  <c r="AZ34" i="188"/>
  <c r="BA34" i="188"/>
  <c r="BB34" i="188"/>
  <c r="BC34" i="188"/>
  <c r="BD34" i="188"/>
  <c r="BE34" i="188"/>
  <c r="BF34" i="188"/>
  <c r="BG34" i="188"/>
  <c r="BH34" i="188"/>
  <c r="BI34" i="188"/>
  <c r="BJ34" i="188"/>
  <c r="H38" i="188"/>
  <c r="M38" i="188"/>
  <c r="N38" i="188"/>
  <c r="O38" i="188"/>
  <c r="O41" i="188" s="1"/>
  <c r="P38" i="188"/>
  <c r="P41" i="188" s="1"/>
  <c r="K39" i="188"/>
  <c r="K40" i="188"/>
  <c r="L41" i="188"/>
  <c r="K41" i="188" s="1"/>
  <c r="M41" i="188"/>
  <c r="N41" i="188"/>
  <c r="Q41" i="188"/>
  <c r="R41" i="188"/>
  <c r="S41" i="188"/>
  <c r="T41" i="188"/>
  <c r="U41" i="188"/>
  <c r="V41" i="188"/>
  <c r="W41" i="188"/>
  <c r="X41" i="188"/>
  <c r="Y41" i="188"/>
  <c r="Z41" i="188"/>
  <c r="AA41" i="188"/>
  <c r="AB41" i="188"/>
  <c r="AC41" i="188"/>
  <c r="AD41" i="188"/>
  <c r="AE41" i="188"/>
  <c r="AF41" i="188"/>
  <c r="AG41" i="188"/>
  <c r="AH41" i="188"/>
  <c r="AI41" i="188"/>
  <c r="AJ41" i="188"/>
  <c r="AK41" i="188"/>
  <c r="AL41" i="188"/>
  <c r="AM41" i="188"/>
  <c r="AN41" i="188"/>
  <c r="AO41" i="188"/>
  <c r="AP41" i="188"/>
  <c r="AQ41" i="188"/>
  <c r="AR41" i="188"/>
  <c r="AS41" i="188"/>
  <c r="AT41" i="188"/>
  <c r="AU41" i="188"/>
  <c r="AV41" i="188"/>
  <c r="AW41" i="188"/>
  <c r="AX41" i="188"/>
  <c r="AY41" i="188"/>
  <c r="AZ41" i="188"/>
  <c r="BA41" i="188"/>
  <c r="BB41" i="188"/>
  <c r="BC41" i="188"/>
  <c r="BD41" i="188"/>
  <c r="BE41" i="188"/>
  <c r="BF41" i="188"/>
  <c r="BG41" i="188"/>
  <c r="BH41" i="188"/>
  <c r="BI41" i="188"/>
  <c r="BJ41" i="188"/>
  <c r="H45" i="188"/>
  <c r="M45" i="188"/>
  <c r="K45" i="188" s="1"/>
  <c r="N45" i="188"/>
  <c r="O45" i="188"/>
  <c r="O48" i="188" s="1"/>
  <c r="P45" i="188"/>
  <c r="P48" i="188" s="1"/>
  <c r="Q45" i="188"/>
  <c r="R45" i="188"/>
  <c r="K46" i="188"/>
  <c r="K47" i="188"/>
  <c r="L48" i="188"/>
  <c r="M48" i="188"/>
  <c r="N48" i="188"/>
  <c r="Q48" i="188"/>
  <c r="R48" i="188"/>
  <c r="S48" i="188"/>
  <c r="T48" i="188"/>
  <c r="U48" i="188"/>
  <c r="V48" i="188"/>
  <c r="W48" i="188"/>
  <c r="X48" i="188"/>
  <c r="Y48" i="188"/>
  <c r="Z48" i="188"/>
  <c r="AA48" i="188"/>
  <c r="AB48" i="188"/>
  <c r="AC48" i="188"/>
  <c r="AD48" i="188"/>
  <c r="AE48" i="188"/>
  <c r="AF48" i="188"/>
  <c r="AG48" i="188"/>
  <c r="AH48" i="188"/>
  <c r="AI48" i="188"/>
  <c r="AJ48" i="188"/>
  <c r="AK48" i="188"/>
  <c r="AL48" i="188"/>
  <c r="AM48" i="188"/>
  <c r="AN48" i="188"/>
  <c r="AO48" i="188"/>
  <c r="AP48" i="188"/>
  <c r="AQ48" i="188"/>
  <c r="AR48" i="188"/>
  <c r="AS48" i="188"/>
  <c r="AT48" i="188"/>
  <c r="AU48" i="188"/>
  <c r="AV48" i="188"/>
  <c r="AW48" i="188"/>
  <c r="AX48" i="188"/>
  <c r="AY48" i="188"/>
  <c r="AZ48" i="188"/>
  <c r="BA48" i="188"/>
  <c r="BB48" i="188"/>
  <c r="BC48" i="188"/>
  <c r="BD48" i="188"/>
  <c r="BE48" i="188"/>
  <c r="BF48" i="188"/>
  <c r="BG48" i="188"/>
  <c r="BH48" i="188"/>
  <c r="BI48" i="188"/>
  <c r="BJ48" i="188"/>
  <c r="H52" i="188"/>
  <c r="N52" i="188"/>
  <c r="O52" i="188"/>
  <c r="O55" i="188" s="1"/>
  <c r="P52" i="188"/>
  <c r="K53" i="188"/>
  <c r="K54" i="188"/>
  <c r="L55" i="188"/>
  <c r="M55" i="188"/>
  <c r="P55" i="188"/>
  <c r="Q55" i="188"/>
  <c r="R55" i="188"/>
  <c r="S55" i="188"/>
  <c r="T55" i="188"/>
  <c r="U55" i="188"/>
  <c r="V55" i="188"/>
  <c r="W55" i="188"/>
  <c r="X55" i="188"/>
  <c r="Y55" i="188"/>
  <c r="Z55" i="188"/>
  <c r="AA55" i="188"/>
  <c r="AB55" i="188"/>
  <c r="AC55" i="188"/>
  <c r="AD55" i="188"/>
  <c r="AE55" i="188"/>
  <c r="AF55" i="188"/>
  <c r="AG55" i="188"/>
  <c r="AH55" i="188"/>
  <c r="AI55" i="188"/>
  <c r="AJ55" i="188"/>
  <c r="AK55" i="188"/>
  <c r="AL55" i="188"/>
  <c r="AM55" i="188"/>
  <c r="AN55" i="188"/>
  <c r="AO55" i="188"/>
  <c r="AP55" i="188"/>
  <c r="AQ55" i="188"/>
  <c r="AR55" i="188"/>
  <c r="AS55" i="188"/>
  <c r="AT55" i="188"/>
  <c r="AU55" i="188"/>
  <c r="AV55" i="188"/>
  <c r="AW55" i="188"/>
  <c r="AX55" i="188"/>
  <c r="AY55" i="188"/>
  <c r="AZ55" i="188"/>
  <c r="BA55" i="188"/>
  <c r="BB55" i="188"/>
  <c r="BC55" i="188"/>
  <c r="BD55" i="188"/>
  <c r="BE55" i="188"/>
  <c r="BF55" i="188"/>
  <c r="BG55" i="188"/>
  <c r="BH55" i="188"/>
  <c r="BI55" i="188"/>
  <c r="BJ55" i="188"/>
  <c r="H59" i="188"/>
  <c r="M59" i="188"/>
  <c r="N59" i="188"/>
  <c r="O59" i="188"/>
  <c r="O62" i="188" s="1"/>
  <c r="K60" i="188"/>
  <c r="K61" i="188"/>
  <c r="L62" i="188"/>
  <c r="M62" i="188"/>
  <c r="P62" i="188"/>
  <c r="Q62" i="188"/>
  <c r="R62" i="188"/>
  <c r="S62" i="188"/>
  <c r="T62" i="188"/>
  <c r="U62" i="188"/>
  <c r="V62" i="188"/>
  <c r="W62" i="188"/>
  <c r="X62" i="188"/>
  <c r="Y62" i="188"/>
  <c r="Z62" i="188"/>
  <c r="AA62" i="188"/>
  <c r="AB62" i="188"/>
  <c r="AC62" i="188"/>
  <c r="AD62" i="188"/>
  <c r="AE62" i="188"/>
  <c r="AF62" i="188"/>
  <c r="AG62" i="188"/>
  <c r="AH62" i="188"/>
  <c r="AI62" i="188"/>
  <c r="AJ62" i="188"/>
  <c r="AK62" i="188"/>
  <c r="AL62" i="188"/>
  <c r="AM62" i="188"/>
  <c r="AN62" i="188"/>
  <c r="AO62" i="188"/>
  <c r="AP62" i="188"/>
  <c r="AQ62" i="188"/>
  <c r="AR62" i="188"/>
  <c r="AS62" i="188"/>
  <c r="AT62" i="188"/>
  <c r="AU62" i="188"/>
  <c r="AV62" i="188"/>
  <c r="AW62" i="188"/>
  <c r="AX62" i="188"/>
  <c r="AY62" i="188"/>
  <c r="AZ62" i="188"/>
  <c r="BA62" i="188"/>
  <c r="BB62" i="188"/>
  <c r="BC62" i="188"/>
  <c r="BD62" i="188"/>
  <c r="BE62" i="188"/>
  <c r="BF62" i="188"/>
  <c r="BG62" i="188"/>
  <c r="BH62" i="188"/>
  <c r="BI62" i="188"/>
  <c r="BJ62" i="188"/>
  <c r="H66" i="188"/>
  <c r="M66" i="188"/>
  <c r="N66" i="188"/>
  <c r="O66" i="188"/>
  <c r="O69" i="188" s="1"/>
  <c r="K67" i="188"/>
  <c r="K68" i="188"/>
  <c r="L69" i="188"/>
  <c r="M69" i="188"/>
  <c r="N69" i="188"/>
  <c r="P69" i="188"/>
  <c r="Q69" i="188"/>
  <c r="R69" i="188"/>
  <c r="S69" i="188"/>
  <c r="T69" i="188"/>
  <c r="U69" i="188"/>
  <c r="V69" i="188"/>
  <c r="W69" i="188"/>
  <c r="X69" i="188"/>
  <c r="Y69" i="188"/>
  <c r="Z69" i="188"/>
  <c r="AA69" i="188"/>
  <c r="AB69" i="188"/>
  <c r="AC69" i="188"/>
  <c r="AD69" i="188"/>
  <c r="AE69" i="188"/>
  <c r="AF69" i="188"/>
  <c r="AG69" i="188"/>
  <c r="AH69" i="188"/>
  <c r="AI69" i="188"/>
  <c r="AJ69" i="188"/>
  <c r="AK69" i="188"/>
  <c r="AL69" i="188"/>
  <c r="AM69" i="188"/>
  <c r="AN69" i="188"/>
  <c r="AO69" i="188"/>
  <c r="AP69" i="188"/>
  <c r="AQ69" i="188"/>
  <c r="AR69" i="188"/>
  <c r="AS69" i="188"/>
  <c r="AT69" i="188"/>
  <c r="AU69" i="188"/>
  <c r="AV69" i="188"/>
  <c r="AW69" i="188"/>
  <c r="AX69" i="188"/>
  <c r="AY69" i="188"/>
  <c r="AZ69" i="188"/>
  <c r="BA69" i="188"/>
  <c r="BB69" i="188"/>
  <c r="BC69" i="188"/>
  <c r="BD69" i="188"/>
  <c r="BE69" i="188"/>
  <c r="BF69" i="188"/>
  <c r="BG69" i="188"/>
  <c r="BH69" i="188"/>
  <c r="BI69" i="188"/>
  <c r="BJ69" i="188"/>
  <c r="H73" i="188"/>
  <c r="K73" i="188"/>
  <c r="M73" i="188"/>
  <c r="N73" i="188"/>
  <c r="O73" i="188"/>
  <c r="O76" i="188" s="1"/>
  <c r="K74" i="188"/>
  <c r="P74" i="188"/>
  <c r="P76" i="188" s="1"/>
  <c r="Q74" i="188"/>
  <c r="R74" i="188"/>
  <c r="K75" i="188"/>
  <c r="L76" i="188"/>
  <c r="M76" i="188"/>
  <c r="N76" i="188"/>
  <c r="Q76" i="188"/>
  <c r="R76" i="188"/>
  <c r="M15" i="186" s="1"/>
  <c r="S76" i="188"/>
  <c r="T76" i="188"/>
  <c r="U76" i="188"/>
  <c r="V76" i="188"/>
  <c r="W76" i="188"/>
  <c r="X76" i="188"/>
  <c r="Y76" i="188"/>
  <c r="Z76" i="188"/>
  <c r="AA76" i="188"/>
  <c r="AB76" i="188"/>
  <c r="AC76" i="188"/>
  <c r="AD76" i="188"/>
  <c r="Y15" i="186" s="1"/>
  <c r="AE76" i="188"/>
  <c r="AF76" i="188"/>
  <c r="AG76" i="188"/>
  <c r="AH76" i="188"/>
  <c r="AI76" i="188"/>
  <c r="AJ76" i="188"/>
  <c r="AK76" i="188"/>
  <c r="AL76" i="188"/>
  <c r="AM76" i="188"/>
  <c r="AN76" i="188"/>
  <c r="AO76" i="188"/>
  <c r="AP76" i="188"/>
  <c r="AQ76" i="188"/>
  <c r="AR76" i="188"/>
  <c r="AS76" i="188"/>
  <c r="AT76" i="188"/>
  <c r="AU76" i="188"/>
  <c r="AV76" i="188"/>
  <c r="AW76" i="188"/>
  <c r="AX76" i="188"/>
  <c r="AY76" i="188"/>
  <c r="AZ76" i="188"/>
  <c r="BA76" i="188"/>
  <c r="BB76" i="188"/>
  <c r="BC76" i="188"/>
  <c r="BD76" i="188"/>
  <c r="BE76" i="188"/>
  <c r="BF76" i="188"/>
  <c r="BG76" i="188"/>
  <c r="BH76" i="188"/>
  <c r="BI76" i="188"/>
  <c r="BJ76" i="188"/>
  <c r="H80" i="188"/>
  <c r="N80" i="188"/>
  <c r="O80" i="188"/>
  <c r="O83" i="188" s="1"/>
  <c r="P80" i="188"/>
  <c r="Q81" i="188"/>
  <c r="K81" i="188" s="1"/>
  <c r="R81" i="188"/>
  <c r="S81" i="188"/>
  <c r="S83" i="188" s="1"/>
  <c r="K82" i="188"/>
  <c r="L83" i="188"/>
  <c r="M83" i="188"/>
  <c r="P83" i="188"/>
  <c r="Q83" i="188"/>
  <c r="R83" i="188"/>
  <c r="T83" i="188"/>
  <c r="U83" i="188"/>
  <c r="V83" i="188"/>
  <c r="W83" i="188"/>
  <c r="X83" i="188"/>
  <c r="Y83" i="188"/>
  <c r="Z83" i="188"/>
  <c r="AA83" i="188"/>
  <c r="AB83" i="188"/>
  <c r="AC83" i="188"/>
  <c r="AD83" i="188"/>
  <c r="AE83" i="188"/>
  <c r="AF83" i="188"/>
  <c r="AG83" i="188"/>
  <c r="AH83" i="188"/>
  <c r="AI83" i="188"/>
  <c r="AJ83" i="188"/>
  <c r="AK83" i="188"/>
  <c r="AL83" i="188"/>
  <c r="AM83" i="188"/>
  <c r="AN83" i="188"/>
  <c r="AO83" i="188"/>
  <c r="AP83" i="188"/>
  <c r="AQ83" i="188"/>
  <c r="AR83" i="188"/>
  <c r="AS83" i="188"/>
  <c r="AT83" i="188"/>
  <c r="AU83" i="188"/>
  <c r="AV83" i="188"/>
  <c r="AW83" i="188"/>
  <c r="AX83" i="188"/>
  <c r="AY83" i="188"/>
  <c r="AZ83" i="188"/>
  <c r="BA83" i="188"/>
  <c r="BB83" i="188"/>
  <c r="BC83" i="188"/>
  <c r="BD83" i="188"/>
  <c r="BE83" i="188"/>
  <c r="BF83" i="188"/>
  <c r="BG83" i="188"/>
  <c r="BH83" i="188"/>
  <c r="BI83" i="188"/>
  <c r="BJ83" i="188"/>
  <c r="H87" i="188"/>
  <c r="K87" i="188"/>
  <c r="N87" i="188"/>
  <c r="O87" i="188"/>
  <c r="P87" i="188"/>
  <c r="P90" i="188" s="1"/>
  <c r="Q88" i="188"/>
  <c r="Q90" i="188" s="1"/>
  <c r="R88" i="188"/>
  <c r="R90" i="188" s="1"/>
  <c r="S88" i="188"/>
  <c r="S90" i="188" s="1"/>
  <c r="N17" i="186" s="1"/>
  <c r="K89" i="188"/>
  <c r="L90" i="188"/>
  <c r="M90" i="188"/>
  <c r="N90" i="188"/>
  <c r="O90" i="188"/>
  <c r="T90" i="188"/>
  <c r="U90" i="188"/>
  <c r="V90" i="188"/>
  <c r="W90" i="188"/>
  <c r="X90" i="188"/>
  <c r="Y90" i="188"/>
  <c r="Z90" i="188"/>
  <c r="AA90" i="188"/>
  <c r="AB90" i="188"/>
  <c r="AC90" i="188"/>
  <c r="AD90" i="188"/>
  <c r="AE90" i="188"/>
  <c r="AF90" i="188"/>
  <c r="AG90" i="188"/>
  <c r="AH90" i="188"/>
  <c r="AI90" i="188"/>
  <c r="AJ90" i="188"/>
  <c r="AK90" i="188"/>
  <c r="AL90" i="188"/>
  <c r="AM90" i="188"/>
  <c r="AN90" i="188"/>
  <c r="AO90" i="188"/>
  <c r="AP90" i="188"/>
  <c r="AQ90" i="188"/>
  <c r="AR90" i="188"/>
  <c r="AS90" i="188"/>
  <c r="AT90" i="188"/>
  <c r="AU90" i="188"/>
  <c r="AV90" i="188"/>
  <c r="AW90" i="188"/>
  <c r="AX90" i="188"/>
  <c r="AY90" i="188"/>
  <c r="AZ90" i="188"/>
  <c r="BA90" i="188"/>
  <c r="BB90" i="188"/>
  <c r="BC90" i="188"/>
  <c r="BD90" i="188"/>
  <c r="BE90" i="188"/>
  <c r="BF90" i="188"/>
  <c r="BG90" i="188"/>
  <c r="BH90" i="188"/>
  <c r="BI90" i="188"/>
  <c r="BJ90" i="188"/>
  <c r="M94" i="188"/>
  <c r="N94" i="188"/>
  <c r="O94" i="188"/>
  <c r="P94" i="188"/>
  <c r="K94" i="188" s="1"/>
  <c r="Q94" i="188"/>
  <c r="Q97" i="188" s="1"/>
  <c r="R94" i="188"/>
  <c r="R97" i="188" s="1"/>
  <c r="S94" i="188"/>
  <c r="K95" i="188"/>
  <c r="K96" i="188"/>
  <c r="L97" i="188"/>
  <c r="M97" i="188"/>
  <c r="N97" i="188"/>
  <c r="O97" i="188"/>
  <c r="S97" i="188"/>
  <c r="T97" i="188"/>
  <c r="U97" i="188"/>
  <c r="V97" i="188"/>
  <c r="W97" i="188"/>
  <c r="X97" i="188"/>
  <c r="Y97" i="188"/>
  <c r="Z97" i="188"/>
  <c r="AA97" i="188"/>
  <c r="AB97" i="188"/>
  <c r="AC97" i="188"/>
  <c r="AD97" i="188"/>
  <c r="AE97" i="188"/>
  <c r="AF97" i="188"/>
  <c r="AG97" i="188"/>
  <c r="AH97" i="188"/>
  <c r="AI97" i="188"/>
  <c r="AJ97" i="188"/>
  <c r="AK97" i="188"/>
  <c r="AL97" i="188"/>
  <c r="AM97" i="188"/>
  <c r="AN97" i="188"/>
  <c r="AO97" i="188"/>
  <c r="AP97" i="188"/>
  <c r="AQ97" i="188"/>
  <c r="AR97" i="188"/>
  <c r="AS97" i="188"/>
  <c r="AT97" i="188"/>
  <c r="AU97" i="188"/>
  <c r="AV97" i="188"/>
  <c r="AW97" i="188"/>
  <c r="AX97" i="188"/>
  <c r="AY97" i="188"/>
  <c r="AZ97" i="188"/>
  <c r="BA97" i="188"/>
  <c r="BB97" i="188"/>
  <c r="BC97" i="188"/>
  <c r="BD97" i="188"/>
  <c r="BE97" i="188"/>
  <c r="BF97" i="188"/>
  <c r="BG97" i="188"/>
  <c r="BH97" i="188"/>
  <c r="BI97" i="188"/>
  <c r="BJ97" i="188"/>
  <c r="M101" i="188"/>
  <c r="K101" i="188" s="1"/>
  <c r="N101" i="188"/>
  <c r="N104" i="188" s="1"/>
  <c r="I11" i="187" s="1"/>
  <c r="O101" i="188"/>
  <c r="O104" i="188" s="1"/>
  <c r="J11" i="187" s="1"/>
  <c r="P101" i="188"/>
  <c r="P104" i="188" s="1"/>
  <c r="K11" i="187" s="1"/>
  <c r="Q101" i="188"/>
  <c r="R101" i="188"/>
  <c r="K102" i="188"/>
  <c r="K103" i="188"/>
  <c r="L104" i="188"/>
  <c r="M104" i="188"/>
  <c r="Q104" i="188"/>
  <c r="L11" i="187" s="1"/>
  <c r="R104" i="188"/>
  <c r="S104" i="188"/>
  <c r="T104" i="188"/>
  <c r="U104" i="188"/>
  <c r="V104" i="188"/>
  <c r="W104" i="188"/>
  <c r="R11" i="187" s="1"/>
  <c r="X104" i="188"/>
  <c r="Y104" i="188"/>
  <c r="Z104" i="188"/>
  <c r="AA104" i="188"/>
  <c r="AB104" i="188"/>
  <c r="W11" i="187" s="1"/>
  <c r="AC104" i="188"/>
  <c r="X11" i="187" s="1"/>
  <c r="AD104" i="188"/>
  <c r="AE104" i="188"/>
  <c r="AF104" i="188"/>
  <c r="AG104" i="188"/>
  <c r="AH104" i="188"/>
  <c r="AI104" i="188"/>
  <c r="AJ104" i="188"/>
  <c r="AK104" i="188"/>
  <c r="AL104" i="188"/>
  <c r="AM104" i="188"/>
  <c r="AN104" i="188"/>
  <c r="AO104" i="188"/>
  <c r="AP104" i="188"/>
  <c r="AQ104" i="188"/>
  <c r="AR104" i="188"/>
  <c r="AS104" i="188"/>
  <c r="AT104" i="188"/>
  <c r="AU104" i="188"/>
  <c r="AV104" i="188"/>
  <c r="AW104" i="188"/>
  <c r="AX104" i="188"/>
  <c r="AY104" i="188"/>
  <c r="AZ104" i="188"/>
  <c r="BA104" i="188"/>
  <c r="BB104" i="188"/>
  <c r="BC104" i="188"/>
  <c r="BD104" i="188"/>
  <c r="BE104" i="188"/>
  <c r="BF104" i="188"/>
  <c r="BG104" i="188"/>
  <c r="BH104" i="188"/>
  <c r="BI104" i="188"/>
  <c r="BJ104" i="188"/>
  <c r="M108" i="188"/>
  <c r="K108" i="188" s="1"/>
  <c r="N108" i="188"/>
  <c r="N111" i="188" s="1"/>
  <c r="I12" i="187" s="1"/>
  <c r="O108" i="188"/>
  <c r="O111" i="188" s="1"/>
  <c r="J12" i="187" s="1"/>
  <c r="K109" i="188"/>
  <c r="K110" i="188"/>
  <c r="L111" i="188"/>
  <c r="M111" i="188"/>
  <c r="H12" i="187" s="1"/>
  <c r="P111" i="188"/>
  <c r="Q111" i="188"/>
  <c r="R111" i="188"/>
  <c r="S111" i="188"/>
  <c r="N12" i="187" s="1"/>
  <c r="T111" i="188"/>
  <c r="O12" i="187" s="1"/>
  <c r="U111" i="188"/>
  <c r="V111" i="188"/>
  <c r="W111" i="188"/>
  <c r="X111" i="188"/>
  <c r="Y111" i="188"/>
  <c r="T12" i="187" s="1"/>
  <c r="Z111" i="188"/>
  <c r="U12" i="187" s="1"/>
  <c r="AA111" i="188"/>
  <c r="AB111" i="188"/>
  <c r="AC111" i="188"/>
  <c r="AD111" i="188"/>
  <c r="AE111" i="188"/>
  <c r="Z12" i="187" s="1"/>
  <c r="AF111" i="188"/>
  <c r="AG111" i="188"/>
  <c r="AH111" i="188"/>
  <c r="AI111" i="188"/>
  <c r="AJ111" i="188"/>
  <c r="AK111" i="188"/>
  <c r="AL111" i="188"/>
  <c r="AM111" i="188"/>
  <c r="AN111" i="188"/>
  <c r="AO111" i="188"/>
  <c r="AP111" i="188"/>
  <c r="AQ111" i="188"/>
  <c r="AR111" i="188"/>
  <c r="AS111" i="188"/>
  <c r="AT111" i="188"/>
  <c r="AU111" i="188"/>
  <c r="AV111" i="188"/>
  <c r="AW111" i="188"/>
  <c r="AX111" i="188"/>
  <c r="AY111" i="188"/>
  <c r="AZ111" i="188"/>
  <c r="BA111" i="188"/>
  <c r="BB111" i="188"/>
  <c r="BC111" i="188"/>
  <c r="BD111" i="188"/>
  <c r="BE111" i="188"/>
  <c r="BF111" i="188"/>
  <c r="BG111" i="188"/>
  <c r="BH111" i="188"/>
  <c r="BI111" i="188"/>
  <c r="BJ111" i="188"/>
  <c r="G11" i="187"/>
  <c r="G50" i="187" s="1"/>
  <c r="H11" i="187"/>
  <c r="M11" i="187"/>
  <c r="N11" i="187"/>
  <c r="N13" i="187" s="1"/>
  <c r="N14" i="187" s="1"/>
  <c r="O11" i="187"/>
  <c r="P11" i="187"/>
  <c r="Q11" i="187"/>
  <c r="S11" i="187"/>
  <c r="T11" i="187"/>
  <c r="U11" i="187"/>
  <c r="U13" i="187" s="1"/>
  <c r="V11" i="187"/>
  <c r="Y11" i="187"/>
  <c r="Z11" i="187"/>
  <c r="Z13" i="187" s="1"/>
  <c r="Z14" i="187" s="1"/>
  <c r="G12" i="187"/>
  <c r="G51" i="187" s="1"/>
  <c r="K12" i="187"/>
  <c r="L12" i="187"/>
  <c r="M12" i="187"/>
  <c r="P12" i="187"/>
  <c r="Q12" i="187"/>
  <c r="R12" i="187"/>
  <c r="R51" i="187" s="1"/>
  <c r="S12" i="187"/>
  <c r="V12" i="187"/>
  <c r="V51" i="187" s="1"/>
  <c r="W12" i="187"/>
  <c r="X12" i="187"/>
  <c r="Y12" i="187"/>
  <c r="P13" i="187"/>
  <c r="P14" i="187" s="1"/>
  <c r="P102" i="187" s="1"/>
  <c r="F16" i="187"/>
  <c r="F17" i="187"/>
  <c r="F18" i="187"/>
  <c r="F19" i="187"/>
  <c r="F20" i="187"/>
  <c r="F21" i="187"/>
  <c r="F22" i="187"/>
  <c r="F23" i="187"/>
  <c r="F24" i="187"/>
  <c r="F25" i="187"/>
  <c r="F26" i="187"/>
  <c r="F27" i="187"/>
  <c r="F28" i="187"/>
  <c r="G29" i="187"/>
  <c r="F29" i="187" s="1"/>
  <c r="H29" i="187"/>
  <c r="I29" i="187"/>
  <c r="I30" i="187" s="1"/>
  <c r="J29" i="187"/>
  <c r="J30" i="187" s="1"/>
  <c r="K29" i="187"/>
  <c r="L29" i="187"/>
  <c r="M29" i="187"/>
  <c r="N29" i="187"/>
  <c r="O29" i="187"/>
  <c r="O30" i="187" s="1"/>
  <c r="P29" i="187"/>
  <c r="Q29" i="187"/>
  <c r="R29" i="187"/>
  <c r="S29" i="187"/>
  <c r="T29" i="187"/>
  <c r="U29" i="187"/>
  <c r="V29" i="187"/>
  <c r="V30" i="187" s="1"/>
  <c r="W29" i="187"/>
  <c r="X29" i="187"/>
  <c r="Y29" i="187"/>
  <c r="Z29" i="187"/>
  <c r="G30" i="187"/>
  <c r="H30" i="187"/>
  <c r="K30" i="187"/>
  <c r="L30" i="187"/>
  <c r="M30" i="187"/>
  <c r="P30" i="187"/>
  <c r="Q30" i="187"/>
  <c r="R30" i="187"/>
  <c r="S30" i="187"/>
  <c r="T30" i="187"/>
  <c r="X30" i="187"/>
  <c r="Y30" i="187"/>
  <c r="H50" i="187"/>
  <c r="N50" i="187"/>
  <c r="O50" i="187"/>
  <c r="P50" i="187"/>
  <c r="T50" i="187"/>
  <c r="Z50" i="187"/>
  <c r="K51" i="187"/>
  <c r="M51" i="187"/>
  <c r="N51" i="187"/>
  <c r="N52" i="187" s="1"/>
  <c r="N53" i="187" s="1"/>
  <c r="P51" i="187"/>
  <c r="Q51" i="187"/>
  <c r="S51" i="187"/>
  <c r="Y51" i="187"/>
  <c r="Z51" i="187"/>
  <c r="P52" i="187"/>
  <c r="P53" i="187" s="1"/>
  <c r="P110" i="187" s="1"/>
  <c r="G55" i="187"/>
  <c r="H55" i="187"/>
  <c r="I55" i="187"/>
  <c r="J55" i="187"/>
  <c r="K55" i="187"/>
  <c r="L55" i="187"/>
  <c r="M55" i="187"/>
  <c r="N55" i="187"/>
  <c r="O55" i="187"/>
  <c r="P55" i="187"/>
  <c r="Q55" i="187"/>
  <c r="R55" i="187"/>
  <c r="S55" i="187"/>
  <c r="T55" i="187"/>
  <c r="U55" i="187"/>
  <c r="V55" i="187"/>
  <c r="W55" i="187"/>
  <c r="X55" i="187"/>
  <c r="Y55" i="187"/>
  <c r="Z55" i="187"/>
  <c r="G56" i="187"/>
  <c r="H56" i="187"/>
  <c r="F56" i="187" s="1"/>
  <c r="I56" i="187"/>
  <c r="J56" i="187"/>
  <c r="K56" i="187"/>
  <c r="L56" i="187"/>
  <c r="M56" i="187"/>
  <c r="N56" i="187"/>
  <c r="O56" i="187"/>
  <c r="P56" i="187"/>
  <c r="Q56" i="187"/>
  <c r="R56" i="187"/>
  <c r="S56" i="187"/>
  <c r="T56" i="187"/>
  <c r="U56" i="187"/>
  <c r="V56" i="187"/>
  <c r="W56" i="187"/>
  <c r="X56" i="187"/>
  <c r="Y56" i="187"/>
  <c r="Z56" i="187"/>
  <c r="G57" i="187"/>
  <c r="F57" i="187" s="1"/>
  <c r="H57" i="187"/>
  <c r="I57" i="187"/>
  <c r="I68" i="187" s="1"/>
  <c r="J57" i="187"/>
  <c r="K57" i="187"/>
  <c r="L57" i="187"/>
  <c r="M57" i="187"/>
  <c r="N57" i="187"/>
  <c r="O57" i="187"/>
  <c r="P57" i="187"/>
  <c r="Q57" i="187"/>
  <c r="R57" i="187"/>
  <c r="S57" i="187"/>
  <c r="T57" i="187"/>
  <c r="U57" i="187"/>
  <c r="U68" i="187" s="1"/>
  <c r="V57" i="187"/>
  <c r="W57" i="187"/>
  <c r="X57" i="187"/>
  <c r="Y57" i="187"/>
  <c r="Z57" i="187"/>
  <c r="G58" i="187"/>
  <c r="H58" i="187"/>
  <c r="H68" i="187" s="1"/>
  <c r="I58" i="187"/>
  <c r="J58" i="187"/>
  <c r="K58" i="187"/>
  <c r="L58" i="187"/>
  <c r="M58" i="187"/>
  <c r="N58" i="187"/>
  <c r="O58" i="187"/>
  <c r="P58" i="187"/>
  <c r="Q58" i="187"/>
  <c r="R58" i="187"/>
  <c r="S58" i="187"/>
  <c r="T58" i="187"/>
  <c r="T68" i="187" s="1"/>
  <c r="U58" i="187"/>
  <c r="V58" i="187"/>
  <c r="W58" i="187"/>
  <c r="X58" i="187"/>
  <c r="Y58" i="187"/>
  <c r="Z58" i="187"/>
  <c r="G59" i="187"/>
  <c r="H59" i="187"/>
  <c r="I59" i="187"/>
  <c r="J59" i="187"/>
  <c r="K59" i="187"/>
  <c r="L59" i="187"/>
  <c r="M59" i="187"/>
  <c r="N59" i="187"/>
  <c r="O59" i="187"/>
  <c r="P59" i="187"/>
  <c r="Q59" i="187"/>
  <c r="R59" i="187"/>
  <c r="S59" i="187"/>
  <c r="S68" i="187" s="1"/>
  <c r="T59" i="187"/>
  <c r="U59" i="187"/>
  <c r="V59" i="187"/>
  <c r="W59" i="187"/>
  <c r="X59" i="187"/>
  <c r="Y59" i="187"/>
  <c r="Z59" i="187"/>
  <c r="G60" i="187"/>
  <c r="H60" i="187"/>
  <c r="I60" i="187"/>
  <c r="J60" i="187"/>
  <c r="K60" i="187"/>
  <c r="L60" i="187"/>
  <c r="M60" i="187"/>
  <c r="N60" i="187"/>
  <c r="O60" i="187"/>
  <c r="P60" i="187"/>
  <c r="Q60" i="187"/>
  <c r="R60" i="187"/>
  <c r="F60" i="187" s="1"/>
  <c r="S60" i="187"/>
  <c r="T60" i="187"/>
  <c r="U60" i="187"/>
  <c r="V60" i="187"/>
  <c r="W60" i="187"/>
  <c r="X60" i="187"/>
  <c r="Y60" i="187"/>
  <c r="Z60" i="187"/>
  <c r="G61" i="187"/>
  <c r="H61" i="187"/>
  <c r="I61" i="187"/>
  <c r="J61" i="187"/>
  <c r="K61" i="187"/>
  <c r="L61" i="187"/>
  <c r="M61" i="187"/>
  <c r="N61" i="187"/>
  <c r="O61" i="187"/>
  <c r="P61" i="187"/>
  <c r="Q61" i="187"/>
  <c r="Q68" i="187" s="1"/>
  <c r="Q69" i="187" s="1"/>
  <c r="R61" i="187"/>
  <c r="S61" i="187"/>
  <c r="T61" i="187"/>
  <c r="U61" i="187"/>
  <c r="V61" i="187"/>
  <c r="W61" i="187"/>
  <c r="X61" i="187"/>
  <c r="Y61" i="187"/>
  <c r="Z61" i="187"/>
  <c r="G62" i="187"/>
  <c r="F62" i="187" s="1"/>
  <c r="H62" i="187"/>
  <c r="I62" i="187"/>
  <c r="J62" i="187"/>
  <c r="K62" i="187"/>
  <c r="L62" i="187"/>
  <c r="M62" i="187"/>
  <c r="N62" i="187"/>
  <c r="O62" i="187"/>
  <c r="P62" i="187"/>
  <c r="P68" i="187" s="1"/>
  <c r="P69" i="187" s="1"/>
  <c r="Q62" i="187"/>
  <c r="R62" i="187"/>
  <c r="S62" i="187"/>
  <c r="T62" i="187"/>
  <c r="U62" i="187"/>
  <c r="V62" i="187"/>
  <c r="W62" i="187"/>
  <c r="X62" i="187"/>
  <c r="Y62" i="187"/>
  <c r="Z62" i="187"/>
  <c r="G63" i="187"/>
  <c r="F63" i="187" s="1"/>
  <c r="H63" i="187"/>
  <c r="I63" i="187"/>
  <c r="J63" i="187"/>
  <c r="K63" i="187"/>
  <c r="L63" i="187"/>
  <c r="M63" i="187"/>
  <c r="N63" i="187"/>
  <c r="O63" i="187"/>
  <c r="O68" i="187" s="1"/>
  <c r="O69" i="187" s="1"/>
  <c r="P63" i="187"/>
  <c r="Q63" i="187"/>
  <c r="R63" i="187"/>
  <c r="S63" i="187"/>
  <c r="T63" i="187"/>
  <c r="U63" i="187"/>
  <c r="V63" i="187"/>
  <c r="W63" i="187"/>
  <c r="X63" i="187"/>
  <c r="Y63" i="187"/>
  <c r="Z63" i="187"/>
  <c r="G64" i="187"/>
  <c r="F64" i="187" s="1"/>
  <c r="H64" i="187"/>
  <c r="I64" i="187"/>
  <c r="J64" i="187"/>
  <c r="K64" i="187"/>
  <c r="L64" i="187"/>
  <c r="M64" i="187"/>
  <c r="N64" i="187"/>
  <c r="O64" i="187"/>
  <c r="P64" i="187"/>
  <c r="Q64" i="187"/>
  <c r="R64" i="187"/>
  <c r="S64" i="187"/>
  <c r="T64" i="187"/>
  <c r="U64" i="187"/>
  <c r="V64" i="187"/>
  <c r="W64" i="187"/>
  <c r="X64" i="187"/>
  <c r="Y64" i="187"/>
  <c r="Z64" i="187"/>
  <c r="G65" i="187"/>
  <c r="H65" i="187"/>
  <c r="F65" i="187" s="1"/>
  <c r="I65" i="187"/>
  <c r="J65" i="187"/>
  <c r="K65" i="187"/>
  <c r="L65" i="187"/>
  <c r="M65" i="187"/>
  <c r="N65" i="187"/>
  <c r="O65" i="187"/>
  <c r="P65" i="187"/>
  <c r="Q65" i="187"/>
  <c r="R65" i="187"/>
  <c r="S65" i="187"/>
  <c r="T65" i="187"/>
  <c r="U65" i="187"/>
  <c r="V65" i="187"/>
  <c r="W65" i="187"/>
  <c r="X65" i="187"/>
  <c r="Y65" i="187"/>
  <c r="Z65" i="187"/>
  <c r="G66" i="187"/>
  <c r="F66" i="187" s="1"/>
  <c r="H66" i="187"/>
  <c r="I66" i="187"/>
  <c r="J66" i="187"/>
  <c r="K66" i="187"/>
  <c r="L66" i="187"/>
  <c r="M66" i="187"/>
  <c r="N66" i="187"/>
  <c r="O66" i="187"/>
  <c r="P66" i="187"/>
  <c r="Q66" i="187"/>
  <c r="R66" i="187"/>
  <c r="S66" i="187"/>
  <c r="T66" i="187"/>
  <c r="U66" i="187"/>
  <c r="V66" i="187"/>
  <c r="W66" i="187"/>
  <c r="X66" i="187"/>
  <c r="Y66" i="187"/>
  <c r="Z66" i="187"/>
  <c r="G67" i="187"/>
  <c r="H67" i="187"/>
  <c r="I67" i="187"/>
  <c r="J67" i="187"/>
  <c r="K67" i="187"/>
  <c r="L67" i="187"/>
  <c r="M67" i="187"/>
  <c r="N67" i="187"/>
  <c r="O67" i="187"/>
  <c r="P67" i="187"/>
  <c r="Q67" i="187"/>
  <c r="R67" i="187"/>
  <c r="S67" i="187"/>
  <c r="T67" i="187"/>
  <c r="U67" i="187"/>
  <c r="V67" i="187"/>
  <c r="W67" i="187"/>
  <c r="X67" i="187"/>
  <c r="Y67" i="187"/>
  <c r="Z67" i="187"/>
  <c r="J68" i="187"/>
  <c r="V68" i="187"/>
  <c r="V69" i="187" s="1"/>
  <c r="I69" i="187"/>
  <c r="U69" i="187"/>
  <c r="G73" i="187"/>
  <c r="H73" i="187"/>
  <c r="N73" i="187"/>
  <c r="N75" i="187" s="1"/>
  <c r="O73" i="187"/>
  <c r="P73" i="187"/>
  <c r="P75" i="187" s="1"/>
  <c r="Q73" i="187"/>
  <c r="Q75" i="187" s="1"/>
  <c r="Q114" i="187" s="1"/>
  <c r="T73" i="187"/>
  <c r="U73" i="187"/>
  <c r="Z73" i="187"/>
  <c r="G74" i="187"/>
  <c r="K74" i="187"/>
  <c r="M74" i="187"/>
  <c r="N74" i="187"/>
  <c r="P74" i="187"/>
  <c r="Q74" i="187"/>
  <c r="R74" i="187"/>
  <c r="S74" i="187"/>
  <c r="V74" i="187"/>
  <c r="Y74" i="187"/>
  <c r="Z74" i="187"/>
  <c r="P76" i="187"/>
  <c r="G78" i="187"/>
  <c r="H78" i="187"/>
  <c r="I78" i="187"/>
  <c r="J78" i="187"/>
  <c r="K78" i="187"/>
  <c r="L78" i="187"/>
  <c r="M78" i="187"/>
  <c r="N78" i="187"/>
  <c r="O78" i="187"/>
  <c r="P78" i="187"/>
  <c r="Q78" i="187"/>
  <c r="R78" i="187"/>
  <c r="S78" i="187"/>
  <c r="T78" i="187"/>
  <c r="U78" i="187"/>
  <c r="V78" i="187"/>
  <c r="W78" i="187"/>
  <c r="X78" i="187"/>
  <c r="Y78" i="187"/>
  <c r="Z78" i="187"/>
  <c r="G79" i="187"/>
  <c r="H79" i="187"/>
  <c r="I79" i="187"/>
  <c r="J79" i="187"/>
  <c r="K79" i="187"/>
  <c r="L79" i="187"/>
  <c r="M79" i="187"/>
  <c r="N79" i="187"/>
  <c r="O79" i="187"/>
  <c r="P79" i="187"/>
  <c r="Q79" i="187"/>
  <c r="R79" i="187"/>
  <c r="S79" i="187"/>
  <c r="T79" i="187"/>
  <c r="U79" i="187"/>
  <c r="V79" i="187"/>
  <c r="W79" i="187"/>
  <c r="X79" i="187"/>
  <c r="Y79" i="187"/>
  <c r="Z79" i="187"/>
  <c r="G80" i="187"/>
  <c r="H80" i="187"/>
  <c r="I80" i="187"/>
  <c r="J80" i="187"/>
  <c r="K80" i="187"/>
  <c r="L80" i="187"/>
  <c r="M80" i="187"/>
  <c r="N80" i="187"/>
  <c r="N91" i="187" s="1"/>
  <c r="O80" i="187"/>
  <c r="P80" i="187"/>
  <c r="Q80" i="187"/>
  <c r="R80" i="187"/>
  <c r="S80" i="187"/>
  <c r="T80" i="187"/>
  <c r="U80" i="187"/>
  <c r="V80" i="187"/>
  <c r="W80" i="187"/>
  <c r="X80" i="187"/>
  <c r="Y80" i="187"/>
  <c r="Z80" i="187"/>
  <c r="Z91" i="187" s="1"/>
  <c r="G81" i="187"/>
  <c r="H81" i="187"/>
  <c r="I81" i="187"/>
  <c r="J81" i="187"/>
  <c r="K81" i="187"/>
  <c r="L81" i="187"/>
  <c r="M81" i="187"/>
  <c r="M91" i="187" s="1"/>
  <c r="N81" i="187"/>
  <c r="O81" i="187"/>
  <c r="P81" i="187"/>
  <c r="Q81" i="187"/>
  <c r="R81" i="187"/>
  <c r="S81" i="187"/>
  <c r="T81" i="187"/>
  <c r="U81" i="187"/>
  <c r="V81" i="187"/>
  <c r="W81" i="187"/>
  <c r="X81" i="187"/>
  <c r="Y81" i="187"/>
  <c r="Y91" i="187" s="1"/>
  <c r="Z81" i="187"/>
  <c r="G82" i="187"/>
  <c r="H82" i="187"/>
  <c r="I82" i="187"/>
  <c r="J82" i="187"/>
  <c r="K82" i="187"/>
  <c r="L82" i="187"/>
  <c r="L91" i="187" s="1"/>
  <c r="M82" i="187"/>
  <c r="N82" i="187"/>
  <c r="O82" i="187"/>
  <c r="P82" i="187"/>
  <c r="Q82" i="187"/>
  <c r="R82" i="187"/>
  <c r="S82" i="187"/>
  <c r="T82" i="187"/>
  <c r="U82" i="187"/>
  <c r="V82" i="187"/>
  <c r="W82" i="187"/>
  <c r="X82" i="187"/>
  <c r="X91" i="187" s="1"/>
  <c r="Y82" i="187"/>
  <c r="Z82" i="187"/>
  <c r="G83" i="187"/>
  <c r="H83" i="187"/>
  <c r="I83" i="187"/>
  <c r="J83" i="187"/>
  <c r="K83" i="187"/>
  <c r="L83" i="187"/>
  <c r="M83" i="187"/>
  <c r="N83" i="187"/>
  <c r="O83" i="187"/>
  <c r="P83" i="187"/>
  <c r="Q83" i="187"/>
  <c r="R83" i="187"/>
  <c r="S83" i="187"/>
  <c r="T83" i="187"/>
  <c r="U83" i="187"/>
  <c r="V83" i="187"/>
  <c r="W83" i="187"/>
  <c r="X83" i="187"/>
  <c r="Y83" i="187"/>
  <c r="Z83" i="187"/>
  <c r="G84" i="187"/>
  <c r="H84" i="187"/>
  <c r="I84" i="187"/>
  <c r="J84" i="187"/>
  <c r="K84" i="187"/>
  <c r="L84" i="187"/>
  <c r="M84" i="187"/>
  <c r="N84" i="187"/>
  <c r="O84" i="187"/>
  <c r="P84" i="187"/>
  <c r="Q84" i="187"/>
  <c r="R84" i="187"/>
  <c r="S84" i="187"/>
  <c r="T84" i="187"/>
  <c r="U84" i="187"/>
  <c r="V84" i="187"/>
  <c r="W84" i="187"/>
  <c r="X84" i="187"/>
  <c r="Y84" i="187"/>
  <c r="Z84" i="187"/>
  <c r="G85" i="187"/>
  <c r="H85" i="187"/>
  <c r="I85" i="187"/>
  <c r="J85" i="187"/>
  <c r="K85" i="187"/>
  <c r="L85" i="187"/>
  <c r="M85" i="187"/>
  <c r="N85" i="187"/>
  <c r="O85" i="187"/>
  <c r="P85" i="187"/>
  <c r="Q85" i="187"/>
  <c r="R85" i="187"/>
  <c r="S85" i="187"/>
  <c r="T85" i="187"/>
  <c r="U85" i="187"/>
  <c r="V85" i="187"/>
  <c r="W85" i="187"/>
  <c r="X85" i="187"/>
  <c r="Y85" i="187"/>
  <c r="Z85" i="187"/>
  <c r="G86" i="187"/>
  <c r="H86" i="187"/>
  <c r="I86" i="187"/>
  <c r="J86" i="187"/>
  <c r="K86" i="187"/>
  <c r="L86" i="187"/>
  <c r="M86" i="187"/>
  <c r="N86" i="187"/>
  <c r="O86" i="187"/>
  <c r="P86" i="187"/>
  <c r="Q86" i="187"/>
  <c r="R86" i="187"/>
  <c r="S86" i="187"/>
  <c r="T86" i="187"/>
  <c r="U86" i="187"/>
  <c r="V86" i="187"/>
  <c r="W86" i="187"/>
  <c r="X86" i="187"/>
  <c r="Y86" i="187"/>
  <c r="Z86" i="187"/>
  <c r="G87" i="187"/>
  <c r="H87" i="187"/>
  <c r="I87" i="187"/>
  <c r="J87" i="187"/>
  <c r="K87" i="187"/>
  <c r="L87" i="187"/>
  <c r="M87" i="187"/>
  <c r="N87" i="187"/>
  <c r="O87" i="187"/>
  <c r="P87" i="187"/>
  <c r="Q87" i="187"/>
  <c r="R87" i="187"/>
  <c r="S87" i="187"/>
  <c r="T87" i="187"/>
  <c r="U87" i="187"/>
  <c r="V87" i="187"/>
  <c r="W87" i="187"/>
  <c r="X87" i="187"/>
  <c r="Y87" i="187"/>
  <c r="Z87" i="187"/>
  <c r="G88" i="187"/>
  <c r="H88" i="187"/>
  <c r="I88" i="187"/>
  <c r="J88" i="187"/>
  <c r="K88" i="187"/>
  <c r="L88" i="187"/>
  <c r="F88" i="187" s="1"/>
  <c r="M88" i="187"/>
  <c r="N88" i="187"/>
  <c r="O88" i="187"/>
  <c r="P88" i="187"/>
  <c r="Q88" i="187"/>
  <c r="R88" i="187"/>
  <c r="S88" i="187"/>
  <c r="T88" i="187"/>
  <c r="U88" i="187"/>
  <c r="V88" i="187"/>
  <c r="W88" i="187"/>
  <c r="X88" i="187"/>
  <c r="Y88" i="187"/>
  <c r="Z88" i="187"/>
  <c r="G89" i="187"/>
  <c r="H89" i="187"/>
  <c r="I89" i="187"/>
  <c r="J89" i="187"/>
  <c r="K89" i="187"/>
  <c r="L89" i="187"/>
  <c r="M89" i="187"/>
  <c r="N89" i="187"/>
  <c r="O89" i="187"/>
  <c r="P89" i="187"/>
  <c r="Q89" i="187"/>
  <c r="R89" i="187"/>
  <c r="S89" i="187"/>
  <c r="T89" i="187"/>
  <c r="U89" i="187"/>
  <c r="V89" i="187"/>
  <c r="W89" i="187"/>
  <c r="X89" i="187"/>
  <c r="Y89" i="187"/>
  <c r="Z89" i="187"/>
  <c r="G90" i="187"/>
  <c r="H90" i="187"/>
  <c r="I90" i="187"/>
  <c r="J90" i="187"/>
  <c r="K90" i="187"/>
  <c r="L90" i="187"/>
  <c r="M90" i="187"/>
  <c r="N90" i="187"/>
  <c r="O90" i="187"/>
  <c r="P90" i="187"/>
  <c r="Q90" i="187"/>
  <c r="R90" i="187"/>
  <c r="S90" i="187"/>
  <c r="T90" i="187"/>
  <c r="T91" i="187" s="1"/>
  <c r="T115" i="187" s="1"/>
  <c r="U90" i="187"/>
  <c r="V90" i="187"/>
  <c r="W90" i="187"/>
  <c r="X90" i="187"/>
  <c r="Y90" i="187"/>
  <c r="Z90" i="187"/>
  <c r="G91" i="187"/>
  <c r="H91" i="187"/>
  <c r="I91" i="187"/>
  <c r="J91" i="187"/>
  <c r="J92" i="187" s="1"/>
  <c r="O91" i="187"/>
  <c r="O92" i="187" s="1"/>
  <c r="R91" i="187"/>
  <c r="S91" i="187"/>
  <c r="G92" i="187"/>
  <c r="H92" i="187"/>
  <c r="R92" i="187"/>
  <c r="S92" i="187"/>
  <c r="T92" i="187"/>
  <c r="N98" i="187"/>
  <c r="P98" i="187"/>
  <c r="Z98" i="187"/>
  <c r="G99" i="187"/>
  <c r="H99" i="187"/>
  <c r="I99" i="187"/>
  <c r="J99" i="187"/>
  <c r="K99" i="187"/>
  <c r="L99" i="187"/>
  <c r="M99" i="187"/>
  <c r="O99" i="187"/>
  <c r="P99" i="187"/>
  <c r="P100" i="187" s="1"/>
  <c r="Q99" i="187"/>
  <c r="R99" i="187"/>
  <c r="S99" i="187"/>
  <c r="T99" i="187"/>
  <c r="U99" i="187"/>
  <c r="V99" i="187"/>
  <c r="W99" i="187"/>
  <c r="X99" i="187"/>
  <c r="Y99" i="187"/>
  <c r="N106" i="187"/>
  <c r="P106" i="187"/>
  <c r="I107" i="187"/>
  <c r="O107" i="187"/>
  <c r="P107" i="187"/>
  <c r="P108" i="187" s="1"/>
  <c r="Q107" i="187"/>
  <c r="U107" i="187"/>
  <c r="V107" i="187"/>
  <c r="P114" i="187"/>
  <c r="G115" i="187"/>
  <c r="H115" i="187"/>
  <c r="J115" i="187"/>
  <c r="O115" i="187"/>
  <c r="R115" i="187"/>
  <c r="S115" i="187"/>
  <c r="G11" i="186"/>
  <c r="H11" i="186"/>
  <c r="I11" i="186"/>
  <c r="J11" i="186"/>
  <c r="K11" i="186"/>
  <c r="L11" i="186"/>
  <c r="M11" i="186"/>
  <c r="M59" i="186" s="1"/>
  <c r="N11" i="186"/>
  <c r="O11" i="186"/>
  <c r="P11" i="186"/>
  <c r="Q11" i="186"/>
  <c r="R11" i="186"/>
  <c r="S11" i="186"/>
  <c r="T11" i="186"/>
  <c r="U11" i="186"/>
  <c r="V11" i="186"/>
  <c r="W11" i="186"/>
  <c r="X11" i="186"/>
  <c r="X92" i="186" s="1"/>
  <c r="Y11" i="186"/>
  <c r="Y59" i="186" s="1"/>
  <c r="Z11" i="186"/>
  <c r="AA11" i="186"/>
  <c r="G12" i="186"/>
  <c r="H12" i="186"/>
  <c r="J12" i="186"/>
  <c r="K12" i="186"/>
  <c r="L12" i="186"/>
  <c r="M12" i="186"/>
  <c r="N12" i="186"/>
  <c r="O12" i="186"/>
  <c r="P12" i="186"/>
  <c r="Q12" i="186"/>
  <c r="Q60" i="186" s="1"/>
  <c r="R12" i="186"/>
  <c r="S12" i="186"/>
  <c r="T12" i="186"/>
  <c r="U12" i="186"/>
  <c r="V12" i="186"/>
  <c r="W12" i="186"/>
  <c r="X12" i="186"/>
  <c r="Y12" i="186"/>
  <c r="Z12" i="186"/>
  <c r="AA12" i="186"/>
  <c r="G13" i="186"/>
  <c r="H13" i="186"/>
  <c r="J13" i="186"/>
  <c r="K13" i="186"/>
  <c r="L13" i="186"/>
  <c r="M13" i="186"/>
  <c r="N13" i="186"/>
  <c r="O13" i="186"/>
  <c r="O61" i="186" s="1"/>
  <c r="P13" i="186"/>
  <c r="Q13" i="186"/>
  <c r="R13" i="186"/>
  <c r="R61" i="186" s="1"/>
  <c r="S13" i="186"/>
  <c r="T13" i="186"/>
  <c r="U13" i="186"/>
  <c r="V13" i="186"/>
  <c r="W13" i="186"/>
  <c r="X13" i="186"/>
  <c r="Y13" i="186"/>
  <c r="Z13" i="186"/>
  <c r="AA13" i="186"/>
  <c r="AA61" i="186" s="1"/>
  <c r="G14" i="186"/>
  <c r="H14" i="186"/>
  <c r="I14" i="186"/>
  <c r="J14" i="186"/>
  <c r="K14" i="186"/>
  <c r="L14" i="186"/>
  <c r="M14" i="186"/>
  <c r="N14" i="186"/>
  <c r="O14" i="186"/>
  <c r="O62" i="186" s="1"/>
  <c r="P14" i="186"/>
  <c r="Q14" i="186"/>
  <c r="R14" i="186"/>
  <c r="R62" i="186" s="1"/>
  <c r="S14" i="186"/>
  <c r="T14" i="186"/>
  <c r="U14" i="186"/>
  <c r="V14" i="186"/>
  <c r="W14" i="186"/>
  <c r="X14" i="186"/>
  <c r="Y14" i="186"/>
  <c r="Z14" i="186"/>
  <c r="AA14" i="186"/>
  <c r="AA62" i="186" s="1"/>
  <c r="G15" i="186"/>
  <c r="H15" i="186"/>
  <c r="I15" i="186"/>
  <c r="J15" i="186"/>
  <c r="K15" i="186"/>
  <c r="L15" i="186"/>
  <c r="N15" i="186"/>
  <c r="O15" i="186"/>
  <c r="P15" i="186"/>
  <c r="P63" i="186" s="1"/>
  <c r="Q15" i="186"/>
  <c r="R15" i="186"/>
  <c r="S15" i="186"/>
  <c r="T15" i="186"/>
  <c r="U15" i="186"/>
  <c r="V15" i="186"/>
  <c r="W15" i="186"/>
  <c r="X15" i="186"/>
  <c r="Z15" i="186"/>
  <c r="AA15" i="186"/>
  <c r="G16" i="186"/>
  <c r="H16" i="186"/>
  <c r="J16" i="186"/>
  <c r="K16" i="186"/>
  <c r="L16" i="186"/>
  <c r="M16" i="186"/>
  <c r="N16" i="186"/>
  <c r="O16" i="186"/>
  <c r="P16" i="186"/>
  <c r="Q16" i="186"/>
  <c r="R16" i="186"/>
  <c r="S16" i="186"/>
  <c r="T16" i="186"/>
  <c r="U16" i="186"/>
  <c r="V16" i="186"/>
  <c r="W16" i="186"/>
  <c r="X16" i="186"/>
  <c r="Y16" i="186"/>
  <c r="Z16" i="186"/>
  <c r="AA16" i="186"/>
  <c r="G17" i="186"/>
  <c r="H17" i="186"/>
  <c r="I17" i="186"/>
  <c r="J17" i="186"/>
  <c r="K17" i="186"/>
  <c r="L17" i="186"/>
  <c r="M17" i="186"/>
  <c r="O17" i="186"/>
  <c r="P17" i="186"/>
  <c r="Q17" i="186"/>
  <c r="R17" i="186"/>
  <c r="S17" i="186"/>
  <c r="T17" i="186"/>
  <c r="U17" i="186"/>
  <c r="V17" i="186"/>
  <c r="W17" i="186"/>
  <c r="X17" i="186"/>
  <c r="Y17" i="186"/>
  <c r="Z17" i="186"/>
  <c r="AA17" i="186"/>
  <c r="G18" i="186"/>
  <c r="H18" i="186"/>
  <c r="I18" i="186"/>
  <c r="I66" i="186" s="1"/>
  <c r="J18" i="186"/>
  <c r="L18" i="186"/>
  <c r="M18" i="186"/>
  <c r="N18" i="186"/>
  <c r="O18" i="186"/>
  <c r="P18" i="186"/>
  <c r="Q18" i="186"/>
  <c r="R18" i="186"/>
  <c r="S18" i="186"/>
  <c r="T18" i="186"/>
  <c r="U18" i="186"/>
  <c r="V18" i="186"/>
  <c r="V66" i="186" s="1"/>
  <c r="W18" i="186"/>
  <c r="X18" i="186"/>
  <c r="Y18" i="186"/>
  <c r="Z18" i="186"/>
  <c r="AA18" i="186"/>
  <c r="Q19" i="186"/>
  <c r="Q20" i="186" s="1"/>
  <c r="R19" i="186"/>
  <c r="R20" i="186" s="1"/>
  <c r="F22" i="186"/>
  <c r="F23" i="186"/>
  <c r="F24" i="186"/>
  <c r="F25" i="186"/>
  <c r="F26" i="186"/>
  <c r="F27" i="186"/>
  <c r="G38" i="186"/>
  <c r="H38" i="186"/>
  <c r="H39" i="186" s="1"/>
  <c r="N30" i="186"/>
  <c r="O30" i="186"/>
  <c r="O37" i="183" s="1"/>
  <c r="R30" i="186"/>
  <c r="R111" i="186" s="1"/>
  <c r="R125" i="183" s="1"/>
  <c r="Z30" i="186"/>
  <c r="Z37" i="183" s="1"/>
  <c r="AA30" i="186"/>
  <c r="AA78" i="186" s="1"/>
  <c r="AA89" i="183" s="1"/>
  <c r="F33" i="186"/>
  <c r="F34" i="186"/>
  <c r="F35" i="186"/>
  <c r="F36" i="186"/>
  <c r="F37" i="186"/>
  <c r="G59" i="186"/>
  <c r="H59" i="186"/>
  <c r="I59" i="186"/>
  <c r="J59" i="186"/>
  <c r="K59" i="186"/>
  <c r="N59" i="186"/>
  <c r="O59" i="186"/>
  <c r="Q59" i="186"/>
  <c r="R59" i="186"/>
  <c r="S59" i="186"/>
  <c r="T59" i="186"/>
  <c r="T67" i="186" s="1"/>
  <c r="T68" i="186" s="1"/>
  <c r="U59" i="186"/>
  <c r="V59" i="186"/>
  <c r="W59" i="186"/>
  <c r="X59" i="186"/>
  <c r="Z59" i="186"/>
  <c r="AA59" i="186"/>
  <c r="G60" i="186"/>
  <c r="H60" i="186"/>
  <c r="J60" i="186"/>
  <c r="K60" i="186"/>
  <c r="L60" i="186"/>
  <c r="O60" i="186"/>
  <c r="P60" i="186"/>
  <c r="R60" i="186"/>
  <c r="S60" i="186"/>
  <c r="T60" i="186"/>
  <c r="U60" i="186"/>
  <c r="V60" i="186"/>
  <c r="V67" i="186" s="1"/>
  <c r="W60" i="186"/>
  <c r="X60" i="186"/>
  <c r="AA60" i="186"/>
  <c r="G61" i="186"/>
  <c r="H61" i="186"/>
  <c r="J61" i="186"/>
  <c r="K61" i="186"/>
  <c r="L61" i="186"/>
  <c r="M61" i="186"/>
  <c r="P61" i="186"/>
  <c r="Q61" i="186"/>
  <c r="S61" i="186"/>
  <c r="T61" i="186"/>
  <c r="U61" i="186"/>
  <c r="V61" i="186"/>
  <c r="W61" i="186"/>
  <c r="X61" i="186"/>
  <c r="Y61" i="186"/>
  <c r="G62" i="186"/>
  <c r="H62" i="186"/>
  <c r="I62" i="186"/>
  <c r="J62" i="186"/>
  <c r="K62" i="186"/>
  <c r="L62" i="186"/>
  <c r="M62" i="186"/>
  <c r="P62" i="186"/>
  <c r="Q62" i="186"/>
  <c r="S62" i="186"/>
  <c r="T62" i="186"/>
  <c r="U62" i="186"/>
  <c r="V62" i="186"/>
  <c r="W62" i="186"/>
  <c r="X62" i="186"/>
  <c r="Y62" i="186"/>
  <c r="G63" i="186"/>
  <c r="H63" i="186"/>
  <c r="I63" i="186"/>
  <c r="J63" i="186"/>
  <c r="K63" i="186"/>
  <c r="L63" i="186"/>
  <c r="M63" i="186"/>
  <c r="N63" i="186"/>
  <c r="Q63" i="186"/>
  <c r="R63" i="186"/>
  <c r="T63" i="186"/>
  <c r="U63" i="186"/>
  <c r="V63" i="186"/>
  <c r="W63" i="186"/>
  <c r="X63" i="186"/>
  <c r="Y63" i="186"/>
  <c r="Z63" i="186"/>
  <c r="AA63" i="186"/>
  <c r="F64" i="186"/>
  <c r="F65" i="186"/>
  <c r="G66" i="186"/>
  <c r="J66" i="186"/>
  <c r="L66" i="186"/>
  <c r="M66" i="186"/>
  <c r="N66" i="186"/>
  <c r="O66" i="186"/>
  <c r="P66" i="186"/>
  <c r="Q66" i="186"/>
  <c r="R66" i="186"/>
  <c r="S66" i="186"/>
  <c r="T66" i="186"/>
  <c r="W66" i="186"/>
  <c r="X66" i="186"/>
  <c r="Y66" i="186"/>
  <c r="Z66" i="186"/>
  <c r="AA66" i="186"/>
  <c r="G67" i="186"/>
  <c r="G68" i="186"/>
  <c r="G70" i="186"/>
  <c r="H70" i="186"/>
  <c r="I70" i="186"/>
  <c r="J70" i="186"/>
  <c r="K70" i="186"/>
  <c r="L70" i="186"/>
  <c r="M70" i="186"/>
  <c r="N70" i="186"/>
  <c r="O70" i="186"/>
  <c r="P70" i="186"/>
  <c r="Q70" i="186"/>
  <c r="R70" i="186"/>
  <c r="S70" i="186"/>
  <c r="T70" i="186"/>
  <c r="U70" i="186"/>
  <c r="V70" i="186"/>
  <c r="W70" i="186"/>
  <c r="X70" i="186"/>
  <c r="Y70" i="186"/>
  <c r="Z70" i="186"/>
  <c r="AA70" i="186"/>
  <c r="G71" i="186"/>
  <c r="H71" i="186"/>
  <c r="I71" i="186"/>
  <c r="J71" i="186"/>
  <c r="K71" i="186"/>
  <c r="L71" i="186"/>
  <c r="M71" i="186"/>
  <c r="N71" i="186"/>
  <c r="O71" i="186"/>
  <c r="P71" i="186"/>
  <c r="Q71" i="186"/>
  <c r="R71" i="186"/>
  <c r="S71" i="186"/>
  <c r="T71" i="186"/>
  <c r="U71" i="186"/>
  <c r="V71" i="186"/>
  <c r="W71" i="186"/>
  <c r="X71" i="186"/>
  <c r="Y71" i="186"/>
  <c r="Z71" i="186"/>
  <c r="AA71" i="186"/>
  <c r="G72" i="186"/>
  <c r="H72" i="186"/>
  <c r="I72" i="186"/>
  <c r="J72" i="186"/>
  <c r="K72" i="186"/>
  <c r="L72" i="186"/>
  <c r="M72" i="186"/>
  <c r="N72" i="186"/>
  <c r="O72" i="186"/>
  <c r="P72" i="186"/>
  <c r="Q72" i="186"/>
  <c r="R72" i="186"/>
  <c r="F72" i="186" s="1"/>
  <c r="S72" i="186"/>
  <c r="T72" i="186"/>
  <c r="U72" i="186"/>
  <c r="V72" i="186"/>
  <c r="W72" i="186"/>
  <c r="X72" i="186"/>
  <c r="Y72" i="186"/>
  <c r="Z72" i="186"/>
  <c r="AA72" i="186"/>
  <c r="G73" i="186"/>
  <c r="H73" i="186"/>
  <c r="I73" i="186"/>
  <c r="J73" i="186"/>
  <c r="F73" i="186" s="1"/>
  <c r="K73" i="186"/>
  <c r="L73" i="186"/>
  <c r="M73" i="186"/>
  <c r="N73" i="186"/>
  <c r="O73" i="186"/>
  <c r="P73" i="186"/>
  <c r="Q73" i="186"/>
  <c r="R73" i="186"/>
  <c r="S73" i="186"/>
  <c r="T73" i="186"/>
  <c r="U73" i="186"/>
  <c r="V73" i="186"/>
  <c r="W73" i="186"/>
  <c r="X73" i="186"/>
  <c r="Y73" i="186"/>
  <c r="Z73" i="186"/>
  <c r="AA73" i="186"/>
  <c r="G74" i="186"/>
  <c r="H74" i="186"/>
  <c r="I74" i="186"/>
  <c r="J74" i="186"/>
  <c r="K74" i="186"/>
  <c r="L74" i="186"/>
  <c r="M74" i="186"/>
  <c r="N74" i="186"/>
  <c r="O74" i="186"/>
  <c r="P74" i="186"/>
  <c r="Q74" i="186"/>
  <c r="R74" i="186"/>
  <c r="S74" i="186"/>
  <c r="T74" i="186"/>
  <c r="U74" i="186"/>
  <c r="V74" i="186"/>
  <c r="W74" i="186"/>
  <c r="X74" i="186"/>
  <c r="Y74" i="186"/>
  <c r="Z74" i="186"/>
  <c r="AA74" i="186"/>
  <c r="G75" i="186"/>
  <c r="H75" i="186"/>
  <c r="I75" i="186"/>
  <c r="J75" i="186"/>
  <c r="K75" i="186"/>
  <c r="L75" i="186"/>
  <c r="M75" i="186"/>
  <c r="N75" i="186"/>
  <c r="O75" i="186"/>
  <c r="P75" i="186"/>
  <c r="Q75" i="186"/>
  <c r="R75" i="186"/>
  <c r="S75" i="186"/>
  <c r="T75" i="186"/>
  <c r="U75" i="186"/>
  <c r="V75" i="186"/>
  <c r="W75" i="186"/>
  <c r="X75" i="186"/>
  <c r="Y75" i="186"/>
  <c r="Z75" i="186"/>
  <c r="AA75" i="186"/>
  <c r="C76" i="186"/>
  <c r="G77" i="186"/>
  <c r="H77" i="186"/>
  <c r="G78" i="186"/>
  <c r="H78" i="186"/>
  <c r="O78" i="186"/>
  <c r="O89" i="183" s="1"/>
  <c r="G79" i="186"/>
  <c r="H79" i="186"/>
  <c r="G80" i="186"/>
  <c r="H80" i="186"/>
  <c r="G81" i="186"/>
  <c r="H81" i="186"/>
  <c r="I81" i="186"/>
  <c r="J81" i="186"/>
  <c r="K81" i="186"/>
  <c r="L81" i="186"/>
  <c r="M81" i="186"/>
  <c r="N81" i="186"/>
  <c r="O81" i="186"/>
  <c r="P81" i="186"/>
  <c r="Q81" i="186"/>
  <c r="R81" i="186"/>
  <c r="S81" i="186"/>
  <c r="T81" i="186"/>
  <c r="U81" i="186"/>
  <c r="V81" i="186"/>
  <c r="W81" i="186"/>
  <c r="X81" i="186"/>
  <c r="Y81" i="186"/>
  <c r="Z81" i="186"/>
  <c r="AA81" i="186"/>
  <c r="G82" i="186"/>
  <c r="H82" i="186"/>
  <c r="I82" i="186"/>
  <c r="J82" i="186"/>
  <c r="K82" i="186"/>
  <c r="L82" i="186"/>
  <c r="M82" i="186"/>
  <c r="N82" i="186"/>
  <c r="O82" i="186"/>
  <c r="P82" i="186"/>
  <c r="Q82" i="186"/>
  <c r="R82" i="186"/>
  <c r="S82" i="186"/>
  <c r="T82" i="186"/>
  <c r="U82" i="186"/>
  <c r="V82" i="186"/>
  <c r="W82" i="186"/>
  <c r="X82" i="186"/>
  <c r="Y82" i="186"/>
  <c r="Z82" i="186"/>
  <c r="AA82" i="186"/>
  <c r="G83" i="186"/>
  <c r="F83" i="186" s="1"/>
  <c r="H83" i="186"/>
  <c r="I83" i="186"/>
  <c r="J83" i="186"/>
  <c r="K83" i="186"/>
  <c r="L83" i="186"/>
  <c r="M83" i="186"/>
  <c r="N83" i="186"/>
  <c r="O83" i="186"/>
  <c r="P83" i="186"/>
  <c r="Q83" i="186"/>
  <c r="R83" i="186"/>
  <c r="S83" i="186"/>
  <c r="T83" i="186"/>
  <c r="U83" i="186"/>
  <c r="V83" i="186"/>
  <c r="W83" i="186"/>
  <c r="X83" i="186"/>
  <c r="Y83" i="186"/>
  <c r="Z83" i="186"/>
  <c r="AA83" i="186"/>
  <c r="G84" i="186"/>
  <c r="H84" i="186"/>
  <c r="I84" i="186"/>
  <c r="J84" i="186"/>
  <c r="K84" i="186"/>
  <c r="L84" i="186"/>
  <c r="M84" i="186"/>
  <c r="N84" i="186"/>
  <c r="O84" i="186"/>
  <c r="P84" i="186"/>
  <c r="Q84" i="186"/>
  <c r="R84" i="186"/>
  <c r="S84" i="186"/>
  <c r="T84" i="186"/>
  <c r="U84" i="186"/>
  <c r="V84" i="186"/>
  <c r="W84" i="186"/>
  <c r="X84" i="186"/>
  <c r="Y84" i="186"/>
  <c r="Z84" i="186"/>
  <c r="AA84" i="186"/>
  <c r="G85" i="186"/>
  <c r="H85" i="186"/>
  <c r="I85" i="186"/>
  <c r="J85" i="186"/>
  <c r="K85" i="186"/>
  <c r="L85" i="186"/>
  <c r="M85" i="186"/>
  <c r="N85" i="186"/>
  <c r="O85" i="186"/>
  <c r="P85" i="186"/>
  <c r="Q85" i="186"/>
  <c r="R85" i="186"/>
  <c r="S85" i="186"/>
  <c r="T85" i="186"/>
  <c r="U85" i="186"/>
  <c r="V85" i="186"/>
  <c r="W85" i="186"/>
  <c r="X85" i="186"/>
  <c r="Y85" i="186"/>
  <c r="Z85" i="186"/>
  <c r="AA85" i="186"/>
  <c r="G92" i="186"/>
  <c r="H92" i="186"/>
  <c r="I92" i="186"/>
  <c r="J92" i="186"/>
  <c r="K92" i="186"/>
  <c r="M92" i="186"/>
  <c r="N92" i="186"/>
  <c r="O92" i="186"/>
  <c r="P92" i="186"/>
  <c r="Q92" i="186"/>
  <c r="R92" i="186"/>
  <c r="S92" i="186"/>
  <c r="T92" i="186"/>
  <c r="U92" i="186"/>
  <c r="V92" i="186"/>
  <c r="W92" i="186"/>
  <c r="Y92" i="186"/>
  <c r="Z92" i="186"/>
  <c r="AA92" i="186"/>
  <c r="G93" i="186"/>
  <c r="H93" i="186"/>
  <c r="J93" i="186"/>
  <c r="K93" i="186"/>
  <c r="L93" i="186"/>
  <c r="N93" i="186"/>
  <c r="O93" i="186"/>
  <c r="P93" i="186"/>
  <c r="Q93" i="186"/>
  <c r="R93" i="186"/>
  <c r="S93" i="186"/>
  <c r="T93" i="186"/>
  <c r="U93" i="186"/>
  <c r="V93" i="186"/>
  <c r="W93" i="186"/>
  <c r="X93" i="186"/>
  <c r="Z93" i="186"/>
  <c r="AA93" i="186"/>
  <c r="G94" i="186"/>
  <c r="H94" i="186"/>
  <c r="J94" i="186"/>
  <c r="K94" i="186"/>
  <c r="L94" i="186"/>
  <c r="M94" i="186"/>
  <c r="O94" i="186"/>
  <c r="P94" i="186"/>
  <c r="Q94" i="186"/>
  <c r="R94" i="186"/>
  <c r="S94" i="186"/>
  <c r="T94" i="186"/>
  <c r="U94" i="186"/>
  <c r="V94" i="186"/>
  <c r="W94" i="186"/>
  <c r="X94" i="186"/>
  <c r="Y94" i="186"/>
  <c r="AA94" i="186"/>
  <c r="G95" i="186"/>
  <c r="H95" i="186"/>
  <c r="I95" i="186"/>
  <c r="J95" i="186"/>
  <c r="K95" i="186"/>
  <c r="L95" i="186"/>
  <c r="M95" i="186"/>
  <c r="O95" i="186"/>
  <c r="P95" i="186"/>
  <c r="Q95" i="186"/>
  <c r="R95" i="186"/>
  <c r="S95" i="186"/>
  <c r="T95" i="186"/>
  <c r="U95" i="186"/>
  <c r="V95" i="186"/>
  <c r="W95" i="186"/>
  <c r="X95" i="186"/>
  <c r="Y95" i="186"/>
  <c r="AA95" i="186"/>
  <c r="G96" i="186"/>
  <c r="H96" i="186"/>
  <c r="I96" i="186"/>
  <c r="J96" i="186"/>
  <c r="K96" i="186"/>
  <c r="L96" i="186"/>
  <c r="M96" i="186"/>
  <c r="N96" i="186"/>
  <c r="P96" i="186"/>
  <c r="Q96" i="186"/>
  <c r="R96" i="186"/>
  <c r="S96" i="186"/>
  <c r="T96" i="186"/>
  <c r="U96" i="186"/>
  <c r="V96" i="186"/>
  <c r="W96" i="186"/>
  <c r="X96" i="186"/>
  <c r="Y96" i="186"/>
  <c r="Z96" i="186"/>
  <c r="AA96" i="186"/>
  <c r="AA100" i="186" s="1"/>
  <c r="AA101" i="186" s="1"/>
  <c r="F97" i="186"/>
  <c r="F98" i="186"/>
  <c r="G99" i="186"/>
  <c r="I99" i="186"/>
  <c r="J99" i="186"/>
  <c r="L99" i="186"/>
  <c r="M99" i="186"/>
  <c r="N99" i="186"/>
  <c r="O99" i="186"/>
  <c r="P99" i="186"/>
  <c r="Q99" i="186"/>
  <c r="R99" i="186"/>
  <c r="S99" i="186"/>
  <c r="T99" i="186"/>
  <c r="V99" i="186"/>
  <c r="W99" i="186"/>
  <c r="X99" i="186"/>
  <c r="X100" i="186" s="1"/>
  <c r="Y99" i="186"/>
  <c r="Z99" i="186"/>
  <c r="AA99" i="186"/>
  <c r="G103" i="186"/>
  <c r="H103" i="186"/>
  <c r="I103" i="186"/>
  <c r="J103" i="186"/>
  <c r="K103" i="186"/>
  <c r="L103" i="186"/>
  <c r="M103" i="186"/>
  <c r="N103" i="186"/>
  <c r="O103" i="186"/>
  <c r="P103" i="186"/>
  <c r="Q103" i="186"/>
  <c r="R103" i="186"/>
  <c r="S103" i="186"/>
  <c r="T103" i="186"/>
  <c r="U103" i="186"/>
  <c r="V103" i="186"/>
  <c r="W103" i="186"/>
  <c r="X103" i="186"/>
  <c r="Y103" i="186"/>
  <c r="Z103" i="186"/>
  <c r="AA103" i="186"/>
  <c r="G104" i="186"/>
  <c r="H104" i="186"/>
  <c r="I104" i="186"/>
  <c r="J104" i="186"/>
  <c r="K104" i="186"/>
  <c r="L104" i="186"/>
  <c r="M104" i="186"/>
  <c r="N104" i="186"/>
  <c r="O104" i="186"/>
  <c r="P104" i="186"/>
  <c r="Q104" i="186"/>
  <c r="R104" i="186"/>
  <c r="S104" i="186"/>
  <c r="T104" i="186"/>
  <c r="U104" i="186"/>
  <c r="V104" i="186"/>
  <c r="W104" i="186"/>
  <c r="X104" i="186"/>
  <c r="Y104" i="186"/>
  <c r="Z104" i="186"/>
  <c r="AA104" i="186"/>
  <c r="G105" i="186"/>
  <c r="H105" i="186"/>
  <c r="I105" i="186"/>
  <c r="J105" i="186"/>
  <c r="K105" i="186"/>
  <c r="L105" i="186"/>
  <c r="M105" i="186"/>
  <c r="N105" i="186"/>
  <c r="O105" i="186"/>
  <c r="P105" i="186"/>
  <c r="Q105" i="186"/>
  <c r="R105" i="186"/>
  <c r="S105" i="186"/>
  <c r="T105" i="186"/>
  <c r="U105" i="186"/>
  <c r="V105" i="186"/>
  <c r="W105" i="186"/>
  <c r="X105" i="186"/>
  <c r="Y105" i="186"/>
  <c r="Z105" i="186"/>
  <c r="AA105" i="186"/>
  <c r="G106" i="186"/>
  <c r="F106" i="186" s="1"/>
  <c r="H106" i="186"/>
  <c r="I106" i="186"/>
  <c r="J106" i="186"/>
  <c r="K106" i="186"/>
  <c r="L106" i="186"/>
  <c r="M106" i="186"/>
  <c r="N106" i="186"/>
  <c r="O106" i="186"/>
  <c r="P106" i="186"/>
  <c r="Q106" i="186"/>
  <c r="R106" i="186"/>
  <c r="S106" i="186"/>
  <c r="T106" i="186"/>
  <c r="U106" i="186"/>
  <c r="V106" i="186"/>
  <c r="W106" i="186"/>
  <c r="X106" i="186"/>
  <c r="Y106" i="186"/>
  <c r="Z106" i="186"/>
  <c r="AA106" i="186"/>
  <c r="G107" i="186"/>
  <c r="H107" i="186"/>
  <c r="I107" i="186"/>
  <c r="J107" i="186"/>
  <c r="K107" i="186"/>
  <c r="L107" i="186"/>
  <c r="M107" i="186"/>
  <c r="N107" i="186"/>
  <c r="O107" i="186"/>
  <c r="P107" i="186"/>
  <c r="Q107" i="186"/>
  <c r="R107" i="186"/>
  <c r="F107" i="186" s="1"/>
  <c r="S107" i="186"/>
  <c r="T107" i="186"/>
  <c r="U107" i="186"/>
  <c r="V107" i="186"/>
  <c r="W107" i="186"/>
  <c r="X107" i="186"/>
  <c r="Y107" i="186"/>
  <c r="Z107" i="186"/>
  <c r="AA107" i="186"/>
  <c r="G108" i="186"/>
  <c r="H108" i="186"/>
  <c r="I108" i="186"/>
  <c r="J108" i="186"/>
  <c r="K108" i="186"/>
  <c r="L108" i="186"/>
  <c r="M108" i="186"/>
  <c r="N108" i="186"/>
  <c r="O108" i="186"/>
  <c r="P108" i="186"/>
  <c r="Q108" i="186"/>
  <c r="F108" i="186" s="1"/>
  <c r="R108" i="186"/>
  <c r="S108" i="186"/>
  <c r="T108" i="186"/>
  <c r="U108" i="186"/>
  <c r="V108" i="186"/>
  <c r="W108" i="186"/>
  <c r="X108" i="186"/>
  <c r="Y108" i="186"/>
  <c r="Z108" i="186"/>
  <c r="AA108" i="186"/>
  <c r="G110" i="186"/>
  <c r="H110" i="186"/>
  <c r="G111" i="186"/>
  <c r="H111" i="186"/>
  <c r="O111" i="186"/>
  <c r="O125" i="183" s="1"/>
  <c r="G112" i="186"/>
  <c r="H112" i="186"/>
  <c r="G113" i="186"/>
  <c r="H113" i="186"/>
  <c r="G114" i="186"/>
  <c r="F114" i="186" s="1"/>
  <c r="F115" i="186"/>
  <c r="G115" i="186"/>
  <c r="F116" i="186"/>
  <c r="G116" i="186"/>
  <c r="G117" i="186"/>
  <c r="F117" i="186" s="1"/>
  <c r="F118" i="186"/>
  <c r="G118" i="186"/>
  <c r="Q127" i="186"/>
  <c r="R127" i="186"/>
  <c r="G135" i="186"/>
  <c r="T135" i="186"/>
  <c r="AA143" i="186"/>
  <c r="G11" i="185"/>
  <c r="H11" i="185"/>
  <c r="I11" i="185"/>
  <c r="J11" i="185"/>
  <c r="K11" i="185"/>
  <c r="M11" i="185"/>
  <c r="N11" i="185"/>
  <c r="O11" i="185"/>
  <c r="P11" i="185"/>
  <c r="Q11" i="185"/>
  <c r="R11" i="185"/>
  <c r="S11" i="185"/>
  <c r="T11" i="185"/>
  <c r="U11" i="185"/>
  <c r="U49" i="185" s="1"/>
  <c r="V11" i="185"/>
  <c r="W11" i="185"/>
  <c r="X11" i="185"/>
  <c r="Y11" i="185"/>
  <c r="Z11" i="185"/>
  <c r="AA11" i="185"/>
  <c r="G12" i="185"/>
  <c r="H12" i="185"/>
  <c r="I12" i="185"/>
  <c r="J12" i="185"/>
  <c r="K12" i="185"/>
  <c r="L12" i="185"/>
  <c r="M12" i="185"/>
  <c r="N12" i="185"/>
  <c r="N50" i="185" s="1"/>
  <c r="O12" i="185"/>
  <c r="P12" i="185"/>
  <c r="Q12" i="185"/>
  <c r="R12" i="185"/>
  <c r="R13" i="185" s="1"/>
  <c r="S12" i="185"/>
  <c r="T12" i="185"/>
  <c r="U12" i="185"/>
  <c r="V12" i="185"/>
  <c r="W12" i="185"/>
  <c r="X12" i="185"/>
  <c r="Y12" i="185"/>
  <c r="Z12" i="185"/>
  <c r="Z50" i="185" s="1"/>
  <c r="AA12" i="185"/>
  <c r="K13" i="185"/>
  <c r="K14" i="185" s="1"/>
  <c r="M13" i="185"/>
  <c r="P13" i="185"/>
  <c r="Q13" i="185"/>
  <c r="W13" i="185"/>
  <c r="W14" i="185" s="1"/>
  <c r="X13" i="185"/>
  <c r="X14" i="185" s="1"/>
  <c r="Y13" i="185"/>
  <c r="Y14" i="185" s="1"/>
  <c r="R14" i="185"/>
  <c r="F16" i="185"/>
  <c r="F17" i="185"/>
  <c r="F18" i="185"/>
  <c r="F19" i="185"/>
  <c r="F20" i="185"/>
  <c r="F21" i="185"/>
  <c r="F22" i="185"/>
  <c r="F23" i="185"/>
  <c r="F24" i="185"/>
  <c r="F25" i="185"/>
  <c r="F27" i="185"/>
  <c r="G28" i="185"/>
  <c r="H28" i="185"/>
  <c r="G29" i="185"/>
  <c r="H29" i="185"/>
  <c r="J49" i="185"/>
  <c r="K49" i="185"/>
  <c r="P49" i="185"/>
  <c r="Q49" i="185"/>
  <c r="Q51" i="185" s="1"/>
  <c r="R49" i="185"/>
  <c r="V49" i="185"/>
  <c r="W49" i="185"/>
  <c r="X49" i="185"/>
  <c r="H50" i="185"/>
  <c r="K50" i="185"/>
  <c r="O50" i="185"/>
  <c r="P50" i="185"/>
  <c r="Q50" i="185"/>
  <c r="T50" i="185"/>
  <c r="V50" i="185"/>
  <c r="W50" i="185"/>
  <c r="AA50" i="185"/>
  <c r="G54" i="185"/>
  <c r="H54" i="185"/>
  <c r="I54" i="185"/>
  <c r="J54" i="185"/>
  <c r="K54" i="185"/>
  <c r="L54" i="185"/>
  <c r="M54" i="185"/>
  <c r="N54" i="185"/>
  <c r="O54" i="185"/>
  <c r="P54" i="185"/>
  <c r="Q54" i="185"/>
  <c r="R54" i="185"/>
  <c r="S54" i="185"/>
  <c r="T54" i="185"/>
  <c r="U54" i="185"/>
  <c r="V54" i="185"/>
  <c r="W54" i="185"/>
  <c r="X54" i="185"/>
  <c r="Y54" i="185"/>
  <c r="Z54" i="185"/>
  <c r="AA54" i="185"/>
  <c r="G55" i="185"/>
  <c r="H55" i="185"/>
  <c r="I55" i="185"/>
  <c r="J55" i="185"/>
  <c r="K55" i="185"/>
  <c r="L55" i="185"/>
  <c r="M55" i="185"/>
  <c r="N55" i="185"/>
  <c r="O55" i="185"/>
  <c r="P55" i="185"/>
  <c r="Q55" i="185"/>
  <c r="R55" i="185"/>
  <c r="F55" i="185" s="1"/>
  <c r="S55" i="185"/>
  <c r="T55" i="185"/>
  <c r="U55" i="185"/>
  <c r="V55" i="185"/>
  <c r="W55" i="185"/>
  <c r="X55" i="185"/>
  <c r="Y55" i="185"/>
  <c r="Z55" i="185"/>
  <c r="AA55" i="185"/>
  <c r="G56" i="185"/>
  <c r="F56" i="185" s="1"/>
  <c r="H56" i="185"/>
  <c r="I56" i="185"/>
  <c r="J56" i="185"/>
  <c r="K56" i="185"/>
  <c r="L56" i="185"/>
  <c r="M56" i="185"/>
  <c r="N56" i="185"/>
  <c r="O56" i="185"/>
  <c r="P56" i="185"/>
  <c r="Q56" i="185"/>
  <c r="R56" i="185"/>
  <c r="S56" i="185"/>
  <c r="T56" i="185"/>
  <c r="U56" i="185"/>
  <c r="V56" i="185"/>
  <c r="W56" i="185"/>
  <c r="X56" i="185"/>
  <c r="Y56" i="185"/>
  <c r="Z56" i="185"/>
  <c r="AA56" i="185"/>
  <c r="G57" i="185"/>
  <c r="H57" i="185"/>
  <c r="I57" i="185"/>
  <c r="J57" i="185"/>
  <c r="K57" i="185"/>
  <c r="L57" i="185"/>
  <c r="M57" i="185"/>
  <c r="N57" i="185"/>
  <c r="O57" i="185"/>
  <c r="P57" i="185"/>
  <c r="Q57" i="185"/>
  <c r="R57" i="185"/>
  <c r="S57" i="185"/>
  <c r="T57" i="185"/>
  <c r="U57" i="185"/>
  <c r="V57" i="185"/>
  <c r="W57" i="185"/>
  <c r="X57" i="185"/>
  <c r="Y57" i="185"/>
  <c r="Z57" i="185"/>
  <c r="AA57" i="185"/>
  <c r="G58" i="185"/>
  <c r="H58" i="185"/>
  <c r="I58" i="185"/>
  <c r="J58" i="185"/>
  <c r="K58" i="185"/>
  <c r="L58" i="185"/>
  <c r="M58" i="185"/>
  <c r="N58" i="185"/>
  <c r="O58" i="185"/>
  <c r="P58" i="185"/>
  <c r="Q58" i="185"/>
  <c r="F58" i="185" s="1"/>
  <c r="R58" i="185"/>
  <c r="S58" i="185"/>
  <c r="T58" i="185"/>
  <c r="U58" i="185"/>
  <c r="V58" i="185"/>
  <c r="W58" i="185"/>
  <c r="X58" i="185"/>
  <c r="Y58" i="185"/>
  <c r="Z58" i="185"/>
  <c r="AA58" i="185"/>
  <c r="G59" i="185"/>
  <c r="H59" i="185"/>
  <c r="I59" i="185"/>
  <c r="J59" i="185"/>
  <c r="K59" i="185"/>
  <c r="L59" i="185"/>
  <c r="F59" i="185" s="1"/>
  <c r="M59" i="185"/>
  <c r="N59" i="185"/>
  <c r="O59" i="185"/>
  <c r="P59" i="185"/>
  <c r="Q59" i="185"/>
  <c r="R59" i="185"/>
  <c r="S59" i="185"/>
  <c r="T59" i="185"/>
  <c r="U59" i="185"/>
  <c r="V59" i="185"/>
  <c r="W59" i="185"/>
  <c r="X59" i="185"/>
  <c r="Y59" i="185"/>
  <c r="Z59" i="185"/>
  <c r="AA59" i="185"/>
  <c r="G60" i="185"/>
  <c r="H60" i="185"/>
  <c r="I60" i="185"/>
  <c r="J60" i="185"/>
  <c r="K60" i="185"/>
  <c r="L60" i="185"/>
  <c r="M60" i="185"/>
  <c r="N60" i="185"/>
  <c r="O60" i="185"/>
  <c r="P60" i="185"/>
  <c r="Q60" i="185"/>
  <c r="R60" i="185"/>
  <c r="S60" i="185"/>
  <c r="T60" i="185"/>
  <c r="U60" i="185"/>
  <c r="V60" i="185"/>
  <c r="W60" i="185"/>
  <c r="X60" i="185"/>
  <c r="Y60" i="185"/>
  <c r="Z60" i="185"/>
  <c r="AA60" i="185"/>
  <c r="G61" i="185"/>
  <c r="H61" i="185"/>
  <c r="I61" i="185"/>
  <c r="J61" i="185"/>
  <c r="F61" i="185" s="1"/>
  <c r="K61" i="185"/>
  <c r="L61" i="185"/>
  <c r="M61" i="185"/>
  <c r="N61" i="185"/>
  <c r="O61" i="185"/>
  <c r="P61" i="185"/>
  <c r="Q61" i="185"/>
  <c r="R61" i="185"/>
  <c r="S61" i="185"/>
  <c r="T61" i="185"/>
  <c r="U61" i="185"/>
  <c r="V61" i="185"/>
  <c r="W61" i="185"/>
  <c r="X61" i="185"/>
  <c r="Y61" i="185"/>
  <c r="Z61" i="185"/>
  <c r="AA61" i="185"/>
  <c r="G62" i="185"/>
  <c r="H62" i="185"/>
  <c r="I62" i="185"/>
  <c r="J62" i="185"/>
  <c r="K62" i="185"/>
  <c r="L62" i="185"/>
  <c r="M62" i="185"/>
  <c r="N62" i="185"/>
  <c r="O62" i="185"/>
  <c r="P62" i="185"/>
  <c r="Q62" i="185"/>
  <c r="R62" i="185"/>
  <c r="S62" i="185"/>
  <c r="T62" i="185"/>
  <c r="U62" i="185"/>
  <c r="V62" i="185"/>
  <c r="W62" i="185"/>
  <c r="X62" i="185"/>
  <c r="Y62" i="185"/>
  <c r="Z62" i="185"/>
  <c r="AA62" i="185"/>
  <c r="G63" i="185"/>
  <c r="H63" i="185"/>
  <c r="I63" i="185"/>
  <c r="J63" i="185"/>
  <c r="K63" i="185"/>
  <c r="L63" i="185"/>
  <c r="M63" i="185"/>
  <c r="N63" i="185"/>
  <c r="O63" i="185"/>
  <c r="P63" i="185"/>
  <c r="Q63" i="185"/>
  <c r="R63" i="185"/>
  <c r="S63" i="185"/>
  <c r="T63" i="185"/>
  <c r="U63" i="185"/>
  <c r="V63" i="185"/>
  <c r="W63" i="185"/>
  <c r="X63" i="185"/>
  <c r="Y63" i="185"/>
  <c r="Z63" i="185"/>
  <c r="AA63" i="185"/>
  <c r="G64" i="185"/>
  <c r="H64" i="185"/>
  <c r="H66" i="185" s="1"/>
  <c r="G65" i="185"/>
  <c r="F65" i="185" s="1"/>
  <c r="H65" i="185"/>
  <c r="I65" i="185"/>
  <c r="J65" i="185"/>
  <c r="K65" i="185"/>
  <c r="L65" i="185"/>
  <c r="M65" i="185"/>
  <c r="N65" i="185"/>
  <c r="O65" i="185"/>
  <c r="P65" i="185"/>
  <c r="Q65" i="185"/>
  <c r="R65" i="185"/>
  <c r="S65" i="185"/>
  <c r="T65" i="185"/>
  <c r="U65" i="185"/>
  <c r="V65" i="185"/>
  <c r="W65" i="185"/>
  <c r="X65" i="185"/>
  <c r="Y65" i="185"/>
  <c r="Z65" i="185"/>
  <c r="AA65" i="185"/>
  <c r="G71" i="185"/>
  <c r="I71" i="185"/>
  <c r="J71" i="185"/>
  <c r="K71" i="185"/>
  <c r="O71" i="185"/>
  <c r="P71" i="185"/>
  <c r="Q71" i="185"/>
  <c r="Q73" i="185" s="1"/>
  <c r="Q74" i="185" s="1"/>
  <c r="R71" i="185"/>
  <c r="R73" i="185" s="1"/>
  <c r="R74" i="185" s="1"/>
  <c r="T71" i="185"/>
  <c r="W71" i="185"/>
  <c r="X71" i="185"/>
  <c r="AA71" i="185"/>
  <c r="AA73" i="185" s="1"/>
  <c r="H72" i="185"/>
  <c r="K72" i="185"/>
  <c r="N72" i="185"/>
  <c r="O72" i="185"/>
  <c r="O73" i="185" s="1"/>
  <c r="P72" i="185"/>
  <c r="P73" i="185" s="1"/>
  <c r="Q72" i="185"/>
  <c r="R72" i="185"/>
  <c r="T72" i="185"/>
  <c r="V72" i="185"/>
  <c r="W72" i="185"/>
  <c r="Z72" i="185"/>
  <c r="AA72" i="185"/>
  <c r="G76" i="185"/>
  <c r="G88" i="185" s="1"/>
  <c r="H76" i="185"/>
  <c r="I76" i="185"/>
  <c r="J76" i="185"/>
  <c r="K76" i="185"/>
  <c r="L76" i="185"/>
  <c r="M76" i="185"/>
  <c r="N76" i="185"/>
  <c r="O76" i="185"/>
  <c r="P76" i="185"/>
  <c r="Q76" i="185"/>
  <c r="R76" i="185"/>
  <c r="S76" i="185"/>
  <c r="T76" i="185"/>
  <c r="U76" i="185"/>
  <c r="V76" i="185"/>
  <c r="W76" i="185"/>
  <c r="X76" i="185"/>
  <c r="Y76" i="185"/>
  <c r="Z76" i="185"/>
  <c r="AA76" i="185"/>
  <c r="G77" i="185"/>
  <c r="H77" i="185"/>
  <c r="I77" i="185"/>
  <c r="J77" i="185"/>
  <c r="K77" i="185"/>
  <c r="L77" i="185"/>
  <c r="M77" i="185"/>
  <c r="N77" i="185"/>
  <c r="O77" i="185"/>
  <c r="P77" i="185"/>
  <c r="Q77" i="185"/>
  <c r="R77" i="185"/>
  <c r="F77" i="185" s="1"/>
  <c r="S77" i="185"/>
  <c r="T77" i="185"/>
  <c r="U77" i="185"/>
  <c r="V77" i="185"/>
  <c r="W77" i="185"/>
  <c r="X77" i="185"/>
  <c r="Y77" i="185"/>
  <c r="Z77" i="185"/>
  <c r="AA77" i="185"/>
  <c r="G78" i="185"/>
  <c r="H78" i="185"/>
  <c r="I78" i="185"/>
  <c r="J78" i="185"/>
  <c r="K78" i="185"/>
  <c r="L78" i="185"/>
  <c r="M78" i="185"/>
  <c r="N78" i="185"/>
  <c r="O78" i="185"/>
  <c r="P78" i="185"/>
  <c r="Q78" i="185"/>
  <c r="F78" i="185" s="1"/>
  <c r="R78" i="185"/>
  <c r="S78" i="185"/>
  <c r="T78" i="185"/>
  <c r="U78" i="185"/>
  <c r="V78" i="185"/>
  <c r="W78" i="185"/>
  <c r="X78" i="185"/>
  <c r="Y78" i="185"/>
  <c r="Z78" i="185"/>
  <c r="AA78" i="185"/>
  <c r="G79" i="185"/>
  <c r="H79" i="185"/>
  <c r="I79" i="185"/>
  <c r="F79" i="185" s="1"/>
  <c r="J79" i="185"/>
  <c r="K79" i="185"/>
  <c r="L79" i="185"/>
  <c r="M79" i="185"/>
  <c r="N79" i="185"/>
  <c r="O79" i="185"/>
  <c r="P79" i="185"/>
  <c r="Q79" i="185"/>
  <c r="R79" i="185"/>
  <c r="S79" i="185"/>
  <c r="T79" i="185"/>
  <c r="U79" i="185"/>
  <c r="V79" i="185"/>
  <c r="W79" i="185"/>
  <c r="X79" i="185"/>
  <c r="Y79" i="185"/>
  <c r="Z79" i="185"/>
  <c r="AA79" i="185"/>
  <c r="G80" i="185"/>
  <c r="H80" i="185"/>
  <c r="I80" i="185"/>
  <c r="J80" i="185"/>
  <c r="K80" i="185"/>
  <c r="L80" i="185"/>
  <c r="M80" i="185"/>
  <c r="N80" i="185"/>
  <c r="O80" i="185"/>
  <c r="P80" i="185"/>
  <c r="Q80" i="185"/>
  <c r="R80" i="185"/>
  <c r="S80" i="185"/>
  <c r="T80" i="185"/>
  <c r="U80" i="185"/>
  <c r="V80" i="185"/>
  <c r="W80" i="185"/>
  <c r="X80" i="185"/>
  <c r="Y80" i="185"/>
  <c r="Z80" i="185"/>
  <c r="AA80" i="185"/>
  <c r="G81" i="185"/>
  <c r="H81" i="185"/>
  <c r="I81" i="185"/>
  <c r="J81" i="185"/>
  <c r="K81" i="185"/>
  <c r="L81" i="185"/>
  <c r="M81" i="185"/>
  <c r="N81" i="185"/>
  <c r="O81" i="185"/>
  <c r="P81" i="185"/>
  <c r="Q81" i="185"/>
  <c r="R81" i="185"/>
  <c r="S81" i="185"/>
  <c r="T81" i="185"/>
  <c r="U81" i="185"/>
  <c r="V81" i="185"/>
  <c r="W81" i="185"/>
  <c r="X81" i="185"/>
  <c r="Y81" i="185"/>
  <c r="Z81" i="185"/>
  <c r="AA81" i="185"/>
  <c r="G82" i="185"/>
  <c r="H82" i="185"/>
  <c r="I82" i="185"/>
  <c r="J82" i="185"/>
  <c r="K82" i="185"/>
  <c r="L82" i="185"/>
  <c r="M82" i="185"/>
  <c r="N82" i="185"/>
  <c r="O82" i="185"/>
  <c r="P82" i="185"/>
  <c r="Q82" i="185"/>
  <c r="R82" i="185"/>
  <c r="S82" i="185"/>
  <c r="T82" i="185"/>
  <c r="U82" i="185"/>
  <c r="V82" i="185"/>
  <c r="W82" i="185"/>
  <c r="X82" i="185"/>
  <c r="Y82" i="185"/>
  <c r="Z82" i="185"/>
  <c r="AA82" i="185"/>
  <c r="G83" i="185"/>
  <c r="H83" i="185"/>
  <c r="I83" i="185"/>
  <c r="J83" i="185"/>
  <c r="K83" i="185"/>
  <c r="L83" i="185"/>
  <c r="M83" i="185"/>
  <c r="N83" i="185"/>
  <c r="O83" i="185"/>
  <c r="P83" i="185"/>
  <c r="Q83" i="185"/>
  <c r="R83" i="185"/>
  <c r="S83" i="185"/>
  <c r="T83" i="185"/>
  <c r="U83" i="185"/>
  <c r="V83" i="185"/>
  <c r="W83" i="185"/>
  <c r="X83" i="185"/>
  <c r="Y83" i="185"/>
  <c r="Z83" i="185"/>
  <c r="AA83" i="185"/>
  <c r="G84" i="185"/>
  <c r="H84" i="185"/>
  <c r="I84" i="185"/>
  <c r="J84" i="185"/>
  <c r="K84" i="185"/>
  <c r="L84" i="185"/>
  <c r="M84" i="185"/>
  <c r="N84" i="185"/>
  <c r="O84" i="185"/>
  <c r="P84" i="185"/>
  <c r="Q84" i="185"/>
  <c r="R84" i="185"/>
  <c r="S84" i="185"/>
  <c r="T84" i="185"/>
  <c r="U84" i="185"/>
  <c r="V84" i="185"/>
  <c r="W84" i="185"/>
  <c r="X84" i="185"/>
  <c r="Y84" i="185"/>
  <c r="Z84" i="185"/>
  <c r="AA84" i="185"/>
  <c r="G85" i="185"/>
  <c r="H85" i="185"/>
  <c r="I85" i="185"/>
  <c r="J85" i="185"/>
  <c r="K85" i="185"/>
  <c r="L85" i="185"/>
  <c r="M85" i="185"/>
  <c r="N85" i="185"/>
  <c r="O85" i="185"/>
  <c r="P85" i="185"/>
  <c r="Q85" i="185"/>
  <c r="R85" i="185"/>
  <c r="S85" i="185"/>
  <c r="T85" i="185"/>
  <c r="U85" i="185"/>
  <c r="V85" i="185"/>
  <c r="W85" i="185"/>
  <c r="X85" i="185"/>
  <c r="Y85" i="185"/>
  <c r="Z85" i="185"/>
  <c r="AA85" i="185"/>
  <c r="G86" i="185"/>
  <c r="H86" i="185"/>
  <c r="G87" i="185"/>
  <c r="H87" i="185"/>
  <c r="I87" i="185"/>
  <c r="J87" i="185"/>
  <c r="K87" i="185"/>
  <c r="L87" i="185"/>
  <c r="M87" i="185"/>
  <c r="N87" i="185"/>
  <c r="O87" i="185"/>
  <c r="P87" i="185"/>
  <c r="Q87" i="185"/>
  <c r="R87" i="185"/>
  <c r="S87" i="185"/>
  <c r="T87" i="185"/>
  <c r="U87" i="185"/>
  <c r="V87" i="185"/>
  <c r="W87" i="185"/>
  <c r="X87" i="185"/>
  <c r="Y87" i="185"/>
  <c r="Z87" i="185"/>
  <c r="AA87" i="185"/>
  <c r="H88" i="185"/>
  <c r="K95" i="185"/>
  <c r="R95" i="185"/>
  <c r="W95" i="185"/>
  <c r="X95" i="185"/>
  <c r="Y95" i="185"/>
  <c r="G96" i="185"/>
  <c r="H96" i="185"/>
  <c r="Q111" i="185"/>
  <c r="R111" i="185"/>
  <c r="G11" i="184"/>
  <c r="H11" i="184"/>
  <c r="J11" i="184"/>
  <c r="J14" i="184" s="1"/>
  <c r="K11" i="184"/>
  <c r="K73" i="184" s="1"/>
  <c r="L11" i="184"/>
  <c r="L50" i="184" s="1"/>
  <c r="M11" i="184"/>
  <c r="O11" i="184"/>
  <c r="O73" i="184" s="1"/>
  <c r="P11" i="184"/>
  <c r="Q11" i="184"/>
  <c r="R11" i="184"/>
  <c r="S11" i="184"/>
  <c r="T11" i="184"/>
  <c r="U11" i="184"/>
  <c r="V11" i="184"/>
  <c r="W11" i="184"/>
  <c r="X11" i="184"/>
  <c r="X50" i="184" s="1"/>
  <c r="Y11" i="184"/>
  <c r="Z11" i="184"/>
  <c r="AA11" i="184"/>
  <c r="AA73" i="184" s="1"/>
  <c r="G12" i="184"/>
  <c r="H12" i="184"/>
  <c r="I12" i="184"/>
  <c r="J12" i="184"/>
  <c r="K12" i="184"/>
  <c r="K51" i="184" s="1"/>
  <c r="L12" i="184"/>
  <c r="M12" i="184"/>
  <c r="M51" i="184" s="1"/>
  <c r="N12" i="184"/>
  <c r="N51" i="184" s="1"/>
  <c r="O12" i="184"/>
  <c r="P12" i="184"/>
  <c r="P51" i="184" s="1"/>
  <c r="Q12" i="184"/>
  <c r="Q51" i="184" s="1"/>
  <c r="R12" i="184"/>
  <c r="R51" i="184" s="1"/>
  <c r="S12" i="184"/>
  <c r="T12" i="184"/>
  <c r="U12" i="184"/>
  <c r="V12" i="184"/>
  <c r="W12" i="184"/>
  <c r="W51" i="184" s="1"/>
  <c r="X12" i="184"/>
  <c r="Y12" i="184"/>
  <c r="Y51" i="184" s="1"/>
  <c r="Z12" i="184"/>
  <c r="Z51" i="184" s="1"/>
  <c r="AA12" i="184"/>
  <c r="G13" i="184"/>
  <c r="H13" i="184"/>
  <c r="I13" i="184"/>
  <c r="J13" i="184"/>
  <c r="K13" i="184"/>
  <c r="L13" i="184"/>
  <c r="L52" i="184" s="1"/>
  <c r="M13" i="184"/>
  <c r="M52" i="184" s="1"/>
  <c r="N13" i="184"/>
  <c r="O13" i="184"/>
  <c r="P13" i="184"/>
  <c r="P52" i="184" s="1"/>
  <c r="Q13" i="184"/>
  <c r="R13" i="184"/>
  <c r="S13" i="184"/>
  <c r="T13" i="184"/>
  <c r="U13" i="184"/>
  <c r="V13" i="184"/>
  <c r="V52" i="184" s="1"/>
  <c r="W13" i="184"/>
  <c r="X13" i="184"/>
  <c r="X52" i="184" s="1"/>
  <c r="Y13" i="184"/>
  <c r="Y52" i="184" s="1"/>
  <c r="Z13" i="184"/>
  <c r="AA13" i="184"/>
  <c r="U14" i="184"/>
  <c r="U15" i="184" s="1"/>
  <c r="V14" i="184"/>
  <c r="V15" i="184" s="1"/>
  <c r="F17" i="184"/>
  <c r="F18" i="184"/>
  <c r="F19" i="184"/>
  <c r="F20" i="184"/>
  <c r="F21" i="184"/>
  <c r="F22" i="184"/>
  <c r="F23" i="184"/>
  <c r="F24" i="184"/>
  <c r="F25" i="184"/>
  <c r="F26" i="184"/>
  <c r="F28" i="184"/>
  <c r="G29" i="184"/>
  <c r="H29" i="184"/>
  <c r="G30" i="184"/>
  <c r="H30" i="184"/>
  <c r="G50" i="184"/>
  <c r="H50" i="184"/>
  <c r="J50" i="184"/>
  <c r="S50" i="184"/>
  <c r="T50" i="184"/>
  <c r="U50" i="184"/>
  <c r="V50" i="184"/>
  <c r="W50" i="184"/>
  <c r="G51" i="184"/>
  <c r="H51" i="184"/>
  <c r="I51" i="184"/>
  <c r="J51" i="184"/>
  <c r="O51" i="184"/>
  <c r="S51" i="184"/>
  <c r="T51" i="184"/>
  <c r="U51" i="184"/>
  <c r="V51" i="184"/>
  <c r="G52" i="184"/>
  <c r="H52" i="184"/>
  <c r="I52" i="184"/>
  <c r="N52" i="184"/>
  <c r="S52" i="184"/>
  <c r="T52" i="184"/>
  <c r="U52" i="184"/>
  <c r="Z52" i="184"/>
  <c r="S53" i="184"/>
  <c r="G56" i="184"/>
  <c r="H56" i="184"/>
  <c r="I56" i="184"/>
  <c r="J56" i="184"/>
  <c r="K56" i="184"/>
  <c r="L56" i="184"/>
  <c r="M56" i="184"/>
  <c r="N56" i="184"/>
  <c r="O56" i="184"/>
  <c r="P56" i="184"/>
  <c r="Q56" i="184"/>
  <c r="R56" i="184"/>
  <c r="S56" i="184"/>
  <c r="T56" i="184"/>
  <c r="U56" i="184"/>
  <c r="V56" i="184"/>
  <c r="W56" i="184"/>
  <c r="X56" i="184"/>
  <c r="Y56" i="184"/>
  <c r="Z56" i="184"/>
  <c r="AA56" i="184"/>
  <c r="G57" i="184"/>
  <c r="H57" i="184"/>
  <c r="I57" i="184"/>
  <c r="J57" i="184"/>
  <c r="K57" i="184"/>
  <c r="L57" i="184"/>
  <c r="M57" i="184"/>
  <c r="N57" i="184"/>
  <c r="O57" i="184"/>
  <c r="P57" i="184"/>
  <c r="Q57" i="184"/>
  <c r="R57" i="184"/>
  <c r="S57" i="184"/>
  <c r="T57" i="184"/>
  <c r="U57" i="184"/>
  <c r="V57" i="184"/>
  <c r="W57" i="184"/>
  <c r="X57" i="184"/>
  <c r="Y57" i="184"/>
  <c r="Z57" i="184"/>
  <c r="AA57" i="184"/>
  <c r="G58" i="184"/>
  <c r="H58" i="184"/>
  <c r="I58" i="184"/>
  <c r="J58" i="184"/>
  <c r="K58" i="184"/>
  <c r="L58" i="184"/>
  <c r="M58" i="184"/>
  <c r="N58" i="184"/>
  <c r="O58" i="184"/>
  <c r="P58" i="184"/>
  <c r="Q58" i="184"/>
  <c r="R58" i="184"/>
  <c r="S58" i="184"/>
  <c r="T58" i="184"/>
  <c r="U58" i="184"/>
  <c r="V58" i="184"/>
  <c r="W58" i="184"/>
  <c r="X58" i="184"/>
  <c r="Y58" i="184"/>
  <c r="Z58" i="184"/>
  <c r="AA58" i="184"/>
  <c r="G59" i="184"/>
  <c r="F59" i="184" s="1"/>
  <c r="H59" i="184"/>
  <c r="I59" i="184"/>
  <c r="J59" i="184"/>
  <c r="K59" i="184"/>
  <c r="L59" i="184"/>
  <c r="M59" i="184"/>
  <c r="N59" i="184"/>
  <c r="O59" i="184"/>
  <c r="P59" i="184"/>
  <c r="Q59" i="184"/>
  <c r="R59" i="184"/>
  <c r="S59" i="184"/>
  <c r="T59" i="184"/>
  <c r="U59" i="184"/>
  <c r="V59" i="184"/>
  <c r="W59" i="184"/>
  <c r="X59" i="184"/>
  <c r="Y59" i="184"/>
  <c r="Z59" i="184"/>
  <c r="AA59" i="184"/>
  <c r="G60" i="184"/>
  <c r="H60" i="184"/>
  <c r="I60" i="184"/>
  <c r="J60" i="184"/>
  <c r="K60" i="184"/>
  <c r="L60" i="184"/>
  <c r="M60" i="184"/>
  <c r="N60" i="184"/>
  <c r="O60" i="184"/>
  <c r="P60" i="184"/>
  <c r="Q60" i="184"/>
  <c r="R60" i="184"/>
  <c r="S60" i="184"/>
  <c r="T60" i="184"/>
  <c r="U60" i="184"/>
  <c r="V60" i="184"/>
  <c r="W60" i="184"/>
  <c r="X60" i="184"/>
  <c r="Y60" i="184"/>
  <c r="Z60" i="184"/>
  <c r="AA60" i="184"/>
  <c r="G61" i="184"/>
  <c r="F61" i="184" s="1"/>
  <c r="H61" i="184"/>
  <c r="I61" i="184"/>
  <c r="J61" i="184"/>
  <c r="K61" i="184"/>
  <c r="L61" i="184"/>
  <c r="M61" i="184"/>
  <c r="N61" i="184"/>
  <c r="O61" i="184"/>
  <c r="P61" i="184"/>
  <c r="Q61" i="184"/>
  <c r="R61" i="184"/>
  <c r="S61" i="184"/>
  <c r="T61" i="184"/>
  <c r="U61" i="184"/>
  <c r="V61" i="184"/>
  <c r="W61" i="184"/>
  <c r="X61" i="184"/>
  <c r="Y61" i="184"/>
  <c r="Z61" i="184"/>
  <c r="AA61" i="184"/>
  <c r="G62" i="184"/>
  <c r="H62" i="184"/>
  <c r="I62" i="184"/>
  <c r="J62" i="184"/>
  <c r="K62" i="184"/>
  <c r="L62" i="184"/>
  <c r="M62" i="184"/>
  <c r="N62" i="184"/>
  <c r="O62" i="184"/>
  <c r="P62" i="184"/>
  <c r="Q62" i="184"/>
  <c r="R62" i="184"/>
  <c r="S62" i="184"/>
  <c r="T62" i="184"/>
  <c r="U62" i="184"/>
  <c r="V62" i="184"/>
  <c r="W62" i="184"/>
  <c r="X62" i="184"/>
  <c r="Y62" i="184"/>
  <c r="Z62" i="184"/>
  <c r="AA62" i="184"/>
  <c r="G63" i="184"/>
  <c r="H63" i="184"/>
  <c r="I63" i="184"/>
  <c r="J63" i="184"/>
  <c r="K63" i="184"/>
  <c r="L63" i="184"/>
  <c r="M63" i="184"/>
  <c r="N63" i="184"/>
  <c r="O63" i="184"/>
  <c r="P63" i="184"/>
  <c r="Q63" i="184"/>
  <c r="R63" i="184"/>
  <c r="S63" i="184"/>
  <c r="T63" i="184"/>
  <c r="U63" i="184"/>
  <c r="V63" i="184"/>
  <c r="W63" i="184"/>
  <c r="X63" i="184"/>
  <c r="Y63" i="184"/>
  <c r="Z63" i="184"/>
  <c r="AA63" i="184"/>
  <c r="G64" i="184"/>
  <c r="H64" i="184"/>
  <c r="I64" i="184"/>
  <c r="J64" i="184"/>
  <c r="K64" i="184"/>
  <c r="L64" i="184"/>
  <c r="M64" i="184"/>
  <c r="N64" i="184"/>
  <c r="O64" i="184"/>
  <c r="P64" i="184"/>
  <c r="Q64" i="184"/>
  <c r="R64" i="184"/>
  <c r="F64" i="184" s="1"/>
  <c r="S64" i="184"/>
  <c r="T64" i="184"/>
  <c r="U64" i="184"/>
  <c r="V64" i="184"/>
  <c r="W64" i="184"/>
  <c r="X64" i="184"/>
  <c r="Y64" i="184"/>
  <c r="Z64" i="184"/>
  <c r="AA64" i="184"/>
  <c r="G65" i="184"/>
  <c r="F65" i="184" s="1"/>
  <c r="H65" i="184"/>
  <c r="I65" i="184"/>
  <c r="J65" i="184"/>
  <c r="K65" i="184"/>
  <c r="L65" i="184"/>
  <c r="M65" i="184"/>
  <c r="N65" i="184"/>
  <c r="O65" i="184"/>
  <c r="P65" i="184"/>
  <c r="Q65" i="184"/>
  <c r="R65" i="184"/>
  <c r="S65" i="184"/>
  <c r="T65" i="184"/>
  <c r="U65" i="184"/>
  <c r="V65" i="184"/>
  <c r="W65" i="184"/>
  <c r="X65" i="184"/>
  <c r="Y65" i="184"/>
  <c r="Z65" i="184"/>
  <c r="AA65" i="184"/>
  <c r="G66" i="184"/>
  <c r="H66" i="184"/>
  <c r="G67" i="184"/>
  <c r="H67" i="184"/>
  <c r="I67" i="184"/>
  <c r="J67" i="184"/>
  <c r="K67" i="184"/>
  <c r="L67" i="184"/>
  <c r="M67" i="184"/>
  <c r="N67" i="184"/>
  <c r="O67" i="184"/>
  <c r="P67" i="184"/>
  <c r="Q67" i="184"/>
  <c r="R67" i="184"/>
  <c r="S67" i="184"/>
  <c r="T67" i="184"/>
  <c r="U67" i="184"/>
  <c r="V67" i="184"/>
  <c r="W67" i="184"/>
  <c r="X67" i="184"/>
  <c r="Y67" i="184"/>
  <c r="Z67" i="184"/>
  <c r="AA67" i="184"/>
  <c r="G73" i="184"/>
  <c r="H73" i="184"/>
  <c r="H76" i="184" s="1"/>
  <c r="H77" i="184" s="1"/>
  <c r="J73" i="184"/>
  <c r="L73" i="184"/>
  <c r="M73" i="184"/>
  <c r="M76" i="184" s="1"/>
  <c r="P73" i="184"/>
  <c r="S73" i="184"/>
  <c r="T73" i="184"/>
  <c r="U73" i="184"/>
  <c r="V73" i="184"/>
  <c r="W73" i="184"/>
  <c r="Y73" i="184"/>
  <c r="Z73" i="184"/>
  <c r="Z76" i="184" s="1"/>
  <c r="G74" i="184"/>
  <c r="H74" i="184"/>
  <c r="I74" i="184"/>
  <c r="J74" i="184"/>
  <c r="K74" i="184"/>
  <c r="M74" i="184"/>
  <c r="N74" i="184"/>
  <c r="O74" i="184"/>
  <c r="P74" i="184"/>
  <c r="R74" i="184"/>
  <c r="S74" i="184"/>
  <c r="T74" i="184"/>
  <c r="U74" i="184"/>
  <c r="V74" i="184"/>
  <c r="W74" i="184"/>
  <c r="Y74" i="184"/>
  <c r="Z74" i="184"/>
  <c r="G75" i="184"/>
  <c r="H75" i="184"/>
  <c r="I75" i="184"/>
  <c r="J75" i="184"/>
  <c r="J76" i="184" s="1"/>
  <c r="M75" i="184"/>
  <c r="N75" i="184"/>
  <c r="P75" i="184"/>
  <c r="S75" i="184"/>
  <c r="T75" i="184"/>
  <c r="U75" i="184"/>
  <c r="V75" i="184"/>
  <c r="X75" i="184"/>
  <c r="Y75" i="184"/>
  <c r="Z75" i="184"/>
  <c r="U76" i="184"/>
  <c r="U114" i="184" s="1"/>
  <c r="G79" i="184"/>
  <c r="H79" i="184"/>
  <c r="I79" i="184"/>
  <c r="J79" i="184"/>
  <c r="K79" i="184"/>
  <c r="L79" i="184"/>
  <c r="M79" i="184"/>
  <c r="N79" i="184"/>
  <c r="O79" i="184"/>
  <c r="P79" i="184"/>
  <c r="Q79" i="184"/>
  <c r="R79" i="184"/>
  <c r="S79" i="184"/>
  <c r="T79" i="184"/>
  <c r="U79" i="184"/>
  <c r="V79" i="184"/>
  <c r="W79" i="184"/>
  <c r="X79" i="184"/>
  <c r="Y79" i="184"/>
  <c r="Z79" i="184"/>
  <c r="AA79" i="184"/>
  <c r="G80" i="184"/>
  <c r="H80" i="184"/>
  <c r="I80" i="184"/>
  <c r="J80" i="184"/>
  <c r="K80" i="184"/>
  <c r="L80" i="184"/>
  <c r="M80" i="184"/>
  <c r="N80" i="184"/>
  <c r="O80" i="184"/>
  <c r="P80" i="184"/>
  <c r="Q80" i="184"/>
  <c r="R80" i="184"/>
  <c r="S80" i="184"/>
  <c r="T80" i="184"/>
  <c r="U80" i="184"/>
  <c r="V80" i="184"/>
  <c r="W80" i="184"/>
  <c r="X80" i="184"/>
  <c r="Y80" i="184"/>
  <c r="Z80" i="184"/>
  <c r="AA80" i="184"/>
  <c r="G81" i="184"/>
  <c r="H81" i="184"/>
  <c r="I81" i="184"/>
  <c r="F81" i="184" s="1"/>
  <c r="J81" i="184"/>
  <c r="K81" i="184"/>
  <c r="L81" i="184"/>
  <c r="M81" i="184"/>
  <c r="N81" i="184"/>
  <c r="O81" i="184"/>
  <c r="P81" i="184"/>
  <c r="Q81" i="184"/>
  <c r="R81" i="184"/>
  <c r="S81" i="184"/>
  <c r="T81" i="184"/>
  <c r="U81" i="184"/>
  <c r="V81" i="184"/>
  <c r="W81" i="184"/>
  <c r="X81" i="184"/>
  <c r="Y81" i="184"/>
  <c r="Z81" i="184"/>
  <c r="AA81" i="184"/>
  <c r="G82" i="184"/>
  <c r="H82" i="184"/>
  <c r="I82" i="184"/>
  <c r="J82" i="184"/>
  <c r="K82" i="184"/>
  <c r="L82" i="184"/>
  <c r="M82" i="184"/>
  <c r="N82" i="184"/>
  <c r="O82" i="184"/>
  <c r="P82" i="184"/>
  <c r="Q82" i="184"/>
  <c r="R82" i="184"/>
  <c r="S82" i="184"/>
  <c r="T82" i="184"/>
  <c r="U82" i="184"/>
  <c r="V82" i="184"/>
  <c r="W82" i="184"/>
  <c r="X82" i="184"/>
  <c r="Y82" i="184"/>
  <c r="Z82" i="184"/>
  <c r="AA82" i="184"/>
  <c r="G83" i="184"/>
  <c r="H83" i="184"/>
  <c r="I83" i="184"/>
  <c r="J83" i="184"/>
  <c r="K83" i="184"/>
  <c r="L83" i="184"/>
  <c r="M83" i="184"/>
  <c r="N83" i="184"/>
  <c r="O83" i="184"/>
  <c r="P83" i="184"/>
  <c r="Q83" i="184"/>
  <c r="R83" i="184"/>
  <c r="S83" i="184"/>
  <c r="T83" i="184"/>
  <c r="U83" i="184"/>
  <c r="V83" i="184"/>
  <c r="W83" i="184"/>
  <c r="X83" i="184"/>
  <c r="Y83" i="184"/>
  <c r="Z83" i="184"/>
  <c r="AA83" i="184"/>
  <c r="G84" i="184"/>
  <c r="H84" i="184"/>
  <c r="I84" i="184"/>
  <c r="J84" i="184"/>
  <c r="K84" i="184"/>
  <c r="L84" i="184"/>
  <c r="M84" i="184"/>
  <c r="N84" i="184"/>
  <c r="O84" i="184"/>
  <c r="P84" i="184"/>
  <c r="Q84" i="184"/>
  <c r="R84" i="184"/>
  <c r="S84" i="184"/>
  <c r="T84" i="184"/>
  <c r="U84" i="184"/>
  <c r="V84" i="184"/>
  <c r="W84" i="184"/>
  <c r="X84" i="184"/>
  <c r="Y84" i="184"/>
  <c r="Z84" i="184"/>
  <c r="AA84" i="184"/>
  <c r="G85" i="184"/>
  <c r="H85" i="184"/>
  <c r="I85" i="184"/>
  <c r="J85" i="184"/>
  <c r="K85" i="184"/>
  <c r="L85" i="184"/>
  <c r="M85" i="184"/>
  <c r="N85" i="184"/>
  <c r="O85" i="184"/>
  <c r="P85" i="184"/>
  <c r="Q85" i="184"/>
  <c r="R85" i="184"/>
  <c r="S85" i="184"/>
  <c r="T85" i="184"/>
  <c r="U85" i="184"/>
  <c r="V85" i="184"/>
  <c r="W85" i="184"/>
  <c r="X85" i="184"/>
  <c r="Y85" i="184"/>
  <c r="Z85" i="184"/>
  <c r="AA85" i="184"/>
  <c r="G86" i="184"/>
  <c r="H86" i="184"/>
  <c r="I86" i="184"/>
  <c r="J86" i="184"/>
  <c r="K86" i="184"/>
  <c r="L86" i="184"/>
  <c r="M86" i="184"/>
  <c r="N86" i="184"/>
  <c r="O86" i="184"/>
  <c r="P86" i="184"/>
  <c r="Q86" i="184"/>
  <c r="R86" i="184"/>
  <c r="F86" i="184" s="1"/>
  <c r="S86" i="184"/>
  <c r="T86" i="184"/>
  <c r="U86" i="184"/>
  <c r="V86" i="184"/>
  <c r="W86" i="184"/>
  <c r="X86" i="184"/>
  <c r="Y86" i="184"/>
  <c r="Z86" i="184"/>
  <c r="AA86" i="184"/>
  <c r="G87" i="184"/>
  <c r="H87" i="184"/>
  <c r="I87" i="184"/>
  <c r="J87" i="184"/>
  <c r="K87" i="184"/>
  <c r="L87" i="184"/>
  <c r="M87" i="184"/>
  <c r="N87" i="184"/>
  <c r="O87" i="184"/>
  <c r="P87" i="184"/>
  <c r="Q87" i="184"/>
  <c r="R87" i="184"/>
  <c r="S87" i="184"/>
  <c r="T87" i="184"/>
  <c r="U87" i="184"/>
  <c r="V87" i="184"/>
  <c r="W87" i="184"/>
  <c r="X87" i="184"/>
  <c r="Y87" i="184"/>
  <c r="Z87" i="184"/>
  <c r="AA87" i="184"/>
  <c r="G88" i="184"/>
  <c r="H88" i="184"/>
  <c r="I88" i="184"/>
  <c r="J88" i="184"/>
  <c r="K88" i="184"/>
  <c r="L88" i="184"/>
  <c r="M88" i="184"/>
  <c r="N88" i="184"/>
  <c r="O88" i="184"/>
  <c r="P88" i="184"/>
  <c r="Q88" i="184"/>
  <c r="R88" i="184"/>
  <c r="F88" i="184" s="1"/>
  <c r="S88" i="184"/>
  <c r="T88" i="184"/>
  <c r="U88" i="184"/>
  <c r="V88" i="184"/>
  <c r="W88" i="184"/>
  <c r="X88" i="184"/>
  <c r="Y88" i="184"/>
  <c r="Z88" i="184"/>
  <c r="AA88" i="184"/>
  <c r="G89" i="184"/>
  <c r="H89" i="184"/>
  <c r="G90" i="184"/>
  <c r="H90" i="184"/>
  <c r="I90" i="184"/>
  <c r="J90" i="184"/>
  <c r="K90" i="184"/>
  <c r="L90" i="184"/>
  <c r="M90" i="184"/>
  <c r="N90" i="184"/>
  <c r="O90" i="184"/>
  <c r="P90" i="184"/>
  <c r="Q90" i="184"/>
  <c r="R90" i="184"/>
  <c r="S90" i="184"/>
  <c r="T90" i="184"/>
  <c r="U90" i="184"/>
  <c r="V90" i="184"/>
  <c r="W90" i="184"/>
  <c r="X90" i="184"/>
  <c r="Y90" i="184"/>
  <c r="Z90" i="184"/>
  <c r="AA90" i="184"/>
  <c r="U98" i="184"/>
  <c r="V98" i="184"/>
  <c r="G99" i="184"/>
  <c r="H99" i="184"/>
  <c r="C11" i="183"/>
  <c r="G11" i="183"/>
  <c r="H11" i="183"/>
  <c r="J11" i="183"/>
  <c r="K11" i="183"/>
  <c r="K63" i="183" s="1"/>
  <c r="L11" i="183"/>
  <c r="L99" i="183" s="1"/>
  <c r="M11" i="183"/>
  <c r="M63" i="183" s="1"/>
  <c r="O11" i="183"/>
  <c r="P11" i="183"/>
  <c r="Q11" i="183"/>
  <c r="R11" i="183"/>
  <c r="S11" i="183"/>
  <c r="T11" i="183"/>
  <c r="U11" i="183"/>
  <c r="V11" i="183"/>
  <c r="W11" i="183"/>
  <c r="X11" i="183"/>
  <c r="X63" i="183" s="1"/>
  <c r="Y11" i="183"/>
  <c r="Z11" i="183"/>
  <c r="AA11" i="183"/>
  <c r="C12" i="183"/>
  <c r="G12" i="183"/>
  <c r="H12" i="183"/>
  <c r="I12" i="183"/>
  <c r="J12" i="183"/>
  <c r="K12" i="183"/>
  <c r="L12" i="183"/>
  <c r="L64" i="183" s="1"/>
  <c r="M12" i="183"/>
  <c r="N12" i="183"/>
  <c r="N64" i="183" s="1"/>
  <c r="O12" i="183"/>
  <c r="O64" i="183" s="1"/>
  <c r="P12" i="183"/>
  <c r="P64" i="183" s="1"/>
  <c r="Q12" i="183"/>
  <c r="R12" i="183"/>
  <c r="S12" i="183"/>
  <c r="T12" i="183"/>
  <c r="U12" i="183"/>
  <c r="V12" i="183"/>
  <c r="W12" i="183"/>
  <c r="X12" i="183"/>
  <c r="Y12" i="183"/>
  <c r="Z12" i="183"/>
  <c r="Z64" i="183" s="1"/>
  <c r="AA12" i="183"/>
  <c r="AA64" i="183" s="1"/>
  <c r="C13" i="183"/>
  <c r="G13" i="183"/>
  <c r="H13" i="183"/>
  <c r="I13" i="183"/>
  <c r="J13" i="183"/>
  <c r="K13" i="183"/>
  <c r="L13" i="183"/>
  <c r="M13" i="183"/>
  <c r="N13" i="183"/>
  <c r="O13" i="183"/>
  <c r="P13" i="183"/>
  <c r="Q13" i="183"/>
  <c r="R13" i="183"/>
  <c r="S13" i="183"/>
  <c r="T13" i="183"/>
  <c r="U13" i="183"/>
  <c r="V13" i="183"/>
  <c r="W13" i="183"/>
  <c r="X13" i="183"/>
  <c r="Y13" i="183"/>
  <c r="Z13" i="183"/>
  <c r="AA13" i="183"/>
  <c r="C14" i="183"/>
  <c r="G14" i="183"/>
  <c r="H14" i="183"/>
  <c r="I14" i="183"/>
  <c r="J14" i="183"/>
  <c r="K14" i="183"/>
  <c r="M14" i="183"/>
  <c r="N14" i="183"/>
  <c r="O14" i="183"/>
  <c r="P14" i="183"/>
  <c r="Q14" i="183"/>
  <c r="R14" i="183"/>
  <c r="R66" i="183" s="1"/>
  <c r="S14" i="183"/>
  <c r="S66" i="183" s="1"/>
  <c r="T14" i="183"/>
  <c r="U14" i="183"/>
  <c r="V14" i="183"/>
  <c r="W14" i="183"/>
  <c r="X14" i="183"/>
  <c r="Y14" i="183"/>
  <c r="Z14" i="183"/>
  <c r="AA14" i="183"/>
  <c r="C15" i="183"/>
  <c r="G15" i="183"/>
  <c r="H15" i="183"/>
  <c r="H67" i="183" s="1"/>
  <c r="I15" i="183"/>
  <c r="J15" i="183"/>
  <c r="K15" i="183"/>
  <c r="L15" i="183"/>
  <c r="M15" i="183"/>
  <c r="N15" i="183"/>
  <c r="O15" i="183"/>
  <c r="P15" i="183"/>
  <c r="Q15" i="183"/>
  <c r="R15" i="183"/>
  <c r="S15" i="183"/>
  <c r="T15" i="183"/>
  <c r="T67" i="183" s="1"/>
  <c r="U15" i="183"/>
  <c r="U103" i="183" s="1"/>
  <c r="V15" i="183"/>
  <c r="W15" i="183"/>
  <c r="X15" i="183"/>
  <c r="Y15" i="183"/>
  <c r="Z15" i="183"/>
  <c r="AA15" i="183"/>
  <c r="B16" i="183"/>
  <c r="C16" i="183"/>
  <c r="G16" i="183"/>
  <c r="H16" i="183"/>
  <c r="I16" i="183"/>
  <c r="J16" i="183"/>
  <c r="J104" i="183" s="1"/>
  <c r="K16" i="183"/>
  <c r="L16" i="183"/>
  <c r="M16" i="183"/>
  <c r="N16" i="183"/>
  <c r="O16" i="183"/>
  <c r="P16" i="183"/>
  <c r="Q16" i="183"/>
  <c r="R16" i="183"/>
  <c r="S16" i="183"/>
  <c r="T16" i="183"/>
  <c r="T68" i="183" s="1"/>
  <c r="U16" i="183"/>
  <c r="V16" i="183"/>
  <c r="W16" i="183"/>
  <c r="X16" i="183"/>
  <c r="Y16" i="183"/>
  <c r="Z16" i="183"/>
  <c r="AA16" i="183"/>
  <c r="C17" i="183"/>
  <c r="G17" i="183"/>
  <c r="H17" i="183"/>
  <c r="J17" i="183"/>
  <c r="K17" i="183"/>
  <c r="L17" i="183"/>
  <c r="L69" i="183" s="1"/>
  <c r="M17" i="183"/>
  <c r="M69" i="183" s="1"/>
  <c r="N17" i="183"/>
  <c r="O17" i="183"/>
  <c r="P17" i="183"/>
  <c r="Q17" i="183"/>
  <c r="R17" i="183"/>
  <c r="S17" i="183"/>
  <c r="T17" i="183"/>
  <c r="U17" i="183"/>
  <c r="V17" i="183"/>
  <c r="W17" i="183"/>
  <c r="W69" i="183" s="1"/>
  <c r="X17" i="183"/>
  <c r="X69" i="183" s="1"/>
  <c r="Y17" i="183"/>
  <c r="Y69" i="183" s="1"/>
  <c r="Z17" i="183"/>
  <c r="Z69" i="183" s="1"/>
  <c r="AA17" i="183"/>
  <c r="C18" i="183"/>
  <c r="G18" i="183"/>
  <c r="H18" i="183"/>
  <c r="J18" i="183"/>
  <c r="K18" i="183"/>
  <c r="L18" i="183"/>
  <c r="M18" i="183"/>
  <c r="N18" i="183"/>
  <c r="N106" i="183" s="1"/>
  <c r="O18" i="183"/>
  <c r="O70" i="183" s="1"/>
  <c r="P18" i="183"/>
  <c r="Q18" i="183"/>
  <c r="Q70" i="183" s="1"/>
  <c r="R18" i="183"/>
  <c r="S18" i="183"/>
  <c r="T18" i="183"/>
  <c r="U18" i="183"/>
  <c r="V18" i="183"/>
  <c r="W18" i="183"/>
  <c r="X18" i="183"/>
  <c r="Y18" i="183"/>
  <c r="Y70" i="183" s="1"/>
  <c r="Z18" i="183"/>
  <c r="AA18" i="183"/>
  <c r="AA70" i="183" s="1"/>
  <c r="C19" i="183"/>
  <c r="G19" i="183"/>
  <c r="H19" i="183"/>
  <c r="I19" i="183"/>
  <c r="J19" i="183"/>
  <c r="K19" i="183"/>
  <c r="L19" i="183"/>
  <c r="M19" i="183"/>
  <c r="N19" i="183"/>
  <c r="O19" i="183"/>
  <c r="P19" i="183"/>
  <c r="Q19" i="183"/>
  <c r="Q71" i="183" s="1"/>
  <c r="R19" i="183"/>
  <c r="S19" i="183"/>
  <c r="T19" i="183"/>
  <c r="U19" i="183"/>
  <c r="V19" i="183"/>
  <c r="V107" i="183" s="1"/>
  <c r="W19" i="183"/>
  <c r="X19" i="183"/>
  <c r="Y19" i="183"/>
  <c r="Z19" i="183"/>
  <c r="AA19" i="183"/>
  <c r="B20" i="183"/>
  <c r="C20" i="183"/>
  <c r="G20" i="183"/>
  <c r="H20" i="183"/>
  <c r="I20" i="183"/>
  <c r="J20" i="183"/>
  <c r="J72" i="183" s="1"/>
  <c r="K20" i="183"/>
  <c r="L20" i="183"/>
  <c r="M20" i="183"/>
  <c r="N20" i="183"/>
  <c r="O20" i="183"/>
  <c r="P20" i="183"/>
  <c r="Q20" i="183"/>
  <c r="R20" i="183"/>
  <c r="S20" i="183"/>
  <c r="T20" i="183"/>
  <c r="U20" i="183"/>
  <c r="V20" i="183"/>
  <c r="V72" i="183" s="1"/>
  <c r="W20" i="183"/>
  <c r="X20" i="183"/>
  <c r="Y20" i="183"/>
  <c r="Z20" i="183"/>
  <c r="AA20" i="183"/>
  <c r="C21" i="183"/>
  <c r="G21" i="183"/>
  <c r="G73" i="183" s="1"/>
  <c r="H21" i="183"/>
  <c r="J21" i="183"/>
  <c r="J109" i="183" s="1"/>
  <c r="K21" i="183"/>
  <c r="K109" i="183" s="1"/>
  <c r="L21" i="183"/>
  <c r="M21" i="183"/>
  <c r="N21" i="183"/>
  <c r="O21" i="183"/>
  <c r="P21" i="183"/>
  <c r="Q21" i="183"/>
  <c r="R21" i="183"/>
  <c r="S21" i="183"/>
  <c r="T21" i="183"/>
  <c r="U21" i="183"/>
  <c r="V21" i="183"/>
  <c r="V73" i="183" s="1"/>
  <c r="W21" i="183"/>
  <c r="W26" i="183" s="1"/>
  <c r="W27" i="183" s="1"/>
  <c r="X21" i="183"/>
  <c r="Y21" i="183"/>
  <c r="Z21" i="183"/>
  <c r="AA21" i="183"/>
  <c r="C22" i="183"/>
  <c r="G22" i="183"/>
  <c r="H22" i="183"/>
  <c r="I22" i="183"/>
  <c r="J22" i="183"/>
  <c r="K22" i="183"/>
  <c r="L22" i="183"/>
  <c r="L74" i="183" s="1"/>
  <c r="M22" i="183"/>
  <c r="M74" i="183" s="1"/>
  <c r="N22" i="183"/>
  <c r="O22" i="183"/>
  <c r="P22" i="183"/>
  <c r="Q22" i="183"/>
  <c r="R22" i="183"/>
  <c r="S22" i="183"/>
  <c r="T22" i="183"/>
  <c r="U22" i="183"/>
  <c r="V22" i="183"/>
  <c r="V74" i="183" s="1"/>
  <c r="W22" i="183"/>
  <c r="W74" i="183" s="1"/>
  <c r="X22" i="183"/>
  <c r="Y22" i="183"/>
  <c r="Y74" i="183" s="1"/>
  <c r="Z22" i="183"/>
  <c r="AA22" i="183"/>
  <c r="C23" i="183"/>
  <c r="G23" i="183"/>
  <c r="H23" i="183"/>
  <c r="I23" i="183"/>
  <c r="J23" i="183"/>
  <c r="L23" i="183"/>
  <c r="L75" i="183" s="1"/>
  <c r="M23" i="183"/>
  <c r="M75" i="183" s="1"/>
  <c r="N23" i="183"/>
  <c r="O23" i="183"/>
  <c r="O75" i="183" s="1"/>
  <c r="P23" i="183"/>
  <c r="P75" i="183" s="1"/>
  <c r="Q23" i="183"/>
  <c r="R23" i="183"/>
  <c r="S23" i="183"/>
  <c r="T23" i="183"/>
  <c r="U23" i="183"/>
  <c r="V23" i="183"/>
  <c r="W23" i="183"/>
  <c r="X23" i="183"/>
  <c r="X75" i="183" s="1"/>
  <c r="Y23" i="183"/>
  <c r="Y75" i="183" s="1"/>
  <c r="Z23" i="183"/>
  <c r="AA23" i="183"/>
  <c r="C24" i="183"/>
  <c r="G24" i="183"/>
  <c r="H24" i="183"/>
  <c r="I24" i="183"/>
  <c r="J24" i="183"/>
  <c r="K24" i="183"/>
  <c r="L24" i="183"/>
  <c r="M24" i="183"/>
  <c r="N24" i="183"/>
  <c r="N76" i="183" s="1"/>
  <c r="O24" i="183"/>
  <c r="O76" i="183" s="1"/>
  <c r="P24" i="183"/>
  <c r="Q24" i="183"/>
  <c r="Q76" i="183" s="1"/>
  <c r="R24" i="183"/>
  <c r="R76" i="183" s="1"/>
  <c r="S24" i="183"/>
  <c r="T24" i="183"/>
  <c r="U24" i="183"/>
  <c r="V24" i="183"/>
  <c r="W24" i="183"/>
  <c r="X24" i="183"/>
  <c r="Y24" i="183"/>
  <c r="Y76" i="183" s="1"/>
  <c r="Z24" i="183"/>
  <c r="Z76" i="183" s="1"/>
  <c r="AA24" i="183"/>
  <c r="AA76" i="183" s="1"/>
  <c r="C25" i="183"/>
  <c r="G25" i="183"/>
  <c r="G77" i="183" s="1"/>
  <c r="H25" i="183"/>
  <c r="H77" i="183" s="1"/>
  <c r="I25" i="183"/>
  <c r="J25" i="183"/>
  <c r="K25" i="183"/>
  <c r="L25" i="183"/>
  <c r="M25" i="183"/>
  <c r="N25" i="183"/>
  <c r="O25" i="183"/>
  <c r="O77" i="183" s="1"/>
  <c r="P25" i="183"/>
  <c r="P77" i="183" s="1"/>
  <c r="Q25" i="183"/>
  <c r="Q77" i="183" s="1"/>
  <c r="R25" i="183"/>
  <c r="S25" i="183"/>
  <c r="S77" i="183" s="1"/>
  <c r="T25" i="183"/>
  <c r="T77" i="183" s="1"/>
  <c r="U25" i="183"/>
  <c r="V25" i="183"/>
  <c r="W25" i="183"/>
  <c r="X25" i="183"/>
  <c r="Y25" i="183"/>
  <c r="Z25" i="183"/>
  <c r="AA25" i="183"/>
  <c r="AA77" i="183" s="1"/>
  <c r="G36" i="183"/>
  <c r="H36" i="183"/>
  <c r="G37" i="183"/>
  <c r="H37" i="183"/>
  <c r="N37" i="183"/>
  <c r="G39" i="183"/>
  <c r="H39" i="183"/>
  <c r="H127" i="183" s="1"/>
  <c r="F40" i="183"/>
  <c r="F41" i="183"/>
  <c r="G63" i="183"/>
  <c r="J63" i="183"/>
  <c r="O63" i="183"/>
  <c r="P63" i="183"/>
  <c r="Q63" i="183"/>
  <c r="R63" i="183"/>
  <c r="S63" i="183"/>
  <c r="T63" i="183"/>
  <c r="U63" i="183"/>
  <c r="W63" i="183"/>
  <c r="AA63" i="183"/>
  <c r="G64" i="183"/>
  <c r="H64" i="183"/>
  <c r="I64" i="183"/>
  <c r="J64" i="183"/>
  <c r="K64" i="183"/>
  <c r="M64" i="183"/>
  <c r="Q64" i="183"/>
  <c r="R64" i="183"/>
  <c r="S64" i="183"/>
  <c r="T64" i="183"/>
  <c r="U64" i="183"/>
  <c r="V64" i="183"/>
  <c r="W64" i="183"/>
  <c r="X64" i="183"/>
  <c r="Y64" i="183"/>
  <c r="G65" i="183"/>
  <c r="H65" i="183"/>
  <c r="I65" i="183"/>
  <c r="J65" i="183"/>
  <c r="K65" i="183"/>
  <c r="L65" i="183"/>
  <c r="M65" i="183"/>
  <c r="O65" i="183"/>
  <c r="R65" i="183"/>
  <c r="S65" i="183"/>
  <c r="T65" i="183"/>
  <c r="U65" i="183"/>
  <c r="V65" i="183"/>
  <c r="W65" i="183"/>
  <c r="X65" i="183"/>
  <c r="Y65" i="183"/>
  <c r="AA65" i="183"/>
  <c r="H66" i="183"/>
  <c r="I66" i="183"/>
  <c r="J66" i="183"/>
  <c r="K66" i="183"/>
  <c r="M66" i="183"/>
  <c r="N66" i="183"/>
  <c r="O66" i="183"/>
  <c r="P66" i="183"/>
  <c r="U66" i="183"/>
  <c r="V66" i="183"/>
  <c r="W66" i="183"/>
  <c r="X66" i="183"/>
  <c r="Y66" i="183"/>
  <c r="Z66" i="183"/>
  <c r="AA66" i="183"/>
  <c r="K67" i="183"/>
  <c r="L67" i="183"/>
  <c r="M67" i="183"/>
  <c r="N67" i="183"/>
  <c r="O67" i="183"/>
  <c r="P67" i="183"/>
  <c r="Q67" i="183"/>
  <c r="R67" i="183"/>
  <c r="U67" i="183"/>
  <c r="W67" i="183"/>
  <c r="X67" i="183"/>
  <c r="Y67" i="183"/>
  <c r="Z67" i="183"/>
  <c r="AA67" i="183"/>
  <c r="I68" i="183"/>
  <c r="L68" i="183"/>
  <c r="M68" i="183"/>
  <c r="N68" i="183"/>
  <c r="O68" i="183"/>
  <c r="P68" i="183"/>
  <c r="Q68" i="183"/>
  <c r="R68" i="183"/>
  <c r="U68" i="183"/>
  <c r="X68" i="183"/>
  <c r="Y68" i="183"/>
  <c r="Z68" i="183"/>
  <c r="AA68" i="183"/>
  <c r="G69" i="183"/>
  <c r="J69" i="183"/>
  <c r="O69" i="183"/>
  <c r="P69" i="183"/>
  <c r="Q69" i="183"/>
  <c r="R69" i="183"/>
  <c r="S69" i="183"/>
  <c r="U69" i="183"/>
  <c r="V69" i="183"/>
  <c r="AA69" i="183"/>
  <c r="G70" i="183"/>
  <c r="H70" i="183"/>
  <c r="J70" i="183"/>
  <c r="K70" i="183"/>
  <c r="L70" i="183"/>
  <c r="N70" i="183"/>
  <c r="R70" i="183"/>
  <c r="S70" i="183"/>
  <c r="T70" i="183"/>
  <c r="V70" i="183"/>
  <c r="W70" i="183"/>
  <c r="X70" i="183"/>
  <c r="H71" i="183"/>
  <c r="I71" i="183"/>
  <c r="J71" i="183"/>
  <c r="K71" i="183"/>
  <c r="L71" i="183"/>
  <c r="M71" i="183"/>
  <c r="N71" i="183"/>
  <c r="O71" i="183"/>
  <c r="T71" i="183"/>
  <c r="U71" i="183"/>
  <c r="V71" i="183"/>
  <c r="W71" i="183"/>
  <c r="X71" i="183"/>
  <c r="Y71" i="183"/>
  <c r="Z71" i="183"/>
  <c r="AA71" i="183"/>
  <c r="I72" i="183"/>
  <c r="K72" i="183"/>
  <c r="L72" i="183"/>
  <c r="M72" i="183"/>
  <c r="N72" i="183"/>
  <c r="O72" i="183"/>
  <c r="P72" i="183"/>
  <c r="R72" i="183"/>
  <c r="U72" i="183"/>
  <c r="W72" i="183"/>
  <c r="X72" i="183"/>
  <c r="Y72" i="183"/>
  <c r="Z72" i="183"/>
  <c r="AA72" i="183"/>
  <c r="H73" i="183"/>
  <c r="J73" i="183"/>
  <c r="L73" i="183"/>
  <c r="M73" i="183"/>
  <c r="N73" i="183"/>
  <c r="O73" i="183"/>
  <c r="P73" i="183"/>
  <c r="Q73" i="183"/>
  <c r="R73" i="183"/>
  <c r="S73" i="183"/>
  <c r="U73" i="183"/>
  <c r="X73" i="183"/>
  <c r="Y73" i="183"/>
  <c r="Z73" i="183"/>
  <c r="AA73" i="183"/>
  <c r="G74" i="183"/>
  <c r="H74" i="183"/>
  <c r="I74" i="183"/>
  <c r="N74" i="183"/>
  <c r="O74" i="183"/>
  <c r="P74" i="183"/>
  <c r="Q74" i="183"/>
  <c r="R74" i="183"/>
  <c r="S74" i="183"/>
  <c r="T74" i="183"/>
  <c r="U74" i="183"/>
  <c r="Z74" i="183"/>
  <c r="AA74" i="183"/>
  <c r="G75" i="183"/>
  <c r="H75" i="183"/>
  <c r="I75" i="183"/>
  <c r="J75" i="183"/>
  <c r="N75" i="183"/>
  <c r="Q75" i="183"/>
  <c r="R75" i="183"/>
  <c r="S75" i="183"/>
  <c r="T75" i="183"/>
  <c r="U75" i="183"/>
  <c r="V75" i="183"/>
  <c r="W75" i="183"/>
  <c r="Z75" i="183"/>
  <c r="AA75" i="183"/>
  <c r="G76" i="183"/>
  <c r="H76" i="183"/>
  <c r="I76" i="183"/>
  <c r="J76" i="183"/>
  <c r="K76" i="183"/>
  <c r="L76" i="183"/>
  <c r="P76" i="183"/>
  <c r="S76" i="183"/>
  <c r="T76" i="183"/>
  <c r="U76" i="183"/>
  <c r="V76" i="183"/>
  <c r="W76" i="183"/>
  <c r="X76" i="183"/>
  <c r="I77" i="183"/>
  <c r="J77" i="183"/>
  <c r="K77" i="183"/>
  <c r="L77" i="183"/>
  <c r="M77" i="183"/>
  <c r="N77" i="183"/>
  <c r="R77" i="183"/>
  <c r="U77" i="183"/>
  <c r="V77" i="183"/>
  <c r="W77" i="183"/>
  <c r="X77" i="183"/>
  <c r="Y77" i="183"/>
  <c r="Z77" i="183"/>
  <c r="G88" i="183"/>
  <c r="H88" i="183"/>
  <c r="G89" i="183"/>
  <c r="H89" i="183"/>
  <c r="G91" i="183"/>
  <c r="H91" i="183"/>
  <c r="G92" i="183"/>
  <c r="H92" i="183"/>
  <c r="I92" i="183"/>
  <c r="J92" i="183"/>
  <c r="K92" i="183"/>
  <c r="L92" i="183"/>
  <c r="M92" i="183"/>
  <c r="N92" i="183"/>
  <c r="O92" i="183"/>
  <c r="P92" i="183"/>
  <c r="Q92" i="183"/>
  <c r="R92" i="183"/>
  <c r="S92" i="183"/>
  <c r="T92" i="183"/>
  <c r="U92" i="183"/>
  <c r="V92" i="183"/>
  <c r="W92" i="183"/>
  <c r="X92" i="183"/>
  <c r="Y92" i="183"/>
  <c r="Z92" i="183"/>
  <c r="AA92" i="183"/>
  <c r="G99" i="183"/>
  <c r="J99" i="183"/>
  <c r="K99" i="183"/>
  <c r="M99" i="183"/>
  <c r="O99" i="183"/>
  <c r="P99" i="183"/>
  <c r="Q99" i="183"/>
  <c r="R99" i="183"/>
  <c r="S99" i="183"/>
  <c r="T99" i="183"/>
  <c r="U99" i="183"/>
  <c r="W99" i="183"/>
  <c r="X99" i="183"/>
  <c r="Z99" i="183"/>
  <c r="AA99" i="183"/>
  <c r="G100" i="183"/>
  <c r="H100" i="183"/>
  <c r="I100" i="183"/>
  <c r="J100" i="183"/>
  <c r="K100" i="183"/>
  <c r="L100" i="183"/>
  <c r="M100" i="183"/>
  <c r="N100" i="183"/>
  <c r="O100" i="183"/>
  <c r="P100" i="183"/>
  <c r="Q100" i="183"/>
  <c r="R100" i="183"/>
  <c r="S100" i="183"/>
  <c r="T100" i="183"/>
  <c r="U100" i="183"/>
  <c r="V100" i="183"/>
  <c r="W100" i="183"/>
  <c r="X100" i="183"/>
  <c r="Y100" i="183"/>
  <c r="Z100" i="183"/>
  <c r="AA100" i="183"/>
  <c r="G101" i="183"/>
  <c r="H101" i="183"/>
  <c r="I101" i="183"/>
  <c r="J101" i="183"/>
  <c r="K101" i="183"/>
  <c r="L101" i="183"/>
  <c r="M101" i="183"/>
  <c r="O101" i="183"/>
  <c r="Q101" i="183"/>
  <c r="R101" i="183"/>
  <c r="S101" i="183"/>
  <c r="T101" i="183"/>
  <c r="U101" i="183"/>
  <c r="V101" i="183"/>
  <c r="W101" i="183"/>
  <c r="X101" i="183"/>
  <c r="Y101" i="183"/>
  <c r="AA101" i="183"/>
  <c r="H102" i="183"/>
  <c r="I102" i="183"/>
  <c r="J102" i="183"/>
  <c r="K102" i="183"/>
  <c r="M102" i="183"/>
  <c r="N102" i="183"/>
  <c r="O102" i="183"/>
  <c r="P102" i="183"/>
  <c r="R102" i="183"/>
  <c r="S102" i="183"/>
  <c r="U102" i="183"/>
  <c r="V102" i="183"/>
  <c r="W102" i="183"/>
  <c r="X102" i="183"/>
  <c r="Y102" i="183"/>
  <c r="Z102" i="183"/>
  <c r="AA102" i="183"/>
  <c r="H103" i="183"/>
  <c r="K103" i="183"/>
  <c r="L103" i="183"/>
  <c r="M103" i="183"/>
  <c r="N103" i="183"/>
  <c r="O103" i="183"/>
  <c r="P103" i="183"/>
  <c r="Q103" i="183"/>
  <c r="R103" i="183"/>
  <c r="T103" i="183"/>
  <c r="W103" i="183"/>
  <c r="X103" i="183"/>
  <c r="Y103" i="183"/>
  <c r="Z103" i="183"/>
  <c r="AA103" i="183"/>
  <c r="I104" i="183"/>
  <c r="L104" i="183"/>
  <c r="M104" i="183"/>
  <c r="N104" i="183"/>
  <c r="O104" i="183"/>
  <c r="P104" i="183"/>
  <c r="Q104" i="183"/>
  <c r="R104" i="183"/>
  <c r="T104" i="183"/>
  <c r="U104" i="183"/>
  <c r="X104" i="183"/>
  <c r="Y104" i="183"/>
  <c r="Z104" i="183"/>
  <c r="AA104" i="183"/>
  <c r="G105" i="183"/>
  <c r="J105" i="183"/>
  <c r="L105" i="183"/>
  <c r="M105" i="183"/>
  <c r="O105" i="183"/>
  <c r="P105" i="183"/>
  <c r="Q105" i="183"/>
  <c r="R105" i="183"/>
  <c r="S105" i="183"/>
  <c r="U105" i="183"/>
  <c r="V105" i="183"/>
  <c r="W105" i="183"/>
  <c r="X105" i="183"/>
  <c r="Y105" i="183"/>
  <c r="AA105" i="183"/>
  <c r="G106" i="183"/>
  <c r="H106" i="183"/>
  <c r="J106" i="183"/>
  <c r="K106" i="183"/>
  <c r="L106" i="183"/>
  <c r="M106" i="183"/>
  <c r="O106" i="183"/>
  <c r="R106" i="183"/>
  <c r="S106" i="183"/>
  <c r="T106" i="183"/>
  <c r="V106" i="183"/>
  <c r="W106" i="183"/>
  <c r="X106" i="183"/>
  <c r="Y106" i="183"/>
  <c r="AA106" i="183"/>
  <c r="H107" i="183"/>
  <c r="I107" i="183"/>
  <c r="K107" i="183"/>
  <c r="L107" i="183"/>
  <c r="M107" i="183"/>
  <c r="N107" i="183"/>
  <c r="O107" i="183"/>
  <c r="Q107" i="183"/>
  <c r="T107" i="183"/>
  <c r="U107" i="183"/>
  <c r="W107" i="183"/>
  <c r="X107" i="183"/>
  <c r="Y107" i="183"/>
  <c r="Z107" i="183"/>
  <c r="AA107" i="183"/>
  <c r="I108" i="183"/>
  <c r="K108" i="183"/>
  <c r="L108" i="183"/>
  <c r="M108" i="183"/>
  <c r="N108" i="183"/>
  <c r="O108" i="183"/>
  <c r="P108" i="183"/>
  <c r="R108" i="183"/>
  <c r="U108" i="183"/>
  <c r="W108" i="183"/>
  <c r="X108" i="183"/>
  <c r="Y108" i="183"/>
  <c r="Z108" i="183"/>
  <c r="AA108" i="183"/>
  <c r="H109" i="183"/>
  <c r="L109" i="183"/>
  <c r="M109" i="183"/>
  <c r="N109" i="183"/>
  <c r="O109" i="183"/>
  <c r="P109" i="183"/>
  <c r="Q109" i="183"/>
  <c r="R109" i="183"/>
  <c r="S109" i="183"/>
  <c r="U109" i="183"/>
  <c r="V109" i="183"/>
  <c r="X109" i="183"/>
  <c r="Y109" i="183"/>
  <c r="Z109" i="183"/>
  <c r="AA109" i="183"/>
  <c r="G110" i="183"/>
  <c r="H110" i="183"/>
  <c r="I110" i="183"/>
  <c r="K110" i="183"/>
  <c r="L110" i="183"/>
  <c r="N110" i="183"/>
  <c r="O110" i="183"/>
  <c r="P110" i="183"/>
  <c r="Q110" i="183"/>
  <c r="R110" i="183"/>
  <c r="S110" i="183"/>
  <c r="T110" i="183"/>
  <c r="U110" i="183"/>
  <c r="V110" i="183"/>
  <c r="W110" i="183"/>
  <c r="X110" i="183"/>
  <c r="Z110" i="183"/>
  <c r="AA110" i="183"/>
  <c r="G111" i="183"/>
  <c r="H111" i="183"/>
  <c r="I111" i="183"/>
  <c r="J111" i="183"/>
  <c r="L111" i="183"/>
  <c r="M111" i="183"/>
  <c r="N111" i="183"/>
  <c r="O111" i="183"/>
  <c r="Q111" i="183"/>
  <c r="R111" i="183"/>
  <c r="S111" i="183"/>
  <c r="T111" i="183"/>
  <c r="U111" i="183"/>
  <c r="V111" i="183"/>
  <c r="W111" i="183"/>
  <c r="X111" i="183"/>
  <c r="Y111" i="183"/>
  <c r="Z111" i="183"/>
  <c r="AA111" i="183"/>
  <c r="G112" i="183"/>
  <c r="H112" i="183"/>
  <c r="I112" i="183"/>
  <c r="J112" i="183"/>
  <c r="K112" i="183"/>
  <c r="L112" i="183"/>
  <c r="M112" i="183"/>
  <c r="O112" i="183"/>
  <c r="P112" i="183"/>
  <c r="Q112" i="183"/>
  <c r="S112" i="183"/>
  <c r="T112" i="183"/>
  <c r="U112" i="183"/>
  <c r="V112" i="183"/>
  <c r="W112" i="183"/>
  <c r="X112" i="183"/>
  <c r="Y112" i="183"/>
  <c r="AA112" i="183"/>
  <c r="G113" i="183"/>
  <c r="H113" i="183"/>
  <c r="I113" i="183"/>
  <c r="J113" i="183"/>
  <c r="K113" i="183"/>
  <c r="L113" i="183"/>
  <c r="M113" i="183"/>
  <c r="N113" i="183"/>
  <c r="O113" i="183"/>
  <c r="R113" i="183"/>
  <c r="S113" i="183"/>
  <c r="U113" i="183"/>
  <c r="V113" i="183"/>
  <c r="W113" i="183"/>
  <c r="X113" i="183"/>
  <c r="Y113" i="183"/>
  <c r="Z113" i="183"/>
  <c r="AA113" i="183"/>
  <c r="G124" i="183"/>
  <c r="H124" i="183"/>
  <c r="H125" i="183"/>
  <c r="G127" i="183"/>
  <c r="G128" i="183"/>
  <c r="F128" i="183" s="1"/>
  <c r="H128" i="183"/>
  <c r="I128" i="183"/>
  <c r="J128" i="183"/>
  <c r="K128" i="183"/>
  <c r="L128" i="183"/>
  <c r="M128" i="183"/>
  <c r="N128" i="183"/>
  <c r="O128" i="183"/>
  <c r="P128" i="183"/>
  <c r="Q128" i="183"/>
  <c r="R128" i="183"/>
  <c r="S128" i="183"/>
  <c r="T128" i="183"/>
  <c r="U128" i="183"/>
  <c r="V128" i="183"/>
  <c r="W128" i="183"/>
  <c r="X128" i="183"/>
  <c r="Y128" i="183"/>
  <c r="Z128" i="183"/>
  <c r="AA128" i="183"/>
  <c r="I200" i="183"/>
  <c r="J200" i="183"/>
  <c r="K200" i="183"/>
  <c r="L200" i="183"/>
  <c r="M200" i="183"/>
  <c r="N200" i="183"/>
  <c r="O200" i="183"/>
  <c r="P200" i="183"/>
  <c r="Q200" i="183"/>
  <c r="R200" i="183"/>
  <c r="S200" i="183"/>
  <c r="T200" i="183"/>
  <c r="U200" i="183"/>
  <c r="V200" i="183"/>
  <c r="W200" i="183"/>
  <c r="X200" i="183"/>
  <c r="Y200" i="183"/>
  <c r="Z200" i="183"/>
  <c r="AA200" i="183"/>
  <c r="I202" i="183"/>
  <c r="J202" i="183"/>
  <c r="K202" i="183"/>
  <c r="L202" i="183"/>
  <c r="M202" i="183"/>
  <c r="N202" i="183"/>
  <c r="O202" i="183"/>
  <c r="P202" i="183"/>
  <c r="Q202" i="183"/>
  <c r="R202" i="183"/>
  <c r="S202" i="183"/>
  <c r="T202" i="183"/>
  <c r="U202" i="183"/>
  <c r="V202" i="183"/>
  <c r="W202" i="183"/>
  <c r="X202" i="183"/>
  <c r="Y202" i="183"/>
  <c r="Z202" i="183"/>
  <c r="AA202" i="183"/>
  <c r="I204" i="183"/>
  <c r="J204" i="183"/>
  <c r="K204" i="183"/>
  <c r="L204" i="183"/>
  <c r="M204" i="183"/>
  <c r="N204" i="183"/>
  <c r="O204" i="183"/>
  <c r="P204" i="183"/>
  <c r="Q204" i="183"/>
  <c r="R204" i="183"/>
  <c r="S204" i="183"/>
  <c r="T204" i="183"/>
  <c r="U204" i="183"/>
  <c r="V204" i="183"/>
  <c r="W204" i="183"/>
  <c r="X204" i="183"/>
  <c r="Y204" i="183"/>
  <c r="Z204" i="183"/>
  <c r="AA204" i="183"/>
  <c r="I206" i="183"/>
  <c r="J206" i="183"/>
  <c r="K206" i="183"/>
  <c r="L206" i="183"/>
  <c r="M206" i="183"/>
  <c r="N206" i="183"/>
  <c r="O206" i="183"/>
  <c r="P206" i="183"/>
  <c r="Q206" i="183"/>
  <c r="R206" i="183"/>
  <c r="S206" i="183"/>
  <c r="T206" i="183"/>
  <c r="U206" i="183"/>
  <c r="V206" i="183"/>
  <c r="W206" i="183"/>
  <c r="X206" i="183"/>
  <c r="Y206" i="183"/>
  <c r="Z206" i="183"/>
  <c r="AA206" i="183"/>
  <c r="I208" i="183"/>
  <c r="J208" i="183"/>
  <c r="K208" i="183"/>
  <c r="L208" i="183"/>
  <c r="M208" i="183"/>
  <c r="N208" i="183"/>
  <c r="O208" i="183"/>
  <c r="P208" i="183"/>
  <c r="Q208" i="183"/>
  <c r="R208" i="183"/>
  <c r="S208" i="183"/>
  <c r="T208" i="183"/>
  <c r="U208" i="183"/>
  <c r="V208" i="183"/>
  <c r="W208" i="183"/>
  <c r="X208" i="183"/>
  <c r="Y208" i="183"/>
  <c r="Z208" i="183"/>
  <c r="AA208" i="183"/>
  <c r="I210" i="183"/>
  <c r="J210" i="183"/>
  <c r="K210" i="183"/>
  <c r="L210" i="183"/>
  <c r="M210" i="183"/>
  <c r="N210" i="183"/>
  <c r="O210" i="183"/>
  <c r="P210" i="183"/>
  <c r="Q210" i="183"/>
  <c r="R210" i="183"/>
  <c r="S210" i="183"/>
  <c r="T210" i="183"/>
  <c r="U210" i="183"/>
  <c r="V210" i="183"/>
  <c r="W210" i="183"/>
  <c r="X210" i="183"/>
  <c r="Y210" i="183"/>
  <c r="Z210" i="183"/>
  <c r="AA210" i="183"/>
  <c r="I212" i="183"/>
  <c r="J212" i="183"/>
  <c r="K212" i="183"/>
  <c r="L212" i="183"/>
  <c r="M212" i="183"/>
  <c r="N212" i="183"/>
  <c r="O212" i="183"/>
  <c r="P212" i="183"/>
  <c r="Q212" i="183"/>
  <c r="R212" i="183"/>
  <c r="S212" i="183"/>
  <c r="T212" i="183"/>
  <c r="U212" i="183"/>
  <c r="V212" i="183"/>
  <c r="W212" i="183"/>
  <c r="X212" i="183"/>
  <c r="Y212" i="183"/>
  <c r="Z212" i="183"/>
  <c r="AA212" i="183"/>
  <c r="I214" i="183"/>
  <c r="J214" i="183"/>
  <c r="K214" i="183"/>
  <c r="L214" i="183"/>
  <c r="M214" i="183"/>
  <c r="N214" i="183"/>
  <c r="O214" i="183"/>
  <c r="P214" i="183"/>
  <c r="Q214" i="183"/>
  <c r="R214" i="183"/>
  <c r="S214" i="183"/>
  <c r="T214" i="183"/>
  <c r="U214" i="183"/>
  <c r="V214" i="183"/>
  <c r="W214" i="183"/>
  <c r="X214" i="183"/>
  <c r="Y214" i="183"/>
  <c r="Z214" i="183"/>
  <c r="AA214" i="183"/>
  <c r="P12" i="182"/>
  <c r="Q12" i="182" s="1"/>
  <c r="T12" i="182"/>
  <c r="U12" i="182" s="1"/>
  <c r="X12" i="182"/>
  <c r="Y12" i="182" s="1"/>
  <c r="AF12" i="182"/>
  <c r="AI12" i="182"/>
  <c r="AJ12" i="182" s="1"/>
  <c r="P13" i="182"/>
  <c r="Q13" i="182"/>
  <c r="T13" i="182"/>
  <c r="U13" i="182"/>
  <c r="X13" i="182"/>
  <c r="Y13" i="182"/>
  <c r="AF13" i="182"/>
  <c r="AI45" i="182" s="1"/>
  <c r="AI13" i="182"/>
  <c r="AJ13" i="182" s="1"/>
  <c r="P14" i="182"/>
  <c r="Q14" i="182"/>
  <c r="T14" i="182"/>
  <c r="U14" i="182"/>
  <c r="X14" i="182"/>
  <c r="Y14" i="182" s="1"/>
  <c r="AF14" i="182"/>
  <c r="AI94" i="182" s="1"/>
  <c r="AJ94" i="182" s="1"/>
  <c r="AI14" i="182"/>
  <c r="AJ14" i="182"/>
  <c r="P15" i="182"/>
  <c r="Q15" i="182" s="1"/>
  <c r="T15" i="182"/>
  <c r="U15" i="182"/>
  <c r="X15" i="182"/>
  <c r="Y15" i="182" s="1"/>
  <c r="AF15" i="182"/>
  <c r="AI15" i="182"/>
  <c r="AJ15" i="182" s="1"/>
  <c r="P16" i="182"/>
  <c r="Q16" i="182" s="1"/>
  <c r="T16" i="182"/>
  <c r="U16" i="182" s="1"/>
  <c r="X16" i="182"/>
  <c r="Y16" i="182" s="1"/>
  <c r="AI16" i="182"/>
  <c r="AJ16" i="182" s="1"/>
  <c r="P17" i="182"/>
  <c r="Q17" i="182"/>
  <c r="T17" i="182"/>
  <c r="U17" i="182" s="1"/>
  <c r="X17" i="182"/>
  <c r="Y17" i="182" s="1"/>
  <c r="AI17" i="182"/>
  <c r="AJ17" i="182" s="1"/>
  <c r="P18" i="182"/>
  <c r="Q18" i="182" s="1"/>
  <c r="T18" i="182"/>
  <c r="U18" i="182" s="1"/>
  <c r="X18" i="182"/>
  <c r="Y18" i="182"/>
  <c r="AI18" i="182"/>
  <c r="AJ18" i="182" s="1"/>
  <c r="C19" i="182"/>
  <c r="D19" i="182" s="1"/>
  <c r="D20" i="182" s="1"/>
  <c r="P19" i="182"/>
  <c r="Q19" i="182" s="1"/>
  <c r="T19" i="182"/>
  <c r="U19" i="182" s="1"/>
  <c r="X19" i="182"/>
  <c r="Y19" i="182" s="1"/>
  <c r="AI19" i="182"/>
  <c r="AJ19" i="182"/>
  <c r="C20" i="182"/>
  <c r="P20" i="182"/>
  <c r="Q20" i="182" s="1"/>
  <c r="T20" i="182"/>
  <c r="U20" i="182" s="1"/>
  <c r="X20" i="182"/>
  <c r="Y20" i="182" s="1"/>
  <c r="AI20" i="182"/>
  <c r="AJ20" i="182" s="1"/>
  <c r="C21" i="182"/>
  <c r="D21" i="182"/>
  <c r="D22" i="182" s="1"/>
  <c r="D23" i="182" s="1"/>
  <c r="D24" i="182" s="1"/>
  <c r="P21" i="182"/>
  <c r="Q21" i="182" s="1"/>
  <c r="P14" i="178" s="1"/>
  <c r="T21" i="182"/>
  <c r="U21" i="182" s="1"/>
  <c r="X21" i="182"/>
  <c r="Y21" i="182" s="1"/>
  <c r="AI21" i="182"/>
  <c r="AJ21" i="182"/>
  <c r="C22" i="182"/>
  <c r="P22" i="182"/>
  <c r="Q22" i="182"/>
  <c r="T22" i="182"/>
  <c r="U22" i="182" s="1"/>
  <c r="X22" i="182"/>
  <c r="Y22" i="182" s="1"/>
  <c r="AI22" i="182"/>
  <c r="AJ22" i="182" s="1"/>
  <c r="C23" i="182"/>
  <c r="P23" i="182"/>
  <c r="Q23" i="182" s="1"/>
  <c r="R30" i="178" s="1"/>
  <c r="T23" i="182"/>
  <c r="U23" i="182"/>
  <c r="X23" i="182"/>
  <c r="Y23" i="182" s="1"/>
  <c r="AI23" i="182"/>
  <c r="AJ23" i="182" s="1"/>
  <c r="C24" i="182"/>
  <c r="P24" i="182"/>
  <c r="Q24" i="182"/>
  <c r="T24" i="182"/>
  <c r="U24" i="182" s="1"/>
  <c r="X24" i="182"/>
  <c r="Y24" i="182"/>
  <c r="AI24" i="182"/>
  <c r="AJ24" i="182" s="1"/>
  <c r="C25" i="182"/>
  <c r="P25" i="182"/>
  <c r="Q25" i="182" s="1"/>
  <c r="T25" i="182"/>
  <c r="U25" i="182"/>
  <c r="X25" i="182"/>
  <c r="Y25" i="182" s="1"/>
  <c r="AI25" i="182"/>
  <c r="AJ25" i="182"/>
  <c r="C26" i="182"/>
  <c r="P26" i="182"/>
  <c r="Q26" i="182" s="1"/>
  <c r="U30" i="178" s="1"/>
  <c r="T26" i="182"/>
  <c r="U26" i="182" s="1"/>
  <c r="X26" i="182"/>
  <c r="Y26" i="182"/>
  <c r="AI26" i="182"/>
  <c r="AJ26" i="182" s="1"/>
  <c r="C27" i="182"/>
  <c r="P27" i="182"/>
  <c r="Q27" i="182" s="1"/>
  <c r="T27" i="182"/>
  <c r="U27" i="182" s="1"/>
  <c r="X27" i="182"/>
  <c r="Y27" i="182" s="1"/>
  <c r="AI27" i="182"/>
  <c r="AJ27" i="182"/>
  <c r="C28" i="182"/>
  <c r="P28" i="182"/>
  <c r="Q28" i="182"/>
  <c r="W30" i="178" s="1"/>
  <c r="T28" i="182"/>
  <c r="U28" i="182" s="1"/>
  <c r="X28" i="182"/>
  <c r="Y28" i="182" s="1"/>
  <c r="AI28" i="182"/>
  <c r="AJ28" i="182" s="1"/>
  <c r="C29" i="182"/>
  <c r="P29" i="182"/>
  <c r="Q29" i="182" s="1"/>
  <c r="T29" i="182"/>
  <c r="U29" i="182"/>
  <c r="X29" i="182"/>
  <c r="Y29" i="182" s="1"/>
  <c r="AI29" i="182"/>
  <c r="AJ29" i="182" s="1"/>
  <c r="C30" i="182"/>
  <c r="P30" i="182"/>
  <c r="Q30" i="182"/>
  <c r="T30" i="182"/>
  <c r="U30" i="182" s="1"/>
  <c r="X30" i="182"/>
  <c r="Y30" i="182"/>
  <c r="AI30" i="182"/>
  <c r="AJ30" i="182" s="1"/>
  <c r="C31" i="182"/>
  <c r="P31" i="182"/>
  <c r="Q31" i="182" s="1"/>
  <c r="T31" i="182"/>
  <c r="U31" i="182"/>
  <c r="X31" i="182"/>
  <c r="Y31" i="182" s="1"/>
  <c r="AI31" i="182"/>
  <c r="AJ31" i="182"/>
  <c r="C32" i="182"/>
  <c r="P32" i="182"/>
  <c r="Q32" i="182" s="1"/>
  <c r="T32" i="182"/>
  <c r="U32" i="182" s="1"/>
  <c r="X32" i="182"/>
  <c r="Y32" i="182"/>
  <c r="AI32" i="182"/>
  <c r="AJ32" i="182" s="1"/>
  <c r="C33" i="182"/>
  <c r="P33" i="182"/>
  <c r="Q33" i="182" s="1"/>
  <c r="T33" i="182"/>
  <c r="U33" i="182" s="1"/>
  <c r="X33" i="182"/>
  <c r="Y33" i="182" s="1"/>
  <c r="AI33" i="182"/>
  <c r="AJ33" i="182"/>
  <c r="C34" i="182"/>
  <c r="P34" i="182"/>
  <c r="Q34" i="182"/>
  <c r="T34" i="182"/>
  <c r="U34" i="182" s="1"/>
  <c r="X34" i="182"/>
  <c r="Y34" i="182" s="1"/>
  <c r="AI34" i="182"/>
  <c r="AJ34" i="182" s="1"/>
  <c r="C35" i="182"/>
  <c r="P35" i="182"/>
  <c r="Q35" i="182" s="1"/>
  <c r="T35" i="182"/>
  <c r="U35" i="182"/>
  <c r="X35" i="182"/>
  <c r="Y35" i="182" s="1"/>
  <c r="AI35" i="182"/>
  <c r="AJ35" i="182" s="1"/>
  <c r="C36" i="182"/>
  <c r="P36" i="182"/>
  <c r="Q36" i="182"/>
  <c r="T36" i="182"/>
  <c r="U36" i="182" s="1"/>
  <c r="X36" i="182"/>
  <c r="Y36" i="182"/>
  <c r="AI36" i="182"/>
  <c r="AJ36" i="182" s="1"/>
  <c r="C37" i="182"/>
  <c r="P37" i="182"/>
  <c r="Q37" i="182" s="1"/>
  <c r="T37" i="182"/>
  <c r="U37" i="182"/>
  <c r="X37" i="182"/>
  <c r="Y37" i="182" s="1"/>
  <c r="AI37" i="182"/>
  <c r="AJ37" i="182"/>
  <c r="C38" i="182"/>
  <c r="P38" i="182"/>
  <c r="Q38" i="182" s="1"/>
  <c r="T38" i="182"/>
  <c r="U38" i="182" s="1"/>
  <c r="X38" i="182"/>
  <c r="Y38" i="182"/>
  <c r="AI38" i="182"/>
  <c r="AJ38" i="182" s="1"/>
  <c r="C39" i="182"/>
  <c r="P39" i="182"/>
  <c r="Q39" i="182" s="1"/>
  <c r="T39" i="182"/>
  <c r="U39" i="182" s="1"/>
  <c r="X39" i="182"/>
  <c r="Y39" i="182" s="1"/>
  <c r="AI39" i="182"/>
  <c r="AJ39" i="182"/>
  <c r="C40" i="182"/>
  <c r="P40" i="182"/>
  <c r="Q40" i="182"/>
  <c r="T40" i="182"/>
  <c r="U40" i="182" s="1"/>
  <c r="X40" i="182"/>
  <c r="Y40" i="182" s="1"/>
  <c r="AI40" i="182"/>
  <c r="AJ40" i="182" s="1"/>
  <c r="C41" i="182"/>
  <c r="P41" i="182"/>
  <c r="Q41" i="182" s="1"/>
  <c r="T41" i="182"/>
  <c r="U41" i="182"/>
  <c r="X41" i="182"/>
  <c r="Y41" i="182" s="1"/>
  <c r="AI41" i="182"/>
  <c r="AJ41" i="182" s="1"/>
  <c r="C42" i="182"/>
  <c r="P42" i="182"/>
  <c r="Q42" i="182"/>
  <c r="T42" i="182"/>
  <c r="U42" i="182" s="1"/>
  <c r="X42" i="182"/>
  <c r="Y42" i="182"/>
  <c r="AI42" i="182"/>
  <c r="AJ42" i="182" s="1"/>
  <c r="C43" i="182"/>
  <c r="P43" i="182"/>
  <c r="Q43" i="182" s="1"/>
  <c r="T43" i="182"/>
  <c r="U43" i="182"/>
  <c r="X43" i="182"/>
  <c r="Y43" i="182" s="1"/>
  <c r="C44" i="182"/>
  <c r="P44" i="182"/>
  <c r="Q44" i="182" s="1"/>
  <c r="T44" i="182"/>
  <c r="U44" i="182" s="1"/>
  <c r="X44" i="182"/>
  <c r="Y44" i="182"/>
  <c r="AI44" i="182"/>
  <c r="AJ44" i="182" s="1"/>
  <c r="C45" i="182"/>
  <c r="P45" i="182"/>
  <c r="Q45" i="182" s="1"/>
  <c r="T45" i="182"/>
  <c r="U45" i="182" s="1"/>
  <c r="X45" i="182"/>
  <c r="Y45" i="182" s="1"/>
  <c r="AJ45" i="182"/>
  <c r="C46" i="182"/>
  <c r="P46" i="182"/>
  <c r="Q46" i="182"/>
  <c r="T46" i="182"/>
  <c r="U46" i="182" s="1"/>
  <c r="X46" i="182"/>
  <c r="Y46" i="182" s="1"/>
  <c r="AI46" i="182"/>
  <c r="AJ46" i="182" s="1"/>
  <c r="C47" i="182"/>
  <c r="P47" i="182"/>
  <c r="Q47" i="182" s="1"/>
  <c r="T47" i="182"/>
  <c r="U47" i="182"/>
  <c r="X47" i="182"/>
  <c r="Y47" i="182" s="1"/>
  <c r="AI47" i="182"/>
  <c r="AJ47" i="182" s="1"/>
  <c r="C48" i="182"/>
  <c r="P48" i="182"/>
  <c r="Q48" i="182"/>
  <c r="T48" i="182"/>
  <c r="U48" i="182" s="1"/>
  <c r="X48" i="182"/>
  <c r="Y48" i="182"/>
  <c r="AI48" i="182"/>
  <c r="AJ48" i="182" s="1"/>
  <c r="C49" i="182"/>
  <c r="P49" i="182"/>
  <c r="Q49" i="182" s="1"/>
  <c r="T49" i="182"/>
  <c r="U49" i="182"/>
  <c r="X49" i="182"/>
  <c r="Y49" i="182" s="1"/>
  <c r="C50" i="182"/>
  <c r="P50" i="182"/>
  <c r="Q50" i="182" s="1"/>
  <c r="T50" i="182"/>
  <c r="U50" i="182" s="1"/>
  <c r="X50" i="182"/>
  <c r="Y50" i="182"/>
  <c r="AI50" i="182"/>
  <c r="AJ50" i="182" s="1"/>
  <c r="C51" i="182"/>
  <c r="P51" i="182"/>
  <c r="Q51" i="182" s="1"/>
  <c r="T51" i="182"/>
  <c r="U51" i="182" s="1"/>
  <c r="X51" i="182"/>
  <c r="Y51" i="182" s="1"/>
  <c r="C52" i="182"/>
  <c r="P52" i="182"/>
  <c r="Q52" i="182"/>
  <c r="T52" i="182"/>
  <c r="U52" i="182" s="1"/>
  <c r="X52" i="182"/>
  <c r="Y52" i="182" s="1"/>
  <c r="AI52" i="182"/>
  <c r="AJ52" i="182" s="1"/>
  <c r="C53" i="182"/>
  <c r="P53" i="182"/>
  <c r="Q53" i="182" s="1"/>
  <c r="T53" i="182"/>
  <c r="U53" i="182"/>
  <c r="X53" i="182"/>
  <c r="Y53" i="182" s="1"/>
  <c r="AI53" i="182"/>
  <c r="AJ53" i="182" s="1"/>
  <c r="C54" i="182"/>
  <c r="P54" i="182"/>
  <c r="Q54" i="182"/>
  <c r="T54" i="182"/>
  <c r="U54" i="182" s="1"/>
  <c r="X54" i="182"/>
  <c r="Y54" i="182"/>
  <c r="AI54" i="182"/>
  <c r="AJ54" i="182" s="1"/>
  <c r="C55" i="182"/>
  <c r="P55" i="182"/>
  <c r="Q55" i="182" s="1"/>
  <c r="T55" i="182"/>
  <c r="U55" i="182"/>
  <c r="X55" i="182"/>
  <c r="Y55" i="182" s="1"/>
  <c r="C56" i="182"/>
  <c r="P56" i="182"/>
  <c r="Q56" i="182" s="1"/>
  <c r="T56" i="182"/>
  <c r="U56" i="182" s="1"/>
  <c r="X56" i="182"/>
  <c r="Y56" i="182"/>
  <c r="AI56" i="182"/>
  <c r="AJ56" i="182" s="1"/>
  <c r="C57" i="182"/>
  <c r="P57" i="182"/>
  <c r="Q57" i="182" s="1"/>
  <c r="T57" i="182"/>
  <c r="U57" i="182" s="1"/>
  <c r="X57" i="182"/>
  <c r="Y57" i="182" s="1"/>
  <c r="C58" i="182"/>
  <c r="P58" i="182"/>
  <c r="Q58" i="182"/>
  <c r="T58" i="182"/>
  <c r="U58" i="182" s="1"/>
  <c r="X58" i="182"/>
  <c r="Y58" i="182" s="1"/>
  <c r="AI58" i="182"/>
  <c r="AJ58" i="182" s="1"/>
  <c r="C59" i="182"/>
  <c r="P59" i="182"/>
  <c r="Q59" i="182" s="1"/>
  <c r="T59" i="182"/>
  <c r="U59" i="182"/>
  <c r="X59" i="182"/>
  <c r="Y59" i="182" s="1"/>
  <c r="AI59" i="182"/>
  <c r="AJ59" i="182" s="1"/>
  <c r="C60" i="182"/>
  <c r="P60" i="182"/>
  <c r="Q60" i="182"/>
  <c r="T60" i="182"/>
  <c r="U60" i="182" s="1"/>
  <c r="X60" i="182"/>
  <c r="Y60" i="182"/>
  <c r="AI60" i="182"/>
  <c r="AJ60" i="182" s="1"/>
  <c r="C61" i="182"/>
  <c r="P61" i="182"/>
  <c r="Q61" i="182" s="1"/>
  <c r="T61" i="182"/>
  <c r="U61" i="182"/>
  <c r="X61" i="182"/>
  <c r="Y61" i="182" s="1"/>
  <c r="C62" i="182"/>
  <c r="P62" i="182"/>
  <c r="Q62" i="182" s="1"/>
  <c r="T62" i="182"/>
  <c r="U62" i="182" s="1"/>
  <c r="X62" i="182"/>
  <c r="Y62" i="182"/>
  <c r="AI62" i="182"/>
  <c r="AJ62" i="182" s="1"/>
  <c r="C63" i="182"/>
  <c r="P63" i="182"/>
  <c r="Q63" i="182" s="1"/>
  <c r="T63" i="182"/>
  <c r="U63" i="182" s="1"/>
  <c r="X63" i="182"/>
  <c r="Y63" i="182" s="1"/>
  <c r="C64" i="182"/>
  <c r="P64" i="182"/>
  <c r="Q64" i="182"/>
  <c r="T64" i="182"/>
  <c r="U64" i="182" s="1"/>
  <c r="X64" i="182"/>
  <c r="Y64" i="182" s="1"/>
  <c r="AI64" i="182"/>
  <c r="AJ64" i="182" s="1"/>
  <c r="C65" i="182"/>
  <c r="P65" i="182"/>
  <c r="Q65" i="182" s="1"/>
  <c r="T65" i="182"/>
  <c r="U65" i="182"/>
  <c r="X65" i="182"/>
  <c r="Y65" i="182" s="1"/>
  <c r="AI65" i="182"/>
  <c r="AJ65" i="182" s="1"/>
  <c r="C66" i="182"/>
  <c r="P66" i="182"/>
  <c r="Q66" i="182"/>
  <c r="T66" i="182"/>
  <c r="U66" i="182" s="1"/>
  <c r="X66" i="182"/>
  <c r="Y66" i="182"/>
  <c r="AI66" i="182"/>
  <c r="AJ66" i="182" s="1"/>
  <c r="C67" i="182"/>
  <c r="P67" i="182"/>
  <c r="Q67" i="182" s="1"/>
  <c r="T67" i="182"/>
  <c r="U67" i="182"/>
  <c r="X67" i="182"/>
  <c r="Y67" i="182" s="1"/>
  <c r="C68" i="182"/>
  <c r="P68" i="182"/>
  <c r="Q68" i="182" s="1"/>
  <c r="T68" i="182"/>
  <c r="U68" i="182" s="1"/>
  <c r="X68" i="182"/>
  <c r="Y68" i="182"/>
  <c r="AI68" i="182"/>
  <c r="AJ68" i="182" s="1"/>
  <c r="C69" i="182"/>
  <c r="P69" i="182"/>
  <c r="Q69" i="182" s="1"/>
  <c r="T69" i="182"/>
  <c r="U69" i="182" s="1"/>
  <c r="X69" i="182"/>
  <c r="Y69" i="182" s="1"/>
  <c r="C70" i="182"/>
  <c r="P70" i="182"/>
  <c r="Q70" i="182"/>
  <c r="T70" i="182"/>
  <c r="U70" i="182" s="1"/>
  <c r="X70" i="182"/>
  <c r="Y70" i="182" s="1"/>
  <c r="AI70" i="182"/>
  <c r="AJ70" i="182" s="1"/>
  <c r="C71" i="182"/>
  <c r="P71" i="182"/>
  <c r="Q71" i="182" s="1"/>
  <c r="T71" i="182"/>
  <c r="U71" i="182"/>
  <c r="X71" i="182"/>
  <c r="Y71" i="182" s="1"/>
  <c r="AI71" i="182"/>
  <c r="AJ71" i="182" s="1"/>
  <c r="C72" i="182"/>
  <c r="P72" i="182"/>
  <c r="Q72" i="182"/>
  <c r="T72" i="182"/>
  <c r="U72" i="182" s="1"/>
  <c r="X72" i="182"/>
  <c r="Y72" i="182"/>
  <c r="AI72" i="182"/>
  <c r="AJ72" i="182" s="1"/>
  <c r="C73" i="182"/>
  <c r="P73" i="182"/>
  <c r="Q73" i="182" s="1"/>
  <c r="T73" i="182"/>
  <c r="U73" i="182"/>
  <c r="X73" i="182"/>
  <c r="Y73" i="182" s="1"/>
  <c r="C74" i="182"/>
  <c r="P74" i="182"/>
  <c r="Q74" i="182" s="1"/>
  <c r="T74" i="182"/>
  <c r="U74" i="182" s="1"/>
  <c r="X74" i="182"/>
  <c r="Y74" i="182"/>
  <c r="AI74" i="182"/>
  <c r="AJ74" i="182" s="1"/>
  <c r="C75" i="182"/>
  <c r="P75" i="182"/>
  <c r="Q75" i="182" s="1"/>
  <c r="T75" i="182"/>
  <c r="U75" i="182" s="1"/>
  <c r="X75" i="182"/>
  <c r="Y75" i="182" s="1"/>
  <c r="C76" i="182"/>
  <c r="P76" i="182"/>
  <c r="Q76" i="182"/>
  <c r="T76" i="182"/>
  <c r="U76" i="182" s="1"/>
  <c r="X76" i="182"/>
  <c r="Y76" i="182" s="1"/>
  <c r="AI76" i="182"/>
  <c r="AJ76" i="182" s="1"/>
  <c r="C77" i="182"/>
  <c r="P77" i="182"/>
  <c r="Q77" i="182" s="1"/>
  <c r="T77" i="182"/>
  <c r="U77" i="182"/>
  <c r="X77" i="182"/>
  <c r="Y77" i="182" s="1"/>
  <c r="AI77" i="182"/>
  <c r="AJ77" i="182" s="1"/>
  <c r="C78" i="182"/>
  <c r="P78" i="182"/>
  <c r="Q78" i="182"/>
  <c r="T78" i="182"/>
  <c r="U78" i="182" s="1"/>
  <c r="X78" i="182"/>
  <c r="Y78" i="182"/>
  <c r="AI78" i="182"/>
  <c r="AJ78" i="182" s="1"/>
  <c r="C79" i="182"/>
  <c r="P79" i="182"/>
  <c r="Q79" i="182" s="1"/>
  <c r="T79" i="182"/>
  <c r="U79" i="182"/>
  <c r="X79" i="182"/>
  <c r="Y79" i="182" s="1"/>
  <c r="C80" i="182"/>
  <c r="P80" i="182"/>
  <c r="Q80" i="182" s="1"/>
  <c r="T80" i="182"/>
  <c r="U80" i="182" s="1"/>
  <c r="X80" i="182"/>
  <c r="Y80" i="182"/>
  <c r="AI80" i="182"/>
  <c r="AJ80" i="182" s="1"/>
  <c r="C81" i="182"/>
  <c r="P81" i="182"/>
  <c r="Q81" i="182" s="1"/>
  <c r="T81" i="182"/>
  <c r="U81" i="182" s="1"/>
  <c r="X81" i="182"/>
  <c r="Y81" i="182" s="1"/>
  <c r="C82" i="182"/>
  <c r="P82" i="182"/>
  <c r="Q82" i="182"/>
  <c r="T82" i="182"/>
  <c r="U82" i="182" s="1"/>
  <c r="X82" i="182"/>
  <c r="Y82" i="182" s="1"/>
  <c r="AI82" i="182"/>
  <c r="AJ82" i="182" s="1"/>
  <c r="C83" i="182"/>
  <c r="P83" i="182"/>
  <c r="Q83" i="182" s="1"/>
  <c r="T83" i="182"/>
  <c r="U83" i="182"/>
  <c r="X83" i="182"/>
  <c r="Y83" i="182" s="1"/>
  <c r="AI83" i="182"/>
  <c r="AJ83" i="182"/>
  <c r="C84" i="182"/>
  <c r="P84" i="182"/>
  <c r="Q84" i="182"/>
  <c r="T84" i="182"/>
  <c r="U84" i="182" s="1"/>
  <c r="X84" i="182"/>
  <c r="Y84" i="182"/>
  <c r="AI84" i="182"/>
  <c r="AJ84" i="182" s="1"/>
  <c r="C85" i="182"/>
  <c r="P85" i="182"/>
  <c r="Q85" i="182" s="1"/>
  <c r="T85" i="182"/>
  <c r="U85" i="182"/>
  <c r="X85" i="182"/>
  <c r="Y85" i="182" s="1"/>
  <c r="C86" i="182"/>
  <c r="P86" i="182"/>
  <c r="Q86" i="182"/>
  <c r="T86" i="182"/>
  <c r="U86" i="182" s="1"/>
  <c r="X86" i="182"/>
  <c r="Y86" i="182"/>
  <c r="AI86" i="182"/>
  <c r="AJ86" i="182" s="1"/>
  <c r="C87" i="182"/>
  <c r="P87" i="182"/>
  <c r="Q87" i="182" s="1"/>
  <c r="T87" i="182"/>
  <c r="U87" i="182"/>
  <c r="X87" i="182"/>
  <c r="Y87" i="182" s="1"/>
  <c r="C88" i="182"/>
  <c r="P88" i="182"/>
  <c r="Q88" i="182"/>
  <c r="T88" i="182"/>
  <c r="U88" i="182" s="1"/>
  <c r="X88" i="182"/>
  <c r="Y88" i="182" s="1"/>
  <c r="C89" i="182"/>
  <c r="P89" i="182"/>
  <c r="Q89" i="182" s="1"/>
  <c r="T89" i="182"/>
  <c r="U89" i="182"/>
  <c r="X89" i="182"/>
  <c r="Y89" i="182" s="1"/>
  <c r="C90" i="182"/>
  <c r="P90" i="182"/>
  <c r="Q90" i="182"/>
  <c r="T90" i="182"/>
  <c r="U90" i="182"/>
  <c r="X90" i="182"/>
  <c r="Y90" i="182"/>
  <c r="C91" i="182"/>
  <c r="P91" i="182"/>
  <c r="Q91" i="182"/>
  <c r="T91" i="182"/>
  <c r="U91" i="182"/>
  <c r="X91" i="182"/>
  <c r="Y91" i="182" s="1"/>
  <c r="C92" i="182"/>
  <c r="P92" i="182"/>
  <c r="Q92" i="182"/>
  <c r="T92" i="182"/>
  <c r="U92" i="182" s="1"/>
  <c r="X92" i="182"/>
  <c r="Y92" i="182"/>
  <c r="AI92" i="182"/>
  <c r="AJ92" i="182" s="1"/>
  <c r="C93" i="182"/>
  <c r="P93" i="182"/>
  <c r="Q93" i="182" s="1"/>
  <c r="T93" i="182"/>
  <c r="U93" i="182" s="1"/>
  <c r="X93" i="182"/>
  <c r="Y93" i="182"/>
  <c r="C94" i="182"/>
  <c r="P94" i="182"/>
  <c r="Q94" i="182"/>
  <c r="T94" i="182"/>
  <c r="U94" i="182" s="1"/>
  <c r="X94" i="182"/>
  <c r="Y94" i="182"/>
  <c r="C95" i="182"/>
  <c r="P95" i="182"/>
  <c r="Q95" i="182"/>
  <c r="T95" i="182"/>
  <c r="U95" i="182"/>
  <c r="X95" i="182"/>
  <c r="Y95" i="182" s="1"/>
  <c r="AI95" i="182"/>
  <c r="AJ95" i="182" s="1"/>
  <c r="C96" i="182"/>
  <c r="P96" i="182"/>
  <c r="Q96" i="182"/>
  <c r="T96" i="182"/>
  <c r="U96" i="182" s="1"/>
  <c r="X96" i="182"/>
  <c r="Y96" i="182"/>
  <c r="AI96" i="182"/>
  <c r="AJ96" i="182" s="1"/>
  <c r="C97" i="182"/>
  <c r="P97" i="182"/>
  <c r="Q97" i="182"/>
  <c r="T97" i="182"/>
  <c r="U97" i="182"/>
  <c r="X97" i="182"/>
  <c r="Y97" i="182"/>
  <c r="C98" i="182"/>
  <c r="P98" i="182"/>
  <c r="Q98" i="182" s="1"/>
  <c r="T98" i="182"/>
  <c r="U98" i="182"/>
  <c r="X98" i="182"/>
  <c r="Y98" i="182"/>
  <c r="C99" i="182"/>
  <c r="P99" i="182"/>
  <c r="Q99" i="182" s="1"/>
  <c r="T99" i="182"/>
  <c r="U99" i="182"/>
  <c r="X99" i="182"/>
  <c r="Y99" i="182" s="1"/>
  <c r="C100" i="182"/>
  <c r="P100" i="182"/>
  <c r="Q100" i="182"/>
  <c r="T100" i="182"/>
  <c r="U100" i="182" s="1"/>
  <c r="X100" i="182"/>
  <c r="Y100" i="182" s="1"/>
  <c r="C101" i="182"/>
  <c r="P101" i="182"/>
  <c r="Q101" i="182" s="1"/>
  <c r="T101" i="182"/>
  <c r="U101" i="182"/>
  <c r="X101" i="182"/>
  <c r="Y101" i="182" s="1"/>
  <c r="C102" i="182"/>
  <c r="P102" i="182"/>
  <c r="Q102" i="182"/>
  <c r="T102" i="182"/>
  <c r="U102" i="182"/>
  <c r="X102" i="182"/>
  <c r="Y102" i="182"/>
  <c r="C103" i="182"/>
  <c r="P103" i="182"/>
  <c r="Q103" i="182" s="1"/>
  <c r="T103" i="182"/>
  <c r="U103" i="182"/>
  <c r="X103" i="182"/>
  <c r="Y103" i="182" s="1"/>
  <c r="C104" i="182"/>
  <c r="P104" i="182"/>
  <c r="Q104" i="182" s="1"/>
  <c r="T104" i="182"/>
  <c r="U104" i="182"/>
  <c r="X104" i="182"/>
  <c r="Y104" i="182"/>
  <c r="C105" i="182"/>
  <c r="P105" i="182"/>
  <c r="Q105" i="182" s="1"/>
  <c r="T105" i="182"/>
  <c r="U105" i="182"/>
  <c r="X105" i="182"/>
  <c r="Y105" i="182" s="1"/>
  <c r="C106" i="182"/>
  <c r="P106" i="182"/>
  <c r="Q106" i="182"/>
  <c r="T106" i="182"/>
  <c r="U106" i="182" s="1"/>
  <c r="X106" i="182"/>
  <c r="Y106" i="182"/>
  <c r="C107" i="182"/>
  <c r="P107" i="182"/>
  <c r="Q107" i="182"/>
  <c r="T107" i="182"/>
  <c r="U107" i="182"/>
  <c r="X107" i="182"/>
  <c r="Y107" i="182" s="1"/>
  <c r="AI107" i="182"/>
  <c r="AJ107" i="182" s="1"/>
  <c r="C108" i="182"/>
  <c r="P108" i="182"/>
  <c r="Q108" i="182"/>
  <c r="T108" i="182"/>
  <c r="U108" i="182"/>
  <c r="X108" i="182"/>
  <c r="Y108" i="182"/>
  <c r="C109" i="182"/>
  <c r="P109" i="182"/>
  <c r="Q109" i="182"/>
  <c r="T109" i="182"/>
  <c r="U109" i="182"/>
  <c r="X109" i="182"/>
  <c r="Y109" i="182" s="1"/>
  <c r="C110" i="182"/>
  <c r="P110" i="182"/>
  <c r="Q110" i="182"/>
  <c r="T110" i="182"/>
  <c r="U110" i="182" s="1"/>
  <c r="X110" i="182"/>
  <c r="Y110" i="182"/>
  <c r="C111" i="182"/>
  <c r="P111" i="182"/>
  <c r="Q111" i="182" s="1"/>
  <c r="T111" i="182"/>
  <c r="U111" i="182" s="1"/>
  <c r="X111" i="182"/>
  <c r="Y111" i="182"/>
  <c r="C112" i="182"/>
  <c r="P112" i="182"/>
  <c r="Q112" i="182"/>
  <c r="T112" i="182"/>
  <c r="U112" i="182" s="1"/>
  <c r="X112" i="182"/>
  <c r="Y112" i="182"/>
  <c r="C113" i="182"/>
  <c r="C114" i="182"/>
  <c r="C115" i="182"/>
  <c r="C116" i="182"/>
  <c r="C117" i="182"/>
  <c r="C118" i="182"/>
  <c r="H11" i="177"/>
  <c r="H92" i="177" s="1"/>
  <c r="I11" i="177"/>
  <c r="J11" i="177"/>
  <c r="J92" i="177" s="1"/>
  <c r="K11" i="177"/>
  <c r="L11" i="177"/>
  <c r="M11" i="177"/>
  <c r="M92" i="177" s="1"/>
  <c r="N11" i="177"/>
  <c r="N92" i="177" s="1"/>
  <c r="O11" i="177"/>
  <c r="P11" i="177"/>
  <c r="Q11" i="177"/>
  <c r="R11" i="177"/>
  <c r="S11" i="177"/>
  <c r="S92" i="177" s="1"/>
  <c r="T11" i="177"/>
  <c r="U11" i="177"/>
  <c r="V11" i="177"/>
  <c r="V59" i="177" s="1"/>
  <c r="W11" i="177"/>
  <c r="X11" i="177"/>
  <c r="Y11" i="177"/>
  <c r="Y59" i="177" s="1"/>
  <c r="Z11" i="177"/>
  <c r="Z92" i="177" s="1"/>
  <c r="AA11" i="177"/>
  <c r="H12" i="177"/>
  <c r="H93" i="177" s="1"/>
  <c r="I12" i="177"/>
  <c r="J12" i="177"/>
  <c r="K12" i="177"/>
  <c r="K60" i="177" s="1"/>
  <c r="L12" i="177"/>
  <c r="L60" i="177" s="1"/>
  <c r="M12" i="177"/>
  <c r="N12" i="177"/>
  <c r="O12" i="177"/>
  <c r="P12" i="177"/>
  <c r="Q12" i="177"/>
  <c r="Q60" i="177" s="1"/>
  <c r="R12" i="177"/>
  <c r="R60" i="177" s="1"/>
  <c r="S12" i="177"/>
  <c r="T12" i="177"/>
  <c r="T60" i="177" s="1"/>
  <c r="U12" i="177"/>
  <c r="V12" i="177"/>
  <c r="W12" i="177"/>
  <c r="W19" i="177" s="1"/>
  <c r="X12" i="177"/>
  <c r="X60" i="177" s="1"/>
  <c r="Y12" i="177"/>
  <c r="Z12" i="177"/>
  <c r="AA12" i="177"/>
  <c r="H13" i="177"/>
  <c r="I13" i="177"/>
  <c r="J13" i="177"/>
  <c r="J61" i="177" s="1"/>
  <c r="K13" i="177"/>
  <c r="L13" i="177"/>
  <c r="M13" i="177"/>
  <c r="N13" i="177"/>
  <c r="O13" i="177"/>
  <c r="O94" i="177" s="1"/>
  <c r="P13" i="177"/>
  <c r="Q13" i="177"/>
  <c r="R13" i="177"/>
  <c r="R61" i="177" s="1"/>
  <c r="S13" i="177"/>
  <c r="T13" i="177"/>
  <c r="U13" i="177"/>
  <c r="U94" i="177" s="1"/>
  <c r="V13" i="177"/>
  <c r="V61" i="177" s="1"/>
  <c r="W13" i="177"/>
  <c r="X13" i="177"/>
  <c r="Y13" i="177"/>
  <c r="Z13" i="177"/>
  <c r="AA13" i="177"/>
  <c r="AA94" i="177" s="1"/>
  <c r="H14" i="177"/>
  <c r="H95" i="177" s="1"/>
  <c r="I14" i="177"/>
  <c r="J14" i="177"/>
  <c r="K14" i="177"/>
  <c r="L14" i="177"/>
  <c r="M14" i="177"/>
  <c r="M62" i="177" s="1"/>
  <c r="N14" i="177"/>
  <c r="O14" i="177"/>
  <c r="P14" i="177"/>
  <c r="P62" i="177" s="1"/>
  <c r="Q14" i="177"/>
  <c r="R14" i="177"/>
  <c r="S14" i="177"/>
  <c r="S95" i="177" s="1"/>
  <c r="T14" i="177"/>
  <c r="T62" i="177" s="1"/>
  <c r="U14" i="177"/>
  <c r="V14" i="177"/>
  <c r="W14" i="177"/>
  <c r="X14" i="177"/>
  <c r="Y14" i="177"/>
  <c r="Y62" i="177" s="1"/>
  <c r="Y67" i="177" s="1"/>
  <c r="Z14" i="177"/>
  <c r="AA14" i="177"/>
  <c r="H15" i="177"/>
  <c r="I15" i="177"/>
  <c r="J15" i="177"/>
  <c r="K15" i="177"/>
  <c r="K96" i="177" s="1"/>
  <c r="L15" i="177"/>
  <c r="M15" i="177"/>
  <c r="N15" i="177"/>
  <c r="O15" i="177"/>
  <c r="P15" i="177"/>
  <c r="Q15" i="177"/>
  <c r="Q96" i="177" s="1"/>
  <c r="R15" i="177"/>
  <c r="S15" i="177"/>
  <c r="T15" i="177"/>
  <c r="U15" i="177"/>
  <c r="V15" i="177"/>
  <c r="W15" i="177"/>
  <c r="W63" i="177" s="1"/>
  <c r="X15" i="177"/>
  <c r="Y15" i="177"/>
  <c r="Z15" i="177"/>
  <c r="AA15" i="177"/>
  <c r="H16" i="177"/>
  <c r="I16" i="177"/>
  <c r="J16" i="177"/>
  <c r="K16" i="177"/>
  <c r="L16" i="177"/>
  <c r="M16" i="177"/>
  <c r="N16" i="177"/>
  <c r="O16" i="177"/>
  <c r="P16" i="177"/>
  <c r="Q16" i="177"/>
  <c r="R16" i="177"/>
  <c r="S16" i="177"/>
  <c r="T16" i="177"/>
  <c r="U16" i="177"/>
  <c r="V16" i="177"/>
  <c r="W16" i="177"/>
  <c r="X16" i="177"/>
  <c r="Y16" i="177"/>
  <c r="Z16" i="177"/>
  <c r="AA16" i="177"/>
  <c r="H17" i="177"/>
  <c r="I17" i="177"/>
  <c r="J17" i="177"/>
  <c r="K17" i="177"/>
  <c r="L17" i="177"/>
  <c r="M17" i="177"/>
  <c r="N17" i="177"/>
  <c r="O17" i="177"/>
  <c r="P17" i="177"/>
  <c r="Q17" i="177"/>
  <c r="R17" i="177"/>
  <c r="S17" i="177"/>
  <c r="T17" i="177"/>
  <c r="U17" i="177"/>
  <c r="V17" i="177"/>
  <c r="W17" i="177"/>
  <c r="X17" i="177"/>
  <c r="Y17" i="177"/>
  <c r="Z17" i="177"/>
  <c r="AA17" i="177"/>
  <c r="H18" i="177"/>
  <c r="H66" i="177" s="1"/>
  <c r="I18" i="177"/>
  <c r="J18" i="177"/>
  <c r="K18" i="177"/>
  <c r="K66" i="177" s="1"/>
  <c r="L18" i="177"/>
  <c r="L99" i="177" s="1"/>
  <c r="M18" i="177"/>
  <c r="N18" i="177"/>
  <c r="O18" i="177"/>
  <c r="P18" i="177"/>
  <c r="Q18" i="177"/>
  <c r="Q99" i="177" s="1"/>
  <c r="R18" i="177"/>
  <c r="R66" i="177" s="1"/>
  <c r="S18" i="177"/>
  <c r="T18" i="177"/>
  <c r="T99" i="177" s="1"/>
  <c r="U18" i="177"/>
  <c r="V18" i="177"/>
  <c r="W18" i="177"/>
  <c r="W66" i="177" s="1"/>
  <c r="X18" i="177"/>
  <c r="X99" i="177" s="1"/>
  <c r="Y18" i="177"/>
  <c r="Z18" i="177"/>
  <c r="AA18" i="177"/>
  <c r="G18" i="177"/>
  <c r="G66" i="177" s="1"/>
  <c r="G17" i="177"/>
  <c r="G16" i="177"/>
  <c r="G15" i="177"/>
  <c r="G14" i="177"/>
  <c r="G13" i="177"/>
  <c r="G12" i="177"/>
  <c r="G93" i="177" s="1"/>
  <c r="G11" i="177"/>
  <c r="C21" i="181"/>
  <c r="N30" i="177" s="1"/>
  <c r="D26" i="180"/>
  <c r="D27" i="180"/>
  <c r="D28" i="180"/>
  <c r="D29" i="180"/>
  <c r="D32" i="180"/>
  <c r="D34" i="180"/>
  <c r="D36" i="180"/>
  <c r="D39" i="180" s="1"/>
  <c r="D42" i="180" s="1"/>
  <c r="D37" i="180"/>
  <c r="H10" i="179"/>
  <c r="N10" i="179"/>
  <c r="N13" i="179" s="1"/>
  <c r="O10" i="179"/>
  <c r="O13" i="179" s="1"/>
  <c r="P10" i="179"/>
  <c r="Q11" i="179"/>
  <c r="Q13" i="179" s="1"/>
  <c r="R11" i="179"/>
  <c r="S11" i="179"/>
  <c r="S13" i="179" s="1"/>
  <c r="K12" i="179"/>
  <c r="L13" i="179"/>
  <c r="M13" i="179"/>
  <c r="P13" i="179"/>
  <c r="R13" i="179"/>
  <c r="T13" i="179"/>
  <c r="U13" i="179"/>
  <c r="V13" i="179"/>
  <c r="W13" i="179"/>
  <c r="X13" i="179"/>
  <c r="Y13" i="179"/>
  <c r="Z13" i="179"/>
  <c r="AA13" i="179"/>
  <c r="AB13" i="179"/>
  <c r="AC13" i="179"/>
  <c r="AD13" i="179"/>
  <c r="AE13" i="179"/>
  <c r="AF13" i="179"/>
  <c r="AG13" i="179"/>
  <c r="AH13" i="179"/>
  <c r="AI13" i="179"/>
  <c r="AJ13" i="179"/>
  <c r="AK13" i="179"/>
  <c r="AL13" i="179"/>
  <c r="AM13" i="179"/>
  <c r="AN13" i="179"/>
  <c r="AO13" i="179"/>
  <c r="AP13" i="179"/>
  <c r="AQ13" i="179"/>
  <c r="AR13" i="179"/>
  <c r="AS13" i="179"/>
  <c r="AT13" i="179"/>
  <c r="AU13" i="179"/>
  <c r="AV13" i="179"/>
  <c r="AW13" i="179"/>
  <c r="AX13" i="179"/>
  <c r="AY13" i="179"/>
  <c r="AZ13" i="179"/>
  <c r="BA13" i="179"/>
  <c r="BB13" i="179"/>
  <c r="BC13" i="179"/>
  <c r="BD13" i="179"/>
  <c r="BE13" i="179"/>
  <c r="BF13" i="179"/>
  <c r="BG13" i="179"/>
  <c r="BH13" i="179"/>
  <c r="BI13" i="179"/>
  <c r="BJ13" i="179"/>
  <c r="H17" i="179"/>
  <c r="K17" i="179"/>
  <c r="M17" i="179"/>
  <c r="M20" i="179" s="1"/>
  <c r="N17" i="179"/>
  <c r="O17" i="179"/>
  <c r="K18" i="179"/>
  <c r="K19" i="179"/>
  <c r="L20" i="179"/>
  <c r="N20" i="179"/>
  <c r="O20" i="179"/>
  <c r="P20" i="179"/>
  <c r="Q20" i="179"/>
  <c r="R20" i="179"/>
  <c r="S20" i="179"/>
  <c r="T20" i="179"/>
  <c r="U20" i="179"/>
  <c r="V20" i="179"/>
  <c r="W20" i="179"/>
  <c r="X20" i="179"/>
  <c r="Y20" i="179"/>
  <c r="Z20" i="179"/>
  <c r="AA20" i="179"/>
  <c r="AB20" i="179"/>
  <c r="AC20" i="179"/>
  <c r="AD20" i="179"/>
  <c r="AE20" i="179"/>
  <c r="AF20" i="179"/>
  <c r="AG20" i="179"/>
  <c r="AH20" i="179"/>
  <c r="AI20" i="179"/>
  <c r="AJ20" i="179"/>
  <c r="AK20" i="179"/>
  <c r="AL20" i="179"/>
  <c r="AM20" i="179"/>
  <c r="AN20" i="179"/>
  <c r="AO20" i="179"/>
  <c r="AP20" i="179"/>
  <c r="AQ20" i="179"/>
  <c r="AR20" i="179"/>
  <c r="AS20" i="179"/>
  <c r="AT20" i="179"/>
  <c r="AU20" i="179"/>
  <c r="AV20" i="179"/>
  <c r="AW20" i="179"/>
  <c r="AX20" i="179"/>
  <c r="AY20" i="179"/>
  <c r="AZ20" i="179"/>
  <c r="BA20" i="179"/>
  <c r="BB20" i="179"/>
  <c r="BC20" i="179"/>
  <c r="BD20" i="179"/>
  <c r="BE20" i="179"/>
  <c r="BF20" i="179"/>
  <c r="BG20" i="179"/>
  <c r="BH20" i="179"/>
  <c r="BI20" i="179"/>
  <c r="BJ20" i="179"/>
  <c r="H24" i="179"/>
  <c r="M24" i="179"/>
  <c r="M27" i="179" s="1"/>
  <c r="N24" i="179"/>
  <c r="N27" i="179" s="1"/>
  <c r="O24" i="179"/>
  <c r="P24" i="179"/>
  <c r="K25" i="179"/>
  <c r="K26" i="179"/>
  <c r="L27" i="179"/>
  <c r="K27" i="179" s="1"/>
  <c r="O27" i="179"/>
  <c r="P27" i="179"/>
  <c r="Q27" i="179"/>
  <c r="R27" i="179"/>
  <c r="S27" i="179"/>
  <c r="T27" i="179"/>
  <c r="U27" i="179"/>
  <c r="V27" i="179"/>
  <c r="W27" i="179"/>
  <c r="X27" i="179"/>
  <c r="Y27" i="179"/>
  <c r="Z27" i="179"/>
  <c r="AA27" i="179"/>
  <c r="AB27" i="179"/>
  <c r="AC27" i="179"/>
  <c r="AD27" i="179"/>
  <c r="AE27" i="179"/>
  <c r="AF27" i="179"/>
  <c r="AG27" i="179"/>
  <c r="AH27" i="179"/>
  <c r="AI27" i="179"/>
  <c r="AJ27" i="179"/>
  <c r="AK27" i="179"/>
  <c r="AL27" i="179"/>
  <c r="AM27" i="179"/>
  <c r="AN27" i="179"/>
  <c r="AO27" i="179"/>
  <c r="AP27" i="179"/>
  <c r="AQ27" i="179"/>
  <c r="AR27" i="179"/>
  <c r="AS27" i="179"/>
  <c r="AT27" i="179"/>
  <c r="AU27" i="179"/>
  <c r="AV27" i="179"/>
  <c r="AW27" i="179"/>
  <c r="AX27" i="179"/>
  <c r="AY27" i="179"/>
  <c r="AZ27" i="179"/>
  <c r="BA27" i="179"/>
  <c r="BB27" i="179"/>
  <c r="BC27" i="179"/>
  <c r="BD27" i="179"/>
  <c r="BE27" i="179"/>
  <c r="BF27" i="179"/>
  <c r="BG27" i="179"/>
  <c r="BH27" i="179"/>
  <c r="BI27" i="179"/>
  <c r="BJ27" i="179"/>
  <c r="H31" i="179"/>
  <c r="M31" i="179"/>
  <c r="K31" i="179" s="1"/>
  <c r="N31" i="179"/>
  <c r="O31" i="179"/>
  <c r="P31" i="179"/>
  <c r="P34" i="179" s="1"/>
  <c r="Q32" i="179"/>
  <c r="R32" i="179"/>
  <c r="R34" i="179" s="1"/>
  <c r="S32" i="179"/>
  <c r="K33" i="179"/>
  <c r="L34" i="179"/>
  <c r="M34" i="179"/>
  <c r="N34" i="179"/>
  <c r="O34" i="179"/>
  <c r="S34" i="179"/>
  <c r="T34" i="179"/>
  <c r="U34" i="179"/>
  <c r="V34" i="179"/>
  <c r="W34" i="179"/>
  <c r="X34" i="179"/>
  <c r="Y34" i="179"/>
  <c r="Z34" i="179"/>
  <c r="AA34" i="179"/>
  <c r="AB34" i="179"/>
  <c r="AC34" i="179"/>
  <c r="AD34" i="179"/>
  <c r="AE34" i="179"/>
  <c r="AF34" i="179"/>
  <c r="AG34" i="179"/>
  <c r="AH34" i="179"/>
  <c r="AI34" i="179"/>
  <c r="AJ34" i="179"/>
  <c r="AK34" i="179"/>
  <c r="AL34" i="179"/>
  <c r="AM34" i="179"/>
  <c r="AN34" i="179"/>
  <c r="AO34" i="179"/>
  <c r="AP34" i="179"/>
  <c r="AQ34" i="179"/>
  <c r="AR34" i="179"/>
  <c r="AS34" i="179"/>
  <c r="AT34" i="179"/>
  <c r="AU34" i="179"/>
  <c r="AV34" i="179"/>
  <c r="AW34" i="179"/>
  <c r="AX34" i="179"/>
  <c r="AY34" i="179"/>
  <c r="AZ34" i="179"/>
  <c r="BA34" i="179"/>
  <c r="BB34" i="179"/>
  <c r="BC34" i="179"/>
  <c r="BD34" i="179"/>
  <c r="BE34" i="179"/>
  <c r="BF34" i="179"/>
  <c r="BG34" i="179"/>
  <c r="BH34" i="179"/>
  <c r="BI34" i="179"/>
  <c r="BJ34" i="179"/>
  <c r="H38" i="179"/>
  <c r="M38" i="179"/>
  <c r="K38" i="179" s="1"/>
  <c r="N38" i="179"/>
  <c r="O38" i="179"/>
  <c r="O41" i="179" s="1"/>
  <c r="P38" i="179"/>
  <c r="P41" i="179" s="1"/>
  <c r="K39" i="179"/>
  <c r="K40" i="179"/>
  <c r="L41" i="179"/>
  <c r="M41" i="179"/>
  <c r="N41" i="179"/>
  <c r="Q41" i="179"/>
  <c r="R41" i="179"/>
  <c r="S41" i="179"/>
  <c r="T41" i="179"/>
  <c r="U41" i="179"/>
  <c r="V41" i="179"/>
  <c r="W41" i="179"/>
  <c r="X41" i="179"/>
  <c r="Y41" i="179"/>
  <c r="Z41" i="179"/>
  <c r="AA41" i="179"/>
  <c r="AB41" i="179"/>
  <c r="AC41" i="179"/>
  <c r="AD41" i="179"/>
  <c r="AE41" i="179"/>
  <c r="AF41" i="179"/>
  <c r="AG41" i="179"/>
  <c r="AH41" i="179"/>
  <c r="AI41" i="179"/>
  <c r="AJ41" i="179"/>
  <c r="AK41" i="179"/>
  <c r="AL41" i="179"/>
  <c r="AM41" i="179"/>
  <c r="AN41" i="179"/>
  <c r="AO41" i="179"/>
  <c r="AP41" i="179"/>
  <c r="AQ41" i="179"/>
  <c r="AR41" i="179"/>
  <c r="AS41" i="179"/>
  <c r="AT41" i="179"/>
  <c r="AU41" i="179"/>
  <c r="AV41" i="179"/>
  <c r="AW41" i="179"/>
  <c r="AX41" i="179"/>
  <c r="AY41" i="179"/>
  <c r="AZ41" i="179"/>
  <c r="BA41" i="179"/>
  <c r="BB41" i="179"/>
  <c r="BC41" i="179"/>
  <c r="BD41" i="179"/>
  <c r="BE41" i="179"/>
  <c r="BF41" i="179"/>
  <c r="BG41" i="179"/>
  <c r="BH41" i="179"/>
  <c r="BI41" i="179"/>
  <c r="BJ41" i="179"/>
  <c r="H45" i="179"/>
  <c r="M45" i="179"/>
  <c r="M48" i="179" s="1"/>
  <c r="N45" i="179"/>
  <c r="O45" i="179"/>
  <c r="O48" i="179" s="1"/>
  <c r="P45" i="179"/>
  <c r="P48" i="179" s="1"/>
  <c r="Q45" i="179"/>
  <c r="Q48" i="179" s="1"/>
  <c r="R45" i="179"/>
  <c r="K46" i="179"/>
  <c r="K47" i="179"/>
  <c r="L48" i="179"/>
  <c r="N48" i="179"/>
  <c r="R48" i="179"/>
  <c r="S48" i="179"/>
  <c r="T48" i="179"/>
  <c r="U48" i="179"/>
  <c r="V48" i="179"/>
  <c r="W48" i="179"/>
  <c r="X48" i="179"/>
  <c r="Y48" i="179"/>
  <c r="Z48" i="179"/>
  <c r="AA48" i="179"/>
  <c r="AB48" i="179"/>
  <c r="AC48" i="179"/>
  <c r="AD48" i="179"/>
  <c r="AE48" i="179"/>
  <c r="AF48" i="179"/>
  <c r="AG48" i="179"/>
  <c r="AH48" i="179"/>
  <c r="AI48" i="179"/>
  <c r="AJ48" i="179"/>
  <c r="AK48" i="179"/>
  <c r="AL48" i="179"/>
  <c r="AM48" i="179"/>
  <c r="AN48" i="179"/>
  <c r="AO48" i="179"/>
  <c r="AP48" i="179"/>
  <c r="AQ48" i="179"/>
  <c r="AR48" i="179"/>
  <c r="AS48" i="179"/>
  <c r="AT48" i="179"/>
  <c r="AU48" i="179"/>
  <c r="AV48" i="179"/>
  <c r="AW48" i="179"/>
  <c r="AX48" i="179"/>
  <c r="AY48" i="179"/>
  <c r="AZ48" i="179"/>
  <c r="BA48" i="179"/>
  <c r="BB48" i="179"/>
  <c r="BC48" i="179"/>
  <c r="BD48" i="179"/>
  <c r="BE48" i="179"/>
  <c r="BF48" i="179"/>
  <c r="BG48" i="179"/>
  <c r="BH48" i="179"/>
  <c r="BI48" i="179"/>
  <c r="BJ48" i="179"/>
  <c r="H52" i="179"/>
  <c r="N52" i="179"/>
  <c r="O52" i="179"/>
  <c r="O55" i="179" s="1"/>
  <c r="P52" i="179"/>
  <c r="P55" i="179" s="1"/>
  <c r="K53" i="179"/>
  <c r="K54" i="179"/>
  <c r="L55" i="179"/>
  <c r="M55" i="179"/>
  <c r="Q55" i="179"/>
  <c r="R55" i="179"/>
  <c r="S55" i="179"/>
  <c r="T55" i="179"/>
  <c r="U55" i="179"/>
  <c r="V55" i="179"/>
  <c r="W55" i="179"/>
  <c r="X55" i="179"/>
  <c r="Y55" i="179"/>
  <c r="Z55" i="179"/>
  <c r="AA55" i="179"/>
  <c r="AB55" i="179"/>
  <c r="AC55" i="179"/>
  <c r="AD55" i="179"/>
  <c r="AE55" i="179"/>
  <c r="AF55" i="179"/>
  <c r="AG55" i="179"/>
  <c r="AH55" i="179"/>
  <c r="AI55" i="179"/>
  <c r="AJ55" i="179"/>
  <c r="AK55" i="179"/>
  <c r="AL55" i="179"/>
  <c r="AM55" i="179"/>
  <c r="AN55" i="179"/>
  <c r="AO55" i="179"/>
  <c r="AP55" i="179"/>
  <c r="AQ55" i="179"/>
  <c r="AR55" i="179"/>
  <c r="AS55" i="179"/>
  <c r="AT55" i="179"/>
  <c r="AU55" i="179"/>
  <c r="AV55" i="179"/>
  <c r="AW55" i="179"/>
  <c r="AX55" i="179"/>
  <c r="AY55" i="179"/>
  <c r="AZ55" i="179"/>
  <c r="BA55" i="179"/>
  <c r="BB55" i="179"/>
  <c r="BC55" i="179"/>
  <c r="BD55" i="179"/>
  <c r="BE55" i="179"/>
  <c r="BF55" i="179"/>
  <c r="BG55" i="179"/>
  <c r="BH55" i="179"/>
  <c r="BI55" i="179"/>
  <c r="BJ55" i="179"/>
  <c r="H59" i="179"/>
  <c r="M59" i="179"/>
  <c r="N59" i="179"/>
  <c r="K59" i="179" s="1"/>
  <c r="O59" i="179"/>
  <c r="O62" i="179" s="1"/>
  <c r="K60" i="179"/>
  <c r="K61" i="179"/>
  <c r="L62" i="179"/>
  <c r="M62" i="179"/>
  <c r="P62" i="179"/>
  <c r="Q62" i="179"/>
  <c r="R62" i="179"/>
  <c r="S62" i="179"/>
  <c r="T62" i="179"/>
  <c r="U62" i="179"/>
  <c r="V62" i="179"/>
  <c r="W62" i="179"/>
  <c r="X62" i="179"/>
  <c r="Y62" i="179"/>
  <c r="Z62" i="179"/>
  <c r="AA62" i="179"/>
  <c r="AB62" i="179"/>
  <c r="AC62" i="179"/>
  <c r="AD62" i="179"/>
  <c r="AE62" i="179"/>
  <c r="AF62" i="179"/>
  <c r="AG62" i="179"/>
  <c r="AH62" i="179"/>
  <c r="AI62" i="179"/>
  <c r="AJ62" i="179"/>
  <c r="AK62" i="179"/>
  <c r="AL62" i="179"/>
  <c r="AM62" i="179"/>
  <c r="AN62" i="179"/>
  <c r="AO62" i="179"/>
  <c r="AP62" i="179"/>
  <c r="AQ62" i="179"/>
  <c r="AR62" i="179"/>
  <c r="AS62" i="179"/>
  <c r="AT62" i="179"/>
  <c r="AU62" i="179"/>
  <c r="AV62" i="179"/>
  <c r="AW62" i="179"/>
  <c r="AX62" i="179"/>
  <c r="AY62" i="179"/>
  <c r="AZ62" i="179"/>
  <c r="BA62" i="179"/>
  <c r="BB62" i="179"/>
  <c r="BC62" i="179"/>
  <c r="BD62" i="179"/>
  <c r="BE62" i="179"/>
  <c r="BF62" i="179"/>
  <c r="BG62" i="179"/>
  <c r="BH62" i="179"/>
  <c r="BI62" i="179"/>
  <c r="BJ62" i="179"/>
  <c r="H66" i="179"/>
  <c r="M66" i="179"/>
  <c r="N66" i="179"/>
  <c r="O66" i="179"/>
  <c r="O69" i="179" s="1"/>
  <c r="K67" i="179"/>
  <c r="K68" i="179"/>
  <c r="L69" i="179"/>
  <c r="M69" i="179"/>
  <c r="N69" i="179"/>
  <c r="P69" i="179"/>
  <c r="Q69" i="179"/>
  <c r="R69" i="179"/>
  <c r="S69" i="179"/>
  <c r="T69" i="179"/>
  <c r="U69" i="179"/>
  <c r="V69" i="179"/>
  <c r="W69" i="179"/>
  <c r="X69" i="179"/>
  <c r="Y69" i="179"/>
  <c r="Z69" i="179"/>
  <c r="AA69" i="179"/>
  <c r="AB69" i="179"/>
  <c r="AC69" i="179"/>
  <c r="AD69" i="179"/>
  <c r="AE69" i="179"/>
  <c r="AF69" i="179"/>
  <c r="AG69" i="179"/>
  <c r="AH69" i="179"/>
  <c r="AI69" i="179"/>
  <c r="AJ69" i="179"/>
  <c r="AK69" i="179"/>
  <c r="AL69" i="179"/>
  <c r="AM69" i="179"/>
  <c r="AN69" i="179"/>
  <c r="AO69" i="179"/>
  <c r="AP69" i="179"/>
  <c r="AQ69" i="179"/>
  <c r="AR69" i="179"/>
  <c r="AS69" i="179"/>
  <c r="AT69" i="179"/>
  <c r="AU69" i="179"/>
  <c r="AV69" i="179"/>
  <c r="AW69" i="179"/>
  <c r="AX69" i="179"/>
  <c r="AY69" i="179"/>
  <c r="AZ69" i="179"/>
  <c r="BA69" i="179"/>
  <c r="BB69" i="179"/>
  <c r="BC69" i="179"/>
  <c r="BD69" i="179"/>
  <c r="BE69" i="179"/>
  <c r="BF69" i="179"/>
  <c r="BG69" i="179"/>
  <c r="BH69" i="179"/>
  <c r="BI69" i="179"/>
  <c r="BJ69" i="179"/>
  <c r="H73" i="179"/>
  <c r="M73" i="179"/>
  <c r="N73" i="179"/>
  <c r="K73" i="179" s="1"/>
  <c r="O73" i="179"/>
  <c r="P74" i="179"/>
  <c r="Q74" i="179"/>
  <c r="R74" i="179"/>
  <c r="K75" i="179"/>
  <c r="L76" i="179"/>
  <c r="M76" i="179"/>
  <c r="O76" i="179"/>
  <c r="P76" i="179"/>
  <c r="R76" i="179"/>
  <c r="S76" i="179"/>
  <c r="T76" i="179"/>
  <c r="U76" i="179"/>
  <c r="V76" i="179"/>
  <c r="W76" i="179"/>
  <c r="X76" i="179"/>
  <c r="Y76" i="179"/>
  <c r="Z76" i="179"/>
  <c r="AA76" i="179"/>
  <c r="AB76" i="179"/>
  <c r="AC76" i="179"/>
  <c r="AD76" i="179"/>
  <c r="AE76" i="179"/>
  <c r="AF76" i="179"/>
  <c r="AG76" i="179"/>
  <c r="AH76" i="179"/>
  <c r="AI76" i="179"/>
  <c r="AJ76" i="179"/>
  <c r="AK76" i="179"/>
  <c r="AL76" i="179"/>
  <c r="AM76" i="179"/>
  <c r="AN76" i="179"/>
  <c r="AO76" i="179"/>
  <c r="AP76" i="179"/>
  <c r="AQ76" i="179"/>
  <c r="AR76" i="179"/>
  <c r="AS76" i="179"/>
  <c r="AT76" i="179"/>
  <c r="AU76" i="179"/>
  <c r="AV76" i="179"/>
  <c r="AW76" i="179"/>
  <c r="AX76" i="179"/>
  <c r="AY76" i="179"/>
  <c r="AZ76" i="179"/>
  <c r="BA76" i="179"/>
  <c r="BB76" i="179"/>
  <c r="BC76" i="179"/>
  <c r="BD76" i="179"/>
  <c r="BE76" i="179"/>
  <c r="BF76" i="179"/>
  <c r="BG76" i="179"/>
  <c r="BH76" i="179"/>
  <c r="BI76" i="179"/>
  <c r="BJ76" i="179"/>
  <c r="H80" i="179"/>
  <c r="N80" i="179"/>
  <c r="O80" i="179"/>
  <c r="P80" i="179"/>
  <c r="Q81" i="179"/>
  <c r="R81" i="179"/>
  <c r="S81" i="179"/>
  <c r="K82" i="179"/>
  <c r="L83" i="179"/>
  <c r="M83" i="179"/>
  <c r="N83" i="179"/>
  <c r="P83" i="179"/>
  <c r="Q83" i="179"/>
  <c r="R83" i="179"/>
  <c r="T83" i="179"/>
  <c r="U83" i="179"/>
  <c r="V83" i="179"/>
  <c r="W83" i="179"/>
  <c r="X83" i="179"/>
  <c r="Y83" i="179"/>
  <c r="Z83" i="179"/>
  <c r="AA83" i="179"/>
  <c r="AB83" i="179"/>
  <c r="AC83" i="179"/>
  <c r="AD83" i="179"/>
  <c r="AE83" i="179"/>
  <c r="AF83" i="179"/>
  <c r="AG83" i="179"/>
  <c r="AH83" i="179"/>
  <c r="AI83" i="179"/>
  <c r="AJ83" i="179"/>
  <c r="AK83" i="179"/>
  <c r="AL83" i="179"/>
  <c r="AM83" i="179"/>
  <c r="AN83" i="179"/>
  <c r="AO83" i="179"/>
  <c r="AP83" i="179"/>
  <c r="AQ83" i="179"/>
  <c r="AR83" i="179"/>
  <c r="AS83" i="179"/>
  <c r="AT83" i="179"/>
  <c r="AU83" i="179"/>
  <c r="AV83" i="179"/>
  <c r="AW83" i="179"/>
  <c r="AX83" i="179"/>
  <c r="AY83" i="179"/>
  <c r="AZ83" i="179"/>
  <c r="BA83" i="179"/>
  <c r="BB83" i="179"/>
  <c r="BC83" i="179"/>
  <c r="BD83" i="179"/>
  <c r="BE83" i="179"/>
  <c r="BF83" i="179"/>
  <c r="BG83" i="179"/>
  <c r="BH83" i="179"/>
  <c r="BI83" i="179"/>
  <c r="BJ83" i="179"/>
  <c r="H87" i="179"/>
  <c r="N87" i="179"/>
  <c r="O87" i="179"/>
  <c r="K87" i="179" s="1"/>
  <c r="P87" i="179"/>
  <c r="Q88" i="179"/>
  <c r="R88" i="179"/>
  <c r="R90" i="179" s="1"/>
  <c r="S88" i="179"/>
  <c r="S90" i="179" s="1"/>
  <c r="K89" i="179"/>
  <c r="L90" i="179"/>
  <c r="M90" i="179"/>
  <c r="N90" i="179"/>
  <c r="O90" i="179"/>
  <c r="P90" i="179"/>
  <c r="T90" i="179"/>
  <c r="U90" i="179"/>
  <c r="V90" i="179"/>
  <c r="W90" i="179"/>
  <c r="X90" i="179"/>
  <c r="Y90" i="179"/>
  <c r="Z90" i="179"/>
  <c r="AA90" i="179"/>
  <c r="AB90" i="179"/>
  <c r="AC90" i="179"/>
  <c r="AD90" i="179"/>
  <c r="AE90" i="179"/>
  <c r="AF90" i="179"/>
  <c r="AG90" i="179"/>
  <c r="AH90" i="179"/>
  <c r="AI90" i="179"/>
  <c r="AJ90" i="179"/>
  <c r="AK90" i="179"/>
  <c r="AL90" i="179"/>
  <c r="AM90" i="179"/>
  <c r="AN90" i="179"/>
  <c r="AO90" i="179"/>
  <c r="AP90" i="179"/>
  <c r="AQ90" i="179"/>
  <c r="AR90" i="179"/>
  <c r="AS90" i="179"/>
  <c r="AT90" i="179"/>
  <c r="AU90" i="179"/>
  <c r="AV90" i="179"/>
  <c r="AW90" i="179"/>
  <c r="AX90" i="179"/>
  <c r="AY90" i="179"/>
  <c r="AZ90" i="179"/>
  <c r="BA90" i="179"/>
  <c r="BB90" i="179"/>
  <c r="BC90" i="179"/>
  <c r="BD90" i="179"/>
  <c r="BE90" i="179"/>
  <c r="BF90" i="179"/>
  <c r="BG90" i="179"/>
  <c r="BH90" i="179"/>
  <c r="BI90" i="179"/>
  <c r="BJ90" i="179"/>
  <c r="M94" i="179"/>
  <c r="K94" i="179" s="1"/>
  <c r="N94" i="179"/>
  <c r="O94" i="179"/>
  <c r="O97" i="179" s="1"/>
  <c r="P94" i="179"/>
  <c r="P97" i="179" s="1"/>
  <c r="Q94" i="179"/>
  <c r="R94" i="179"/>
  <c r="S94" i="179"/>
  <c r="K95" i="179"/>
  <c r="K96" i="179"/>
  <c r="L97" i="179"/>
  <c r="M97" i="179"/>
  <c r="N97" i="179"/>
  <c r="Q97" i="179"/>
  <c r="R97" i="179"/>
  <c r="S97" i="179"/>
  <c r="T97" i="179"/>
  <c r="U97" i="179"/>
  <c r="V97" i="179"/>
  <c r="W97" i="179"/>
  <c r="X97" i="179"/>
  <c r="Y97" i="179"/>
  <c r="Z97" i="179"/>
  <c r="AA97" i="179"/>
  <c r="AB97" i="179"/>
  <c r="AC97" i="179"/>
  <c r="AD97" i="179"/>
  <c r="AE97" i="179"/>
  <c r="AF97" i="179"/>
  <c r="AG97" i="179"/>
  <c r="AH97" i="179"/>
  <c r="AI97" i="179"/>
  <c r="AJ97" i="179"/>
  <c r="AK97" i="179"/>
  <c r="AL97" i="179"/>
  <c r="AM97" i="179"/>
  <c r="AN97" i="179"/>
  <c r="AO97" i="179"/>
  <c r="AP97" i="179"/>
  <c r="AQ97" i="179"/>
  <c r="AR97" i="179"/>
  <c r="AS97" i="179"/>
  <c r="AT97" i="179"/>
  <c r="AU97" i="179"/>
  <c r="AV97" i="179"/>
  <c r="AW97" i="179"/>
  <c r="AX97" i="179"/>
  <c r="AY97" i="179"/>
  <c r="AZ97" i="179"/>
  <c r="BA97" i="179"/>
  <c r="BB97" i="179"/>
  <c r="BC97" i="179"/>
  <c r="BD97" i="179"/>
  <c r="BE97" i="179"/>
  <c r="BF97" i="179"/>
  <c r="BG97" i="179"/>
  <c r="BH97" i="179"/>
  <c r="BI97" i="179"/>
  <c r="BJ97" i="179"/>
  <c r="M101" i="179"/>
  <c r="K101" i="179" s="1"/>
  <c r="N101" i="179"/>
  <c r="N104" i="179" s="1"/>
  <c r="I11" i="178" s="1"/>
  <c r="O101" i="179"/>
  <c r="O104" i="179" s="1"/>
  <c r="J11" i="178" s="1"/>
  <c r="J50" i="178" s="1"/>
  <c r="P101" i="179"/>
  <c r="Q101" i="179"/>
  <c r="R101" i="179"/>
  <c r="K102" i="179"/>
  <c r="K103" i="179"/>
  <c r="L104" i="179"/>
  <c r="K104" i="179" s="1"/>
  <c r="M104" i="179"/>
  <c r="P104" i="179"/>
  <c r="K11" i="178" s="1"/>
  <c r="Q104" i="179"/>
  <c r="L11" i="178" s="1"/>
  <c r="R104" i="179"/>
  <c r="S104" i="179"/>
  <c r="T104" i="179"/>
  <c r="U104" i="179"/>
  <c r="P11" i="178" s="1"/>
  <c r="V104" i="179"/>
  <c r="W104" i="179"/>
  <c r="X104" i="179"/>
  <c r="Y104" i="179"/>
  <c r="Z104" i="179"/>
  <c r="AA104" i="179"/>
  <c r="V11" i="178" s="1"/>
  <c r="AB104" i="179"/>
  <c r="W11" i="178" s="1"/>
  <c r="AC104" i="179"/>
  <c r="X11" i="178" s="1"/>
  <c r="AD104" i="179"/>
  <c r="AE104" i="179"/>
  <c r="AF104" i="179"/>
  <c r="AG104" i="179"/>
  <c r="AH104" i="179"/>
  <c r="AI104" i="179"/>
  <c r="AJ104" i="179"/>
  <c r="AK104" i="179"/>
  <c r="AL104" i="179"/>
  <c r="AM104" i="179"/>
  <c r="AN104" i="179"/>
  <c r="AO104" i="179"/>
  <c r="AP104" i="179"/>
  <c r="AQ104" i="179"/>
  <c r="AR104" i="179"/>
  <c r="AS104" i="179"/>
  <c r="AT104" i="179"/>
  <c r="AU104" i="179"/>
  <c r="AV104" i="179"/>
  <c r="AW104" i="179"/>
  <c r="AX104" i="179"/>
  <c r="AY104" i="179"/>
  <c r="AZ104" i="179"/>
  <c r="BA104" i="179"/>
  <c r="BB104" i="179"/>
  <c r="BC104" i="179"/>
  <c r="BD104" i="179"/>
  <c r="BE104" i="179"/>
  <c r="BF104" i="179"/>
  <c r="BG104" i="179"/>
  <c r="BH104" i="179"/>
  <c r="BI104" i="179"/>
  <c r="BJ104" i="179"/>
  <c r="M108" i="179"/>
  <c r="N108" i="179"/>
  <c r="N111" i="179" s="1"/>
  <c r="I12" i="178" s="1"/>
  <c r="O108" i="179"/>
  <c r="O111" i="179" s="1"/>
  <c r="J12" i="178" s="1"/>
  <c r="K109" i="179"/>
  <c r="K110" i="179"/>
  <c r="L111" i="179"/>
  <c r="P111" i="179"/>
  <c r="Q111" i="179"/>
  <c r="R111" i="179"/>
  <c r="S111" i="179"/>
  <c r="N12" i="178" s="1"/>
  <c r="T111" i="179"/>
  <c r="O12" i="178" s="1"/>
  <c r="U111" i="179"/>
  <c r="P12" i="178" s="1"/>
  <c r="P74" i="178" s="1"/>
  <c r="V111" i="179"/>
  <c r="W111" i="179"/>
  <c r="R12" i="178" s="1"/>
  <c r="R13" i="178" s="1"/>
  <c r="X111" i="179"/>
  <c r="Y111" i="179"/>
  <c r="T12" i="178" s="1"/>
  <c r="T51" i="178" s="1"/>
  <c r="Z111" i="179"/>
  <c r="U12" i="178" s="1"/>
  <c r="U51" i="178" s="1"/>
  <c r="AA111" i="179"/>
  <c r="AB111" i="179"/>
  <c r="AC111" i="179"/>
  <c r="AD111" i="179"/>
  <c r="AE111" i="179"/>
  <c r="Z12" i="178" s="1"/>
  <c r="AF111" i="179"/>
  <c r="AA12" i="178" s="1"/>
  <c r="AG111" i="179"/>
  <c r="AH111" i="179"/>
  <c r="AI111" i="179"/>
  <c r="AJ111" i="179"/>
  <c r="AK111" i="179"/>
  <c r="AL111" i="179"/>
  <c r="AM111" i="179"/>
  <c r="AN111" i="179"/>
  <c r="AO111" i="179"/>
  <c r="AP111" i="179"/>
  <c r="AQ111" i="179"/>
  <c r="AR111" i="179"/>
  <c r="AS111" i="179"/>
  <c r="AT111" i="179"/>
  <c r="AU111" i="179"/>
  <c r="AV111" i="179"/>
  <c r="AW111" i="179"/>
  <c r="AX111" i="179"/>
  <c r="AY111" i="179"/>
  <c r="AZ111" i="179"/>
  <c r="BA111" i="179"/>
  <c r="BB111" i="179"/>
  <c r="BC111" i="179"/>
  <c r="BD111" i="179"/>
  <c r="BE111" i="179"/>
  <c r="BF111" i="179"/>
  <c r="BG111" i="179"/>
  <c r="BH111" i="179"/>
  <c r="BI111" i="179"/>
  <c r="BJ111" i="179"/>
  <c r="G11" i="178"/>
  <c r="H11" i="178"/>
  <c r="M11" i="178"/>
  <c r="N11" i="178"/>
  <c r="O11" i="178"/>
  <c r="Q11" i="178"/>
  <c r="Q73" i="178" s="1"/>
  <c r="R11" i="178"/>
  <c r="R50" i="178" s="1"/>
  <c r="S11" i="178"/>
  <c r="S73" i="178" s="1"/>
  <c r="T11" i="178"/>
  <c r="T50" i="178" s="1"/>
  <c r="T52" i="178" s="1"/>
  <c r="U11" i="178"/>
  <c r="U73" i="178" s="1"/>
  <c r="Y11" i="178"/>
  <c r="Z11" i="178"/>
  <c r="AA11" i="178"/>
  <c r="AA73" i="178" s="1"/>
  <c r="G12" i="178"/>
  <c r="K12" i="178"/>
  <c r="L12" i="178"/>
  <c r="L74" i="178" s="1"/>
  <c r="M12" i="178"/>
  <c r="M51" i="178" s="1"/>
  <c r="Q12" i="178"/>
  <c r="Q51" i="178" s="1"/>
  <c r="S12" i="178"/>
  <c r="S51" i="178" s="1"/>
  <c r="S52" i="178" s="1"/>
  <c r="S53" i="178" s="1"/>
  <c r="V12" i="178"/>
  <c r="V74" i="178" s="1"/>
  <c r="V75" i="178" s="1"/>
  <c r="W12" i="178"/>
  <c r="X12" i="178"/>
  <c r="Y12" i="178"/>
  <c r="P13" i="178"/>
  <c r="F16" i="178"/>
  <c r="F17" i="178"/>
  <c r="F18" i="178"/>
  <c r="F19" i="178"/>
  <c r="F20" i="178"/>
  <c r="F21" i="178"/>
  <c r="F22" i="178"/>
  <c r="F23" i="178"/>
  <c r="F24" i="178"/>
  <c r="F25" i="178"/>
  <c r="F26" i="178"/>
  <c r="F27" i="178"/>
  <c r="F28" i="178"/>
  <c r="G29" i="178"/>
  <c r="G30" i="178" s="1"/>
  <c r="H29" i="178"/>
  <c r="I29" i="178"/>
  <c r="J29" i="178"/>
  <c r="J30" i="178" s="1"/>
  <c r="K29" i="178"/>
  <c r="L29" i="178"/>
  <c r="M29" i="178"/>
  <c r="N29" i="178"/>
  <c r="O29" i="178"/>
  <c r="O30" i="178" s="1"/>
  <c r="P29" i="178"/>
  <c r="Q29" i="178"/>
  <c r="R29" i="178"/>
  <c r="S29" i="178"/>
  <c r="T29" i="178"/>
  <c r="U29" i="178"/>
  <c r="V29" i="178"/>
  <c r="V30" i="178" s="1"/>
  <c r="W29" i="178"/>
  <c r="X29" i="178"/>
  <c r="X30" i="178" s="1"/>
  <c r="Y29" i="178"/>
  <c r="Z29" i="178"/>
  <c r="AA29" i="178"/>
  <c r="H30" i="178"/>
  <c r="I30" i="178"/>
  <c r="K30" i="178"/>
  <c r="M30" i="178"/>
  <c r="N30" i="178"/>
  <c r="Q30" i="178"/>
  <c r="S30" i="178"/>
  <c r="T30" i="178"/>
  <c r="Y30" i="178"/>
  <c r="Z30" i="178"/>
  <c r="AA30" i="178"/>
  <c r="I50" i="178"/>
  <c r="M50" i="178"/>
  <c r="M52" i="178" s="1"/>
  <c r="M53" i="178" s="1"/>
  <c r="O50" i="178"/>
  <c r="P50" i="178"/>
  <c r="Q50" i="178"/>
  <c r="S50" i="178"/>
  <c r="V50" i="178"/>
  <c r="AA50" i="178"/>
  <c r="G51" i="178"/>
  <c r="K51" i="178"/>
  <c r="P51" i="178"/>
  <c r="V51" i="178"/>
  <c r="W51" i="178"/>
  <c r="X51" i="178"/>
  <c r="Q52" i="178"/>
  <c r="Q53" i="178" s="1"/>
  <c r="G55" i="178"/>
  <c r="H55" i="178"/>
  <c r="I55" i="178"/>
  <c r="I68" i="178" s="1"/>
  <c r="J55" i="178"/>
  <c r="K55" i="178"/>
  <c r="L55" i="178"/>
  <c r="M55" i="178"/>
  <c r="N55" i="178"/>
  <c r="O55" i="178"/>
  <c r="P55" i="178"/>
  <c r="Q55" i="178"/>
  <c r="R55" i="178"/>
  <c r="S55" i="178"/>
  <c r="T55" i="178"/>
  <c r="U55" i="178"/>
  <c r="U68" i="178" s="1"/>
  <c r="V55" i="178"/>
  <c r="W55" i="178"/>
  <c r="X55" i="178"/>
  <c r="Y55" i="178"/>
  <c r="Z55" i="178"/>
  <c r="AA55" i="178"/>
  <c r="G56" i="178"/>
  <c r="H56" i="178"/>
  <c r="I56" i="178"/>
  <c r="J56" i="178"/>
  <c r="K56" i="178"/>
  <c r="L56" i="178"/>
  <c r="M56" i="178"/>
  <c r="N56" i="178"/>
  <c r="O56" i="178"/>
  <c r="P56" i="178"/>
  <c r="Q56" i="178"/>
  <c r="R56" i="178"/>
  <c r="S56" i="178"/>
  <c r="T56" i="178"/>
  <c r="T68" i="178" s="1"/>
  <c r="T69" i="178" s="1"/>
  <c r="U56" i="178"/>
  <c r="V56" i="178"/>
  <c r="W56" i="178"/>
  <c r="X56" i="178"/>
  <c r="Y56" i="178"/>
  <c r="Z56" i="178"/>
  <c r="AA56" i="178"/>
  <c r="G57" i="178"/>
  <c r="H57" i="178"/>
  <c r="I57" i="178"/>
  <c r="J57" i="178"/>
  <c r="K57" i="178"/>
  <c r="L57" i="178"/>
  <c r="M57" i="178"/>
  <c r="N57" i="178"/>
  <c r="O57" i="178"/>
  <c r="P57" i="178"/>
  <c r="Q57" i="178"/>
  <c r="R57" i="178"/>
  <c r="S57" i="178"/>
  <c r="T57" i="178"/>
  <c r="U57" i="178"/>
  <c r="V57" i="178"/>
  <c r="W57" i="178"/>
  <c r="X57" i="178"/>
  <c r="Y57" i="178"/>
  <c r="Z57" i="178"/>
  <c r="AA57" i="178"/>
  <c r="G58" i="178"/>
  <c r="H58" i="178"/>
  <c r="I58" i="178"/>
  <c r="J58" i="178"/>
  <c r="J68" i="178" s="1"/>
  <c r="K58" i="178"/>
  <c r="L58" i="178"/>
  <c r="M58" i="178"/>
  <c r="N58" i="178"/>
  <c r="O58" i="178"/>
  <c r="P58" i="178"/>
  <c r="Q58" i="178"/>
  <c r="R58" i="178"/>
  <c r="S58" i="178"/>
  <c r="T58" i="178"/>
  <c r="U58" i="178"/>
  <c r="V58" i="178"/>
  <c r="W58" i="178"/>
  <c r="X58" i="178"/>
  <c r="Y58" i="178"/>
  <c r="Z58" i="178"/>
  <c r="AA58" i="178"/>
  <c r="G59" i="178"/>
  <c r="H59" i="178"/>
  <c r="I59" i="178"/>
  <c r="J59" i="178"/>
  <c r="K59" i="178"/>
  <c r="L59" i="178"/>
  <c r="M59" i="178"/>
  <c r="N59" i="178"/>
  <c r="O59" i="178"/>
  <c r="P59" i="178"/>
  <c r="Q59" i="178"/>
  <c r="R59" i="178"/>
  <c r="S59" i="178"/>
  <c r="T59" i="178"/>
  <c r="U59" i="178"/>
  <c r="V59" i="178"/>
  <c r="W59" i="178"/>
  <c r="X59" i="178"/>
  <c r="Y59" i="178"/>
  <c r="Z59" i="178"/>
  <c r="AA59" i="178"/>
  <c r="G60" i="178"/>
  <c r="H60" i="178"/>
  <c r="I60" i="178"/>
  <c r="J60" i="178"/>
  <c r="K60" i="178"/>
  <c r="L60" i="178"/>
  <c r="M60" i="178"/>
  <c r="N60" i="178"/>
  <c r="O60" i="178"/>
  <c r="P60" i="178"/>
  <c r="Q60" i="178"/>
  <c r="R60" i="178"/>
  <c r="F60" i="178" s="1"/>
  <c r="S60" i="178"/>
  <c r="T60" i="178"/>
  <c r="U60" i="178"/>
  <c r="V60" i="178"/>
  <c r="V68" i="178" s="1"/>
  <c r="W60" i="178"/>
  <c r="X60" i="178"/>
  <c r="Y60" i="178"/>
  <c r="Z60" i="178"/>
  <c r="AA60" i="178"/>
  <c r="G61" i="178"/>
  <c r="H61" i="178"/>
  <c r="I61" i="178"/>
  <c r="J61" i="178"/>
  <c r="K61" i="178"/>
  <c r="L61" i="178"/>
  <c r="M61" i="178"/>
  <c r="N61" i="178"/>
  <c r="O61" i="178"/>
  <c r="P61" i="178"/>
  <c r="Q61" i="178"/>
  <c r="Q68" i="178" s="1"/>
  <c r="Q69" i="178" s="1"/>
  <c r="R61" i="178"/>
  <c r="S61" i="178"/>
  <c r="T61" i="178"/>
  <c r="U61" i="178"/>
  <c r="V61" i="178"/>
  <c r="W61" i="178"/>
  <c r="X61" i="178"/>
  <c r="Y61" i="178"/>
  <c r="Z61" i="178"/>
  <c r="AA61" i="178"/>
  <c r="G62" i="178"/>
  <c r="H62" i="178"/>
  <c r="I62" i="178"/>
  <c r="J62" i="178"/>
  <c r="K62" i="178"/>
  <c r="L62" i="178"/>
  <c r="M62" i="178"/>
  <c r="N62" i="178"/>
  <c r="O62" i="178"/>
  <c r="P62" i="178"/>
  <c r="Q62" i="178"/>
  <c r="R62" i="178"/>
  <c r="S62" i="178"/>
  <c r="T62" i="178"/>
  <c r="U62" i="178"/>
  <c r="V62" i="178"/>
  <c r="W62" i="178"/>
  <c r="X62" i="178"/>
  <c r="Y62" i="178"/>
  <c r="Z62" i="178"/>
  <c r="AA62" i="178"/>
  <c r="G63" i="178"/>
  <c r="H63" i="178"/>
  <c r="I63" i="178"/>
  <c r="J63" i="178"/>
  <c r="K63" i="178"/>
  <c r="L63" i="178"/>
  <c r="M63" i="178"/>
  <c r="N63" i="178"/>
  <c r="O63" i="178"/>
  <c r="P63" i="178"/>
  <c r="Q63" i="178"/>
  <c r="R63" i="178"/>
  <c r="S63" i="178"/>
  <c r="T63" i="178"/>
  <c r="U63" i="178"/>
  <c r="V63" i="178"/>
  <c r="W63" i="178"/>
  <c r="X63" i="178"/>
  <c r="Y63" i="178"/>
  <c r="Z63" i="178"/>
  <c r="AA63" i="178"/>
  <c r="G64" i="178"/>
  <c r="H64" i="178"/>
  <c r="I64" i="178"/>
  <c r="J64" i="178"/>
  <c r="K64" i="178"/>
  <c r="L64" i="178"/>
  <c r="M64" i="178"/>
  <c r="N64" i="178"/>
  <c r="O64" i="178"/>
  <c r="P64" i="178"/>
  <c r="Q64" i="178"/>
  <c r="R64" i="178"/>
  <c r="S64" i="178"/>
  <c r="T64" i="178"/>
  <c r="U64" i="178"/>
  <c r="V64" i="178"/>
  <c r="W64" i="178"/>
  <c r="X64" i="178"/>
  <c r="Y64" i="178"/>
  <c r="Z64" i="178"/>
  <c r="AA64" i="178"/>
  <c r="G65" i="178"/>
  <c r="H65" i="178"/>
  <c r="I65" i="178"/>
  <c r="J65" i="178"/>
  <c r="K65" i="178"/>
  <c r="L65" i="178"/>
  <c r="M65" i="178"/>
  <c r="N65" i="178"/>
  <c r="O65" i="178"/>
  <c r="P65" i="178"/>
  <c r="Q65" i="178"/>
  <c r="R65" i="178"/>
  <c r="S65" i="178"/>
  <c r="T65" i="178"/>
  <c r="U65" i="178"/>
  <c r="V65" i="178"/>
  <c r="W65" i="178"/>
  <c r="X65" i="178"/>
  <c r="Y65" i="178"/>
  <c r="Z65" i="178"/>
  <c r="AA65" i="178"/>
  <c r="G66" i="178"/>
  <c r="H66" i="178"/>
  <c r="I66" i="178"/>
  <c r="J66" i="178"/>
  <c r="K66" i="178"/>
  <c r="L66" i="178"/>
  <c r="M66" i="178"/>
  <c r="N66" i="178"/>
  <c r="O66" i="178"/>
  <c r="P66" i="178"/>
  <c r="Q66" i="178"/>
  <c r="R66" i="178"/>
  <c r="S66" i="178"/>
  <c r="T66" i="178"/>
  <c r="U66" i="178"/>
  <c r="V66" i="178"/>
  <c r="W66" i="178"/>
  <c r="X66" i="178"/>
  <c r="Y66" i="178"/>
  <c r="Z66" i="178"/>
  <c r="AA66" i="178"/>
  <c r="G67" i="178"/>
  <c r="H67" i="178"/>
  <c r="I67" i="178"/>
  <c r="J67" i="178"/>
  <c r="K67" i="178"/>
  <c r="K68" i="178" s="1"/>
  <c r="L67" i="178"/>
  <c r="M67" i="178"/>
  <c r="N67" i="178"/>
  <c r="O67" i="178"/>
  <c r="P67" i="178"/>
  <c r="Q67" i="178"/>
  <c r="R67" i="178"/>
  <c r="S67" i="178"/>
  <c r="T67" i="178"/>
  <c r="U67" i="178"/>
  <c r="V67" i="178"/>
  <c r="W67" i="178"/>
  <c r="W68" i="178" s="1"/>
  <c r="W69" i="178" s="1"/>
  <c r="X67" i="178"/>
  <c r="Y67" i="178"/>
  <c r="Z67" i="178"/>
  <c r="AA67" i="178"/>
  <c r="I73" i="178"/>
  <c r="J73" i="178"/>
  <c r="M73" i="178"/>
  <c r="M75" i="178" s="1"/>
  <c r="N73" i="178"/>
  <c r="O73" i="178"/>
  <c r="P73" i="178"/>
  <c r="P75" i="178" s="1"/>
  <c r="P76" i="178" s="1"/>
  <c r="R73" i="178"/>
  <c r="V73" i="178"/>
  <c r="G74" i="178"/>
  <c r="K74" i="178"/>
  <c r="M74" i="178"/>
  <c r="Q74" i="178"/>
  <c r="S74" i="178"/>
  <c r="S75" i="178" s="1"/>
  <c r="S76" i="178" s="1"/>
  <c r="T74" i="178"/>
  <c r="W74" i="178"/>
  <c r="X74" i="178"/>
  <c r="G78" i="178"/>
  <c r="H78" i="178"/>
  <c r="I78" i="178"/>
  <c r="J78" i="178"/>
  <c r="K78" i="178"/>
  <c r="L78" i="178"/>
  <c r="M78" i="178"/>
  <c r="N78" i="178"/>
  <c r="O78" i="178"/>
  <c r="P78" i="178"/>
  <c r="Q78" i="178"/>
  <c r="R78" i="178"/>
  <c r="R91" i="178" s="1"/>
  <c r="S78" i="178"/>
  <c r="T78" i="178"/>
  <c r="U78" i="178"/>
  <c r="V78" i="178"/>
  <c r="W78" i="178"/>
  <c r="X78" i="178"/>
  <c r="Y78" i="178"/>
  <c r="Z78" i="178"/>
  <c r="AA78" i="178"/>
  <c r="G79" i="178"/>
  <c r="H79" i="178"/>
  <c r="I79" i="178"/>
  <c r="J79" i="178"/>
  <c r="K79" i="178"/>
  <c r="L79" i="178"/>
  <c r="M79" i="178"/>
  <c r="N79" i="178"/>
  <c r="O79" i="178"/>
  <c r="P79" i="178"/>
  <c r="Q79" i="178"/>
  <c r="R79" i="178"/>
  <c r="S79" i="178"/>
  <c r="T79" i="178"/>
  <c r="U79" i="178"/>
  <c r="V79" i="178"/>
  <c r="W79" i="178"/>
  <c r="X79" i="178"/>
  <c r="Y79" i="178"/>
  <c r="Z79" i="178"/>
  <c r="AA79" i="178"/>
  <c r="G80" i="178"/>
  <c r="H80" i="178"/>
  <c r="I80" i="178"/>
  <c r="J80" i="178"/>
  <c r="K80" i="178"/>
  <c r="L80" i="178"/>
  <c r="M80" i="178"/>
  <c r="N80" i="178"/>
  <c r="O80" i="178"/>
  <c r="P80" i="178"/>
  <c r="Q80" i="178"/>
  <c r="R80" i="178"/>
  <c r="S80" i="178"/>
  <c r="T80" i="178"/>
  <c r="U80" i="178"/>
  <c r="V80" i="178"/>
  <c r="W80" i="178"/>
  <c r="X80" i="178"/>
  <c r="Y80" i="178"/>
  <c r="Z80" i="178"/>
  <c r="AA80" i="178"/>
  <c r="G81" i="178"/>
  <c r="H81" i="178"/>
  <c r="I81" i="178"/>
  <c r="J81" i="178"/>
  <c r="K81" i="178"/>
  <c r="L81" i="178"/>
  <c r="M81" i="178"/>
  <c r="N81" i="178"/>
  <c r="O81" i="178"/>
  <c r="P81" i="178"/>
  <c r="Q81" i="178"/>
  <c r="R81" i="178"/>
  <c r="S81" i="178"/>
  <c r="T81" i="178"/>
  <c r="U81" i="178"/>
  <c r="V81" i="178"/>
  <c r="W81" i="178"/>
  <c r="X81" i="178"/>
  <c r="Y81" i="178"/>
  <c r="Z81" i="178"/>
  <c r="Z91" i="178" s="1"/>
  <c r="AA81" i="178"/>
  <c r="G82" i="178"/>
  <c r="F82" i="178" s="1"/>
  <c r="H82" i="178"/>
  <c r="I82" i="178"/>
  <c r="J82" i="178"/>
  <c r="K82" i="178"/>
  <c r="L82" i="178"/>
  <c r="M82" i="178"/>
  <c r="N82" i="178"/>
  <c r="O82" i="178"/>
  <c r="P82" i="178"/>
  <c r="Q82" i="178"/>
  <c r="R82" i="178"/>
  <c r="S82" i="178"/>
  <c r="T82" i="178"/>
  <c r="U82" i="178"/>
  <c r="V82" i="178"/>
  <c r="W82" i="178"/>
  <c r="X82" i="178"/>
  <c r="Y82" i="178"/>
  <c r="Z82" i="178"/>
  <c r="AA82" i="178"/>
  <c r="G83" i="178"/>
  <c r="H83" i="178"/>
  <c r="I83" i="178"/>
  <c r="J83" i="178"/>
  <c r="K83" i="178"/>
  <c r="L83" i="178"/>
  <c r="M83" i="178"/>
  <c r="N83" i="178"/>
  <c r="O83" i="178"/>
  <c r="P83" i="178"/>
  <c r="Q83" i="178"/>
  <c r="R83" i="178"/>
  <c r="S83" i="178"/>
  <c r="T83" i="178"/>
  <c r="U83" i="178"/>
  <c r="V83" i="178"/>
  <c r="W83" i="178"/>
  <c r="X83" i="178"/>
  <c r="Y83" i="178"/>
  <c r="Z83" i="178"/>
  <c r="AA83" i="178"/>
  <c r="G84" i="178"/>
  <c r="H84" i="178"/>
  <c r="I84" i="178"/>
  <c r="J84" i="178"/>
  <c r="K84" i="178"/>
  <c r="L84" i="178"/>
  <c r="M84" i="178"/>
  <c r="N84" i="178"/>
  <c r="O84" i="178"/>
  <c r="P84" i="178"/>
  <c r="Q84" i="178"/>
  <c r="R84" i="178"/>
  <c r="F84" i="178" s="1"/>
  <c r="S84" i="178"/>
  <c r="T84" i="178"/>
  <c r="U84" i="178"/>
  <c r="V84" i="178"/>
  <c r="W84" i="178"/>
  <c r="X84" i="178"/>
  <c r="Y84" i="178"/>
  <c r="Z84" i="178"/>
  <c r="AA84" i="178"/>
  <c r="G85" i="178"/>
  <c r="H85" i="178"/>
  <c r="I85" i="178"/>
  <c r="J85" i="178"/>
  <c r="K85" i="178"/>
  <c r="L85" i="178"/>
  <c r="M85" i="178"/>
  <c r="N85" i="178"/>
  <c r="O85" i="178"/>
  <c r="P85" i="178"/>
  <c r="Q85" i="178"/>
  <c r="R85" i="178"/>
  <c r="S85" i="178"/>
  <c r="T85" i="178"/>
  <c r="U85" i="178"/>
  <c r="V85" i="178"/>
  <c r="W85" i="178"/>
  <c r="X85" i="178"/>
  <c r="Y85" i="178"/>
  <c r="Z85" i="178"/>
  <c r="AA85" i="178"/>
  <c r="G86" i="178"/>
  <c r="H86" i="178"/>
  <c r="I86" i="178"/>
  <c r="J86" i="178"/>
  <c r="K86" i="178"/>
  <c r="L86" i="178"/>
  <c r="M86" i="178"/>
  <c r="N86" i="178"/>
  <c r="O86" i="178"/>
  <c r="P86" i="178"/>
  <c r="Q86" i="178"/>
  <c r="R86" i="178"/>
  <c r="F86" i="178" s="1"/>
  <c r="S86" i="178"/>
  <c r="T86" i="178"/>
  <c r="U86" i="178"/>
  <c r="V86" i="178"/>
  <c r="W86" i="178"/>
  <c r="X86" i="178"/>
  <c r="Y86" i="178"/>
  <c r="Z86" i="178"/>
  <c r="AA86" i="178"/>
  <c r="G87" i="178"/>
  <c r="H87" i="178"/>
  <c r="I87" i="178"/>
  <c r="J87" i="178"/>
  <c r="K87" i="178"/>
  <c r="L87" i="178"/>
  <c r="M87" i="178"/>
  <c r="N87" i="178"/>
  <c r="O87" i="178"/>
  <c r="P87" i="178"/>
  <c r="Q87" i="178"/>
  <c r="Q91" i="178" s="1"/>
  <c r="Q92" i="178" s="1"/>
  <c r="R87" i="178"/>
  <c r="S87" i="178"/>
  <c r="T87" i="178"/>
  <c r="U87" i="178"/>
  <c r="V87" i="178"/>
  <c r="W87" i="178"/>
  <c r="X87" i="178"/>
  <c r="Y87" i="178"/>
  <c r="Z87" i="178"/>
  <c r="AA87" i="178"/>
  <c r="G88" i="178"/>
  <c r="H88" i="178"/>
  <c r="I88" i="178"/>
  <c r="J88" i="178"/>
  <c r="K88" i="178"/>
  <c r="L88" i="178"/>
  <c r="M88" i="178"/>
  <c r="F88" i="178" s="1"/>
  <c r="N88" i="178"/>
  <c r="O88" i="178"/>
  <c r="P88" i="178"/>
  <c r="Q88" i="178"/>
  <c r="R88" i="178"/>
  <c r="S88" i="178"/>
  <c r="T88" i="178"/>
  <c r="U88" i="178"/>
  <c r="V88" i="178"/>
  <c r="W88" i="178"/>
  <c r="X88" i="178"/>
  <c r="Y88" i="178"/>
  <c r="Z88" i="178"/>
  <c r="AA88" i="178"/>
  <c r="G89" i="178"/>
  <c r="H89" i="178"/>
  <c r="I89" i="178"/>
  <c r="J89" i="178"/>
  <c r="K89" i="178"/>
  <c r="L89" i="178"/>
  <c r="M89" i="178"/>
  <c r="N89" i="178"/>
  <c r="O89" i="178"/>
  <c r="P89" i="178"/>
  <c r="Q89" i="178"/>
  <c r="R89" i="178"/>
  <c r="S89" i="178"/>
  <c r="T89" i="178"/>
  <c r="U89" i="178"/>
  <c r="V89" i="178"/>
  <c r="W89" i="178"/>
  <c r="X89" i="178"/>
  <c r="Y89" i="178"/>
  <c r="Z89" i="178"/>
  <c r="AA89" i="178"/>
  <c r="AA91" i="178" s="1"/>
  <c r="AA92" i="178" s="1"/>
  <c r="G90" i="178"/>
  <c r="H90" i="178"/>
  <c r="I90" i="178"/>
  <c r="J90" i="178"/>
  <c r="K90" i="178"/>
  <c r="L90" i="178"/>
  <c r="M90" i="178"/>
  <c r="N90" i="178"/>
  <c r="O90" i="178"/>
  <c r="P90" i="178"/>
  <c r="Q90" i="178"/>
  <c r="R90" i="178"/>
  <c r="S90" i="178"/>
  <c r="T90" i="178"/>
  <c r="T91" i="178" s="1"/>
  <c r="T115" i="178" s="1"/>
  <c r="U90" i="178"/>
  <c r="V90" i="178"/>
  <c r="W90" i="178"/>
  <c r="X90" i="178"/>
  <c r="Y90" i="178"/>
  <c r="Z90" i="178"/>
  <c r="AA90" i="178"/>
  <c r="G91" i="178"/>
  <c r="G115" i="178" s="1"/>
  <c r="H91" i="178"/>
  <c r="J91" i="178"/>
  <c r="J92" i="178" s="1"/>
  <c r="N91" i="178"/>
  <c r="O91" i="178"/>
  <c r="O92" i="178" s="1"/>
  <c r="P91" i="178"/>
  <c r="P92" i="178" s="1"/>
  <c r="S91" i="178"/>
  <c r="U91" i="178"/>
  <c r="U92" i="178" s="1"/>
  <c r="R92" i="178"/>
  <c r="S92" i="178"/>
  <c r="T92" i="178"/>
  <c r="P98" i="178"/>
  <c r="P100" i="178" s="1"/>
  <c r="R98" i="178"/>
  <c r="R100" i="178" s="1"/>
  <c r="G99" i="178"/>
  <c r="H99" i="178"/>
  <c r="I99" i="178"/>
  <c r="J99" i="178"/>
  <c r="K99" i="178"/>
  <c r="L99" i="178"/>
  <c r="M99" i="178"/>
  <c r="N99" i="178"/>
  <c r="O99" i="178"/>
  <c r="P99" i="178"/>
  <c r="Q99" i="178"/>
  <c r="R99" i="178"/>
  <c r="S99" i="178"/>
  <c r="T99" i="178"/>
  <c r="U99" i="178"/>
  <c r="V99" i="178"/>
  <c r="W99" i="178"/>
  <c r="X99" i="178"/>
  <c r="Y99" i="178"/>
  <c r="Z99" i="178"/>
  <c r="AA99" i="178"/>
  <c r="Q106" i="178"/>
  <c r="Q108" i="178" s="1"/>
  <c r="K107" i="178"/>
  <c r="Q107" i="178"/>
  <c r="T107" i="178"/>
  <c r="S114" i="178"/>
  <c r="S116" i="178" s="1"/>
  <c r="O115" i="178"/>
  <c r="P115" i="178"/>
  <c r="Q115" i="178"/>
  <c r="R115" i="178"/>
  <c r="S115" i="178"/>
  <c r="U115" i="178"/>
  <c r="AA115" i="178"/>
  <c r="S60" i="177"/>
  <c r="U60" i="177"/>
  <c r="P61" i="177"/>
  <c r="T61" i="177"/>
  <c r="R62" i="177"/>
  <c r="M19" i="177"/>
  <c r="M20" i="177" s="1"/>
  <c r="N99" i="177"/>
  <c r="Z99" i="177"/>
  <c r="V19" i="177"/>
  <c r="V20" i="177" s="1"/>
  <c r="F22" i="177"/>
  <c r="F23" i="177"/>
  <c r="F24" i="177"/>
  <c r="F25" i="177"/>
  <c r="F26" i="177"/>
  <c r="F27" i="177"/>
  <c r="L30" i="177"/>
  <c r="L78" i="177" s="1"/>
  <c r="L89" i="174" s="1"/>
  <c r="X30" i="177"/>
  <c r="X111" i="177" s="1"/>
  <c r="X125" i="174" s="1"/>
  <c r="O79" i="177"/>
  <c r="O90" i="174" s="1"/>
  <c r="Q79" i="177"/>
  <c r="Q90" i="174" s="1"/>
  <c r="R79" i="177"/>
  <c r="R90" i="174" s="1"/>
  <c r="AA79" i="177"/>
  <c r="AA90" i="174" s="1"/>
  <c r="F33" i="177"/>
  <c r="F34" i="177"/>
  <c r="F35" i="177"/>
  <c r="F36" i="177"/>
  <c r="F37" i="177"/>
  <c r="G38" i="177"/>
  <c r="G39" i="177" s="1"/>
  <c r="H38" i="177"/>
  <c r="H86" i="177" s="1"/>
  <c r="G59" i="177"/>
  <c r="H59" i="177"/>
  <c r="I59" i="177"/>
  <c r="K59" i="177"/>
  <c r="L59" i="177"/>
  <c r="N59" i="177"/>
  <c r="O59" i="177"/>
  <c r="P59" i="177"/>
  <c r="Q59" i="177"/>
  <c r="R59" i="177"/>
  <c r="T59" i="177"/>
  <c r="W59" i="177"/>
  <c r="X59" i="177"/>
  <c r="AA59" i="177"/>
  <c r="H60" i="177"/>
  <c r="J60" i="177"/>
  <c r="M60" i="177"/>
  <c r="N60" i="177"/>
  <c r="O60" i="177"/>
  <c r="P60" i="177"/>
  <c r="V60" i="177"/>
  <c r="W60" i="177"/>
  <c r="Y60" i="177"/>
  <c r="Z60" i="177"/>
  <c r="AA60" i="177"/>
  <c r="G61" i="177"/>
  <c r="K61" i="177"/>
  <c r="L61" i="177"/>
  <c r="M61" i="177"/>
  <c r="N61" i="177"/>
  <c r="Q61" i="177"/>
  <c r="S61" i="177"/>
  <c r="U61" i="177"/>
  <c r="W61" i="177"/>
  <c r="X61" i="177"/>
  <c r="Y61" i="177"/>
  <c r="G62" i="177"/>
  <c r="H62" i="177"/>
  <c r="I62" i="177"/>
  <c r="J62" i="177"/>
  <c r="K62" i="177"/>
  <c r="L62" i="177"/>
  <c r="O62" i="177"/>
  <c r="Q62" i="177"/>
  <c r="U62" i="177"/>
  <c r="V62" i="177"/>
  <c r="W62" i="177"/>
  <c r="X62" i="177"/>
  <c r="AA62" i="177"/>
  <c r="G63" i="177"/>
  <c r="H63" i="177"/>
  <c r="J63" i="177"/>
  <c r="M63" i="177"/>
  <c r="O63" i="177"/>
  <c r="P63" i="177"/>
  <c r="R63" i="177"/>
  <c r="S63" i="177"/>
  <c r="T63" i="177"/>
  <c r="U63" i="177"/>
  <c r="V63" i="177"/>
  <c r="X63" i="177"/>
  <c r="Y63" i="177"/>
  <c r="AA63" i="177"/>
  <c r="F64" i="177"/>
  <c r="F65" i="177"/>
  <c r="I66" i="177"/>
  <c r="J66" i="177"/>
  <c r="L66" i="177"/>
  <c r="M66" i="177"/>
  <c r="N66" i="177"/>
  <c r="O66" i="177"/>
  <c r="P66" i="177"/>
  <c r="S66" i="177"/>
  <c r="U66" i="177"/>
  <c r="V66" i="177"/>
  <c r="X66" i="177"/>
  <c r="Y66" i="177"/>
  <c r="Z66" i="177"/>
  <c r="AA66" i="177"/>
  <c r="G70" i="177"/>
  <c r="H70" i="177"/>
  <c r="I70" i="177"/>
  <c r="J70" i="177"/>
  <c r="K70" i="177"/>
  <c r="L70" i="177"/>
  <c r="M70" i="177"/>
  <c r="N70" i="177"/>
  <c r="O70" i="177"/>
  <c r="P70" i="177"/>
  <c r="Q70" i="177"/>
  <c r="R70" i="177"/>
  <c r="F70" i="177" s="1"/>
  <c r="S70" i="177"/>
  <c r="T70" i="177"/>
  <c r="U70" i="177"/>
  <c r="V70" i="177"/>
  <c r="W70" i="177"/>
  <c r="X70" i="177"/>
  <c r="Y70" i="177"/>
  <c r="Z70" i="177"/>
  <c r="AA70" i="177"/>
  <c r="G71" i="177"/>
  <c r="H71" i="177"/>
  <c r="I71" i="177"/>
  <c r="F71" i="177" s="1"/>
  <c r="J71" i="177"/>
  <c r="K71" i="177"/>
  <c r="L71" i="177"/>
  <c r="M71" i="177"/>
  <c r="N71" i="177"/>
  <c r="O71" i="177"/>
  <c r="P71" i="177"/>
  <c r="Q71" i="177"/>
  <c r="R71" i="177"/>
  <c r="S71" i="177"/>
  <c r="T71" i="177"/>
  <c r="U71" i="177"/>
  <c r="V71" i="177"/>
  <c r="W71" i="177"/>
  <c r="X71" i="177"/>
  <c r="Y71" i="177"/>
  <c r="Z71" i="177"/>
  <c r="AA71" i="177"/>
  <c r="G72" i="177"/>
  <c r="H72" i="177"/>
  <c r="I72" i="177"/>
  <c r="J72" i="177"/>
  <c r="K72" i="177"/>
  <c r="L72" i="177"/>
  <c r="M72" i="177"/>
  <c r="N72" i="177"/>
  <c r="O72" i="177"/>
  <c r="P72" i="177"/>
  <c r="Q72" i="177"/>
  <c r="R72" i="177"/>
  <c r="S72" i="177"/>
  <c r="T72" i="177"/>
  <c r="U72" i="177"/>
  <c r="V72" i="177"/>
  <c r="W72" i="177"/>
  <c r="X72" i="177"/>
  <c r="Y72" i="177"/>
  <c r="Z72" i="177"/>
  <c r="AA72" i="177"/>
  <c r="G73" i="177"/>
  <c r="H73" i="177"/>
  <c r="I73" i="177"/>
  <c r="J73" i="177"/>
  <c r="K73" i="177"/>
  <c r="L73" i="177"/>
  <c r="M73" i="177"/>
  <c r="N73" i="177"/>
  <c r="O73" i="177"/>
  <c r="P73" i="177"/>
  <c r="Q73" i="177"/>
  <c r="R73" i="177"/>
  <c r="S73" i="177"/>
  <c r="T73" i="177"/>
  <c r="U73" i="177"/>
  <c r="V73" i="177"/>
  <c r="W73" i="177"/>
  <c r="X73" i="177"/>
  <c r="Y73" i="177"/>
  <c r="Z73" i="177"/>
  <c r="AA73" i="177"/>
  <c r="G74" i="177"/>
  <c r="H74" i="177"/>
  <c r="I74" i="177"/>
  <c r="J74" i="177"/>
  <c r="K74" i="177"/>
  <c r="L74" i="177"/>
  <c r="M74" i="177"/>
  <c r="N74" i="177"/>
  <c r="O74" i="177"/>
  <c r="P74" i="177"/>
  <c r="Q74" i="177"/>
  <c r="R74" i="177"/>
  <c r="S74" i="177"/>
  <c r="T74" i="177"/>
  <c r="U74" i="177"/>
  <c r="V74" i="177"/>
  <c r="W74" i="177"/>
  <c r="X74" i="177"/>
  <c r="Y74" i="177"/>
  <c r="Z74" i="177"/>
  <c r="AA74" i="177"/>
  <c r="G75" i="177"/>
  <c r="H75" i="177"/>
  <c r="I75" i="177"/>
  <c r="J75" i="177"/>
  <c r="K75" i="177"/>
  <c r="L75" i="177"/>
  <c r="M75" i="177"/>
  <c r="N75" i="177"/>
  <c r="O75" i="177"/>
  <c r="P75" i="177"/>
  <c r="Q75" i="177"/>
  <c r="R75" i="177"/>
  <c r="S75" i="177"/>
  <c r="T75" i="177"/>
  <c r="U75" i="177"/>
  <c r="V75" i="177"/>
  <c r="W75" i="177"/>
  <c r="X75" i="177"/>
  <c r="Y75" i="177"/>
  <c r="Z75" i="177"/>
  <c r="AA75" i="177"/>
  <c r="C76" i="177"/>
  <c r="G77" i="177"/>
  <c r="H77" i="177"/>
  <c r="G78" i="177"/>
  <c r="H78" i="177"/>
  <c r="G79" i="177"/>
  <c r="H79" i="177"/>
  <c r="I79" i="177"/>
  <c r="I90" i="174" s="1"/>
  <c r="K79" i="177"/>
  <c r="K90" i="174" s="1"/>
  <c r="L79" i="177"/>
  <c r="L90" i="174" s="1"/>
  <c r="M79" i="177"/>
  <c r="M90" i="174" s="1"/>
  <c r="N79" i="177"/>
  <c r="N90" i="174" s="1"/>
  <c r="P79" i="177"/>
  <c r="P90" i="174" s="1"/>
  <c r="S79" i="177"/>
  <c r="S90" i="174" s="1"/>
  <c r="T79" i="177"/>
  <c r="T90" i="174" s="1"/>
  <c r="U79" i="177"/>
  <c r="U90" i="174" s="1"/>
  <c r="W79" i="177"/>
  <c r="W90" i="174" s="1"/>
  <c r="X79" i="177"/>
  <c r="X90" i="174" s="1"/>
  <c r="Y79" i="177"/>
  <c r="Y90" i="174" s="1"/>
  <c r="Z79" i="177"/>
  <c r="Z90" i="174" s="1"/>
  <c r="G80" i="177"/>
  <c r="H80" i="177"/>
  <c r="G81" i="177"/>
  <c r="H81" i="177"/>
  <c r="I81" i="177"/>
  <c r="J81" i="177"/>
  <c r="K81" i="177"/>
  <c r="L81" i="177"/>
  <c r="M81" i="177"/>
  <c r="N81" i="177"/>
  <c r="O81" i="177"/>
  <c r="P81" i="177"/>
  <c r="Q81" i="177"/>
  <c r="R81" i="177"/>
  <c r="S81" i="177"/>
  <c r="T81" i="177"/>
  <c r="U81" i="177"/>
  <c r="V81" i="177"/>
  <c r="W81" i="177"/>
  <c r="X81" i="177"/>
  <c r="Y81" i="177"/>
  <c r="Z81" i="177"/>
  <c r="AA81" i="177"/>
  <c r="G82" i="177"/>
  <c r="H82" i="177"/>
  <c r="I82" i="177"/>
  <c r="J82" i="177"/>
  <c r="K82" i="177"/>
  <c r="L82" i="177"/>
  <c r="M82" i="177"/>
  <c r="N82" i="177"/>
  <c r="O82" i="177"/>
  <c r="P82" i="177"/>
  <c r="Q82" i="177"/>
  <c r="R82" i="177"/>
  <c r="S82" i="177"/>
  <c r="T82" i="177"/>
  <c r="U82" i="177"/>
  <c r="V82" i="177"/>
  <c r="W82" i="177"/>
  <c r="X82" i="177"/>
  <c r="Y82" i="177"/>
  <c r="Z82" i="177"/>
  <c r="AA82" i="177"/>
  <c r="G83" i="177"/>
  <c r="H83" i="177"/>
  <c r="I83" i="177"/>
  <c r="J83" i="177"/>
  <c r="K83" i="177"/>
  <c r="L83" i="177"/>
  <c r="M83" i="177"/>
  <c r="N83" i="177"/>
  <c r="O83" i="177"/>
  <c r="P83" i="177"/>
  <c r="Q83" i="177"/>
  <c r="R83" i="177"/>
  <c r="S83" i="177"/>
  <c r="T83" i="177"/>
  <c r="U83" i="177"/>
  <c r="V83" i="177"/>
  <c r="W83" i="177"/>
  <c r="X83" i="177"/>
  <c r="Y83" i="177"/>
  <c r="Z83" i="177"/>
  <c r="AA83" i="177"/>
  <c r="G84" i="177"/>
  <c r="H84" i="177"/>
  <c r="I84" i="177"/>
  <c r="J84" i="177"/>
  <c r="K84" i="177"/>
  <c r="L84" i="177"/>
  <c r="M84" i="177"/>
  <c r="N84" i="177"/>
  <c r="O84" i="177"/>
  <c r="P84" i="177"/>
  <c r="Q84" i="177"/>
  <c r="R84" i="177"/>
  <c r="F84" i="177" s="1"/>
  <c r="S84" i="177"/>
  <c r="T84" i="177"/>
  <c r="U84" i="177"/>
  <c r="V84" i="177"/>
  <c r="W84" i="177"/>
  <c r="X84" i="177"/>
  <c r="Y84" i="177"/>
  <c r="Z84" i="177"/>
  <c r="AA84" i="177"/>
  <c r="G85" i="177"/>
  <c r="H85" i="177"/>
  <c r="I85" i="177"/>
  <c r="J85" i="177"/>
  <c r="K85" i="177"/>
  <c r="L85" i="177"/>
  <c r="M85" i="177"/>
  <c r="N85" i="177"/>
  <c r="O85" i="177"/>
  <c r="P85" i="177"/>
  <c r="Q85" i="177"/>
  <c r="R85" i="177"/>
  <c r="S85" i="177"/>
  <c r="T85" i="177"/>
  <c r="U85" i="177"/>
  <c r="V85" i="177"/>
  <c r="W85" i="177"/>
  <c r="X85" i="177"/>
  <c r="Y85" i="177"/>
  <c r="Z85" i="177"/>
  <c r="AA85" i="177"/>
  <c r="G92" i="177"/>
  <c r="K92" i="177"/>
  <c r="L92" i="177"/>
  <c r="O92" i="177"/>
  <c r="P92" i="177"/>
  <c r="Q92" i="177"/>
  <c r="R92" i="177"/>
  <c r="T92" i="177"/>
  <c r="W92" i="177"/>
  <c r="X92" i="177"/>
  <c r="Y92" i="177"/>
  <c r="AA92" i="177"/>
  <c r="J93" i="177"/>
  <c r="K93" i="177"/>
  <c r="L93" i="177"/>
  <c r="M93" i="177"/>
  <c r="N93" i="177"/>
  <c r="O93" i="177"/>
  <c r="P93" i="177"/>
  <c r="R93" i="177"/>
  <c r="S93" i="177"/>
  <c r="U93" i="177"/>
  <c r="V93" i="177"/>
  <c r="W93" i="177"/>
  <c r="X93" i="177"/>
  <c r="Y93" i="177"/>
  <c r="Z93" i="177"/>
  <c r="AA93" i="177"/>
  <c r="G94" i="177"/>
  <c r="H94" i="177"/>
  <c r="K94" i="177"/>
  <c r="L94" i="177"/>
  <c r="M94" i="177"/>
  <c r="P94" i="177"/>
  <c r="Q94" i="177"/>
  <c r="S94" i="177"/>
  <c r="T94" i="177"/>
  <c r="W94" i="177"/>
  <c r="X94" i="177"/>
  <c r="Y94" i="177"/>
  <c r="G95" i="177"/>
  <c r="I95" i="177"/>
  <c r="J95" i="177"/>
  <c r="K95" i="177"/>
  <c r="L95" i="177"/>
  <c r="O95" i="177"/>
  <c r="Q95" i="177"/>
  <c r="R95" i="177"/>
  <c r="T95" i="177"/>
  <c r="U95" i="177"/>
  <c r="V95" i="177"/>
  <c r="W95" i="177"/>
  <c r="X95" i="177"/>
  <c r="AA95" i="177"/>
  <c r="G96" i="177"/>
  <c r="H96" i="177"/>
  <c r="J96" i="177"/>
  <c r="M96" i="177"/>
  <c r="O96" i="177"/>
  <c r="P96" i="177"/>
  <c r="R96" i="177"/>
  <c r="S96" i="177"/>
  <c r="T96" i="177"/>
  <c r="U96" i="177"/>
  <c r="V96" i="177"/>
  <c r="X96" i="177"/>
  <c r="Y96" i="177"/>
  <c r="AA96" i="177"/>
  <c r="F97" i="177"/>
  <c r="F98" i="177"/>
  <c r="G99" i="177"/>
  <c r="H99" i="177"/>
  <c r="I99" i="177"/>
  <c r="J99" i="177"/>
  <c r="M99" i="177"/>
  <c r="O99" i="177"/>
  <c r="P99" i="177"/>
  <c r="R99" i="177"/>
  <c r="S99" i="177"/>
  <c r="U99" i="177"/>
  <c r="V99" i="177"/>
  <c r="Y99" i="177"/>
  <c r="AA99" i="177"/>
  <c r="G103" i="177"/>
  <c r="H103" i="177"/>
  <c r="I103" i="177"/>
  <c r="J103" i="177"/>
  <c r="K103" i="177"/>
  <c r="L103" i="177"/>
  <c r="M103" i="177"/>
  <c r="N103" i="177"/>
  <c r="O103" i="177"/>
  <c r="P103" i="177"/>
  <c r="Q103" i="177"/>
  <c r="R103" i="177"/>
  <c r="S103" i="177"/>
  <c r="T103" i="177"/>
  <c r="U103" i="177"/>
  <c r="V103" i="177"/>
  <c r="W103" i="177"/>
  <c r="X103" i="177"/>
  <c r="Y103" i="177"/>
  <c r="Z103" i="177"/>
  <c r="AA103" i="177"/>
  <c r="G104" i="177"/>
  <c r="H104" i="177"/>
  <c r="I104" i="177"/>
  <c r="J104" i="177"/>
  <c r="K104" i="177"/>
  <c r="L104" i="177"/>
  <c r="M104" i="177"/>
  <c r="N104" i="177"/>
  <c r="O104" i="177"/>
  <c r="P104" i="177"/>
  <c r="Q104" i="177"/>
  <c r="R104" i="177"/>
  <c r="S104" i="177"/>
  <c r="T104" i="177"/>
  <c r="U104" i="177"/>
  <c r="V104" i="177"/>
  <c r="W104" i="177"/>
  <c r="X104" i="177"/>
  <c r="Y104" i="177"/>
  <c r="Z104" i="177"/>
  <c r="AA104" i="177"/>
  <c r="G105" i="177"/>
  <c r="H105" i="177"/>
  <c r="I105" i="177"/>
  <c r="J105" i="177"/>
  <c r="K105" i="177"/>
  <c r="L105" i="177"/>
  <c r="M105" i="177"/>
  <c r="N105" i="177"/>
  <c r="O105" i="177"/>
  <c r="P105" i="177"/>
  <c r="Q105" i="177"/>
  <c r="R105" i="177"/>
  <c r="S105" i="177"/>
  <c r="T105" i="177"/>
  <c r="U105" i="177"/>
  <c r="V105" i="177"/>
  <c r="W105" i="177"/>
  <c r="X105" i="177"/>
  <c r="Y105" i="177"/>
  <c r="Z105" i="177"/>
  <c r="AA105" i="177"/>
  <c r="G106" i="177"/>
  <c r="H106" i="177"/>
  <c r="I106" i="177"/>
  <c r="J106" i="177"/>
  <c r="K106" i="177"/>
  <c r="L106" i="177"/>
  <c r="M106" i="177"/>
  <c r="N106" i="177"/>
  <c r="O106" i="177"/>
  <c r="P106" i="177"/>
  <c r="Q106" i="177"/>
  <c r="R106" i="177"/>
  <c r="S106" i="177"/>
  <c r="T106" i="177"/>
  <c r="U106" i="177"/>
  <c r="V106" i="177"/>
  <c r="W106" i="177"/>
  <c r="X106" i="177"/>
  <c r="Y106" i="177"/>
  <c r="Z106" i="177"/>
  <c r="AA106" i="177"/>
  <c r="G107" i="177"/>
  <c r="H107" i="177"/>
  <c r="I107" i="177"/>
  <c r="J107" i="177"/>
  <c r="K107" i="177"/>
  <c r="L107" i="177"/>
  <c r="M107" i="177"/>
  <c r="N107" i="177"/>
  <c r="O107" i="177"/>
  <c r="P107" i="177"/>
  <c r="Q107" i="177"/>
  <c r="R107" i="177"/>
  <c r="S107" i="177"/>
  <c r="T107" i="177"/>
  <c r="U107" i="177"/>
  <c r="V107" i="177"/>
  <c r="W107" i="177"/>
  <c r="X107" i="177"/>
  <c r="Y107" i="177"/>
  <c r="Z107" i="177"/>
  <c r="AA107" i="177"/>
  <c r="G108" i="177"/>
  <c r="H108" i="177"/>
  <c r="I108" i="177"/>
  <c r="J108" i="177"/>
  <c r="K108" i="177"/>
  <c r="L108" i="177"/>
  <c r="M108" i="177"/>
  <c r="N108" i="177"/>
  <c r="O108" i="177"/>
  <c r="P108" i="177"/>
  <c r="Q108" i="177"/>
  <c r="R108" i="177"/>
  <c r="S108" i="177"/>
  <c r="T108" i="177"/>
  <c r="U108" i="177"/>
  <c r="V108" i="177"/>
  <c r="W108" i="177"/>
  <c r="X108" i="177"/>
  <c r="Y108" i="177"/>
  <c r="Z108" i="177"/>
  <c r="AA108" i="177"/>
  <c r="G110" i="177"/>
  <c r="H110" i="177"/>
  <c r="G111" i="177"/>
  <c r="H111" i="177"/>
  <c r="G112" i="177"/>
  <c r="H112" i="177"/>
  <c r="I112" i="177"/>
  <c r="I126" i="174" s="1"/>
  <c r="K112" i="177"/>
  <c r="K126" i="174" s="1"/>
  <c r="L112" i="177"/>
  <c r="L126" i="174" s="1"/>
  <c r="M112" i="177"/>
  <c r="M126" i="174" s="1"/>
  <c r="N112" i="177"/>
  <c r="N126" i="174" s="1"/>
  <c r="O112" i="177"/>
  <c r="O126" i="174" s="1"/>
  <c r="P112" i="177"/>
  <c r="P126" i="174" s="1"/>
  <c r="Q112" i="177"/>
  <c r="Q126" i="174" s="1"/>
  <c r="S112" i="177"/>
  <c r="S126" i="174" s="1"/>
  <c r="T112" i="177"/>
  <c r="T126" i="174" s="1"/>
  <c r="U112" i="177"/>
  <c r="U126" i="174" s="1"/>
  <c r="W112" i="177"/>
  <c r="W126" i="174" s="1"/>
  <c r="X112" i="177"/>
  <c r="X126" i="174" s="1"/>
  <c r="Y112" i="177"/>
  <c r="Y126" i="174" s="1"/>
  <c r="Z112" i="177"/>
  <c r="Z126" i="174" s="1"/>
  <c r="AA112" i="177"/>
  <c r="AA126" i="174" s="1"/>
  <c r="G113" i="177"/>
  <c r="H113" i="177"/>
  <c r="G114" i="177"/>
  <c r="F114" i="177" s="1"/>
  <c r="G115" i="177"/>
  <c r="F115" i="177" s="1"/>
  <c r="G116" i="177"/>
  <c r="F116" i="177" s="1"/>
  <c r="G117" i="177"/>
  <c r="F117" i="177" s="1"/>
  <c r="G118" i="177"/>
  <c r="F118" i="177" s="1"/>
  <c r="G128" i="177"/>
  <c r="G11" i="176"/>
  <c r="H11" i="176"/>
  <c r="I11" i="176"/>
  <c r="I49" i="176" s="1"/>
  <c r="J11" i="176"/>
  <c r="K11" i="176"/>
  <c r="M11" i="176"/>
  <c r="N11" i="176"/>
  <c r="N49" i="176" s="1"/>
  <c r="O11" i="176"/>
  <c r="P11" i="176"/>
  <c r="P49" i="176" s="1"/>
  <c r="Q11" i="176"/>
  <c r="Q49" i="176" s="1"/>
  <c r="R11" i="176"/>
  <c r="S11" i="176"/>
  <c r="T11" i="176"/>
  <c r="U11" i="176"/>
  <c r="V11" i="176"/>
  <c r="W11" i="176"/>
  <c r="W71" i="176" s="1"/>
  <c r="X11" i="176"/>
  <c r="Y11" i="176"/>
  <c r="Y49" i="176" s="1"/>
  <c r="Z11" i="176"/>
  <c r="Z49" i="176" s="1"/>
  <c r="AA11" i="176"/>
  <c r="G12" i="176"/>
  <c r="H12" i="176"/>
  <c r="H50" i="176" s="1"/>
  <c r="I12" i="176"/>
  <c r="J12" i="176"/>
  <c r="K12" i="176"/>
  <c r="L12" i="176"/>
  <c r="M12" i="176"/>
  <c r="M50" i="176" s="1"/>
  <c r="N12" i="176"/>
  <c r="N13" i="176" s="1"/>
  <c r="O12" i="176"/>
  <c r="O50" i="176" s="1"/>
  <c r="P12" i="176"/>
  <c r="Q12" i="176"/>
  <c r="Q50" i="176" s="1"/>
  <c r="R12" i="176"/>
  <c r="R50" i="176" s="1"/>
  <c r="S12" i="176"/>
  <c r="T12" i="176"/>
  <c r="T50" i="176" s="1"/>
  <c r="U12" i="176"/>
  <c r="V12" i="176"/>
  <c r="W12" i="176"/>
  <c r="X12" i="176"/>
  <c r="Y12" i="176"/>
  <c r="Z12" i="176"/>
  <c r="Z50" i="176" s="1"/>
  <c r="AA12" i="176"/>
  <c r="AA50" i="176" s="1"/>
  <c r="H13" i="176"/>
  <c r="Q13" i="176"/>
  <c r="T13" i="176"/>
  <c r="T14" i="176" s="1"/>
  <c r="V13" i="176"/>
  <c r="V14" i="176" s="1"/>
  <c r="Y13" i="176"/>
  <c r="Z13" i="176"/>
  <c r="Z14" i="176" s="1"/>
  <c r="H14" i="176"/>
  <c r="F16" i="176"/>
  <c r="F17" i="176"/>
  <c r="F18" i="176"/>
  <c r="F19" i="176"/>
  <c r="F20" i="176"/>
  <c r="F21" i="176"/>
  <c r="F22" i="176"/>
  <c r="F23" i="176"/>
  <c r="F24" i="176"/>
  <c r="F25" i="176"/>
  <c r="F27" i="176"/>
  <c r="G28" i="176"/>
  <c r="G29" i="176" s="1"/>
  <c r="H28" i="176"/>
  <c r="H29" i="176"/>
  <c r="H99" i="176" s="1"/>
  <c r="H49" i="176"/>
  <c r="H51" i="176" s="1"/>
  <c r="T49" i="176"/>
  <c r="U49" i="176"/>
  <c r="V49" i="176"/>
  <c r="G50" i="176"/>
  <c r="N50" i="176"/>
  <c r="S50" i="176"/>
  <c r="H52" i="176"/>
  <c r="G54" i="176"/>
  <c r="H54" i="176"/>
  <c r="I54" i="176"/>
  <c r="J54" i="176"/>
  <c r="K54" i="176"/>
  <c r="L54" i="176"/>
  <c r="M54" i="176"/>
  <c r="N54" i="176"/>
  <c r="O54" i="176"/>
  <c r="P54" i="176"/>
  <c r="Q54" i="176"/>
  <c r="R54" i="176"/>
  <c r="S54" i="176"/>
  <c r="T54" i="176"/>
  <c r="U54" i="176"/>
  <c r="V54" i="176"/>
  <c r="W54" i="176"/>
  <c r="X54" i="176"/>
  <c r="Y54" i="176"/>
  <c r="Z54" i="176"/>
  <c r="AA54" i="176"/>
  <c r="G55" i="176"/>
  <c r="F55" i="176" s="1"/>
  <c r="H55" i="176"/>
  <c r="I55" i="176"/>
  <c r="J55" i="176"/>
  <c r="K55" i="176"/>
  <c r="L55" i="176"/>
  <c r="M55" i="176"/>
  <c r="N55" i="176"/>
  <c r="O55" i="176"/>
  <c r="P55" i="176"/>
  <c r="Q55" i="176"/>
  <c r="R55" i="176"/>
  <c r="S55" i="176"/>
  <c r="T55" i="176"/>
  <c r="U55" i="176"/>
  <c r="V55" i="176"/>
  <c r="W55" i="176"/>
  <c r="X55" i="176"/>
  <c r="Y55" i="176"/>
  <c r="Z55" i="176"/>
  <c r="AA55" i="176"/>
  <c r="G56" i="176"/>
  <c r="H56" i="176"/>
  <c r="I56" i="176"/>
  <c r="J56" i="176"/>
  <c r="K56" i="176"/>
  <c r="L56" i="176"/>
  <c r="M56" i="176"/>
  <c r="N56" i="176"/>
  <c r="O56" i="176"/>
  <c r="P56" i="176"/>
  <c r="Q56" i="176"/>
  <c r="R56" i="176"/>
  <c r="S56" i="176"/>
  <c r="T56" i="176"/>
  <c r="U56" i="176"/>
  <c r="V56" i="176"/>
  <c r="W56" i="176"/>
  <c r="X56" i="176"/>
  <c r="Y56" i="176"/>
  <c r="Z56" i="176"/>
  <c r="AA56" i="176"/>
  <c r="G57" i="176"/>
  <c r="H57" i="176"/>
  <c r="I57" i="176"/>
  <c r="J57" i="176"/>
  <c r="K57" i="176"/>
  <c r="L57" i="176"/>
  <c r="M57" i="176"/>
  <c r="N57" i="176"/>
  <c r="O57" i="176"/>
  <c r="P57" i="176"/>
  <c r="Q57" i="176"/>
  <c r="R57" i="176"/>
  <c r="S57" i="176"/>
  <c r="T57" i="176"/>
  <c r="U57" i="176"/>
  <c r="V57" i="176"/>
  <c r="W57" i="176"/>
  <c r="X57" i="176"/>
  <c r="Y57" i="176"/>
  <c r="Z57" i="176"/>
  <c r="AA57" i="176"/>
  <c r="G58" i="176"/>
  <c r="H58" i="176"/>
  <c r="I58" i="176"/>
  <c r="J58" i="176"/>
  <c r="K58" i="176"/>
  <c r="L58" i="176"/>
  <c r="M58" i="176"/>
  <c r="N58" i="176"/>
  <c r="O58" i="176"/>
  <c r="P58" i="176"/>
  <c r="Q58" i="176"/>
  <c r="R58" i="176"/>
  <c r="S58" i="176"/>
  <c r="T58" i="176"/>
  <c r="U58" i="176"/>
  <c r="V58" i="176"/>
  <c r="W58" i="176"/>
  <c r="X58" i="176"/>
  <c r="Y58" i="176"/>
  <c r="Z58" i="176"/>
  <c r="AA58" i="176"/>
  <c r="G59" i="176"/>
  <c r="H59" i="176"/>
  <c r="I59" i="176"/>
  <c r="J59" i="176"/>
  <c r="K59" i="176"/>
  <c r="L59" i="176"/>
  <c r="M59" i="176"/>
  <c r="N59" i="176"/>
  <c r="O59" i="176"/>
  <c r="P59" i="176"/>
  <c r="Q59" i="176"/>
  <c r="R59" i="176"/>
  <c r="S59" i="176"/>
  <c r="T59" i="176"/>
  <c r="U59" i="176"/>
  <c r="V59" i="176"/>
  <c r="W59" i="176"/>
  <c r="X59" i="176"/>
  <c r="Y59" i="176"/>
  <c r="Z59" i="176"/>
  <c r="AA59" i="176"/>
  <c r="G60" i="176"/>
  <c r="H60" i="176"/>
  <c r="I60" i="176"/>
  <c r="J60" i="176"/>
  <c r="K60" i="176"/>
  <c r="L60" i="176"/>
  <c r="M60" i="176"/>
  <c r="N60" i="176"/>
  <c r="O60" i="176"/>
  <c r="P60" i="176"/>
  <c r="Q60" i="176"/>
  <c r="R60" i="176"/>
  <c r="S60" i="176"/>
  <c r="T60" i="176"/>
  <c r="U60" i="176"/>
  <c r="V60" i="176"/>
  <c r="W60" i="176"/>
  <c r="X60" i="176"/>
  <c r="Y60" i="176"/>
  <c r="Z60" i="176"/>
  <c r="AA60" i="176"/>
  <c r="G61" i="176"/>
  <c r="H61" i="176"/>
  <c r="I61" i="176"/>
  <c r="J61" i="176"/>
  <c r="K61" i="176"/>
  <c r="L61" i="176"/>
  <c r="M61" i="176"/>
  <c r="N61" i="176"/>
  <c r="O61" i="176"/>
  <c r="P61" i="176"/>
  <c r="Q61" i="176"/>
  <c r="R61" i="176"/>
  <c r="S61" i="176"/>
  <c r="T61" i="176"/>
  <c r="U61" i="176"/>
  <c r="V61" i="176"/>
  <c r="W61" i="176"/>
  <c r="X61" i="176"/>
  <c r="Y61" i="176"/>
  <c r="Z61" i="176"/>
  <c r="AA61" i="176"/>
  <c r="G62" i="176"/>
  <c r="H62" i="176"/>
  <c r="I62" i="176"/>
  <c r="J62" i="176"/>
  <c r="K62" i="176"/>
  <c r="L62" i="176"/>
  <c r="M62" i="176"/>
  <c r="N62" i="176"/>
  <c r="O62" i="176"/>
  <c r="P62" i="176"/>
  <c r="Q62" i="176"/>
  <c r="R62" i="176"/>
  <c r="S62" i="176"/>
  <c r="T62" i="176"/>
  <c r="U62" i="176"/>
  <c r="V62" i="176"/>
  <c r="W62" i="176"/>
  <c r="X62" i="176"/>
  <c r="Y62" i="176"/>
  <c r="Z62" i="176"/>
  <c r="AA62" i="176"/>
  <c r="G63" i="176"/>
  <c r="H63" i="176"/>
  <c r="I63" i="176"/>
  <c r="J63" i="176"/>
  <c r="K63" i="176"/>
  <c r="L63" i="176"/>
  <c r="M63" i="176"/>
  <c r="N63" i="176"/>
  <c r="O63" i="176"/>
  <c r="P63" i="176"/>
  <c r="Q63" i="176"/>
  <c r="R63" i="176"/>
  <c r="S63" i="176"/>
  <c r="T63" i="176"/>
  <c r="U63" i="176"/>
  <c r="V63" i="176"/>
  <c r="W63" i="176"/>
  <c r="X63" i="176"/>
  <c r="Y63" i="176"/>
  <c r="Z63" i="176"/>
  <c r="AA63" i="176"/>
  <c r="G64" i="176"/>
  <c r="H64" i="176"/>
  <c r="G65" i="176"/>
  <c r="H65" i="176"/>
  <c r="I65" i="176"/>
  <c r="J65" i="176"/>
  <c r="K65" i="176"/>
  <c r="L65" i="176"/>
  <c r="M65" i="176"/>
  <c r="N65" i="176"/>
  <c r="O65" i="176"/>
  <c r="P65" i="176"/>
  <c r="Q65" i="176"/>
  <c r="R65" i="176"/>
  <c r="S65" i="176"/>
  <c r="T65" i="176"/>
  <c r="U65" i="176"/>
  <c r="V65" i="176"/>
  <c r="W65" i="176"/>
  <c r="X65" i="176"/>
  <c r="Y65" i="176"/>
  <c r="Z65" i="176"/>
  <c r="AA65" i="176"/>
  <c r="G71" i="176"/>
  <c r="H71" i="176"/>
  <c r="I71" i="176"/>
  <c r="I73" i="176" s="1"/>
  <c r="M71" i="176"/>
  <c r="M73" i="176" s="1"/>
  <c r="M111" i="176" s="1"/>
  <c r="N71" i="176"/>
  <c r="P71" i="176"/>
  <c r="Q71" i="176"/>
  <c r="S71" i="176"/>
  <c r="T71" i="176"/>
  <c r="U71" i="176"/>
  <c r="U73" i="176" s="1"/>
  <c r="U74" i="176" s="1"/>
  <c r="V71" i="176"/>
  <c r="Z71" i="176"/>
  <c r="AA71" i="176"/>
  <c r="G72" i="176"/>
  <c r="G73" i="176" s="1"/>
  <c r="H72" i="176"/>
  <c r="I72" i="176"/>
  <c r="M72" i="176"/>
  <c r="P72" i="176"/>
  <c r="R72" i="176"/>
  <c r="S72" i="176"/>
  <c r="T72" i="176"/>
  <c r="U72" i="176"/>
  <c r="Z72" i="176"/>
  <c r="S73" i="176"/>
  <c r="G76" i="176"/>
  <c r="H76" i="176"/>
  <c r="I76" i="176"/>
  <c r="J76" i="176"/>
  <c r="K76" i="176"/>
  <c r="L76" i="176"/>
  <c r="M76" i="176"/>
  <c r="N76" i="176"/>
  <c r="O76" i="176"/>
  <c r="P76" i="176"/>
  <c r="Q76" i="176"/>
  <c r="R76" i="176"/>
  <c r="S76" i="176"/>
  <c r="T76" i="176"/>
  <c r="U76" i="176"/>
  <c r="V76" i="176"/>
  <c r="W76" i="176"/>
  <c r="X76" i="176"/>
  <c r="Y76" i="176"/>
  <c r="Z76" i="176"/>
  <c r="AA76" i="176"/>
  <c r="G77" i="176"/>
  <c r="H77" i="176"/>
  <c r="H88" i="176" s="1"/>
  <c r="I77" i="176"/>
  <c r="J77" i="176"/>
  <c r="K77" i="176"/>
  <c r="L77" i="176"/>
  <c r="M77" i="176"/>
  <c r="N77" i="176"/>
  <c r="O77" i="176"/>
  <c r="P77" i="176"/>
  <c r="Q77" i="176"/>
  <c r="R77" i="176"/>
  <c r="S77" i="176"/>
  <c r="T77" i="176"/>
  <c r="U77" i="176"/>
  <c r="V77" i="176"/>
  <c r="W77" i="176"/>
  <c r="X77" i="176"/>
  <c r="Y77" i="176"/>
  <c r="Z77" i="176"/>
  <c r="AA77" i="176"/>
  <c r="G78" i="176"/>
  <c r="H78" i="176"/>
  <c r="I78" i="176"/>
  <c r="J78" i="176"/>
  <c r="K78" i="176"/>
  <c r="L78" i="176"/>
  <c r="M78" i="176"/>
  <c r="N78" i="176"/>
  <c r="O78" i="176"/>
  <c r="P78" i="176"/>
  <c r="Q78" i="176"/>
  <c r="R78" i="176"/>
  <c r="S78" i="176"/>
  <c r="T78" i="176"/>
  <c r="U78" i="176"/>
  <c r="V78" i="176"/>
  <c r="W78" i="176"/>
  <c r="X78" i="176"/>
  <c r="Y78" i="176"/>
  <c r="Z78" i="176"/>
  <c r="AA78" i="176"/>
  <c r="G79" i="176"/>
  <c r="H79" i="176"/>
  <c r="I79" i="176"/>
  <c r="J79" i="176"/>
  <c r="K79" i="176"/>
  <c r="L79" i="176"/>
  <c r="M79" i="176"/>
  <c r="N79" i="176"/>
  <c r="O79" i="176"/>
  <c r="P79" i="176"/>
  <c r="Q79" i="176"/>
  <c r="R79" i="176"/>
  <c r="F79" i="176" s="1"/>
  <c r="S79" i="176"/>
  <c r="T79" i="176"/>
  <c r="U79" i="176"/>
  <c r="V79" i="176"/>
  <c r="W79" i="176"/>
  <c r="X79" i="176"/>
  <c r="Y79" i="176"/>
  <c r="Z79" i="176"/>
  <c r="AA79" i="176"/>
  <c r="G80" i="176"/>
  <c r="H80" i="176"/>
  <c r="I80" i="176"/>
  <c r="J80" i="176"/>
  <c r="K80" i="176"/>
  <c r="L80" i="176"/>
  <c r="M80" i="176"/>
  <c r="N80" i="176"/>
  <c r="O80" i="176"/>
  <c r="P80" i="176"/>
  <c r="Q80" i="176"/>
  <c r="R80" i="176"/>
  <c r="S80" i="176"/>
  <c r="T80" i="176"/>
  <c r="U80" i="176"/>
  <c r="V80" i="176"/>
  <c r="W80" i="176"/>
  <c r="X80" i="176"/>
  <c r="Y80" i="176"/>
  <c r="Z80" i="176"/>
  <c r="AA80" i="176"/>
  <c r="G81" i="176"/>
  <c r="H81" i="176"/>
  <c r="I81" i="176"/>
  <c r="J81" i="176"/>
  <c r="K81" i="176"/>
  <c r="L81" i="176"/>
  <c r="M81" i="176"/>
  <c r="N81" i="176"/>
  <c r="O81" i="176"/>
  <c r="P81" i="176"/>
  <c r="Q81" i="176"/>
  <c r="R81" i="176"/>
  <c r="S81" i="176"/>
  <c r="T81" i="176"/>
  <c r="U81" i="176"/>
  <c r="V81" i="176"/>
  <c r="W81" i="176"/>
  <c r="X81" i="176"/>
  <c r="Y81" i="176"/>
  <c r="Z81" i="176"/>
  <c r="AA81" i="176"/>
  <c r="G82" i="176"/>
  <c r="H82" i="176"/>
  <c r="I82" i="176"/>
  <c r="J82" i="176"/>
  <c r="K82" i="176"/>
  <c r="L82" i="176"/>
  <c r="M82" i="176"/>
  <c r="N82" i="176"/>
  <c r="O82" i="176"/>
  <c r="F82" i="176" s="1"/>
  <c r="P82" i="176"/>
  <c r="Q82" i="176"/>
  <c r="R82" i="176"/>
  <c r="S82" i="176"/>
  <c r="T82" i="176"/>
  <c r="U82" i="176"/>
  <c r="V82" i="176"/>
  <c r="W82" i="176"/>
  <c r="X82" i="176"/>
  <c r="Y82" i="176"/>
  <c r="Z82" i="176"/>
  <c r="AA82" i="176"/>
  <c r="G83" i="176"/>
  <c r="H83" i="176"/>
  <c r="I83" i="176"/>
  <c r="J83" i="176"/>
  <c r="K83" i="176"/>
  <c r="L83" i="176"/>
  <c r="M83" i="176"/>
  <c r="N83" i="176"/>
  <c r="O83" i="176"/>
  <c r="P83" i="176"/>
  <c r="Q83" i="176"/>
  <c r="R83" i="176"/>
  <c r="S83" i="176"/>
  <c r="T83" i="176"/>
  <c r="U83" i="176"/>
  <c r="V83" i="176"/>
  <c r="W83" i="176"/>
  <c r="X83" i="176"/>
  <c r="Y83" i="176"/>
  <c r="Z83" i="176"/>
  <c r="AA83" i="176"/>
  <c r="G84" i="176"/>
  <c r="H84" i="176"/>
  <c r="I84" i="176"/>
  <c r="J84" i="176"/>
  <c r="K84" i="176"/>
  <c r="L84" i="176"/>
  <c r="M84" i="176"/>
  <c r="N84" i="176"/>
  <c r="O84" i="176"/>
  <c r="P84" i="176"/>
  <c r="Q84" i="176"/>
  <c r="R84" i="176"/>
  <c r="S84" i="176"/>
  <c r="T84" i="176"/>
  <c r="U84" i="176"/>
  <c r="V84" i="176"/>
  <c r="W84" i="176"/>
  <c r="X84" i="176"/>
  <c r="Y84" i="176"/>
  <c r="Z84" i="176"/>
  <c r="AA84" i="176"/>
  <c r="G85" i="176"/>
  <c r="H85" i="176"/>
  <c r="I85" i="176"/>
  <c r="J85" i="176"/>
  <c r="K85" i="176"/>
  <c r="L85" i="176"/>
  <c r="M85" i="176"/>
  <c r="N85" i="176"/>
  <c r="O85" i="176"/>
  <c r="P85" i="176"/>
  <c r="Q85" i="176"/>
  <c r="R85" i="176"/>
  <c r="S85" i="176"/>
  <c r="T85" i="176"/>
  <c r="U85" i="176"/>
  <c r="V85" i="176"/>
  <c r="W85" i="176"/>
  <c r="X85" i="176"/>
  <c r="Y85" i="176"/>
  <c r="Z85" i="176"/>
  <c r="AA85" i="176"/>
  <c r="G86" i="176"/>
  <c r="H86" i="176"/>
  <c r="G87" i="176"/>
  <c r="H87" i="176"/>
  <c r="I87" i="176"/>
  <c r="J87" i="176"/>
  <c r="K87" i="176"/>
  <c r="L87" i="176"/>
  <c r="M87" i="176"/>
  <c r="N87" i="176"/>
  <c r="O87" i="176"/>
  <c r="P87" i="176"/>
  <c r="Q87" i="176"/>
  <c r="R87" i="176"/>
  <c r="S87" i="176"/>
  <c r="T87" i="176"/>
  <c r="U87" i="176"/>
  <c r="V87" i="176"/>
  <c r="W87" i="176"/>
  <c r="X87" i="176"/>
  <c r="Y87" i="176"/>
  <c r="Z87" i="176"/>
  <c r="AA87" i="176"/>
  <c r="H95" i="176"/>
  <c r="T95" i="176"/>
  <c r="V95" i="176"/>
  <c r="G96" i="176"/>
  <c r="H96" i="176"/>
  <c r="H97" i="176"/>
  <c r="H103" i="176"/>
  <c r="U111" i="176"/>
  <c r="G11" i="175"/>
  <c r="H11" i="175"/>
  <c r="H50" i="175" s="1"/>
  <c r="I11" i="175"/>
  <c r="J11" i="175"/>
  <c r="K11" i="175"/>
  <c r="L11" i="175"/>
  <c r="M11" i="175"/>
  <c r="N11" i="175"/>
  <c r="O11" i="175"/>
  <c r="P11" i="175"/>
  <c r="P50" i="175" s="1"/>
  <c r="Q11" i="175"/>
  <c r="R11" i="175"/>
  <c r="S11" i="175"/>
  <c r="S50" i="175" s="1"/>
  <c r="T11" i="175"/>
  <c r="T50" i="175" s="1"/>
  <c r="U11" i="175"/>
  <c r="V11" i="175"/>
  <c r="V73" i="175" s="1"/>
  <c r="W11" i="175"/>
  <c r="X11" i="175"/>
  <c r="Y11" i="175"/>
  <c r="Y14" i="175" s="1"/>
  <c r="Z11" i="175"/>
  <c r="AA11" i="175"/>
  <c r="AA50" i="175" s="1"/>
  <c r="G12" i="175"/>
  <c r="H12" i="175"/>
  <c r="I12" i="175"/>
  <c r="J12" i="175"/>
  <c r="K12" i="175"/>
  <c r="L12" i="175"/>
  <c r="M12" i="175"/>
  <c r="M74" i="175" s="1"/>
  <c r="N12" i="175"/>
  <c r="O12" i="175"/>
  <c r="P12" i="175"/>
  <c r="P51" i="175" s="1"/>
  <c r="Q12" i="175"/>
  <c r="Q51" i="175" s="1"/>
  <c r="R12" i="175"/>
  <c r="S12" i="175"/>
  <c r="T12" i="175"/>
  <c r="U12" i="175"/>
  <c r="V12" i="175"/>
  <c r="W12" i="175"/>
  <c r="X12" i="175"/>
  <c r="Y12" i="175"/>
  <c r="Z12" i="175"/>
  <c r="AA12" i="175"/>
  <c r="G13" i="175"/>
  <c r="H13" i="175"/>
  <c r="I13" i="175"/>
  <c r="J13" i="175"/>
  <c r="K13" i="175"/>
  <c r="L13" i="175"/>
  <c r="M13" i="175"/>
  <c r="N13" i="175"/>
  <c r="O13" i="175"/>
  <c r="P13" i="175"/>
  <c r="Q13" i="175"/>
  <c r="R13" i="175"/>
  <c r="S13" i="175"/>
  <c r="T13" i="175"/>
  <c r="T52" i="175" s="1"/>
  <c r="U13" i="175"/>
  <c r="U52" i="175" s="1"/>
  <c r="V13" i="175"/>
  <c r="W13" i="175"/>
  <c r="X13" i="175"/>
  <c r="X75" i="175" s="1"/>
  <c r="Y13" i="175"/>
  <c r="Z13" i="175"/>
  <c r="AA13" i="175"/>
  <c r="H14" i="175"/>
  <c r="H15" i="175" s="1"/>
  <c r="S14" i="175"/>
  <c r="T14" i="175"/>
  <c r="T15" i="175" s="1"/>
  <c r="F17" i="175"/>
  <c r="F18" i="175"/>
  <c r="F19" i="175"/>
  <c r="F20" i="175"/>
  <c r="F21" i="175"/>
  <c r="F22" i="175"/>
  <c r="F23" i="175"/>
  <c r="F24" i="175"/>
  <c r="F25" i="175"/>
  <c r="F26" i="175"/>
  <c r="F28" i="175"/>
  <c r="G29" i="175"/>
  <c r="H29" i="175"/>
  <c r="G30" i="175"/>
  <c r="I50" i="175"/>
  <c r="L50" i="175"/>
  <c r="N50" i="175"/>
  <c r="O50" i="175"/>
  <c r="Q50" i="175"/>
  <c r="R50" i="175"/>
  <c r="U50" i="175"/>
  <c r="V50" i="175"/>
  <c r="G51" i="175"/>
  <c r="H51" i="175"/>
  <c r="H53" i="175" s="1"/>
  <c r="I51" i="175"/>
  <c r="S51" i="175"/>
  <c r="T51" i="175"/>
  <c r="U51" i="175"/>
  <c r="V51" i="175"/>
  <c r="G52" i="175"/>
  <c r="H52" i="175"/>
  <c r="I52" i="175"/>
  <c r="R52" i="175"/>
  <c r="S52" i="175"/>
  <c r="X52" i="175"/>
  <c r="Y52" i="175"/>
  <c r="Z52" i="175"/>
  <c r="AA52" i="175"/>
  <c r="T53" i="175"/>
  <c r="G56" i="175"/>
  <c r="H56" i="175"/>
  <c r="I56" i="175"/>
  <c r="J56" i="175"/>
  <c r="K56" i="175"/>
  <c r="L56" i="175"/>
  <c r="M56" i="175"/>
  <c r="N56" i="175"/>
  <c r="O56" i="175"/>
  <c r="P56" i="175"/>
  <c r="Q56" i="175"/>
  <c r="R56" i="175"/>
  <c r="S56" i="175"/>
  <c r="T56" i="175"/>
  <c r="U56" i="175"/>
  <c r="V56" i="175"/>
  <c r="W56" i="175"/>
  <c r="X56" i="175"/>
  <c r="Y56" i="175"/>
  <c r="Z56" i="175"/>
  <c r="AA56" i="175"/>
  <c r="G57" i="175"/>
  <c r="H57" i="175"/>
  <c r="I57" i="175"/>
  <c r="J57" i="175"/>
  <c r="K57" i="175"/>
  <c r="L57" i="175"/>
  <c r="M57" i="175"/>
  <c r="N57" i="175"/>
  <c r="O57" i="175"/>
  <c r="P57" i="175"/>
  <c r="Q57" i="175"/>
  <c r="R57" i="175"/>
  <c r="S57" i="175"/>
  <c r="T57" i="175"/>
  <c r="U57" i="175"/>
  <c r="V57" i="175"/>
  <c r="W57" i="175"/>
  <c r="X57" i="175"/>
  <c r="Y57" i="175"/>
  <c r="Z57" i="175"/>
  <c r="AA57" i="175"/>
  <c r="G58" i="175"/>
  <c r="H58" i="175"/>
  <c r="I58" i="175"/>
  <c r="J58" i="175"/>
  <c r="K58" i="175"/>
  <c r="L58" i="175"/>
  <c r="M58" i="175"/>
  <c r="N58" i="175"/>
  <c r="O58" i="175"/>
  <c r="P58" i="175"/>
  <c r="Q58" i="175"/>
  <c r="R58" i="175"/>
  <c r="S58" i="175"/>
  <c r="T58" i="175"/>
  <c r="U58" i="175"/>
  <c r="V58" i="175"/>
  <c r="W58" i="175"/>
  <c r="X58" i="175"/>
  <c r="Y58" i="175"/>
  <c r="Z58" i="175"/>
  <c r="AA58" i="175"/>
  <c r="G59" i="175"/>
  <c r="H59" i="175"/>
  <c r="I59" i="175"/>
  <c r="J59" i="175"/>
  <c r="K59" i="175"/>
  <c r="L59" i="175"/>
  <c r="M59" i="175"/>
  <c r="N59" i="175"/>
  <c r="O59" i="175"/>
  <c r="P59" i="175"/>
  <c r="Q59" i="175"/>
  <c r="R59" i="175"/>
  <c r="S59" i="175"/>
  <c r="T59" i="175"/>
  <c r="U59" i="175"/>
  <c r="V59" i="175"/>
  <c r="W59" i="175"/>
  <c r="X59" i="175"/>
  <c r="Y59" i="175"/>
  <c r="Z59" i="175"/>
  <c r="AA59" i="175"/>
  <c r="G60" i="175"/>
  <c r="H60" i="175"/>
  <c r="I60" i="175"/>
  <c r="J60" i="175"/>
  <c r="K60" i="175"/>
  <c r="L60" i="175"/>
  <c r="M60" i="175"/>
  <c r="N60" i="175"/>
  <c r="O60" i="175"/>
  <c r="P60" i="175"/>
  <c r="Q60" i="175"/>
  <c r="R60" i="175"/>
  <c r="S60" i="175"/>
  <c r="T60" i="175"/>
  <c r="U60" i="175"/>
  <c r="V60" i="175"/>
  <c r="W60" i="175"/>
  <c r="X60" i="175"/>
  <c r="Y60" i="175"/>
  <c r="Z60" i="175"/>
  <c r="AA60" i="175"/>
  <c r="G61" i="175"/>
  <c r="H61" i="175"/>
  <c r="I61" i="175"/>
  <c r="J61" i="175"/>
  <c r="K61" i="175"/>
  <c r="L61" i="175"/>
  <c r="M61" i="175"/>
  <c r="N61" i="175"/>
  <c r="O61" i="175"/>
  <c r="P61" i="175"/>
  <c r="Q61" i="175"/>
  <c r="R61" i="175"/>
  <c r="S61" i="175"/>
  <c r="T61" i="175"/>
  <c r="U61" i="175"/>
  <c r="V61" i="175"/>
  <c r="W61" i="175"/>
  <c r="X61" i="175"/>
  <c r="Y61" i="175"/>
  <c r="Z61" i="175"/>
  <c r="AA61" i="175"/>
  <c r="G62" i="175"/>
  <c r="H62" i="175"/>
  <c r="I62" i="175"/>
  <c r="J62" i="175"/>
  <c r="K62" i="175"/>
  <c r="L62" i="175"/>
  <c r="M62" i="175"/>
  <c r="N62" i="175"/>
  <c r="O62" i="175"/>
  <c r="P62" i="175"/>
  <c r="Q62" i="175"/>
  <c r="R62" i="175"/>
  <c r="S62" i="175"/>
  <c r="T62" i="175"/>
  <c r="U62" i="175"/>
  <c r="V62" i="175"/>
  <c r="W62" i="175"/>
  <c r="X62" i="175"/>
  <c r="Y62" i="175"/>
  <c r="Z62" i="175"/>
  <c r="AA62" i="175"/>
  <c r="G63" i="175"/>
  <c r="H63" i="175"/>
  <c r="I63" i="175"/>
  <c r="J63" i="175"/>
  <c r="K63" i="175"/>
  <c r="L63" i="175"/>
  <c r="M63" i="175"/>
  <c r="N63" i="175"/>
  <c r="O63" i="175"/>
  <c r="P63" i="175"/>
  <c r="Q63" i="175"/>
  <c r="R63" i="175"/>
  <c r="S63" i="175"/>
  <c r="T63" i="175"/>
  <c r="U63" i="175"/>
  <c r="V63" i="175"/>
  <c r="W63" i="175"/>
  <c r="X63" i="175"/>
  <c r="Y63" i="175"/>
  <c r="Z63" i="175"/>
  <c r="AA63" i="175"/>
  <c r="G64" i="175"/>
  <c r="H64" i="175"/>
  <c r="F64" i="175" s="1"/>
  <c r="I64" i="175"/>
  <c r="J64" i="175"/>
  <c r="K64" i="175"/>
  <c r="L64" i="175"/>
  <c r="M64" i="175"/>
  <c r="N64" i="175"/>
  <c r="O64" i="175"/>
  <c r="P64" i="175"/>
  <c r="Q64" i="175"/>
  <c r="R64" i="175"/>
  <c r="S64" i="175"/>
  <c r="T64" i="175"/>
  <c r="U64" i="175"/>
  <c r="V64" i="175"/>
  <c r="W64" i="175"/>
  <c r="X64" i="175"/>
  <c r="Y64" i="175"/>
  <c r="Z64" i="175"/>
  <c r="AA64" i="175"/>
  <c r="G65" i="175"/>
  <c r="H65" i="175"/>
  <c r="I65" i="175"/>
  <c r="J65" i="175"/>
  <c r="K65" i="175"/>
  <c r="L65" i="175"/>
  <c r="M65" i="175"/>
  <c r="N65" i="175"/>
  <c r="O65" i="175"/>
  <c r="P65" i="175"/>
  <c r="Q65" i="175"/>
  <c r="R65" i="175"/>
  <c r="S65" i="175"/>
  <c r="T65" i="175"/>
  <c r="U65" i="175"/>
  <c r="V65" i="175"/>
  <c r="W65" i="175"/>
  <c r="X65" i="175"/>
  <c r="Y65" i="175"/>
  <c r="Z65" i="175"/>
  <c r="AA65" i="175"/>
  <c r="G66" i="175"/>
  <c r="H66" i="175"/>
  <c r="G67" i="175"/>
  <c r="H67" i="175"/>
  <c r="I67" i="175"/>
  <c r="J67" i="175"/>
  <c r="K67" i="175"/>
  <c r="L67" i="175"/>
  <c r="M67" i="175"/>
  <c r="N67" i="175"/>
  <c r="O67" i="175"/>
  <c r="P67" i="175"/>
  <c r="Q67" i="175"/>
  <c r="R67" i="175"/>
  <c r="S67" i="175"/>
  <c r="T67" i="175"/>
  <c r="U67" i="175"/>
  <c r="V67" i="175"/>
  <c r="W67" i="175"/>
  <c r="X67" i="175"/>
  <c r="Y67" i="175"/>
  <c r="Z67" i="175"/>
  <c r="AA67" i="175"/>
  <c r="G73" i="175"/>
  <c r="H73" i="175"/>
  <c r="I73" i="175"/>
  <c r="M73" i="175"/>
  <c r="N73" i="175"/>
  <c r="O73" i="175"/>
  <c r="P73" i="175"/>
  <c r="Q73" i="175"/>
  <c r="R73" i="175"/>
  <c r="R76" i="175" s="1"/>
  <c r="S73" i="175"/>
  <c r="T73" i="175"/>
  <c r="U73" i="175"/>
  <c r="G74" i="175"/>
  <c r="H74" i="175"/>
  <c r="I74" i="175"/>
  <c r="P74" i="175"/>
  <c r="Q74" i="175"/>
  <c r="R74" i="175"/>
  <c r="S74" i="175"/>
  <c r="T74" i="175"/>
  <c r="U74" i="175"/>
  <c r="G75" i="175"/>
  <c r="H75" i="175"/>
  <c r="H76" i="175" s="1"/>
  <c r="H77" i="175" s="1"/>
  <c r="I75" i="175"/>
  <c r="R75" i="175"/>
  <c r="S75" i="175"/>
  <c r="T75" i="175"/>
  <c r="T76" i="175" s="1"/>
  <c r="U75" i="175"/>
  <c r="Y75" i="175"/>
  <c r="Z75" i="175"/>
  <c r="AA75" i="175"/>
  <c r="G76" i="175"/>
  <c r="G114" i="175" s="1"/>
  <c r="G79" i="175"/>
  <c r="H79" i="175"/>
  <c r="I79" i="175"/>
  <c r="J79" i="175"/>
  <c r="K79" i="175"/>
  <c r="L79" i="175"/>
  <c r="M79" i="175"/>
  <c r="N79" i="175"/>
  <c r="O79" i="175"/>
  <c r="P79" i="175"/>
  <c r="Q79" i="175"/>
  <c r="R79" i="175"/>
  <c r="S79" i="175"/>
  <c r="T79" i="175"/>
  <c r="U79" i="175"/>
  <c r="V79" i="175"/>
  <c r="W79" i="175"/>
  <c r="X79" i="175"/>
  <c r="Y79" i="175"/>
  <c r="Z79" i="175"/>
  <c r="AA79" i="175"/>
  <c r="G80" i="175"/>
  <c r="H80" i="175"/>
  <c r="I80" i="175"/>
  <c r="J80" i="175"/>
  <c r="K80" i="175"/>
  <c r="L80" i="175"/>
  <c r="M80" i="175"/>
  <c r="N80" i="175"/>
  <c r="O80" i="175"/>
  <c r="P80" i="175"/>
  <c r="Q80" i="175"/>
  <c r="R80" i="175"/>
  <c r="S80" i="175"/>
  <c r="T80" i="175"/>
  <c r="U80" i="175"/>
  <c r="V80" i="175"/>
  <c r="W80" i="175"/>
  <c r="X80" i="175"/>
  <c r="Y80" i="175"/>
  <c r="Z80" i="175"/>
  <c r="AA80" i="175"/>
  <c r="G81" i="175"/>
  <c r="H81" i="175"/>
  <c r="I81" i="175"/>
  <c r="J81" i="175"/>
  <c r="K81" i="175"/>
  <c r="L81" i="175"/>
  <c r="M81" i="175"/>
  <c r="N81" i="175"/>
  <c r="O81" i="175"/>
  <c r="P81" i="175"/>
  <c r="Q81" i="175"/>
  <c r="R81" i="175"/>
  <c r="S81" i="175"/>
  <c r="T81" i="175"/>
  <c r="U81" i="175"/>
  <c r="V81" i="175"/>
  <c r="W81" i="175"/>
  <c r="X81" i="175"/>
  <c r="Y81" i="175"/>
  <c r="Z81" i="175"/>
  <c r="AA81" i="175"/>
  <c r="G82" i="175"/>
  <c r="H82" i="175"/>
  <c r="I82" i="175"/>
  <c r="J82" i="175"/>
  <c r="K82" i="175"/>
  <c r="L82" i="175"/>
  <c r="M82" i="175"/>
  <c r="N82" i="175"/>
  <c r="O82" i="175"/>
  <c r="P82" i="175"/>
  <c r="Q82" i="175"/>
  <c r="R82" i="175"/>
  <c r="S82" i="175"/>
  <c r="T82" i="175"/>
  <c r="U82" i="175"/>
  <c r="V82" i="175"/>
  <c r="W82" i="175"/>
  <c r="X82" i="175"/>
  <c r="Y82" i="175"/>
  <c r="Z82" i="175"/>
  <c r="AA82" i="175"/>
  <c r="G83" i="175"/>
  <c r="H83" i="175"/>
  <c r="I83" i="175"/>
  <c r="J83" i="175"/>
  <c r="K83" i="175"/>
  <c r="L83" i="175"/>
  <c r="M83" i="175"/>
  <c r="N83" i="175"/>
  <c r="O83" i="175"/>
  <c r="P83" i="175"/>
  <c r="Q83" i="175"/>
  <c r="R83" i="175"/>
  <c r="S83" i="175"/>
  <c r="T83" i="175"/>
  <c r="U83" i="175"/>
  <c r="V83" i="175"/>
  <c r="W83" i="175"/>
  <c r="X83" i="175"/>
  <c r="Y83" i="175"/>
  <c r="Z83" i="175"/>
  <c r="AA83" i="175"/>
  <c r="G84" i="175"/>
  <c r="H84" i="175"/>
  <c r="I84" i="175"/>
  <c r="J84" i="175"/>
  <c r="K84" i="175"/>
  <c r="L84" i="175"/>
  <c r="M84" i="175"/>
  <c r="N84" i="175"/>
  <c r="O84" i="175"/>
  <c r="P84" i="175"/>
  <c r="Q84" i="175"/>
  <c r="R84" i="175"/>
  <c r="S84" i="175"/>
  <c r="T84" i="175"/>
  <c r="U84" i="175"/>
  <c r="V84" i="175"/>
  <c r="W84" i="175"/>
  <c r="X84" i="175"/>
  <c r="Y84" i="175"/>
  <c r="Z84" i="175"/>
  <c r="AA84" i="175"/>
  <c r="G85" i="175"/>
  <c r="H85" i="175"/>
  <c r="I85" i="175"/>
  <c r="J85" i="175"/>
  <c r="K85" i="175"/>
  <c r="L85" i="175"/>
  <c r="M85" i="175"/>
  <c r="N85" i="175"/>
  <c r="O85" i="175"/>
  <c r="P85" i="175"/>
  <c r="Q85" i="175"/>
  <c r="R85" i="175"/>
  <c r="S85" i="175"/>
  <c r="T85" i="175"/>
  <c r="U85" i="175"/>
  <c r="V85" i="175"/>
  <c r="W85" i="175"/>
  <c r="X85" i="175"/>
  <c r="Y85" i="175"/>
  <c r="Z85" i="175"/>
  <c r="AA85" i="175"/>
  <c r="G86" i="175"/>
  <c r="H86" i="175"/>
  <c r="I86" i="175"/>
  <c r="J86" i="175"/>
  <c r="K86" i="175"/>
  <c r="L86" i="175"/>
  <c r="M86" i="175"/>
  <c r="N86" i="175"/>
  <c r="O86" i="175"/>
  <c r="P86" i="175"/>
  <c r="Q86" i="175"/>
  <c r="R86" i="175"/>
  <c r="S86" i="175"/>
  <c r="T86" i="175"/>
  <c r="U86" i="175"/>
  <c r="V86" i="175"/>
  <c r="W86" i="175"/>
  <c r="X86" i="175"/>
  <c r="Y86" i="175"/>
  <c r="Z86" i="175"/>
  <c r="AA86" i="175"/>
  <c r="G87" i="175"/>
  <c r="H87" i="175"/>
  <c r="I87" i="175"/>
  <c r="J87" i="175"/>
  <c r="K87" i="175"/>
  <c r="L87" i="175"/>
  <c r="M87" i="175"/>
  <c r="N87" i="175"/>
  <c r="O87" i="175"/>
  <c r="P87" i="175"/>
  <c r="Q87" i="175"/>
  <c r="R87" i="175"/>
  <c r="S87" i="175"/>
  <c r="T87" i="175"/>
  <c r="U87" i="175"/>
  <c r="V87" i="175"/>
  <c r="W87" i="175"/>
  <c r="X87" i="175"/>
  <c r="Y87" i="175"/>
  <c r="Z87" i="175"/>
  <c r="AA87" i="175"/>
  <c r="G88" i="175"/>
  <c r="H88" i="175"/>
  <c r="I88" i="175"/>
  <c r="J88" i="175"/>
  <c r="K88" i="175"/>
  <c r="L88" i="175"/>
  <c r="M88" i="175"/>
  <c r="N88" i="175"/>
  <c r="O88" i="175"/>
  <c r="P88" i="175"/>
  <c r="Q88" i="175"/>
  <c r="R88" i="175"/>
  <c r="S88" i="175"/>
  <c r="T88" i="175"/>
  <c r="U88" i="175"/>
  <c r="V88" i="175"/>
  <c r="W88" i="175"/>
  <c r="X88" i="175"/>
  <c r="Y88" i="175"/>
  <c r="Z88" i="175"/>
  <c r="AA88" i="175"/>
  <c r="G89" i="175"/>
  <c r="H89" i="175"/>
  <c r="G90" i="175"/>
  <c r="H90" i="175"/>
  <c r="I90" i="175"/>
  <c r="J90" i="175"/>
  <c r="K90" i="175"/>
  <c r="L90" i="175"/>
  <c r="M90" i="175"/>
  <c r="N90" i="175"/>
  <c r="O90" i="175"/>
  <c r="P90" i="175"/>
  <c r="Q90" i="175"/>
  <c r="R90" i="175"/>
  <c r="S90" i="175"/>
  <c r="T90" i="175"/>
  <c r="U90" i="175"/>
  <c r="V90" i="175"/>
  <c r="W90" i="175"/>
  <c r="X90" i="175"/>
  <c r="Y90" i="175"/>
  <c r="Z90" i="175"/>
  <c r="AA90" i="175"/>
  <c r="H91" i="175"/>
  <c r="H98" i="175"/>
  <c r="T98" i="175"/>
  <c r="G99" i="175"/>
  <c r="H114" i="175"/>
  <c r="G29" i="174"/>
  <c r="C11" i="174"/>
  <c r="G11" i="174"/>
  <c r="H11" i="174"/>
  <c r="I11" i="174"/>
  <c r="J11" i="174"/>
  <c r="K11" i="174"/>
  <c r="L11" i="174"/>
  <c r="M11" i="174"/>
  <c r="N11" i="174"/>
  <c r="O11" i="174"/>
  <c r="O99" i="174" s="1"/>
  <c r="P11" i="174"/>
  <c r="P99" i="174" s="1"/>
  <c r="Q11" i="174"/>
  <c r="Q99" i="174" s="1"/>
  <c r="R11" i="174"/>
  <c r="R99" i="174" s="1"/>
  <c r="S11" i="174"/>
  <c r="T11" i="174"/>
  <c r="U11" i="174"/>
  <c r="V11" i="174"/>
  <c r="W11" i="174"/>
  <c r="X11" i="174"/>
  <c r="Y11" i="174"/>
  <c r="Z11" i="174"/>
  <c r="AA11" i="174"/>
  <c r="C12" i="174"/>
  <c r="G12" i="174"/>
  <c r="H12" i="174"/>
  <c r="H100" i="174" s="1"/>
  <c r="I12" i="174"/>
  <c r="J12" i="174"/>
  <c r="K12" i="174"/>
  <c r="L12" i="174"/>
  <c r="M12" i="174"/>
  <c r="N12" i="174"/>
  <c r="O12" i="174"/>
  <c r="P12" i="174"/>
  <c r="P100" i="174" s="1"/>
  <c r="Q12" i="174"/>
  <c r="Q64" i="174" s="1"/>
  <c r="R12" i="174"/>
  <c r="S12" i="174"/>
  <c r="T12" i="174"/>
  <c r="U12" i="174"/>
  <c r="V12" i="174"/>
  <c r="V100" i="174" s="1"/>
  <c r="W12" i="174"/>
  <c r="X12" i="174"/>
  <c r="Y12" i="174"/>
  <c r="Z12" i="174"/>
  <c r="AA12" i="174"/>
  <c r="C13" i="174"/>
  <c r="G13" i="174"/>
  <c r="H13" i="174"/>
  <c r="H101" i="174" s="1"/>
  <c r="I13" i="174"/>
  <c r="I65" i="174" s="1"/>
  <c r="J13" i="174"/>
  <c r="J65" i="174" s="1"/>
  <c r="K13" i="174"/>
  <c r="L13" i="174"/>
  <c r="M13" i="174"/>
  <c r="N13" i="174"/>
  <c r="O13" i="174"/>
  <c r="P13" i="174"/>
  <c r="Q13" i="174"/>
  <c r="R13" i="174"/>
  <c r="R65" i="174" s="1"/>
  <c r="S13" i="174"/>
  <c r="S101" i="174" s="1"/>
  <c r="T13" i="174"/>
  <c r="T65" i="174" s="1"/>
  <c r="U13" i="174"/>
  <c r="U101" i="174" s="1"/>
  <c r="V13" i="174"/>
  <c r="V101" i="174" s="1"/>
  <c r="W13" i="174"/>
  <c r="X13" i="174"/>
  <c r="X65" i="174" s="1"/>
  <c r="Y13" i="174"/>
  <c r="Z13" i="174"/>
  <c r="AA13" i="174"/>
  <c r="C14" i="174"/>
  <c r="G14" i="174"/>
  <c r="H14" i="174"/>
  <c r="I14" i="174"/>
  <c r="J14" i="174"/>
  <c r="K14" i="174"/>
  <c r="M14" i="174"/>
  <c r="N14" i="174"/>
  <c r="O14" i="174"/>
  <c r="P14" i="174"/>
  <c r="Q14" i="174"/>
  <c r="R14" i="174"/>
  <c r="S14" i="174"/>
  <c r="S66" i="174" s="1"/>
  <c r="T14" i="174"/>
  <c r="U14" i="174"/>
  <c r="U102" i="174" s="1"/>
  <c r="V14" i="174"/>
  <c r="W14" i="174"/>
  <c r="X14" i="174"/>
  <c r="Y14" i="174"/>
  <c r="Z14" i="174"/>
  <c r="AA14" i="174"/>
  <c r="C15" i="174"/>
  <c r="G15" i="174"/>
  <c r="H15" i="174"/>
  <c r="H67" i="174" s="1"/>
  <c r="I15" i="174"/>
  <c r="I67" i="174" s="1"/>
  <c r="J15" i="174"/>
  <c r="K15" i="174"/>
  <c r="L15" i="174"/>
  <c r="M15" i="174"/>
  <c r="N15" i="174"/>
  <c r="N103" i="174" s="1"/>
  <c r="O15" i="174"/>
  <c r="P15" i="174"/>
  <c r="Q15" i="174"/>
  <c r="Q103" i="174" s="1"/>
  <c r="R15" i="174"/>
  <c r="S15" i="174"/>
  <c r="T15" i="174"/>
  <c r="T67" i="174" s="1"/>
  <c r="U15" i="174"/>
  <c r="U67" i="174" s="1"/>
  <c r="V15" i="174"/>
  <c r="W15" i="174"/>
  <c r="W67" i="174" s="1"/>
  <c r="X15" i="174"/>
  <c r="X67" i="174" s="1"/>
  <c r="Y15" i="174"/>
  <c r="Y67" i="174" s="1"/>
  <c r="Z15" i="174"/>
  <c r="Z67" i="174" s="1"/>
  <c r="AA15" i="174"/>
  <c r="B16" i="174"/>
  <c r="C16" i="174"/>
  <c r="G16" i="174"/>
  <c r="H16" i="174"/>
  <c r="I16" i="174"/>
  <c r="J16" i="174"/>
  <c r="J68" i="174" s="1"/>
  <c r="K16" i="174"/>
  <c r="L16" i="174"/>
  <c r="L104" i="174" s="1"/>
  <c r="M16" i="174"/>
  <c r="M104" i="174" s="1"/>
  <c r="N16" i="174"/>
  <c r="N68" i="174" s="1"/>
  <c r="O16" i="174"/>
  <c r="O104" i="174" s="1"/>
  <c r="P16" i="174"/>
  <c r="Q16" i="174"/>
  <c r="Q68" i="174" s="1"/>
  <c r="R16" i="174"/>
  <c r="R68" i="174" s="1"/>
  <c r="S16" i="174"/>
  <c r="S68" i="174" s="1"/>
  <c r="T16" i="174"/>
  <c r="U16" i="174"/>
  <c r="V16" i="174"/>
  <c r="V68" i="174" s="1"/>
  <c r="W16" i="174"/>
  <c r="X16" i="174"/>
  <c r="X104" i="174" s="1"/>
  <c r="Y16" i="174"/>
  <c r="Y104" i="174" s="1"/>
  <c r="Z16" i="174"/>
  <c r="Z104" i="174" s="1"/>
  <c r="AA16" i="174"/>
  <c r="AA104" i="174" s="1"/>
  <c r="C17" i="174"/>
  <c r="G17" i="174"/>
  <c r="H17" i="174"/>
  <c r="H69" i="174" s="1"/>
  <c r="J17" i="174"/>
  <c r="J69" i="174" s="1"/>
  <c r="K17" i="174"/>
  <c r="L17" i="174"/>
  <c r="M17" i="174"/>
  <c r="N17" i="174"/>
  <c r="O17" i="174"/>
  <c r="O105" i="174" s="1"/>
  <c r="P17" i="174"/>
  <c r="P105" i="174" s="1"/>
  <c r="Q17" i="174"/>
  <c r="Q105" i="174" s="1"/>
  <c r="R17" i="174"/>
  <c r="R105" i="174" s="1"/>
  <c r="S17" i="174"/>
  <c r="S105" i="174" s="1"/>
  <c r="T17" i="174"/>
  <c r="T105" i="174" s="1"/>
  <c r="U17" i="174"/>
  <c r="V17" i="174"/>
  <c r="V69" i="174" s="1"/>
  <c r="W17" i="174"/>
  <c r="X17" i="174"/>
  <c r="Y17" i="174"/>
  <c r="Z17" i="174"/>
  <c r="AA17" i="174"/>
  <c r="C18" i="174"/>
  <c r="G18" i="174"/>
  <c r="G106" i="174" s="1"/>
  <c r="H18" i="174"/>
  <c r="H106" i="174" s="1"/>
  <c r="J18" i="174"/>
  <c r="J106" i="174" s="1"/>
  <c r="K18" i="174"/>
  <c r="K106" i="174" s="1"/>
  <c r="L18" i="174"/>
  <c r="L106" i="174" s="1"/>
  <c r="M18" i="174"/>
  <c r="N18" i="174"/>
  <c r="O18" i="174"/>
  <c r="P18" i="174"/>
  <c r="Q18" i="174"/>
  <c r="Q70" i="174" s="1"/>
  <c r="R18" i="174"/>
  <c r="R70" i="174" s="1"/>
  <c r="S18" i="174"/>
  <c r="T18" i="174"/>
  <c r="T106" i="174" s="1"/>
  <c r="U18" i="174"/>
  <c r="V18" i="174"/>
  <c r="V106" i="174" s="1"/>
  <c r="W18" i="174"/>
  <c r="W106" i="174" s="1"/>
  <c r="X18" i="174"/>
  <c r="X106" i="174" s="1"/>
  <c r="Y18" i="174"/>
  <c r="Z18" i="174"/>
  <c r="AA18" i="174"/>
  <c r="C19" i="174"/>
  <c r="G19" i="174"/>
  <c r="H19" i="174"/>
  <c r="H71" i="174" s="1"/>
  <c r="I19" i="174"/>
  <c r="I71" i="174" s="1"/>
  <c r="J19" i="174"/>
  <c r="J71" i="174" s="1"/>
  <c r="K19" i="174"/>
  <c r="K71" i="174" s="1"/>
  <c r="L19" i="174"/>
  <c r="L107" i="174" s="1"/>
  <c r="M19" i="174"/>
  <c r="M107" i="174" s="1"/>
  <c r="N19" i="174"/>
  <c r="N107" i="174" s="1"/>
  <c r="O19" i="174"/>
  <c r="P19" i="174"/>
  <c r="P71" i="174" s="1"/>
  <c r="Q19" i="174"/>
  <c r="R19" i="174"/>
  <c r="R71" i="174" s="1"/>
  <c r="S19" i="174"/>
  <c r="T19" i="174"/>
  <c r="U19" i="174"/>
  <c r="U71" i="174" s="1"/>
  <c r="V19" i="174"/>
  <c r="V71" i="174" s="1"/>
  <c r="W19" i="174"/>
  <c r="W71" i="174" s="1"/>
  <c r="X19" i="174"/>
  <c r="X71" i="174" s="1"/>
  <c r="Y19" i="174"/>
  <c r="Z19" i="174"/>
  <c r="Z107" i="174" s="1"/>
  <c r="AA19" i="174"/>
  <c r="B20" i="174"/>
  <c r="C20" i="174"/>
  <c r="G20" i="174"/>
  <c r="H20" i="174"/>
  <c r="J20" i="174"/>
  <c r="J108" i="174" s="1"/>
  <c r="K20" i="174"/>
  <c r="K72" i="174" s="1"/>
  <c r="M20" i="174"/>
  <c r="M72" i="174" s="1"/>
  <c r="N20" i="174"/>
  <c r="N72" i="174" s="1"/>
  <c r="O20" i="174"/>
  <c r="O72" i="174" s="1"/>
  <c r="P20" i="174"/>
  <c r="P72" i="174" s="1"/>
  <c r="Q20" i="174"/>
  <c r="Q72" i="174" s="1"/>
  <c r="R20" i="174"/>
  <c r="S20" i="174"/>
  <c r="T20" i="174"/>
  <c r="U20" i="174"/>
  <c r="V20" i="174"/>
  <c r="W20" i="174"/>
  <c r="W108" i="174" s="1"/>
  <c r="X20" i="174"/>
  <c r="X108" i="174" s="1"/>
  <c r="Y20" i="174"/>
  <c r="Y108" i="174" s="1"/>
  <c r="Z20" i="174"/>
  <c r="Z72" i="174" s="1"/>
  <c r="AA20" i="174"/>
  <c r="AA72" i="174" s="1"/>
  <c r="C21" i="174"/>
  <c r="G21" i="174"/>
  <c r="H21" i="174"/>
  <c r="I21" i="174"/>
  <c r="K21" i="174"/>
  <c r="L21" i="174"/>
  <c r="M21" i="174"/>
  <c r="O21" i="174"/>
  <c r="O73" i="174" s="1"/>
  <c r="P21" i="174"/>
  <c r="Q21" i="174"/>
  <c r="Q109" i="174" s="1"/>
  <c r="R21" i="174"/>
  <c r="R109" i="174" s="1"/>
  <c r="S21" i="174"/>
  <c r="T21" i="174"/>
  <c r="U21" i="174"/>
  <c r="U109" i="174" s="1"/>
  <c r="V21" i="174"/>
  <c r="W21" i="174"/>
  <c r="X21" i="174"/>
  <c r="Y21" i="174"/>
  <c r="Z21" i="174"/>
  <c r="AA21" i="174"/>
  <c r="AA73" i="174" s="1"/>
  <c r="C22" i="174"/>
  <c r="G22" i="174"/>
  <c r="G74" i="174" s="1"/>
  <c r="H22" i="174"/>
  <c r="I22" i="174"/>
  <c r="J22" i="174"/>
  <c r="J74" i="174" s="1"/>
  <c r="K22" i="174"/>
  <c r="M22" i="174"/>
  <c r="N22" i="174"/>
  <c r="O22" i="174"/>
  <c r="P22" i="174"/>
  <c r="Q22" i="174"/>
  <c r="R22" i="174"/>
  <c r="S22" i="174"/>
  <c r="T22" i="174"/>
  <c r="U22" i="174"/>
  <c r="V22" i="174"/>
  <c r="V74" i="174" s="1"/>
  <c r="W22" i="174"/>
  <c r="W74" i="174" s="1"/>
  <c r="X22" i="174"/>
  <c r="X74" i="174" s="1"/>
  <c r="Y22" i="174"/>
  <c r="Y74" i="174" s="1"/>
  <c r="Z22" i="174"/>
  <c r="AA22" i="174"/>
  <c r="C23" i="174"/>
  <c r="G23" i="174"/>
  <c r="H23" i="174"/>
  <c r="H111" i="174" s="1"/>
  <c r="I23" i="174"/>
  <c r="J23" i="174"/>
  <c r="K23" i="174"/>
  <c r="K111" i="174" s="1"/>
  <c r="L23" i="174"/>
  <c r="L75" i="174" s="1"/>
  <c r="M23" i="174"/>
  <c r="N23" i="174"/>
  <c r="N75" i="174" s="1"/>
  <c r="O23" i="174"/>
  <c r="P23" i="174"/>
  <c r="Q23" i="174"/>
  <c r="R23" i="174"/>
  <c r="S23" i="174"/>
  <c r="T23" i="174"/>
  <c r="T111" i="174" s="1"/>
  <c r="U23" i="174"/>
  <c r="V23" i="174"/>
  <c r="W23" i="174"/>
  <c r="W111" i="174" s="1"/>
  <c r="X23" i="174"/>
  <c r="X111" i="174" s="1"/>
  <c r="Y23" i="174"/>
  <c r="Y111" i="174" s="1"/>
  <c r="Z23" i="174"/>
  <c r="AA23" i="174"/>
  <c r="C24" i="174"/>
  <c r="G24" i="174"/>
  <c r="H24" i="174"/>
  <c r="I24" i="174"/>
  <c r="J24" i="174"/>
  <c r="K24" i="174"/>
  <c r="L24" i="174"/>
  <c r="L76" i="174" s="1"/>
  <c r="M24" i="174"/>
  <c r="M76" i="174" s="1"/>
  <c r="N24" i="174"/>
  <c r="O24" i="174"/>
  <c r="P24" i="174"/>
  <c r="P112" i="174" s="1"/>
  <c r="Q24" i="174"/>
  <c r="R24" i="174"/>
  <c r="S24" i="174"/>
  <c r="T24" i="174"/>
  <c r="U24" i="174"/>
  <c r="V24" i="174"/>
  <c r="W24" i="174"/>
  <c r="X24" i="174"/>
  <c r="X76" i="174" s="1"/>
  <c r="Y24" i="174"/>
  <c r="Y76" i="174" s="1"/>
  <c r="Z24" i="174"/>
  <c r="Z76" i="174" s="1"/>
  <c r="AA24" i="174"/>
  <c r="AA76" i="174" s="1"/>
  <c r="C25" i="174"/>
  <c r="G25" i="174"/>
  <c r="G77" i="174" s="1"/>
  <c r="I25" i="174"/>
  <c r="J25" i="174"/>
  <c r="K25" i="174"/>
  <c r="L25" i="174"/>
  <c r="M25" i="174"/>
  <c r="M113" i="174" s="1"/>
  <c r="N25" i="174"/>
  <c r="N113" i="174" s="1"/>
  <c r="O25" i="174"/>
  <c r="O77" i="174" s="1"/>
  <c r="P25" i="174"/>
  <c r="P77" i="174" s="1"/>
  <c r="Q25" i="174"/>
  <c r="Q77" i="174" s="1"/>
  <c r="R25" i="174"/>
  <c r="S25" i="174"/>
  <c r="T25" i="174"/>
  <c r="U25" i="174"/>
  <c r="V25" i="174"/>
  <c r="W25" i="174"/>
  <c r="X25" i="174"/>
  <c r="Y25" i="174"/>
  <c r="Z25" i="174"/>
  <c r="AA25" i="174"/>
  <c r="G30" i="174"/>
  <c r="H30" i="174"/>
  <c r="G31" i="174"/>
  <c r="G119" i="174" s="1"/>
  <c r="H31" i="174"/>
  <c r="H119" i="174" s="1"/>
  <c r="I31" i="174"/>
  <c r="J31" i="174"/>
  <c r="N31" i="174"/>
  <c r="N83" i="174" s="1"/>
  <c r="O31" i="174"/>
  <c r="O83" i="174" s="1"/>
  <c r="P31" i="174"/>
  <c r="P119" i="174" s="1"/>
  <c r="S31" i="174"/>
  <c r="S119" i="174" s="1"/>
  <c r="T31" i="174"/>
  <c r="T119" i="174" s="1"/>
  <c r="U31" i="174"/>
  <c r="V31" i="174"/>
  <c r="Z31" i="174"/>
  <c r="Z83" i="174" s="1"/>
  <c r="AA31" i="174"/>
  <c r="AA83" i="174" s="1"/>
  <c r="I32" i="174"/>
  <c r="I84" i="174" s="1"/>
  <c r="J32" i="174"/>
  <c r="J84" i="174" s="1"/>
  <c r="K32" i="174"/>
  <c r="L32" i="174"/>
  <c r="P32" i="174"/>
  <c r="P84" i="174" s="1"/>
  <c r="Q32" i="174"/>
  <c r="Q84" i="174" s="1"/>
  <c r="R32" i="174"/>
  <c r="R84" i="174" s="1"/>
  <c r="U32" i="174"/>
  <c r="U84" i="174" s="1"/>
  <c r="V32" i="174"/>
  <c r="V84" i="174" s="1"/>
  <c r="W32" i="174"/>
  <c r="X32" i="174"/>
  <c r="G33" i="174"/>
  <c r="G121" i="174" s="1"/>
  <c r="H33" i="174"/>
  <c r="H85" i="174" s="1"/>
  <c r="K33" i="174"/>
  <c r="K85" i="174" s="1"/>
  <c r="L33" i="174"/>
  <c r="L85" i="174" s="1"/>
  <c r="M33" i="174"/>
  <c r="N33" i="174"/>
  <c r="R33" i="174"/>
  <c r="R85" i="174" s="1"/>
  <c r="S33" i="174"/>
  <c r="S85" i="174" s="1"/>
  <c r="T33" i="174"/>
  <c r="T121" i="174" s="1"/>
  <c r="W33" i="174"/>
  <c r="W85" i="174" s="1"/>
  <c r="X33" i="174"/>
  <c r="X85" i="174" s="1"/>
  <c r="Y33" i="174"/>
  <c r="Z33" i="174"/>
  <c r="H34" i="174"/>
  <c r="H86" i="174" s="1"/>
  <c r="G36" i="174"/>
  <c r="H36" i="174"/>
  <c r="G37" i="174"/>
  <c r="H37" i="174"/>
  <c r="G39" i="174"/>
  <c r="H39" i="174"/>
  <c r="H91" i="174" s="1"/>
  <c r="F40" i="174"/>
  <c r="F41" i="174"/>
  <c r="G63" i="174"/>
  <c r="H63" i="174"/>
  <c r="I63" i="174"/>
  <c r="J63" i="174"/>
  <c r="L63" i="174"/>
  <c r="M63" i="174"/>
  <c r="R63" i="174"/>
  <c r="S63" i="174"/>
  <c r="T63" i="174"/>
  <c r="U63" i="174"/>
  <c r="V63" i="174"/>
  <c r="Y63" i="174"/>
  <c r="H64" i="174"/>
  <c r="I64" i="174"/>
  <c r="J64" i="174"/>
  <c r="K64" i="174"/>
  <c r="N64" i="174"/>
  <c r="O64" i="174"/>
  <c r="P64" i="174"/>
  <c r="V64" i="174"/>
  <c r="W64" i="174"/>
  <c r="Z64" i="174"/>
  <c r="AA64" i="174"/>
  <c r="G65" i="174"/>
  <c r="O65" i="174"/>
  <c r="P65" i="174"/>
  <c r="Q65" i="174"/>
  <c r="S65" i="174"/>
  <c r="U65" i="174"/>
  <c r="V65" i="174"/>
  <c r="W65" i="174"/>
  <c r="AA65" i="174"/>
  <c r="K66" i="174"/>
  <c r="M66" i="174"/>
  <c r="P66" i="174"/>
  <c r="Q66" i="174"/>
  <c r="R66" i="174"/>
  <c r="T66" i="174"/>
  <c r="U66" i="174"/>
  <c r="G67" i="174"/>
  <c r="J67" i="174"/>
  <c r="K67" i="174"/>
  <c r="L67" i="174"/>
  <c r="M67" i="174"/>
  <c r="N67" i="174"/>
  <c r="Q67" i="174"/>
  <c r="R67" i="174"/>
  <c r="S67" i="174"/>
  <c r="V67" i="174"/>
  <c r="G68" i="174"/>
  <c r="H68" i="174"/>
  <c r="I68" i="174"/>
  <c r="K68" i="174"/>
  <c r="L68" i="174"/>
  <c r="M68" i="174"/>
  <c r="T68" i="174"/>
  <c r="U68" i="174"/>
  <c r="W68" i="174"/>
  <c r="AA68" i="174"/>
  <c r="G69" i="174"/>
  <c r="K69" i="174"/>
  <c r="L69" i="174"/>
  <c r="M69" i="174"/>
  <c r="N69" i="174"/>
  <c r="O69" i="174"/>
  <c r="W69" i="174"/>
  <c r="X69" i="174"/>
  <c r="Y69" i="174"/>
  <c r="Z69" i="174"/>
  <c r="AA69" i="174"/>
  <c r="G70" i="174"/>
  <c r="H70" i="174"/>
  <c r="J70" i="174"/>
  <c r="K70" i="174"/>
  <c r="L70" i="174"/>
  <c r="M70" i="174"/>
  <c r="N70" i="174"/>
  <c r="O70" i="174"/>
  <c r="P70" i="174"/>
  <c r="S70" i="174"/>
  <c r="U70" i="174"/>
  <c r="V70" i="174"/>
  <c r="W70" i="174"/>
  <c r="X70" i="174"/>
  <c r="Y70" i="174"/>
  <c r="Z70" i="174"/>
  <c r="AA70" i="174"/>
  <c r="L71" i="174"/>
  <c r="M71" i="174"/>
  <c r="N71" i="174"/>
  <c r="O71" i="174"/>
  <c r="Q71" i="174"/>
  <c r="T71" i="174"/>
  <c r="Z71" i="174"/>
  <c r="AA71" i="174"/>
  <c r="H72" i="174"/>
  <c r="T72" i="174"/>
  <c r="U72" i="174"/>
  <c r="V72" i="174"/>
  <c r="W72" i="174"/>
  <c r="X72" i="174"/>
  <c r="I73" i="174"/>
  <c r="K73" i="174"/>
  <c r="L73" i="174"/>
  <c r="M73" i="174"/>
  <c r="R73" i="174"/>
  <c r="U73" i="174"/>
  <c r="V73" i="174"/>
  <c r="W73" i="174"/>
  <c r="X73" i="174"/>
  <c r="Y73" i="174"/>
  <c r="Z73" i="174"/>
  <c r="M74" i="174"/>
  <c r="N74" i="174"/>
  <c r="O74" i="174"/>
  <c r="P74" i="174"/>
  <c r="Q74" i="174"/>
  <c r="R74" i="174"/>
  <c r="S74" i="174"/>
  <c r="Z74" i="174"/>
  <c r="AA74" i="174"/>
  <c r="G75" i="174"/>
  <c r="M75" i="174"/>
  <c r="O75" i="174"/>
  <c r="P75" i="174"/>
  <c r="Q75" i="174"/>
  <c r="R75" i="174"/>
  <c r="S75" i="174"/>
  <c r="T75" i="174"/>
  <c r="W75" i="174"/>
  <c r="X75" i="174"/>
  <c r="Y75" i="174"/>
  <c r="Z75" i="174"/>
  <c r="AA75" i="174"/>
  <c r="G76" i="174"/>
  <c r="H76" i="174"/>
  <c r="I76" i="174"/>
  <c r="P76" i="174"/>
  <c r="Q76" i="174"/>
  <c r="R76" i="174"/>
  <c r="S76" i="174"/>
  <c r="T76" i="174"/>
  <c r="U76" i="174"/>
  <c r="I77" i="174"/>
  <c r="J77" i="174"/>
  <c r="R77" i="174"/>
  <c r="S77" i="174"/>
  <c r="T77" i="174"/>
  <c r="U77" i="174"/>
  <c r="V77" i="174"/>
  <c r="G88" i="174"/>
  <c r="H88" i="174"/>
  <c r="G89" i="174"/>
  <c r="H89" i="174"/>
  <c r="G91" i="174"/>
  <c r="G92" i="174"/>
  <c r="H92" i="174"/>
  <c r="I92" i="174"/>
  <c r="J92" i="174"/>
  <c r="K92" i="174"/>
  <c r="L92" i="174"/>
  <c r="M92" i="174"/>
  <c r="N92" i="174"/>
  <c r="O92" i="174"/>
  <c r="P92" i="174"/>
  <c r="Q92" i="174"/>
  <c r="R92" i="174"/>
  <c r="S92" i="174"/>
  <c r="T92" i="174"/>
  <c r="U92" i="174"/>
  <c r="V92" i="174"/>
  <c r="W92" i="174"/>
  <c r="X92" i="174"/>
  <c r="Y92" i="174"/>
  <c r="Z92" i="174"/>
  <c r="AA92" i="174"/>
  <c r="G99" i="174"/>
  <c r="H99" i="174"/>
  <c r="I99" i="174"/>
  <c r="J99" i="174"/>
  <c r="L99" i="174"/>
  <c r="M99" i="174"/>
  <c r="S99" i="174"/>
  <c r="T99" i="174"/>
  <c r="U99" i="174"/>
  <c r="V99" i="174"/>
  <c r="Y99" i="174"/>
  <c r="I100" i="174"/>
  <c r="J100" i="174"/>
  <c r="K100" i="174"/>
  <c r="N100" i="174"/>
  <c r="O100" i="174"/>
  <c r="W100" i="174"/>
  <c r="Z100" i="174"/>
  <c r="AA100" i="174"/>
  <c r="G101" i="174"/>
  <c r="I101" i="174"/>
  <c r="J101" i="174"/>
  <c r="O101" i="174"/>
  <c r="P101" i="174"/>
  <c r="Q101" i="174"/>
  <c r="W101" i="174"/>
  <c r="X101" i="174"/>
  <c r="AA101" i="174"/>
  <c r="G102" i="174"/>
  <c r="K102" i="174"/>
  <c r="M102" i="174"/>
  <c r="P102" i="174"/>
  <c r="Q102" i="174"/>
  <c r="R102" i="174"/>
  <c r="S102" i="174"/>
  <c r="T102" i="174"/>
  <c r="G103" i="174"/>
  <c r="H103" i="174"/>
  <c r="I103" i="174"/>
  <c r="J103" i="174"/>
  <c r="K103" i="174"/>
  <c r="L103" i="174"/>
  <c r="M103" i="174"/>
  <c r="R103" i="174"/>
  <c r="S103" i="174"/>
  <c r="T103" i="174"/>
  <c r="U103" i="174"/>
  <c r="V103" i="174"/>
  <c r="X103" i="174"/>
  <c r="Z103" i="174"/>
  <c r="G104" i="174"/>
  <c r="H104" i="174"/>
  <c r="I104" i="174"/>
  <c r="J104" i="174"/>
  <c r="K104" i="174"/>
  <c r="Q104" i="174"/>
  <c r="S104" i="174"/>
  <c r="T104" i="174"/>
  <c r="U104" i="174"/>
  <c r="V104" i="174"/>
  <c r="W104" i="174"/>
  <c r="G105" i="174"/>
  <c r="H105" i="174"/>
  <c r="J105" i="174"/>
  <c r="K105" i="174"/>
  <c r="L105" i="174"/>
  <c r="M105" i="174"/>
  <c r="N105" i="174"/>
  <c r="V105" i="174"/>
  <c r="W105" i="174"/>
  <c r="X105" i="174"/>
  <c r="Y105" i="174"/>
  <c r="Z105" i="174"/>
  <c r="AA105" i="174"/>
  <c r="M106" i="174"/>
  <c r="N106" i="174"/>
  <c r="O106" i="174"/>
  <c r="P106" i="174"/>
  <c r="Q106" i="174"/>
  <c r="S106" i="174"/>
  <c r="U106" i="174"/>
  <c r="Y106" i="174"/>
  <c r="Z106" i="174"/>
  <c r="AA106" i="174"/>
  <c r="G107" i="174"/>
  <c r="O107" i="174"/>
  <c r="P107" i="174"/>
  <c r="Q107" i="174"/>
  <c r="R107" i="174"/>
  <c r="S107" i="174"/>
  <c r="T107" i="174"/>
  <c r="U107" i="174"/>
  <c r="AA107" i="174"/>
  <c r="H108" i="174"/>
  <c r="K108" i="174"/>
  <c r="N108" i="174"/>
  <c r="O108" i="174"/>
  <c r="P108" i="174"/>
  <c r="Q108" i="174"/>
  <c r="T108" i="174"/>
  <c r="U108" i="174"/>
  <c r="V108" i="174"/>
  <c r="I109" i="174"/>
  <c r="K109" i="174"/>
  <c r="L109" i="174"/>
  <c r="M109" i="174"/>
  <c r="O109" i="174"/>
  <c r="V109" i="174"/>
  <c r="W109" i="174"/>
  <c r="X109" i="174"/>
  <c r="Y109" i="174"/>
  <c r="Z109" i="174"/>
  <c r="J110" i="174"/>
  <c r="M110" i="174"/>
  <c r="N110" i="174"/>
  <c r="O110" i="174"/>
  <c r="P110" i="174"/>
  <c r="Q110" i="174"/>
  <c r="R110" i="174"/>
  <c r="S110" i="174"/>
  <c r="V110" i="174"/>
  <c r="W110" i="174"/>
  <c r="X110" i="174"/>
  <c r="Y110" i="174"/>
  <c r="Z110" i="174"/>
  <c r="AA110" i="174"/>
  <c r="G111" i="174"/>
  <c r="L111" i="174"/>
  <c r="M111" i="174"/>
  <c r="N111" i="174"/>
  <c r="O111" i="174"/>
  <c r="P111" i="174"/>
  <c r="Q111" i="174"/>
  <c r="R111" i="174"/>
  <c r="S111" i="174"/>
  <c r="Z111" i="174"/>
  <c r="AA111" i="174"/>
  <c r="G112" i="174"/>
  <c r="H112" i="174"/>
  <c r="I112" i="174"/>
  <c r="M112" i="174"/>
  <c r="Q112" i="174"/>
  <c r="R112" i="174"/>
  <c r="S112" i="174"/>
  <c r="T112" i="174"/>
  <c r="U112" i="174"/>
  <c r="Z112" i="174"/>
  <c r="AA112" i="174"/>
  <c r="G113" i="174"/>
  <c r="I113" i="174"/>
  <c r="J113" i="174"/>
  <c r="O113" i="174"/>
  <c r="P113" i="174"/>
  <c r="Q113" i="174"/>
  <c r="R113" i="174"/>
  <c r="S113" i="174"/>
  <c r="T113" i="174"/>
  <c r="U113" i="174"/>
  <c r="V113" i="174"/>
  <c r="G124" i="174"/>
  <c r="H124" i="174"/>
  <c r="G125" i="174"/>
  <c r="H125" i="174"/>
  <c r="G127" i="174"/>
  <c r="H127" i="174"/>
  <c r="G128" i="174"/>
  <c r="F128" i="174" s="1"/>
  <c r="H128" i="174"/>
  <c r="I128" i="174"/>
  <c r="J128" i="174"/>
  <c r="K128" i="174"/>
  <c r="L128" i="174"/>
  <c r="M128" i="174"/>
  <c r="N128" i="174"/>
  <c r="O128" i="174"/>
  <c r="P128" i="174"/>
  <c r="Q128" i="174"/>
  <c r="R128" i="174"/>
  <c r="S128" i="174"/>
  <c r="T128" i="174"/>
  <c r="U128" i="174"/>
  <c r="V128" i="174"/>
  <c r="W128" i="174"/>
  <c r="X128" i="174"/>
  <c r="Y128" i="174"/>
  <c r="Z128" i="174"/>
  <c r="AA128" i="174"/>
  <c r="H11" i="166"/>
  <c r="I11" i="166"/>
  <c r="J11" i="166"/>
  <c r="K11" i="166"/>
  <c r="L11" i="166"/>
  <c r="M11" i="166"/>
  <c r="N11" i="166"/>
  <c r="O11" i="166"/>
  <c r="P11" i="166"/>
  <c r="Q11" i="166"/>
  <c r="Q63" i="166" s="1"/>
  <c r="R11" i="166"/>
  <c r="R99" i="166" s="1"/>
  <c r="S11" i="166"/>
  <c r="S63" i="166" s="1"/>
  <c r="T11" i="166"/>
  <c r="U11" i="166"/>
  <c r="V11" i="166"/>
  <c r="W11" i="166"/>
  <c r="X11" i="166"/>
  <c r="Y11" i="166"/>
  <c r="Z11" i="166"/>
  <c r="AA11" i="166"/>
  <c r="H12" i="166"/>
  <c r="I12" i="166"/>
  <c r="I64" i="166" s="1"/>
  <c r="J12" i="166"/>
  <c r="J64" i="166" s="1"/>
  <c r="K12" i="166"/>
  <c r="K64" i="166" s="1"/>
  <c r="L12" i="166"/>
  <c r="M12" i="166"/>
  <c r="N12" i="166"/>
  <c r="O12" i="166"/>
  <c r="P12" i="166"/>
  <c r="Q12" i="166"/>
  <c r="R12" i="166"/>
  <c r="S12" i="166"/>
  <c r="T12" i="166"/>
  <c r="U12" i="166"/>
  <c r="U64" i="166" s="1"/>
  <c r="V12" i="166"/>
  <c r="V64" i="166" s="1"/>
  <c r="W12" i="166"/>
  <c r="W100" i="166" s="1"/>
  <c r="X12" i="166"/>
  <c r="Y12" i="166"/>
  <c r="Z12" i="166"/>
  <c r="AA12" i="166"/>
  <c r="H13" i="166"/>
  <c r="I13" i="166"/>
  <c r="J13" i="166"/>
  <c r="K13" i="166"/>
  <c r="L13" i="166"/>
  <c r="M13" i="166"/>
  <c r="M101" i="166" s="1"/>
  <c r="N13" i="166"/>
  <c r="N101" i="166" s="1"/>
  <c r="O13" i="166"/>
  <c r="O65" i="166" s="1"/>
  <c r="P13" i="166"/>
  <c r="Q13" i="166"/>
  <c r="R13" i="166"/>
  <c r="S13" i="166"/>
  <c r="T13" i="166"/>
  <c r="U13" i="166"/>
  <c r="V13" i="166"/>
  <c r="W13" i="166"/>
  <c r="X13" i="166"/>
  <c r="Y13" i="166"/>
  <c r="Y65" i="166" s="1"/>
  <c r="Z13" i="166"/>
  <c r="Z65" i="166" s="1"/>
  <c r="AA13" i="166"/>
  <c r="AA65" i="166" s="1"/>
  <c r="H14" i="166"/>
  <c r="I14" i="166"/>
  <c r="J14" i="166"/>
  <c r="K14" i="166"/>
  <c r="L14" i="166"/>
  <c r="M14" i="166"/>
  <c r="N14" i="166"/>
  <c r="O14" i="166"/>
  <c r="P14" i="166"/>
  <c r="Q14" i="166"/>
  <c r="Q102" i="166" s="1"/>
  <c r="R14" i="166"/>
  <c r="R102" i="166" s="1"/>
  <c r="S14" i="166"/>
  <c r="S102" i="166" s="1"/>
  <c r="T14" i="166"/>
  <c r="U14" i="166"/>
  <c r="V14" i="166"/>
  <c r="W14" i="166"/>
  <c r="X14" i="166"/>
  <c r="Y14" i="166"/>
  <c r="Z14" i="166"/>
  <c r="AA14" i="166"/>
  <c r="H15" i="166"/>
  <c r="I15" i="166"/>
  <c r="I103" i="166" s="1"/>
  <c r="J15" i="166"/>
  <c r="J103" i="166" s="1"/>
  <c r="K15" i="166"/>
  <c r="L15" i="166"/>
  <c r="M15" i="166"/>
  <c r="N15" i="166"/>
  <c r="O15" i="166"/>
  <c r="P15" i="166"/>
  <c r="Q15" i="166"/>
  <c r="R15" i="166"/>
  <c r="S15" i="166"/>
  <c r="T15" i="166"/>
  <c r="U15" i="166"/>
  <c r="V15" i="166"/>
  <c r="V67" i="166" s="1"/>
  <c r="W15" i="166"/>
  <c r="W103" i="166" s="1"/>
  <c r="X15" i="166"/>
  <c r="Y15" i="166"/>
  <c r="Z15" i="166"/>
  <c r="AA15" i="166"/>
  <c r="H16" i="166"/>
  <c r="I16" i="166"/>
  <c r="J16" i="166"/>
  <c r="K16" i="166"/>
  <c r="L16" i="166"/>
  <c r="M16" i="166"/>
  <c r="M104" i="166" s="1"/>
  <c r="N16" i="166"/>
  <c r="N104" i="166" s="1"/>
  <c r="O16" i="166"/>
  <c r="O104" i="166" s="1"/>
  <c r="P16" i="166"/>
  <c r="Q16" i="166"/>
  <c r="R16" i="166"/>
  <c r="S16" i="166"/>
  <c r="T16" i="166"/>
  <c r="U16" i="166"/>
  <c r="V16" i="166"/>
  <c r="W16" i="166"/>
  <c r="X16" i="166"/>
  <c r="Y16" i="166"/>
  <c r="Y68" i="166" s="1"/>
  <c r="Z16" i="166"/>
  <c r="Z68" i="166" s="1"/>
  <c r="AA16" i="166"/>
  <c r="AA68" i="166" s="1"/>
  <c r="H17" i="166"/>
  <c r="I17" i="166"/>
  <c r="J17" i="166"/>
  <c r="K17" i="166"/>
  <c r="L17" i="166"/>
  <c r="M17" i="166"/>
  <c r="N17" i="166"/>
  <c r="O17" i="166"/>
  <c r="P17" i="166"/>
  <c r="Q17" i="166"/>
  <c r="Q105" i="166" s="1"/>
  <c r="R17" i="166"/>
  <c r="R105" i="166" s="1"/>
  <c r="S17" i="166"/>
  <c r="S105" i="166" s="1"/>
  <c r="T17" i="166"/>
  <c r="U17" i="166"/>
  <c r="V17" i="166"/>
  <c r="W17" i="166"/>
  <c r="X17" i="166"/>
  <c r="Y17" i="166"/>
  <c r="Z17" i="166"/>
  <c r="AA17" i="166"/>
  <c r="H18" i="166"/>
  <c r="I18" i="166"/>
  <c r="I106" i="166" s="1"/>
  <c r="J18" i="166"/>
  <c r="J106" i="166" s="1"/>
  <c r="K18" i="166"/>
  <c r="K106" i="166" s="1"/>
  <c r="L18" i="166"/>
  <c r="M18" i="166"/>
  <c r="N18" i="166"/>
  <c r="O18" i="166"/>
  <c r="P18" i="166"/>
  <c r="Q18" i="166"/>
  <c r="R18" i="166"/>
  <c r="S18" i="166"/>
  <c r="T18" i="166"/>
  <c r="U18" i="166"/>
  <c r="V18" i="166"/>
  <c r="V106" i="166" s="1"/>
  <c r="W18" i="166"/>
  <c r="W70" i="166" s="1"/>
  <c r="X18" i="166"/>
  <c r="Y18" i="166"/>
  <c r="Z18" i="166"/>
  <c r="AA18" i="166"/>
  <c r="H19" i="166"/>
  <c r="I19" i="166"/>
  <c r="J19" i="166"/>
  <c r="K19" i="166"/>
  <c r="L19" i="166"/>
  <c r="M19" i="166"/>
  <c r="M71" i="166" s="1"/>
  <c r="N19" i="166"/>
  <c r="N71" i="166" s="1"/>
  <c r="O19" i="166"/>
  <c r="O107" i="166" s="1"/>
  <c r="P19" i="166"/>
  <c r="Q19" i="166"/>
  <c r="R19" i="166"/>
  <c r="S19" i="166"/>
  <c r="T19" i="166"/>
  <c r="U19" i="166"/>
  <c r="V19" i="166"/>
  <c r="W19" i="166"/>
  <c r="X19" i="166"/>
  <c r="Y19" i="166"/>
  <c r="Y107" i="166" s="1"/>
  <c r="Z19" i="166"/>
  <c r="Z107" i="166" s="1"/>
  <c r="AA19" i="166"/>
  <c r="AA71" i="166" s="1"/>
  <c r="H20" i="166"/>
  <c r="I20" i="166"/>
  <c r="J20" i="166"/>
  <c r="K20" i="166"/>
  <c r="L20" i="166"/>
  <c r="M20" i="166"/>
  <c r="N20" i="166"/>
  <c r="O20" i="166"/>
  <c r="P20" i="166"/>
  <c r="Q20" i="166"/>
  <c r="Q72" i="166" s="1"/>
  <c r="R20" i="166"/>
  <c r="R72" i="166" s="1"/>
  <c r="S20" i="166"/>
  <c r="S108" i="166" s="1"/>
  <c r="T20" i="166"/>
  <c r="U20" i="166"/>
  <c r="V20" i="166"/>
  <c r="W20" i="166"/>
  <c r="X20" i="166"/>
  <c r="Y20" i="166"/>
  <c r="Z20" i="166"/>
  <c r="AA20" i="166"/>
  <c r="H21" i="166"/>
  <c r="I21" i="166"/>
  <c r="I109" i="166" s="1"/>
  <c r="J21" i="166"/>
  <c r="J109" i="166" s="1"/>
  <c r="K21" i="166"/>
  <c r="K109" i="166" s="1"/>
  <c r="L21" i="166"/>
  <c r="M21" i="166"/>
  <c r="N21" i="166"/>
  <c r="O21" i="166"/>
  <c r="P21" i="166"/>
  <c r="Q21" i="166"/>
  <c r="R21" i="166"/>
  <c r="S21" i="166"/>
  <c r="T21" i="166"/>
  <c r="U21" i="166"/>
  <c r="U73" i="166" s="1"/>
  <c r="V21" i="166"/>
  <c r="V73" i="166" s="1"/>
  <c r="W21" i="166"/>
  <c r="W73" i="166" s="1"/>
  <c r="X21" i="166"/>
  <c r="Y21" i="166"/>
  <c r="Z21" i="166"/>
  <c r="AA21" i="166"/>
  <c r="H22" i="166"/>
  <c r="I22" i="166"/>
  <c r="J22" i="166"/>
  <c r="K22" i="166"/>
  <c r="L22" i="166"/>
  <c r="M22" i="166"/>
  <c r="N22" i="166"/>
  <c r="N74" i="166" s="1"/>
  <c r="O22" i="166"/>
  <c r="O74" i="166" s="1"/>
  <c r="P22" i="166"/>
  <c r="Q22" i="166"/>
  <c r="R22" i="166"/>
  <c r="S22" i="166"/>
  <c r="T22" i="166"/>
  <c r="U22" i="166"/>
  <c r="V22" i="166"/>
  <c r="W22" i="166"/>
  <c r="X22" i="166"/>
  <c r="Y22" i="166"/>
  <c r="Y110" i="166" s="1"/>
  <c r="Z22" i="166"/>
  <c r="Z110" i="166" s="1"/>
  <c r="AA22" i="166"/>
  <c r="AA110" i="166" s="1"/>
  <c r="H23" i="166"/>
  <c r="I23" i="166"/>
  <c r="J23" i="166"/>
  <c r="K23" i="166"/>
  <c r="L23" i="166"/>
  <c r="M23" i="166"/>
  <c r="N23" i="166"/>
  <c r="O23" i="166"/>
  <c r="P23" i="166"/>
  <c r="Q23" i="166"/>
  <c r="Q111" i="166" s="1"/>
  <c r="R23" i="166"/>
  <c r="R75" i="166" s="1"/>
  <c r="S23" i="166"/>
  <c r="S111" i="166" s="1"/>
  <c r="T23" i="166"/>
  <c r="U23" i="166"/>
  <c r="V23" i="166"/>
  <c r="W23" i="166"/>
  <c r="X23" i="166"/>
  <c r="Y23" i="166"/>
  <c r="Z23" i="166"/>
  <c r="AA23" i="166"/>
  <c r="H24" i="166"/>
  <c r="I24" i="166"/>
  <c r="J24" i="166"/>
  <c r="J112" i="166" s="1"/>
  <c r="K24" i="166"/>
  <c r="K76" i="166" s="1"/>
  <c r="L24" i="166"/>
  <c r="M24" i="166"/>
  <c r="N24" i="166"/>
  <c r="O24" i="166"/>
  <c r="P24" i="166"/>
  <c r="Q24" i="166"/>
  <c r="R24" i="166"/>
  <c r="S24" i="166"/>
  <c r="T24" i="166"/>
  <c r="U24" i="166"/>
  <c r="U76" i="166" s="1"/>
  <c r="V24" i="166"/>
  <c r="V76" i="166" s="1"/>
  <c r="W24" i="166"/>
  <c r="W76" i="166" s="1"/>
  <c r="X24" i="166"/>
  <c r="Y24" i="166"/>
  <c r="Z24" i="166"/>
  <c r="AA24" i="166"/>
  <c r="H25" i="166"/>
  <c r="I25" i="166"/>
  <c r="J25" i="166"/>
  <c r="K25" i="166"/>
  <c r="L25" i="166"/>
  <c r="M25" i="166"/>
  <c r="M77" i="166" s="1"/>
  <c r="N25" i="166"/>
  <c r="N77" i="166" s="1"/>
  <c r="O25" i="166"/>
  <c r="O113" i="166" s="1"/>
  <c r="P25" i="166"/>
  <c r="Q25" i="166"/>
  <c r="R25" i="166"/>
  <c r="S25" i="166"/>
  <c r="T25" i="166"/>
  <c r="U25" i="166"/>
  <c r="V25" i="166"/>
  <c r="W25" i="166"/>
  <c r="X25" i="166"/>
  <c r="Y25" i="166"/>
  <c r="Y77" i="166" s="1"/>
  <c r="Z25" i="166"/>
  <c r="Z77" i="166" s="1"/>
  <c r="AA25" i="166"/>
  <c r="AA77" i="166" s="1"/>
  <c r="G25" i="166"/>
  <c r="G24" i="166"/>
  <c r="G23" i="166"/>
  <c r="G22" i="166"/>
  <c r="G21" i="166"/>
  <c r="G20" i="166"/>
  <c r="G19" i="166"/>
  <c r="G18" i="166"/>
  <c r="G17" i="166"/>
  <c r="G69" i="166" s="1"/>
  <c r="G16" i="166"/>
  <c r="G15" i="166"/>
  <c r="G14" i="166"/>
  <c r="G102" i="166" s="1"/>
  <c r="G13" i="166"/>
  <c r="G12" i="166"/>
  <c r="G64" i="166" s="1"/>
  <c r="G11" i="166"/>
  <c r="C7" i="166"/>
  <c r="Q31" i="166" s="1"/>
  <c r="Q83" i="166" s="1"/>
  <c r="H10" i="173"/>
  <c r="N10" i="173"/>
  <c r="K10" i="173" s="1"/>
  <c r="O10" i="173"/>
  <c r="O13" i="173" s="1"/>
  <c r="P10" i="173"/>
  <c r="P13" i="173" s="1"/>
  <c r="K11" i="173"/>
  <c r="Q11" i="173"/>
  <c r="R11" i="173"/>
  <c r="S11" i="173"/>
  <c r="K12" i="173"/>
  <c r="L13" i="173"/>
  <c r="M13" i="173"/>
  <c r="Q13" i="173"/>
  <c r="R13" i="173"/>
  <c r="S13" i="173"/>
  <c r="T13" i="173"/>
  <c r="U13" i="173"/>
  <c r="V13" i="173"/>
  <c r="W13" i="173"/>
  <c r="X13" i="173"/>
  <c r="Y13" i="173"/>
  <c r="Z13" i="173"/>
  <c r="AA13" i="173"/>
  <c r="AB13" i="173"/>
  <c r="AC13" i="173"/>
  <c r="AD13" i="173"/>
  <c r="AE13" i="173"/>
  <c r="AF13" i="173"/>
  <c r="AG13" i="173"/>
  <c r="AH13" i="173"/>
  <c r="AI13" i="173"/>
  <c r="AJ13" i="173"/>
  <c r="AK13" i="173"/>
  <c r="AL13" i="173"/>
  <c r="AM13" i="173"/>
  <c r="AN13" i="173"/>
  <c r="AO13" i="173"/>
  <c r="AP13" i="173"/>
  <c r="AQ13" i="173"/>
  <c r="AR13" i="173"/>
  <c r="AS13" i="173"/>
  <c r="AT13" i="173"/>
  <c r="AU13" i="173"/>
  <c r="AV13" i="173"/>
  <c r="AW13" i="173"/>
  <c r="AX13" i="173"/>
  <c r="AY13" i="173"/>
  <c r="AZ13" i="173"/>
  <c r="BA13" i="173"/>
  <c r="BB13" i="173"/>
  <c r="BC13" i="173"/>
  <c r="BD13" i="173"/>
  <c r="BE13" i="173"/>
  <c r="BF13" i="173"/>
  <c r="BG13" i="173"/>
  <c r="BH13" i="173"/>
  <c r="BI13" i="173"/>
  <c r="BJ13" i="173"/>
  <c r="H17" i="173"/>
  <c r="M17" i="173"/>
  <c r="M20" i="173" s="1"/>
  <c r="N17" i="173"/>
  <c r="O17" i="173"/>
  <c r="K18" i="173"/>
  <c r="K19" i="173"/>
  <c r="L20" i="173"/>
  <c r="N20" i="173"/>
  <c r="O20" i="173"/>
  <c r="P20" i="173"/>
  <c r="Q20" i="173"/>
  <c r="R20" i="173"/>
  <c r="S20" i="173"/>
  <c r="T20" i="173"/>
  <c r="U20" i="173"/>
  <c r="V20" i="173"/>
  <c r="W20" i="173"/>
  <c r="X20" i="173"/>
  <c r="Y20" i="173"/>
  <c r="Z20" i="173"/>
  <c r="AA20" i="173"/>
  <c r="AB20" i="173"/>
  <c r="AC20" i="173"/>
  <c r="AD20" i="173"/>
  <c r="AE20" i="173"/>
  <c r="AF20" i="173"/>
  <c r="AG20" i="173"/>
  <c r="AH20" i="173"/>
  <c r="AI20" i="173"/>
  <c r="AJ20" i="173"/>
  <c r="AK20" i="173"/>
  <c r="AL20" i="173"/>
  <c r="AM20" i="173"/>
  <c r="AN20" i="173"/>
  <c r="AO20" i="173"/>
  <c r="AP20" i="173"/>
  <c r="AQ20" i="173"/>
  <c r="AR20" i="173"/>
  <c r="AS20" i="173"/>
  <c r="AT20" i="173"/>
  <c r="AU20" i="173"/>
  <c r="AV20" i="173"/>
  <c r="AW20" i="173"/>
  <c r="AX20" i="173"/>
  <c r="AY20" i="173"/>
  <c r="AZ20" i="173"/>
  <c r="BA20" i="173"/>
  <c r="BB20" i="173"/>
  <c r="BC20" i="173"/>
  <c r="BD20" i="173"/>
  <c r="BE20" i="173"/>
  <c r="BF20" i="173"/>
  <c r="BG20" i="173"/>
  <c r="BH20" i="173"/>
  <c r="BI20" i="173"/>
  <c r="BJ20" i="173"/>
  <c r="H24" i="173"/>
  <c r="M24" i="173"/>
  <c r="M27" i="173" s="1"/>
  <c r="N24" i="173"/>
  <c r="N27" i="173" s="1"/>
  <c r="O24" i="173"/>
  <c r="O27" i="173" s="1"/>
  <c r="P24" i="173"/>
  <c r="K25" i="173"/>
  <c r="K26" i="173"/>
  <c r="L27" i="173"/>
  <c r="P27" i="173"/>
  <c r="Q27" i="173"/>
  <c r="R27" i="173"/>
  <c r="S27" i="173"/>
  <c r="T27" i="173"/>
  <c r="U27" i="173"/>
  <c r="V27" i="173"/>
  <c r="W27" i="173"/>
  <c r="X27" i="173"/>
  <c r="Y27" i="173"/>
  <c r="Z27" i="173"/>
  <c r="AA27" i="173"/>
  <c r="AB27" i="173"/>
  <c r="AC27" i="173"/>
  <c r="AD27" i="173"/>
  <c r="AE27" i="173"/>
  <c r="AF27" i="173"/>
  <c r="AG27" i="173"/>
  <c r="AH27" i="173"/>
  <c r="AI27" i="173"/>
  <c r="AJ27" i="173"/>
  <c r="AK27" i="173"/>
  <c r="AL27" i="173"/>
  <c r="AM27" i="173"/>
  <c r="AN27" i="173"/>
  <c r="AO27" i="173"/>
  <c r="AP27" i="173"/>
  <c r="AQ27" i="173"/>
  <c r="AR27" i="173"/>
  <c r="AS27" i="173"/>
  <c r="AT27" i="173"/>
  <c r="AU27" i="173"/>
  <c r="AV27" i="173"/>
  <c r="AW27" i="173"/>
  <c r="AX27" i="173"/>
  <c r="AY27" i="173"/>
  <c r="AZ27" i="173"/>
  <c r="BA27" i="173"/>
  <c r="BB27" i="173"/>
  <c r="BC27" i="173"/>
  <c r="BD27" i="173"/>
  <c r="BE27" i="173"/>
  <c r="BF27" i="173"/>
  <c r="BG27" i="173"/>
  <c r="BH27" i="173"/>
  <c r="BI27" i="173"/>
  <c r="BJ27" i="173"/>
  <c r="H31" i="173"/>
  <c r="M31" i="173"/>
  <c r="K31" i="173" s="1"/>
  <c r="N31" i="173"/>
  <c r="O31" i="173"/>
  <c r="P31" i="173"/>
  <c r="Q32" i="173"/>
  <c r="R32" i="173"/>
  <c r="S32" i="173"/>
  <c r="S34" i="173" s="1"/>
  <c r="K33" i="173"/>
  <c r="L34" i="173"/>
  <c r="N34" i="173"/>
  <c r="O34" i="173"/>
  <c r="P34" i="173"/>
  <c r="Q34" i="173"/>
  <c r="T34" i="173"/>
  <c r="U34" i="173"/>
  <c r="V34" i="173"/>
  <c r="W34" i="173"/>
  <c r="X34" i="173"/>
  <c r="Y34" i="173"/>
  <c r="Z34" i="173"/>
  <c r="AA34" i="173"/>
  <c r="AB34" i="173"/>
  <c r="AC34" i="173"/>
  <c r="AD34" i="173"/>
  <c r="AE34" i="173"/>
  <c r="AF34" i="173"/>
  <c r="AG34" i="173"/>
  <c r="AH34" i="173"/>
  <c r="AI34" i="173"/>
  <c r="AJ34" i="173"/>
  <c r="AK34" i="173"/>
  <c r="AL34" i="173"/>
  <c r="AM34" i="173"/>
  <c r="AN34" i="173"/>
  <c r="AO34" i="173"/>
  <c r="AP34" i="173"/>
  <c r="AQ34" i="173"/>
  <c r="AR34" i="173"/>
  <c r="AS34" i="173"/>
  <c r="AT34" i="173"/>
  <c r="AU34" i="173"/>
  <c r="AV34" i="173"/>
  <c r="AW34" i="173"/>
  <c r="AX34" i="173"/>
  <c r="AY34" i="173"/>
  <c r="AZ34" i="173"/>
  <c r="BA34" i="173"/>
  <c r="BB34" i="173"/>
  <c r="BC34" i="173"/>
  <c r="BD34" i="173"/>
  <c r="BE34" i="173"/>
  <c r="BF34" i="173"/>
  <c r="BG34" i="173"/>
  <c r="BH34" i="173"/>
  <c r="BI34" i="173"/>
  <c r="BJ34" i="173"/>
  <c r="H38" i="173"/>
  <c r="M38" i="173"/>
  <c r="N38" i="173"/>
  <c r="O38" i="173"/>
  <c r="P38" i="173"/>
  <c r="K39" i="173"/>
  <c r="K40" i="173"/>
  <c r="L41" i="173"/>
  <c r="M41" i="173"/>
  <c r="N41" i="173"/>
  <c r="O41" i="173"/>
  <c r="Q41" i="173"/>
  <c r="R41" i="173"/>
  <c r="S41" i="173"/>
  <c r="T41" i="173"/>
  <c r="U41" i="173"/>
  <c r="V41" i="173"/>
  <c r="W41" i="173"/>
  <c r="X41" i="173"/>
  <c r="Y41" i="173"/>
  <c r="Z41" i="173"/>
  <c r="AA41" i="173"/>
  <c r="AB41" i="173"/>
  <c r="AC41" i="173"/>
  <c r="AD41" i="173"/>
  <c r="AE41" i="173"/>
  <c r="AF41" i="173"/>
  <c r="AG41" i="173"/>
  <c r="AH41" i="173"/>
  <c r="AI41" i="173"/>
  <c r="AJ41" i="173"/>
  <c r="AK41" i="173"/>
  <c r="AL41" i="173"/>
  <c r="AM41" i="173"/>
  <c r="AN41" i="173"/>
  <c r="AO41" i="173"/>
  <c r="AP41" i="173"/>
  <c r="AQ41" i="173"/>
  <c r="AR41" i="173"/>
  <c r="AS41" i="173"/>
  <c r="AT41" i="173"/>
  <c r="AU41" i="173"/>
  <c r="AV41" i="173"/>
  <c r="AW41" i="173"/>
  <c r="AX41" i="173"/>
  <c r="AY41" i="173"/>
  <c r="AZ41" i="173"/>
  <c r="BA41" i="173"/>
  <c r="BB41" i="173"/>
  <c r="BC41" i="173"/>
  <c r="BD41" i="173"/>
  <c r="BE41" i="173"/>
  <c r="BF41" i="173"/>
  <c r="BG41" i="173"/>
  <c r="BH41" i="173"/>
  <c r="BI41" i="173"/>
  <c r="BJ41" i="173"/>
  <c r="H45" i="173"/>
  <c r="M45" i="173"/>
  <c r="N45" i="173"/>
  <c r="O45" i="173"/>
  <c r="O48" i="173" s="1"/>
  <c r="J11" i="169" s="1"/>
  <c r="J92" i="169" s="1"/>
  <c r="P45" i="173"/>
  <c r="Q45" i="173"/>
  <c r="Q48" i="173" s="1"/>
  <c r="L11" i="169" s="1"/>
  <c r="L59" i="169" s="1"/>
  <c r="R45" i="173"/>
  <c r="K46" i="173"/>
  <c r="K47" i="173"/>
  <c r="L48" i="173"/>
  <c r="M48" i="173"/>
  <c r="N48" i="173"/>
  <c r="R48" i="173"/>
  <c r="S48" i="173"/>
  <c r="N11" i="169" s="1"/>
  <c r="N59" i="169" s="1"/>
  <c r="T48" i="173"/>
  <c r="U48" i="173"/>
  <c r="V48" i="173"/>
  <c r="W48" i="173"/>
  <c r="X48" i="173"/>
  <c r="Y48" i="173"/>
  <c r="Z48" i="173"/>
  <c r="AA48" i="173"/>
  <c r="AB48" i="173"/>
  <c r="AC48" i="173"/>
  <c r="AD48" i="173"/>
  <c r="AE48" i="173"/>
  <c r="Z11" i="169" s="1"/>
  <c r="AF48" i="173"/>
  <c r="AG48" i="173"/>
  <c r="AH48" i="173"/>
  <c r="AI48" i="173"/>
  <c r="AJ48" i="173"/>
  <c r="AK48" i="173"/>
  <c r="AL48" i="173"/>
  <c r="AM48" i="173"/>
  <c r="AN48" i="173"/>
  <c r="AO48" i="173"/>
  <c r="AP48" i="173"/>
  <c r="AQ48" i="173"/>
  <c r="AR48" i="173"/>
  <c r="AS48" i="173"/>
  <c r="AT48" i="173"/>
  <c r="AU48" i="173"/>
  <c r="AV48" i="173"/>
  <c r="AW48" i="173"/>
  <c r="AX48" i="173"/>
  <c r="AY48" i="173"/>
  <c r="AZ48" i="173"/>
  <c r="BA48" i="173"/>
  <c r="BB48" i="173"/>
  <c r="BC48" i="173"/>
  <c r="BD48" i="173"/>
  <c r="BE48" i="173"/>
  <c r="BF48" i="173"/>
  <c r="BG48" i="173"/>
  <c r="BH48" i="173"/>
  <c r="BI48" i="173"/>
  <c r="BJ48" i="173"/>
  <c r="H52" i="173"/>
  <c r="N52" i="173"/>
  <c r="O52" i="173"/>
  <c r="O55" i="173" s="1"/>
  <c r="J12" i="169" s="1"/>
  <c r="J60" i="169" s="1"/>
  <c r="P52" i="173"/>
  <c r="P55" i="173" s="1"/>
  <c r="K12" i="169" s="1"/>
  <c r="K53" i="173"/>
  <c r="K54" i="173"/>
  <c r="L55" i="173"/>
  <c r="M55" i="173"/>
  <c r="N55" i="173"/>
  <c r="I12" i="169" s="1"/>
  <c r="Q55" i="173"/>
  <c r="R55" i="173"/>
  <c r="S55" i="173"/>
  <c r="T55" i="173"/>
  <c r="U55" i="173"/>
  <c r="V55" i="173"/>
  <c r="W55" i="173"/>
  <c r="X55" i="173"/>
  <c r="Y55" i="173"/>
  <c r="T12" i="169" s="1"/>
  <c r="Z55" i="173"/>
  <c r="AA55" i="173"/>
  <c r="AB55" i="173"/>
  <c r="AC55" i="173"/>
  <c r="AD55" i="173"/>
  <c r="AE55" i="173"/>
  <c r="AF55" i="173"/>
  <c r="AG55" i="173"/>
  <c r="AH55" i="173"/>
  <c r="AI55" i="173"/>
  <c r="AJ55" i="173"/>
  <c r="AK55" i="173"/>
  <c r="AL55" i="173"/>
  <c r="AM55" i="173"/>
  <c r="AN55" i="173"/>
  <c r="AO55" i="173"/>
  <c r="AP55" i="173"/>
  <c r="AQ55" i="173"/>
  <c r="AR55" i="173"/>
  <c r="AS55" i="173"/>
  <c r="AT55" i="173"/>
  <c r="AU55" i="173"/>
  <c r="AV55" i="173"/>
  <c r="AW55" i="173"/>
  <c r="AX55" i="173"/>
  <c r="AY55" i="173"/>
  <c r="AZ55" i="173"/>
  <c r="BA55" i="173"/>
  <c r="BB55" i="173"/>
  <c r="BC55" i="173"/>
  <c r="BD55" i="173"/>
  <c r="BE55" i="173"/>
  <c r="BF55" i="173"/>
  <c r="BG55" i="173"/>
  <c r="BH55" i="173"/>
  <c r="BI55" i="173"/>
  <c r="BJ55" i="173"/>
  <c r="H59" i="173"/>
  <c r="M59" i="173"/>
  <c r="N59" i="173"/>
  <c r="O59" i="173"/>
  <c r="K59" i="173" s="1"/>
  <c r="K60" i="173"/>
  <c r="K61" i="173"/>
  <c r="L62" i="173"/>
  <c r="M62" i="173"/>
  <c r="N62" i="173"/>
  <c r="O62" i="173"/>
  <c r="J13" i="169" s="1"/>
  <c r="P62" i="173"/>
  <c r="Q62" i="173"/>
  <c r="R62" i="173"/>
  <c r="S62" i="173"/>
  <c r="T62" i="173"/>
  <c r="U62" i="173"/>
  <c r="V62" i="173"/>
  <c r="W62" i="173"/>
  <c r="X62" i="173"/>
  <c r="Y62" i="173"/>
  <c r="Z62" i="173"/>
  <c r="AA62" i="173"/>
  <c r="V13" i="169" s="1"/>
  <c r="V94" i="169" s="1"/>
  <c r="AB62" i="173"/>
  <c r="AC62" i="173"/>
  <c r="AD62" i="173"/>
  <c r="AE62" i="173"/>
  <c r="AF62" i="173"/>
  <c r="AG62" i="173"/>
  <c r="AH62" i="173"/>
  <c r="AI62" i="173"/>
  <c r="AJ62" i="173"/>
  <c r="AK62" i="173"/>
  <c r="AL62" i="173"/>
  <c r="AM62" i="173"/>
  <c r="AN62" i="173"/>
  <c r="AO62" i="173"/>
  <c r="AP62" i="173"/>
  <c r="AQ62" i="173"/>
  <c r="AR62" i="173"/>
  <c r="AS62" i="173"/>
  <c r="AT62" i="173"/>
  <c r="AU62" i="173"/>
  <c r="AV62" i="173"/>
  <c r="AW62" i="173"/>
  <c r="AX62" i="173"/>
  <c r="AY62" i="173"/>
  <c r="AZ62" i="173"/>
  <c r="BA62" i="173"/>
  <c r="BB62" i="173"/>
  <c r="BC62" i="173"/>
  <c r="BD62" i="173"/>
  <c r="BE62" i="173"/>
  <c r="BF62" i="173"/>
  <c r="BG62" i="173"/>
  <c r="BH62" i="173"/>
  <c r="BI62" i="173"/>
  <c r="BJ62" i="173"/>
  <c r="H66" i="173"/>
  <c r="K66" i="173"/>
  <c r="M66" i="173"/>
  <c r="N66" i="173"/>
  <c r="O66" i="173"/>
  <c r="K67" i="173"/>
  <c r="K68" i="173"/>
  <c r="L69" i="173"/>
  <c r="M69" i="173"/>
  <c r="N69" i="173"/>
  <c r="O69" i="173"/>
  <c r="P69" i="173"/>
  <c r="K14" i="169" s="1"/>
  <c r="Q69" i="173"/>
  <c r="R69" i="173"/>
  <c r="S69" i="173"/>
  <c r="T69" i="173"/>
  <c r="U69" i="173"/>
  <c r="V69" i="173"/>
  <c r="W69" i="173"/>
  <c r="X69" i="173"/>
  <c r="Y69" i="173"/>
  <c r="Z69" i="173"/>
  <c r="AA69" i="173"/>
  <c r="V14" i="169" s="1"/>
  <c r="AB69" i="173"/>
  <c r="W14" i="169" s="1"/>
  <c r="AC69" i="173"/>
  <c r="AD69" i="173"/>
  <c r="AE69" i="173"/>
  <c r="AF69" i="173"/>
  <c r="AG69" i="173"/>
  <c r="AH69" i="173"/>
  <c r="AI69" i="173"/>
  <c r="AJ69" i="173"/>
  <c r="AK69" i="173"/>
  <c r="AL69" i="173"/>
  <c r="AM69" i="173"/>
  <c r="AN69" i="173"/>
  <c r="AO69" i="173"/>
  <c r="AP69" i="173"/>
  <c r="AQ69" i="173"/>
  <c r="AR69" i="173"/>
  <c r="AS69" i="173"/>
  <c r="AT69" i="173"/>
  <c r="AU69" i="173"/>
  <c r="AV69" i="173"/>
  <c r="AW69" i="173"/>
  <c r="AX69" i="173"/>
  <c r="AY69" i="173"/>
  <c r="AZ69" i="173"/>
  <c r="BA69" i="173"/>
  <c r="BB69" i="173"/>
  <c r="BC69" i="173"/>
  <c r="BD69" i="173"/>
  <c r="BE69" i="173"/>
  <c r="BF69" i="173"/>
  <c r="BG69" i="173"/>
  <c r="BH69" i="173"/>
  <c r="BI69" i="173"/>
  <c r="BJ69" i="173"/>
  <c r="H73" i="173"/>
  <c r="K73" i="173"/>
  <c r="M73" i="173"/>
  <c r="N73" i="173"/>
  <c r="O73" i="173"/>
  <c r="P74" i="173"/>
  <c r="Q74" i="173"/>
  <c r="Q76" i="173" s="1"/>
  <c r="L15" i="169" s="1"/>
  <c r="L63" i="169" s="1"/>
  <c r="R74" i="173"/>
  <c r="R76" i="173" s="1"/>
  <c r="M15" i="169" s="1"/>
  <c r="K75" i="173"/>
  <c r="L76" i="173"/>
  <c r="M76" i="173"/>
  <c r="N76" i="173"/>
  <c r="O76" i="173"/>
  <c r="S76" i="173"/>
  <c r="T76" i="173"/>
  <c r="U76" i="173"/>
  <c r="V76" i="173"/>
  <c r="W76" i="173"/>
  <c r="X76" i="173"/>
  <c r="Y76" i="173"/>
  <c r="T15" i="169" s="1"/>
  <c r="T96" i="169" s="1"/>
  <c r="Z76" i="173"/>
  <c r="U15" i="169" s="1"/>
  <c r="AA76" i="173"/>
  <c r="AB76" i="173"/>
  <c r="AC76" i="173"/>
  <c r="AD76" i="173"/>
  <c r="AE76" i="173"/>
  <c r="AF76" i="173"/>
  <c r="AG76" i="173"/>
  <c r="AH76" i="173"/>
  <c r="AI76" i="173"/>
  <c r="AJ76" i="173"/>
  <c r="AK76" i="173"/>
  <c r="AL76" i="173"/>
  <c r="AM76" i="173"/>
  <c r="AN76" i="173"/>
  <c r="AO76" i="173"/>
  <c r="AP76" i="173"/>
  <c r="AQ76" i="173"/>
  <c r="AR76" i="173"/>
  <c r="AS76" i="173"/>
  <c r="AT76" i="173"/>
  <c r="AU76" i="173"/>
  <c r="AV76" i="173"/>
  <c r="AW76" i="173"/>
  <c r="AX76" i="173"/>
  <c r="AY76" i="173"/>
  <c r="AZ76" i="173"/>
  <c r="BA76" i="173"/>
  <c r="BB76" i="173"/>
  <c r="BC76" i="173"/>
  <c r="BD76" i="173"/>
  <c r="BE76" i="173"/>
  <c r="BF76" i="173"/>
  <c r="BG76" i="173"/>
  <c r="BH76" i="173"/>
  <c r="BI76" i="173"/>
  <c r="BJ76" i="173"/>
  <c r="H80" i="173"/>
  <c r="N80" i="173"/>
  <c r="O80" i="173"/>
  <c r="P80" i="173"/>
  <c r="P83" i="173" s="1"/>
  <c r="K16" i="169" s="1"/>
  <c r="Q81" i="173"/>
  <c r="R81" i="173"/>
  <c r="S81" i="173"/>
  <c r="K82" i="173"/>
  <c r="L83" i="173"/>
  <c r="G16" i="169" s="1"/>
  <c r="M83" i="173"/>
  <c r="N83" i="173"/>
  <c r="O83" i="173"/>
  <c r="R83" i="173"/>
  <c r="S83" i="173"/>
  <c r="T83" i="173"/>
  <c r="U83" i="173"/>
  <c r="V83" i="173"/>
  <c r="W83" i="173"/>
  <c r="X83" i="173"/>
  <c r="Y83" i="173"/>
  <c r="Z83" i="173"/>
  <c r="AA83" i="173"/>
  <c r="AB83" i="173"/>
  <c r="AC83" i="173"/>
  <c r="X16" i="169" s="1"/>
  <c r="AD83" i="173"/>
  <c r="AE83" i="173"/>
  <c r="AF83" i="173"/>
  <c r="AG83" i="173"/>
  <c r="AH83" i="173"/>
  <c r="AI83" i="173"/>
  <c r="AJ83" i="173"/>
  <c r="AK83" i="173"/>
  <c r="AL83" i="173"/>
  <c r="AM83" i="173"/>
  <c r="AN83" i="173"/>
  <c r="AO83" i="173"/>
  <c r="AP83" i="173"/>
  <c r="AQ83" i="173"/>
  <c r="AR83" i="173"/>
  <c r="AS83" i="173"/>
  <c r="AT83" i="173"/>
  <c r="AU83" i="173"/>
  <c r="AV83" i="173"/>
  <c r="AW83" i="173"/>
  <c r="AX83" i="173"/>
  <c r="AY83" i="173"/>
  <c r="AZ83" i="173"/>
  <c r="BA83" i="173"/>
  <c r="BB83" i="173"/>
  <c r="BC83" i="173"/>
  <c r="BD83" i="173"/>
  <c r="BE83" i="173"/>
  <c r="BF83" i="173"/>
  <c r="BG83" i="173"/>
  <c r="BH83" i="173"/>
  <c r="BI83" i="173"/>
  <c r="BJ83" i="173"/>
  <c r="H87" i="173"/>
  <c r="N87" i="173"/>
  <c r="O87" i="173"/>
  <c r="P87" i="173"/>
  <c r="Q88" i="173"/>
  <c r="R88" i="173"/>
  <c r="K88" i="173" s="1"/>
  <c r="S88" i="173"/>
  <c r="S90" i="173" s="1"/>
  <c r="N17" i="169" s="1"/>
  <c r="K89" i="173"/>
  <c r="L90" i="173"/>
  <c r="M90" i="173"/>
  <c r="O90" i="173"/>
  <c r="J17" i="169" s="1"/>
  <c r="P90" i="173"/>
  <c r="K17" i="169" s="1"/>
  <c r="Q90" i="173"/>
  <c r="L17" i="169" s="1"/>
  <c r="T90" i="173"/>
  <c r="U90" i="173"/>
  <c r="V90" i="173"/>
  <c r="W90" i="173"/>
  <c r="X90" i="173"/>
  <c r="Y90" i="173"/>
  <c r="Z90" i="173"/>
  <c r="AA90" i="173"/>
  <c r="V17" i="169" s="1"/>
  <c r="AB90" i="173"/>
  <c r="W17" i="169" s="1"/>
  <c r="AC90" i="173"/>
  <c r="X17" i="169" s="1"/>
  <c r="AD90" i="173"/>
  <c r="AE90" i="173"/>
  <c r="AF90" i="173"/>
  <c r="AG90" i="173"/>
  <c r="AH90" i="173"/>
  <c r="AI90" i="173"/>
  <c r="AJ90" i="173"/>
  <c r="AK90" i="173"/>
  <c r="AL90" i="173"/>
  <c r="AM90" i="173"/>
  <c r="AN90" i="173"/>
  <c r="AO90" i="173"/>
  <c r="AP90" i="173"/>
  <c r="AQ90" i="173"/>
  <c r="AR90" i="173"/>
  <c r="AS90" i="173"/>
  <c r="AT90" i="173"/>
  <c r="AU90" i="173"/>
  <c r="AV90" i="173"/>
  <c r="AW90" i="173"/>
  <c r="AX90" i="173"/>
  <c r="AY90" i="173"/>
  <c r="AZ90" i="173"/>
  <c r="BA90" i="173"/>
  <c r="BB90" i="173"/>
  <c r="BC90" i="173"/>
  <c r="BD90" i="173"/>
  <c r="BE90" i="173"/>
  <c r="BF90" i="173"/>
  <c r="BG90" i="173"/>
  <c r="BH90" i="173"/>
  <c r="BI90" i="173"/>
  <c r="BJ90" i="173"/>
  <c r="M94" i="173"/>
  <c r="M97" i="173" s="1"/>
  <c r="N94" i="173"/>
  <c r="N97" i="173" s="1"/>
  <c r="O94" i="173"/>
  <c r="P94" i="173"/>
  <c r="Q94" i="173"/>
  <c r="Q97" i="173" s="1"/>
  <c r="L18" i="169" s="1"/>
  <c r="R94" i="173"/>
  <c r="R97" i="173" s="1"/>
  <c r="S94" i="173"/>
  <c r="K95" i="173"/>
  <c r="K96" i="173"/>
  <c r="L97" i="173"/>
  <c r="O97" i="173"/>
  <c r="J18" i="169" s="1"/>
  <c r="J66" i="169" s="1"/>
  <c r="P97" i="173"/>
  <c r="K18" i="169" s="1"/>
  <c r="K99" i="169" s="1"/>
  <c r="S97" i="173"/>
  <c r="T97" i="173"/>
  <c r="O18" i="169" s="1"/>
  <c r="O99" i="169" s="1"/>
  <c r="U97" i="173"/>
  <c r="V97" i="173"/>
  <c r="W97" i="173"/>
  <c r="X97" i="173"/>
  <c r="Y97" i="173"/>
  <c r="T18" i="169" s="1"/>
  <c r="T66" i="169" s="1"/>
  <c r="Z97" i="173"/>
  <c r="U18" i="169" s="1"/>
  <c r="U99" i="169" s="1"/>
  <c r="AA97" i="173"/>
  <c r="V18" i="169" s="1"/>
  <c r="AB97" i="173"/>
  <c r="W18" i="169" s="1"/>
  <c r="AC97" i="173"/>
  <c r="AD97" i="173"/>
  <c r="AE97" i="173"/>
  <c r="AF97" i="173"/>
  <c r="AG97" i="173"/>
  <c r="AH97" i="173"/>
  <c r="AI97" i="173"/>
  <c r="AJ97" i="173"/>
  <c r="AK97" i="173"/>
  <c r="AL97" i="173"/>
  <c r="AM97" i="173"/>
  <c r="AN97" i="173"/>
  <c r="AO97" i="173"/>
  <c r="AP97" i="173"/>
  <c r="AQ97" i="173"/>
  <c r="AR97" i="173"/>
  <c r="AS97" i="173"/>
  <c r="AT97" i="173"/>
  <c r="AU97" i="173"/>
  <c r="AV97" i="173"/>
  <c r="AW97" i="173"/>
  <c r="AX97" i="173"/>
  <c r="AY97" i="173"/>
  <c r="AZ97" i="173"/>
  <c r="BA97" i="173"/>
  <c r="BB97" i="173"/>
  <c r="BC97" i="173"/>
  <c r="BD97" i="173"/>
  <c r="BE97" i="173"/>
  <c r="BF97" i="173"/>
  <c r="BG97" i="173"/>
  <c r="BH97" i="173"/>
  <c r="BI97" i="173"/>
  <c r="BJ97" i="173"/>
  <c r="M101" i="173"/>
  <c r="N101" i="173"/>
  <c r="O101" i="173"/>
  <c r="O104" i="173" s="1"/>
  <c r="J11" i="170" s="1"/>
  <c r="J50" i="170" s="1"/>
  <c r="P101" i="173"/>
  <c r="P104" i="173" s="1"/>
  <c r="Q101" i="173"/>
  <c r="Q104" i="173" s="1"/>
  <c r="R101" i="173"/>
  <c r="K102" i="173"/>
  <c r="K103" i="173"/>
  <c r="L104" i="173"/>
  <c r="M104" i="173"/>
  <c r="H11" i="170" s="1"/>
  <c r="H50" i="170" s="1"/>
  <c r="N104" i="173"/>
  <c r="I11" i="170" s="1"/>
  <c r="R104" i="173"/>
  <c r="M11" i="170" s="1"/>
  <c r="M50" i="170" s="1"/>
  <c r="S104" i="173"/>
  <c r="N11" i="170" s="1"/>
  <c r="N50" i="170" s="1"/>
  <c r="T104" i="173"/>
  <c r="O11" i="170" s="1"/>
  <c r="O50" i="170" s="1"/>
  <c r="U104" i="173"/>
  <c r="V104" i="173"/>
  <c r="W104" i="173"/>
  <c r="X104" i="173"/>
  <c r="Y104" i="173"/>
  <c r="Z104" i="173"/>
  <c r="U11" i="170" s="1"/>
  <c r="U73" i="170" s="1"/>
  <c r="AA104" i="173"/>
  <c r="AB104" i="173"/>
  <c r="AC104" i="173"/>
  <c r="X11" i="170" s="1"/>
  <c r="AD104" i="173"/>
  <c r="Y11" i="170" s="1"/>
  <c r="AE104" i="173"/>
  <c r="Z11" i="170" s="1"/>
  <c r="AF104" i="173"/>
  <c r="AA11" i="170" s="1"/>
  <c r="AA50" i="170" s="1"/>
  <c r="AG104" i="173"/>
  <c r="AH104" i="173"/>
  <c r="AI104" i="173"/>
  <c r="AJ104" i="173"/>
  <c r="AK104" i="173"/>
  <c r="AL104" i="173"/>
  <c r="AM104" i="173"/>
  <c r="AN104" i="173"/>
  <c r="AO104" i="173"/>
  <c r="AP104" i="173"/>
  <c r="AQ104" i="173"/>
  <c r="AR104" i="173"/>
  <c r="AS104" i="173"/>
  <c r="AT104" i="173"/>
  <c r="AU104" i="173"/>
  <c r="AV104" i="173"/>
  <c r="AW104" i="173"/>
  <c r="AX104" i="173"/>
  <c r="AY104" i="173"/>
  <c r="AZ104" i="173"/>
  <c r="BA104" i="173"/>
  <c r="BB104" i="173"/>
  <c r="BC104" i="173"/>
  <c r="BD104" i="173"/>
  <c r="BE104" i="173"/>
  <c r="BF104" i="173"/>
  <c r="BG104" i="173"/>
  <c r="BH104" i="173"/>
  <c r="BI104" i="173"/>
  <c r="BJ104" i="173"/>
  <c r="K108" i="173"/>
  <c r="M108" i="173"/>
  <c r="M111" i="173" s="1"/>
  <c r="N108" i="173"/>
  <c r="O108" i="173"/>
  <c r="O111" i="173" s="1"/>
  <c r="J12" i="170" s="1"/>
  <c r="K109" i="173"/>
  <c r="K110" i="173"/>
  <c r="L111" i="173"/>
  <c r="N111" i="173"/>
  <c r="I12" i="170" s="1"/>
  <c r="I51" i="170" s="1"/>
  <c r="P111" i="173"/>
  <c r="Q111" i="173"/>
  <c r="L12" i="170" s="1"/>
  <c r="R111" i="173"/>
  <c r="S111" i="173"/>
  <c r="N12" i="170" s="1"/>
  <c r="T111" i="173"/>
  <c r="O12" i="170" s="1"/>
  <c r="O74" i="170" s="1"/>
  <c r="U111" i="173"/>
  <c r="P12" i="170" s="1"/>
  <c r="P51" i="170" s="1"/>
  <c r="V111" i="173"/>
  <c r="W111" i="173"/>
  <c r="X111" i="173"/>
  <c r="Y111" i="173"/>
  <c r="Z111" i="173"/>
  <c r="U12" i="170" s="1"/>
  <c r="AA111" i="173"/>
  <c r="AB111" i="173"/>
  <c r="AC111" i="173"/>
  <c r="AD111" i="173"/>
  <c r="AE111" i="173"/>
  <c r="Z12" i="170" s="1"/>
  <c r="AF111" i="173"/>
  <c r="AA12" i="170" s="1"/>
  <c r="AA74" i="170" s="1"/>
  <c r="AG111" i="173"/>
  <c r="AH111" i="173"/>
  <c r="AI111" i="173"/>
  <c r="AJ111" i="173"/>
  <c r="AK111" i="173"/>
  <c r="AL111" i="173"/>
  <c r="AM111" i="173"/>
  <c r="AN111" i="173"/>
  <c r="AO111" i="173"/>
  <c r="AP111" i="173"/>
  <c r="AQ111" i="173"/>
  <c r="AR111" i="173"/>
  <c r="AS111" i="173"/>
  <c r="AT111" i="173"/>
  <c r="AU111" i="173"/>
  <c r="AV111" i="173"/>
  <c r="AW111" i="173"/>
  <c r="AX111" i="173"/>
  <c r="AY111" i="173"/>
  <c r="AZ111" i="173"/>
  <c r="BA111" i="173"/>
  <c r="BB111" i="173"/>
  <c r="BC111" i="173"/>
  <c r="BD111" i="173"/>
  <c r="BE111" i="173"/>
  <c r="BF111" i="173"/>
  <c r="BG111" i="173"/>
  <c r="BH111" i="173"/>
  <c r="BI111" i="173"/>
  <c r="BJ111" i="173"/>
  <c r="C10" i="172"/>
  <c r="D52" i="171"/>
  <c r="D55" i="171" s="1"/>
  <c r="D11" i="171" s="1"/>
  <c r="P32" i="169" s="1"/>
  <c r="P80" i="169" s="1"/>
  <c r="D26" i="171"/>
  <c r="D27" i="171"/>
  <c r="D28" i="171"/>
  <c r="D29" i="171"/>
  <c r="D32" i="171"/>
  <c r="D33" i="171"/>
  <c r="D34" i="171"/>
  <c r="D36" i="171"/>
  <c r="D39" i="171" s="1"/>
  <c r="D42" i="171" s="1"/>
  <c r="D37" i="171"/>
  <c r="D40" i="171" s="1"/>
  <c r="D43" i="171" s="1"/>
  <c r="K11" i="170"/>
  <c r="L11" i="170"/>
  <c r="L13" i="170" s="1"/>
  <c r="P11" i="170"/>
  <c r="P50" i="170" s="1"/>
  <c r="Q11" i="170"/>
  <c r="R11" i="170"/>
  <c r="S11" i="170"/>
  <c r="S50" i="170" s="1"/>
  <c r="T11" i="170"/>
  <c r="T73" i="170" s="1"/>
  <c r="V11" i="170"/>
  <c r="V50" i="170" s="1"/>
  <c r="W11" i="170"/>
  <c r="W50" i="170" s="1"/>
  <c r="W52" i="170" s="1"/>
  <c r="G12" i="170"/>
  <c r="G74" i="170" s="1"/>
  <c r="K12" i="170"/>
  <c r="K51" i="170" s="1"/>
  <c r="M12" i="170"/>
  <c r="M74" i="170" s="1"/>
  <c r="Q12" i="170"/>
  <c r="Q74" i="170" s="1"/>
  <c r="Q75" i="170" s="1"/>
  <c r="R12" i="170"/>
  <c r="R74" i="170" s="1"/>
  <c r="S12" i="170"/>
  <c r="T12" i="170"/>
  <c r="T74" i="170" s="1"/>
  <c r="V12" i="170"/>
  <c r="V51" i="170" s="1"/>
  <c r="W12" i="170"/>
  <c r="W51" i="170" s="1"/>
  <c r="X12" i="170"/>
  <c r="Y12" i="170"/>
  <c r="Y74" i="170" s="1"/>
  <c r="J13" i="170"/>
  <c r="W13" i="170"/>
  <c r="W14" i="170" s="1"/>
  <c r="F16" i="170"/>
  <c r="F17" i="170"/>
  <c r="F18" i="170"/>
  <c r="F19" i="170"/>
  <c r="F20" i="170"/>
  <c r="F21" i="170"/>
  <c r="F22" i="170"/>
  <c r="F23" i="170"/>
  <c r="F24" i="170"/>
  <c r="F25" i="170"/>
  <c r="F26" i="170"/>
  <c r="F27" i="170"/>
  <c r="F28" i="170"/>
  <c r="G29" i="170"/>
  <c r="H29" i="170"/>
  <c r="I29" i="170"/>
  <c r="J29" i="170"/>
  <c r="K29" i="170"/>
  <c r="L29" i="170"/>
  <c r="M29" i="170"/>
  <c r="N29" i="170"/>
  <c r="O29" i="170"/>
  <c r="P29" i="170"/>
  <c r="P99" i="170" s="1"/>
  <c r="Q29" i="170"/>
  <c r="R29" i="170"/>
  <c r="R30" i="170" s="1"/>
  <c r="S29" i="170"/>
  <c r="T29" i="170"/>
  <c r="U29" i="170"/>
  <c r="V29" i="170"/>
  <c r="W29" i="170"/>
  <c r="X29" i="170"/>
  <c r="X99" i="170" s="1"/>
  <c r="Y29" i="170"/>
  <c r="Y30" i="170" s="1"/>
  <c r="Z29" i="170"/>
  <c r="AA29" i="170"/>
  <c r="G30" i="170"/>
  <c r="H30" i="170"/>
  <c r="I30" i="170"/>
  <c r="J30" i="170"/>
  <c r="K30" i="170"/>
  <c r="L30" i="170"/>
  <c r="M30" i="170"/>
  <c r="N30" i="170"/>
  <c r="O30" i="170"/>
  <c r="P30" i="170"/>
  <c r="S30" i="170"/>
  <c r="T30" i="170"/>
  <c r="U30" i="170"/>
  <c r="V30" i="170"/>
  <c r="W30" i="170"/>
  <c r="Z30" i="170"/>
  <c r="AA30" i="170"/>
  <c r="Q50" i="170"/>
  <c r="G51" i="170"/>
  <c r="Y51" i="170"/>
  <c r="G55" i="170"/>
  <c r="H55" i="170"/>
  <c r="I55" i="170"/>
  <c r="J55" i="170"/>
  <c r="J68" i="170" s="1"/>
  <c r="K55" i="170"/>
  <c r="L55" i="170"/>
  <c r="M55" i="170"/>
  <c r="N55" i="170"/>
  <c r="O55" i="170"/>
  <c r="P55" i="170"/>
  <c r="Q55" i="170"/>
  <c r="R55" i="170"/>
  <c r="S55" i="170"/>
  <c r="T55" i="170"/>
  <c r="U55" i="170"/>
  <c r="V55" i="170"/>
  <c r="W55" i="170"/>
  <c r="X55" i="170"/>
  <c r="Y55" i="170"/>
  <c r="Z55" i="170"/>
  <c r="AA55" i="170"/>
  <c r="G56" i="170"/>
  <c r="H56" i="170"/>
  <c r="I56" i="170"/>
  <c r="J56" i="170"/>
  <c r="K56" i="170"/>
  <c r="L56" i="170"/>
  <c r="M56" i="170"/>
  <c r="N56" i="170"/>
  <c r="O56" i="170"/>
  <c r="P56" i="170"/>
  <c r="Q56" i="170"/>
  <c r="R56" i="170"/>
  <c r="S56" i="170"/>
  <c r="T56" i="170"/>
  <c r="U56" i="170"/>
  <c r="V56" i="170"/>
  <c r="W56" i="170"/>
  <c r="X56" i="170"/>
  <c r="Y56" i="170"/>
  <c r="Z56" i="170"/>
  <c r="AA56" i="170"/>
  <c r="G57" i="170"/>
  <c r="H57" i="170"/>
  <c r="I57" i="170"/>
  <c r="I68" i="170" s="1"/>
  <c r="J57" i="170"/>
  <c r="K57" i="170"/>
  <c r="L57" i="170"/>
  <c r="M57" i="170"/>
  <c r="N57" i="170"/>
  <c r="O57" i="170"/>
  <c r="P57" i="170"/>
  <c r="Q57" i="170"/>
  <c r="R57" i="170"/>
  <c r="S57" i="170"/>
  <c r="T57" i="170"/>
  <c r="U57" i="170"/>
  <c r="V57" i="170"/>
  <c r="W57" i="170"/>
  <c r="X57" i="170"/>
  <c r="Y57" i="170"/>
  <c r="Z57" i="170"/>
  <c r="AA57" i="170"/>
  <c r="G58" i="170"/>
  <c r="H58" i="170"/>
  <c r="I58" i="170"/>
  <c r="J58" i="170"/>
  <c r="K58" i="170"/>
  <c r="L58" i="170"/>
  <c r="M58" i="170"/>
  <c r="N58" i="170"/>
  <c r="O58" i="170"/>
  <c r="P58" i="170"/>
  <c r="Q58" i="170"/>
  <c r="R58" i="170"/>
  <c r="S58" i="170"/>
  <c r="T58" i="170"/>
  <c r="U58" i="170"/>
  <c r="V58" i="170"/>
  <c r="V68" i="170" s="1"/>
  <c r="W58" i="170"/>
  <c r="X58" i="170"/>
  <c r="Y58" i="170"/>
  <c r="Z58" i="170"/>
  <c r="AA58" i="170"/>
  <c r="G59" i="170"/>
  <c r="H59" i="170"/>
  <c r="I59" i="170"/>
  <c r="J59" i="170"/>
  <c r="K59" i="170"/>
  <c r="L59" i="170"/>
  <c r="M59" i="170"/>
  <c r="N59" i="170"/>
  <c r="O59" i="170"/>
  <c r="P59" i="170"/>
  <c r="Q59" i="170"/>
  <c r="R59" i="170"/>
  <c r="F59" i="170" s="1"/>
  <c r="S59" i="170"/>
  <c r="T59" i="170"/>
  <c r="U59" i="170"/>
  <c r="U68" i="170" s="1"/>
  <c r="V59" i="170"/>
  <c r="W59" i="170"/>
  <c r="X59" i="170"/>
  <c r="Y59" i="170"/>
  <c r="Z59" i="170"/>
  <c r="AA59" i="170"/>
  <c r="G60" i="170"/>
  <c r="F60" i="170" s="1"/>
  <c r="H60" i="170"/>
  <c r="I60" i="170"/>
  <c r="J60" i="170"/>
  <c r="K60" i="170"/>
  <c r="L60" i="170"/>
  <c r="M60" i="170"/>
  <c r="N60" i="170"/>
  <c r="O60" i="170"/>
  <c r="P60" i="170"/>
  <c r="Q60" i="170"/>
  <c r="R60" i="170"/>
  <c r="S60" i="170"/>
  <c r="T60" i="170"/>
  <c r="U60" i="170"/>
  <c r="V60" i="170"/>
  <c r="W60" i="170"/>
  <c r="X60" i="170"/>
  <c r="Y60" i="170"/>
  <c r="Z60" i="170"/>
  <c r="AA60" i="170"/>
  <c r="G61" i="170"/>
  <c r="H61" i="170"/>
  <c r="I61" i="170"/>
  <c r="J61" i="170"/>
  <c r="K61" i="170"/>
  <c r="L61" i="170"/>
  <c r="M61" i="170"/>
  <c r="N61" i="170"/>
  <c r="O61" i="170"/>
  <c r="P61" i="170"/>
  <c r="Q61" i="170"/>
  <c r="R61" i="170"/>
  <c r="S61" i="170"/>
  <c r="T61" i="170"/>
  <c r="U61" i="170"/>
  <c r="V61" i="170"/>
  <c r="W61" i="170"/>
  <c r="X61" i="170"/>
  <c r="Y61" i="170"/>
  <c r="Z61" i="170"/>
  <c r="AA61" i="170"/>
  <c r="G62" i="170"/>
  <c r="H62" i="170"/>
  <c r="I62" i="170"/>
  <c r="J62" i="170"/>
  <c r="K62" i="170"/>
  <c r="L62" i="170"/>
  <c r="M62" i="170"/>
  <c r="N62" i="170"/>
  <c r="O62" i="170"/>
  <c r="P62" i="170"/>
  <c r="Q62" i="170"/>
  <c r="R62" i="170"/>
  <c r="S62" i="170"/>
  <c r="T62" i="170"/>
  <c r="U62" i="170"/>
  <c r="V62" i="170"/>
  <c r="W62" i="170"/>
  <c r="X62" i="170"/>
  <c r="Y62" i="170"/>
  <c r="Z62" i="170"/>
  <c r="AA62" i="170"/>
  <c r="G63" i="170"/>
  <c r="H63" i="170"/>
  <c r="I63" i="170"/>
  <c r="J63" i="170"/>
  <c r="K63" i="170"/>
  <c r="L63" i="170"/>
  <c r="M63" i="170"/>
  <c r="F63" i="170" s="1"/>
  <c r="N63" i="170"/>
  <c r="O63" i="170"/>
  <c r="P63" i="170"/>
  <c r="Q63" i="170"/>
  <c r="R63" i="170"/>
  <c r="S63" i="170"/>
  <c r="T63" i="170"/>
  <c r="U63" i="170"/>
  <c r="V63" i="170"/>
  <c r="W63" i="170"/>
  <c r="X63" i="170"/>
  <c r="Y63" i="170"/>
  <c r="Z63" i="170"/>
  <c r="AA63" i="170"/>
  <c r="G64" i="170"/>
  <c r="H64" i="170"/>
  <c r="I64" i="170"/>
  <c r="J64" i="170"/>
  <c r="K64" i="170"/>
  <c r="L64" i="170"/>
  <c r="M64" i="170"/>
  <c r="N64" i="170"/>
  <c r="O64" i="170"/>
  <c r="P64" i="170"/>
  <c r="Q64" i="170"/>
  <c r="R64" i="170"/>
  <c r="S64" i="170"/>
  <c r="T64" i="170"/>
  <c r="U64" i="170"/>
  <c r="V64" i="170"/>
  <c r="W64" i="170"/>
  <c r="X64" i="170"/>
  <c r="Y64" i="170"/>
  <c r="Z64" i="170"/>
  <c r="AA64" i="170"/>
  <c r="G65" i="170"/>
  <c r="H65" i="170"/>
  <c r="I65" i="170"/>
  <c r="J65" i="170"/>
  <c r="K65" i="170"/>
  <c r="L65" i="170"/>
  <c r="M65" i="170"/>
  <c r="N65" i="170"/>
  <c r="O65" i="170"/>
  <c r="P65" i="170"/>
  <c r="Q65" i="170"/>
  <c r="R65" i="170"/>
  <c r="S65" i="170"/>
  <c r="T65" i="170"/>
  <c r="U65" i="170"/>
  <c r="V65" i="170"/>
  <c r="W65" i="170"/>
  <c r="X65" i="170"/>
  <c r="Y65" i="170"/>
  <c r="Z65" i="170"/>
  <c r="AA65" i="170"/>
  <c r="G66" i="170"/>
  <c r="H66" i="170"/>
  <c r="I66" i="170"/>
  <c r="J66" i="170"/>
  <c r="K66" i="170"/>
  <c r="L66" i="170"/>
  <c r="L68" i="170" s="1"/>
  <c r="M66" i="170"/>
  <c r="N66" i="170"/>
  <c r="O66" i="170"/>
  <c r="P66" i="170"/>
  <c r="Q66" i="170"/>
  <c r="R66" i="170"/>
  <c r="S66" i="170"/>
  <c r="T66" i="170"/>
  <c r="U66" i="170"/>
  <c r="V66" i="170"/>
  <c r="W66" i="170"/>
  <c r="X66" i="170"/>
  <c r="Y66" i="170"/>
  <c r="Z66" i="170"/>
  <c r="AA66" i="170"/>
  <c r="G67" i="170"/>
  <c r="H67" i="170"/>
  <c r="I67" i="170"/>
  <c r="J67" i="170"/>
  <c r="K67" i="170"/>
  <c r="L67" i="170"/>
  <c r="M67" i="170"/>
  <c r="N67" i="170"/>
  <c r="O67" i="170"/>
  <c r="P67" i="170"/>
  <c r="Q67" i="170"/>
  <c r="R67" i="170"/>
  <c r="S67" i="170"/>
  <c r="T67" i="170"/>
  <c r="U67" i="170"/>
  <c r="V67" i="170"/>
  <c r="W67" i="170"/>
  <c r="X67" i="170"/>
  <c r="Y67" i="170"/>
  <c r="Z67" i="170"/>
  <c r="AA67" i="170"/>
  <c r="K68" i="170"/>
  <c r="T68" i="170"/>
  <c r="W68" i="170"/>
  <c r="X68" i="170"/>
  <c r="Y68" i="170"/>
  <c r="K69" i="170"/>
  <c r="T69" i="170"/>
  <c r="W69" i="170"/>
  <c r="X69" i="170"/>
  <c r="Y69" i="170"/>
  <c r="H73" i="170"/>
  <c r="J73" i="170"/>
  <c r="Q73" i="170"/>
  <c r="V73" i="170"/>
  <c r="V74" i="170"/>
  <c r="G78" i="170"/>
  <c r="F78" i="170" s="1"/>
  <c r="H78" i="170"/>
  <c r="I78" i="170"/>
  <c r="J78" i="170"/>
  <c r="K78" i="170"/>
  <c r="L78" i="170"/>
  <c r="M78" i="170"/>
  <c r="N78" i="170"/>
  <c r="O78" i="170"/>
  <c r="P78" i="170"/>
  <c r="Q78" i="170"/>
  <c r="R78" i="170"/>
  <c r="S78" i="170"/>
  <c r="S91" i="170" s="1"/>
  <c r="T78" i="170"/>
  <c r="U78" i="170"/>
  <c r="V78" i="170"/>
  <c r="W78" i="170"/>
  <c r="X78" i="170"/>
  <c r="Y78" i="170"/>
  <c r="Z78" i="170"/>
  <c r="AA78" i="170"/>
  <c r="G79" i="170"/>
  <c r="H79" i="170"/>
  <c r="I79" i="170"/>
  <c r="J79" i="170"/>
  <c r="K79" i="170"/>
  <c r="L79" i="170"/>
  <c r="M79" i="170"/>
  <c r="N79" i="170"/>
  <c r="O79" i="170"/>
  <c r="P79" i="170"/>
  <c r="P91" i="170" s="1"/>
  <c r="Q79" i="170"/>
  <c r="R79" i="170"/>
  <c r="S79" i="170"/>
  <c r="T79" i="170"/>
  <c r="U79" i="170"/>
  <c r="V79" i="170"/>
  <c r="W79" i="170"/>
  <c r="X79" i="170"/>
  <c r="Y79" i="170"/>
  <c r="Z79" i="170"/>
  <c r="AA79" i="170"/>
  <c r="G80" i="170"/>
  <c r="H80" i="170"/>
  <c r="I80" i="170"/>
  <c r="J80" i="170"/>
  <c r="K80" i="170"/>
  <c r="L80" i="170"/>
  <c r="M80" i="170"/>
  <c r="N80" i="170"/>
  <c r="O80" i="170"/>
  <c r="P80" i="170"/>
  <c r="Q80" i="170"/>
  <c r="R80" i="170"/>
  <c r="F80" i="170" s="1"/>
  <c r="S80" i="170"/>
  <c r="T80" i="170"/>
  <c r="U80" i="170"/>
  <c r="V80" i="170"/>
  <c r="W80" i="170"/>
  <c r="X80" i="170"/>
  <c r="Y80" i="170"/>
  <c r="Z80" i="170"/>
  <c r="AA80" i="170"/>
  <c r="G81" i="170"/>
  <c r="H81" i="170"/>
  <c r="I81" i="170"/>
  <c r="J81" i="170"/>
  <c r="K81" i="170"/>
  <c r="L81" i="170"/>
  <c r="M81" i="170"/>
  <c r="N81" i="170"/>
  <c r="O81" i="170"/>
  <c r="P81" i="170"/>
  <c r="Q81" i="170"/>
  <c r="R81" i="170"/>
  <c r="S81" i="170"/>
  <c r="T81" i="170"/>
  <c r="U81" i="170"/>
  <c r="V81" i="170"/>
  <c r="W81" i="170"/>
  <c r="X81" i="170"/>
  <c r="Y81" i="170"/>
  <c r="Z81" i="170"/>
  <c r="AA81" i="170"/>
  <c r="G82" i="170"/>
  <c r="H82" i="170"/>
  <c r="I82" i="170"/>
  <c r="J82" i="170"/>
  <c r="K82" i="170"/>
  <c r="L82" i="170"/>
  <c r="M82" i="170"/>
  <c r="N82" i="170"/>
  <c r="O82" i="170"/>
  <c r="P82" i="170"/>
  <c r="Q82" i="170"/>
  <c r="R82" i="170"/>
  <c r="S82" i="170"/>
  <c r="T82" i="170"/>
  <c r="U82" i="170"/>
  <c r="V82" i="170"/>
  <c r="W82" i="170"/>
  <c r="X82" i="170"/>
  <c r="Y82" i="170"/>
  <c r="Z82" i="170"/>
  <c r="AA82" i="170"/>
  <c r="G83" i="170"/>
  <c r="H83" i="170"/>
  <c r="I83" i="170"/>
  <c r="J83" i="170"/>
  <c r="K83" i="170"/>
  <c r="L83" i="170"/>
  <c r="M83" i="170"/>
  <c r="N83" i="170"/>
  <c r="O83" i="170"/>
  <c r="P83" i="170"/>
  <c r="Q83" i="170"/>
  <c r="R83" i="170"/>
  <c r="S83" i="170"/>
  <c r="T83" i="170"/>
  <c r="U83" i="170"/>
  <c r="V83" i="170"/>
  <c r="W83" i="170"/>
  <c r="X83" i="170"/>
  <c r="Y83" i="170"/>
  <c r="Z83" i="170"/>
  <c r="AA83" i="170"/>
  <c r="G84" i="170"/>
  <c r="H84" i="170"/>
  <c r="I84" i="170"/>
  <c r="J84" i="170"/>
  <c r="K84" i="170"/>
  <c r="L84" i="170"/>
  <c r="M84" i="170"/>
  <c r="N84" i="170"/>
  <c r="O84" i="170"/>
  <c r="P84" i="170"/>
  <c r="Q84" i="170"/>
  <c r="R84" i="170"/>
  <c r="S84" i="170"/>
  <c r="T84" i="170"/>
  <c r="U84" i="170"/>
  <c r="V84" i="170"/>
  <c r="W84" i="170"/>
  <c r="X84" i="170"/>
  <c r="Y84" i="170"/>
  <c r="Z84" i="170"/>
  <c r="AA84" i="170"/>
  <c r="G85" i="170"/>
  <c r="H85" i="170"/>
  <c r="I85" i="170"/>
  <c r="J85" i="170"/>
  <c r="J91" i="170" s="1"/>
  <c r="K85" i="170"/>
  <c r="L85" i="170"/>
  <c r="M85" i="170"/>
  <c r="N85" i="170"/>
  <c r="O85" i="170"/>
  <c r="P85" i="170"/>
  <c r="Q85" i="170"/>
  <c r="R85" i="170"/>
  <c r="S85" i="170"/>
  <c r="T85" i="170"/>
  <c r="U85" i="170"/>
  <c r="V85" i="170"/>
  <c r="V91" i="170" s="1"/>
  <c r="W85" i="170"/>
  <c r="X85" i="170"/>
  <c r="Y85" i="170"/>
  <c r="Z85" i="170"/>
  <c r="AA85" i="170"/>
  <c r="G86" i="170"/>
  <c r="H86" i="170"/>
  <c r="I86" i="170"/>
  <c r="J86" i="170"/>
  <c r="K86" i="170"/>
  <c r="L86" i="170"/>
  <c r="M86" i="170"/>
  <c r="N86" i="170"/>
  <c r="O86" i="170"/>
  <c r="P86" i="170"/>
  <c r="Q86" i="170"/>
  <c r="R86" i="170"/>
  <c r="S86" i="170"/>
  <c r="T86" i="170"/>
  <c r="U86" i="170"/>
  <c r="V86" i="170"/>
  <c r="W86" i="170"/>
  <c r="X86" i="170"/>
  <c r="Y86" i="170"/>
  <c r="Z86" i="170"/>
  <c r="AA86" i="170"/>
  <c r="G87" i="170"/>
  <c r="H87" i="170"/>
  <c r="I87" i="170"/>
  <c r="J87" i="170"/>
  <c r="K87" i="170"/>
  <c r="L87" i="170"/>
  <c r="M87" i="170"/>
  <c r="N87" i="170"/>
  <c r="O87" i="170"/>
  <c r="P87" i="170"/>
  <c r="Q87" i="170"/>
  <c r="R87" i="170"/>
  <c r="S87" i="170"/>
  <c r="T87" i="170"/>
  <c r="U87" i="170"/>
  <c r="V87" i="170"/>
  <c r="W87" i="170"/>
  <c r="X87" i="170"/>
  <c r="Y87" i="170"/>
  <c r="Z87" i="170"/>
  <c r="AA87" i="170"/>
  <c r="G88" i="170"/>
  <c r="H88" i="170"/>
  <c r="I88" i="170"/>
  <c r="J88" i="170"/>
  <c r="K88" i="170"/>
  <c r="L88" i="170"/>
  <c r="M88" i="170"/>
  <c r="N88" i="170"/>
  <c r="N91" i="170" s="1"/>
  <c r="O88" i="170"/>
  <c r="P88" i="170"/>
  <c r="Q88" i="170"/>
  <c r="R88" i="170"/>
  <c r="S88" i="170"/>
  <c r="T88" i="170"/>
  <c r="U88" i="170"/>
  <c r="V88" i="170"/>
  <c r="W88" i="170"/>
  <c r="X88" i="170"/>
  <c r="Y88" i="170"/>
  <c r="Z88" i="170"/>
  <c r="Z91" i="170" s="1"/>
  <c r="AA88" i="170"/>
  <c r="G89" i="170"/>
  <c r="H89" i="170"/>
  <c r="I89" i="170"/>
  <c r="J89" i="170"/>
  <c r="K89" i="170"/>
  <c r="L89" i="170"/>
  <c r="M89" i="170"/>
  <c r="N89" i="170"/>
  <c r="O89" i="170"/>
  <c r="P89" i="170"/>
  <c r="Q89" i="170"/>
  <c r="R89" i="170"/>
  <c r="S89" i="170"/>
  <c r="T89" i="170"/>
  <c r="U89" i="170"/>
  <c r="V89" i="170"/>
  <c r="W89" i="170"/>
  <c r="X89" i="170"/>
  <c r="Y89" i="170"/>
  <c r="Y91" i="170" s="1"/>
  <c r="Z89" i="170"/>
  <c r="AA89" i="170"/>
  <c r="G90" i="170"/>
  <c r="H90" i="170"/>
  <c r="I90" i="170"/>
  <c r="J90" i="170"/>
  <c r="K90" i="170"/>
  <c r="L90" i="170"/>
  <c r="L91" i="170" s="1"/>
  <c r="M90" i="170"/>
  <c r="N90" i="170"/>
  <c r="O90" i="170"/>
  <c r="P90" i="170"/>
  <c r="Q90" i="170"/>
  <c r="R90" i="170"/>
  <c r="S90" i="170"/>
  <c r="T90" i="170"/>
  <c r="U90" i="170"/>
  <c r="V90" i="170"/>
  <c r="W90" i="170"/>
  <c r="X90" i="170"/>
  <c r="X91" i="170" s="1"/>
  <c r="Y90" i="170"/>
  <c r="Z90" i="170"/>
  <c r="AA90" i="170"/>
  <c r="R91" i="170"/>
  <c r="AA91" i="170"/>
  <c r="AA92" i="170" s="1"/>
  <c r="G99" i="170"/>
  <c r="H99" i="170"/>
  <c r="I99" i="170"/>
  <c r="J99" i="170"/>
  <c r="K99" i="170"/>
  <c r="M99" i="170"/>
  <c r="N99" i="170"/>
  <c r="O99" i="170"/>
  <c r="R99" i="170"/>
  <c r="S99" i="170"/>
  <c r="T99" i="170"/>
  <c r="U99" i="170"/>
  <c r="V99" i="170"/>
  <c r="W99" i="170"/>
  <c r="Y99" i="170"/>
  <c r="Z99" i="170"/>
  <c r="AA99" i="170"/>
  <c r="K107" i="170"/>
  <c r="T107" i="170"/>
  <c r="W107" i="170"/>
  <c r="X107" i="170"/>
  <c r="Y107" i="170"/>
  <c r="AA115" i="170"/>
  <c r="G11" i="169"/>
  <c r="G59" i="169" s="1"/>
  <c r="H11" i="169"/>
  <c r="H59" i="169" s="1"/>
  <c r="I11" i="169"/>
  <c r="M11" i="169"/>
  <c r="O11" i="169"/>
  <c r="O59" i="169" s="1"/>
  <c r="P11" i="169"/>
  <c r="P59" i="169" s="1"/>
  <c r="Q11" i="169"/>
  <c r="R11" i="169"/>
  <c r="S11" i="169"/>
  <c r="S59" i="169" s="1"/>
  <c r="T11" i="169"/>
  <c r="T59" i="169" s="1"/>
  <c r="U11" i="169"/>
  <c r="V11" i="169"/>
  <c r="W11" i="169"/>
  <c r="X11" i="169"/>
  <c r="Y11" i="169"/>
  <c r="AA11" i="169"/>
  <c r="G12" i="169"/>
  <c r="G60" i="169" s="1"/>
  <c r="H12" i="169"/>
  <c r="L12" i="169"/>
  <c r="M12" i="169"/>
  <c r="M60" i="169" s="1"/>
  <c r="N12" i="169"/>
  <c r="O12" i="169"/>
  <c r="O60" i="169" s="1"/>
  <c r="P12" i="169"/>
  <c r="P60" i="169" s="1"/>
  <c r="Q12" i="169"/>
  <c r="R12" i="169"/>
  <c r="S12" i="169"/>
  <c r="U12" i="169"/>
  <c r="U60" i="169" s="1"/>
  <c r="V12" i="169"/>
  <c r="V93" i="169" s="1"/>
  <c r="W12" i="169"/>
  <c r="X12" i="169"/>
  <c r="Y12" i="169"/>
  <c r="Z12" i="169"/>
  <c r="Z60" i="169" s="1"/>
  <c r="AA12" i="169"/>
  <c r="G13" i="169"/>
  <c r="H13" i="169"/>
  <c r="H61" i="169" s="1"/>
  <c r="I13" i="169"/>
  <c r="K13" i="169"/>
  <c r="L13" i="169"/>
  <c r="M13" i="169"/>
  <c r="M61" i="169" s="1"/>
  <c r="N13" i="169"/>
  <c r="O13" i="169"/>
  <c r="P13" i="169"/>
  <c r="P94" i="169" s="1"/>
  <c r="Q13" i="169"/>
  <c r="Q61" i="169" s="1"/>
  <c r="R13" i="169"/>
  <c r="R94" i="169" s="1"/>
  <c r="S13" i="169"/>
  <c r="T13" i="169"/>
  <c r="U13" i="169"/>
  <c r="W13" i="169"/>
  <c r="X13" i="169"/>
  <c r="Y13" i="169"/>
  <c r="Y61" i="169" s="1"/>
  <c r="Z13" i="169"/>
  <c r="Z61" i="169" s="1"/>
  <c r="AA13" i="169"/>
  <c r="G14" i="169"/>
  <c r="H14" i="169"/>
  <c r="I14" i="169"/>
  <c r="I95" i="169" s="1"/>
  <c r="L14" i="169"/>
  <c r="M14" i="169"/>
  <c r="N14" i="169"/>
  <c r="O14" i="169"/>
  <c r="O95" i="169" s="1"/>
  <c r="P14" i="169"/>
  <c r="Q14" i="169"/>
  <c r="Q62" i="169" s="1"/>
  <c r="R14" i="169"/>
  <c r="R62" i="169" s="1"/>
  <c r="S14" i="169"/>
  <c r="S62" i="169" s="1"/>
  <c r="T14" i="169"/>
  <c r="U14" i="169"/>
  <c r="U62" i="169" s="1"/>
  <c r="X14" i="169"/>
  <c r="Y14" i="169"/>
  <c r="Y62" i="169" s="1"/>
  <c r="Z14" i="169"/>
  <c r="AA14" i="169"/>
  <c r="G15" i="169"/>
  <c r="G96" i="169" s="1"/>
  <c r="H15" i="169"/>
  <c r="H63" i="169" s="1"/>
  <c r="I15" i="169"/>
  <c r="J15" i="169"/>
  <c r="J96" i="169" s="1"/>
  <c r="N15" i="169"/>
  <c r="N63" i="169" s="1"/>
  <c r="O15" i="169"/>
  <c r="P15" i="169"/>
  <c r="P96" i="169" s="1"/>
  <c r="Q15" i="169"/>
  <c r="Q96" i="169" s="1"/>
  <c r="R15" i="169"/>
  <c r="S15" i="169"/>
  <c r="V15" i="169"/>
  <c r="W15" i="169"/>
  <c r="W63" i="169" s="1"/>
  <c r="X15" i="169"/>
  <c r="X96" i="169" s="1"/>
  <c r="Y15" i="169"/>
  <c r="Y63" i="169" s="1"/>
  <c r="Z15" i="169"/>
  <c r="AA15" i="169"/>
  <c r="AA96" i="169" s="1"/>
  <c r="H16" i="169"/>
  <c r="I16" i="169"/>
  <c r="J16" i="169"/>
  <c r="M16" i="169"/>
  <c r="N16" i="169"/>
  <c r="O16" i="169"/>
  <c r="P16" i="169"/>
  <c r="Q16" i="169"/>
  <c r="R16" i="169"/>
  <c r="S16" i="169"/>
  <c r="T16" i="169"/>
  <c r="U16" i="169"/>
  <c r="V16" i="169"/>
  <c r="W16" i="169"/>
  <c r="Y16" i="169"/>
  <c r="Z16" i="169"/>
  <c r="AA16" i="169"/>
  <c r="G17" i="169"/>
  <c r="H17" i="169"/>
  <c r="O17" i="169"/>
  <c r="P17" i="169"/>
  <c r="Q17" i="169"/>
  <c r="R17" i="169"/>
  <c r="S17" i="169"/>
  <c r="T17" i="169"/>
  <c r="U17" i="169"/>
  <c r="Y17" i="169"/>
  <c r="Z17" i="169"/>
  <c r="AA17" i="169"/>
  <c r="G18" i="169"/>
  <c r="G66" i="169" s="1"/>
  <c r="H18" i="169"/>
  <c r="H66" i="169" s="1"/>
  <c r="I18" i="169"/>
  <c r="M18" i="169"/>
  <c r="N18" i="169"/>
  <c r="P18" i="169"/>
  <c r="Q18" i="169"/>
  <c r="R18" i="169"/>
  <c r="R66" i="169" s="1"/>
  <c r="S18" i="169"/>
  <c r="S66" i="169" s="1"/>
  <c r="X18" i="169"/>
  <c r="X66" i="169" s="1"/>
  <c r="Y18" i="169"/>
  <c r="Y66" i="169" s="1"/>
  <c r="Z18" i="169"/>
  <c r="Z99" i="169" s="1"/>
  <c r="AA18" i="169"/>
  <c r="F22" i="169"/>
  <c r="F23" i="169"/>
  <c r="F24" i="169"/>
  <c r="F25" i="169"/>
  <c r="F26" i="169"/>
  <c r="F27" i="169"/>
  <c r="H38" i="169"/>
  <c r="O112" i="169"/>
  <c r="O126" i="166" s="1"/>
  <c r="P112" i="169"/>
  <c r="P126" i="166" s="1"/>
  <c r="S112" i="169"/>
  <c r="S126" i="166" s="1"/>
  <c r="T79" i="169"/>
  <c r="T90" i="166" s="1"/>
  <c r="Y79" i="169"/>
  <c r="Y90" i="166" s="1"/>
  <c r="AA112" i="169"/>
  <c r="AA126" i="166" s="1"/>
  <c r="F33" i="169"/>
  <c r="F34" i="169"/>
  <c r="F35" i="169"/>
  <c r="F36" i="169"/>
  <c r="F37" i="169"/>
  <c r="R59" i="169"/>
  <c r="V59" i="169"/>
  <c r="W59" i="169"/>
  <c r="Z59" i="169"/>
  <c r="AA59" i="169"/>
  <c r="L60" i="169"/>
  <c r="Q60" i="169"/>
  <c r="R60" i="169"/>
  <c r="S60" i="169"/>
  <c r="V60" i="169"/>
  <c r="X60" i="169"/>
  <c r="Y60" i="169"/>
  <c r="G61" i="169"/>
  <c r="K61" i="169"/>
  <c r="L61" i="169"/>
  <c r="P61" i="169"/>
  <c r="S61" i="169"/>
  <c r="T61" i="169"/>
  <c r="U61" i="169"/>
  <c r="V61" i="169"/>
  <c r="W61" i="169"/>
  <c r="X61" i="169"/>
  <c r="H62" i="169"/>
  <c r="K62" i="169"/>
  <c r="L62" i="169"/>
  <c r="M62" i="169"/>
  <c r="V62" i="169"/>
  <c r="W62" i="169"/>
  <c r="X62" i="169"/>
  <c r="AA62" i="169"/>
  <c r="M63" i="169"/>
  <c r="P63" i="169"/>
  <c r="R63" i="169"/>
  <c r="S63" i="169"/>
  <c r="T63" i="169"/>
  <c r="V63" i="169"/>
  <c r="Z63" i="169"/>
  <c r="AA63" i="169"/>
  <c r="F64" i="169"/>
  <c r="F65" i="169"/>
  <c r="K66" i="169"/>
  <c r="L66" i="169"/>
  <c r="M66" i="169"/>
  <c r="N66" i="169"/>
  <c r="P66" i="169"/>
  <c r="Q66" i="169"/>
  <c r="U66" i="169"/>
  <c r="V66" i="169"/>
  <c r="W66" i="169"/>
  <c r="AA66" i="169"/>
  <c r="G70" i="169"/>
  <c r="H70" i="169"/>
  <c r="I70" i="169"/>
  <c r="J70" i="169"/>
  <c r="K70" i="169"/>
  <c r="L70" i="169"/>
  <c r="M70" i="169"/>
  <c r="N70" i="169"/>
  <c r="O70" i="169"/>
  <c r="P70" i="169"/>
  <c r="Q70" i="169"/>
  <c r="R70" i="169"/>
  <c r="S70" i="169"/>
  <c r="T70" i="169"/>
  <c r="U70" i="169"/>
  <c r="V70" i="169"/>
  <c r="W70" i="169"/>
  <c r="X70" i="169"/>
  <c r="Y70" i="169"/>
  <c r="Z70" i="169"/>
  <c r="AA70" i="169"/>
  <c r="G71" i="169"/>
  <c r="H71" i="169"/>
  <c r="I71" i="169"/>
  <c r="J71" i="169"/>
  <c r="K71" i="169"/>
  <c r="L71" i="169"/>
  <c r="M71" i="169"/>
  <c r="N71" i="169"/>
  <c r="O71" i="169"/>
  <c r="P71" i="169"/>
  <c r="Q71" i="169"/>
  <c r="R71" i="169"/>
  <c r="S71" i="169"/>
  <c r="T71" i="169"/>
  <c r="U71" i="169"/>
  <c r="V71" i="169"/>
  <c r="W71" i="169"/>
  <c r="X71" i="169"/>
  <c r="Y71" i="169"/>
  <c r="Z71" i="169"/>
  <c r="AA71" i="169"/>
  <c r="G72" i="169"/>
  <c r="H72" i="169"/>
  <c r="I72" i="169"/>
  <c r="F72" i="169" s="1"/>
  <c r="J72" i="169"/>
  <c r="K72" i="169"/>
  <c r="L72" i="169"/>
  <c r="M72" i="169"/>
  <c r="N72" i="169"/>
  <c r="O72" i="169"/>
  <c r="P72" i="169"/>
  <c r="Q72" i="169"/>
  <c r="R72" i="169"/>
  <c r="S72" i="169"/>
  <c r="T72" i="169"/>
  <c r="U72" i="169"/>
  <c r="V72" i="169"/>
  <c r="W72" i="169"/>
  <c r="X72" i="169"/>
  <c r="Y72" i="169"/>
  <c r="Z72" i="169"/>
  <c r="AA72" i="169"/>
  <c r="G73" i="169"/>
  <c r="H73" i="169"/>
  <c r="I73" i="169"/>
  <c r="J73" i="169"/>
  <c r="K73" i="169"/>
  <c r="L73" i="169"/>
  <c r="M73" i="169"/>
  <c r="N73" i="169"/>
  <c r="O73" i="169"/>
  <c r="P73" i="169"/>
  <c r="Q73" i="169"/>
  <c r="R73" i="169"/>
  <c r="S73" i="169"/>
  <c r="T73" i="169"/>
  <c r="U73" i="169"/>
  <c r="V73" i="169"/>
  <c r="W73" i="169"/>
  <c r="X73" i="169"/>
  <c r="Y73" i="169"/>
  <c r="Z73" i="169"/>
  <c r="AA73" i="169"/>
  <c r="G74" i="169"/>
  <c r="H74" i="169"/>
  <c r="I74" i="169"/>
  <c r="J74" i="169"/>
  <c r="K74" i="169"/>
  <c r="L74" i="169"/>
  <c r="M74" i="169"/>
  <c r="N74" i="169"/>
  <c r="O74" i="169"/>
  <c r="P74" i="169"/>
  <c r="Q74" i="169"/>
  <c r="R74" i="169"/>
  <c r="S74" i="169"/>
  <c r="T74" i="169"/>
  <c r="U74" i="169"/>
  <c r="V74" i="169"/>
  <c r="W74" i="169"/>
  <c r="X74" i="169"/>
  <c r="Y74" i="169"/>
  <c r="Z74" i="169"/>
  <c r="AA74" i="169"/>
  <c r="G75" i="169"/>
  <c r="H75" i="169"/>
  <c r="I75" i="169"/>
  <c r="J75" i="169"/>
  <c r="K75" i="169"/>
  <c r="L75" i="169"/>
  <c r="M75" i="169"/>
  <c r="N75" i="169"/>
  <c r="O75" i="169"/>
  <c r="P75" i="169"/>
  <c r="Q75" i="169"/>
  <c r="R75" i="169"/>
  <c r="S75" i="169"/>
  <c r="T75" i="169"/>
  <c r="U75" i="169"/>
  <c r="V75" i="169"/>
  <c r="W75" i="169"/>
  <c r="X75" i="169"/>
  <c r="Y75" i="169"/>
  <c r="Z75" i="169"/>
  <c r="AA75" i="169"/>
  <c r="C76" i="169"/>
  <c r="G77" i="169"/>
  <c r="H77" i="169"/>
  <c r="G78" i="169"/>
  <c r="H78" i="169"/>
  <c r="G79" i="169"/>
  <c r="H79" i="169"/>
  <c r="I79" i="169"/>
  <c r="I90" i="166" s="1"/>
  <c r="J79" i="169"/>
  <c r="J90" i="166" s="1"/>
  <c r="K79" i="169"/>
  <c r="K90" i="166" s="1"/>
  <c r="L79" i="169"/>
  <c r="L90" i="166" s="1"/>
  <c r="N79" i="169"/>
  <c r="N90" i="166" s="1"/>
  <c r="P79" i="169"/>
  <c r="P90" i="166" s="1"/>
  <c r="R79" i="169"/>
  <c r="R90" i="166" s="1"/>
  <c r="U79" i="169"/>
  <c r="U90" i="166" s="1"/>
  <c r="V79" i="169"/>
  <c r="V90" i="166" s="1"/>
  <c r="W79" i="169"/>
  <c r="W90" i="166" s="1"/>
  <c r="X79" i="169"/>
  <c r="X90" i="166" s="1"/>
  <c r="Z79" i="169"/>
  <c r="Z90" i="166" s="1"/>
  <c r="G80" i="169"/>
  <c r="H80" i="169"/>
  <c r="G81" i="169"/>
  <c r="H81" i="169"/>
  <c r="I81" i="169"/>
  <c r="J81" i="169"/>
  <c r="K81" i="169"/>
  <c r="L81" i="169"/>
  <c r="M81" i="169"/>
  <c r="N81" i="169"/>
  <c r="O81" i="169"/>
  <c r="P81" i="169"/>
  <c r="Q81" i="169"/>
  <c r="R81" i="169"/>
  <c r="S81" i="169"/>
  <c r="T81" i="169"/>
  <c r="U81" i="169"/>
  <c r="V81" i="169"/>
  <c r="W81" i="169"/>
  <c r="X81" i="169"/>
  <c r="Y81" i="169"/>
  <c r="Z81" i="169"/>
  <c r="AA81" i="169"/>
  <c r="G82" i="169"/>
  <c r="H82" i="169"/>
  <c r="I82" i="169"/>
  <c r="J82" i="169"/>
  <c r="K82" i="169"/>
  <c r="L82" i="169"/>
  <c r="M82" i="169"/>
  <c r="N82" i="169"/>
  <c r="O82" i="169"/>
  <c r="P82" i="169"/>
  <c r="Q82" i="169"/>
  <c r="R82" i="169"/>
  <c r="F82" i="169" s="1"/>
  <c r="S82" i="169"/>
  <c r="T82" i="169"/>
  <c r="U82" i="169"/>
  <c r="V82" i="169"/>
  <c r="W82" i="169"/>
  <c r="X82" i="169"/>
  <c r="Y82" i="169"/>
  <c r="Z82" i="169"/>
  <c r="AA82" i="169"/>
  <c r="G83" i="169"/>
  <c r="H83" i="169"/>
  <c r="I83" i="169"/>
  <c r="J83" i="169"/>
  <c r="K83" i="169"/>
  <c r="L83" i="169"/>
  <c r="M83" i="169"/>
  <c r="N83" i="169"/>
  <c r="O83" i="169"/>
  <c r="P83" i="169"/>
  <c r="Q83" i="169"/>
  <c r="R83" i="169"/>
  <c r="S83" i="169"/>
  <c r="T83" i="169"/>
  <c r="U83" i="169"/>
  <c r="V83" i="169"/>
  <c r="W83" i="169"/>
  <c r="X83" i="169"/>
  <c r="Y83" i="169"/>
  <c r="Z83" i="169"/>
  <c r="AA83" i="169"/>
  <c r="G84" i="169"/>
  <c r="H84" i="169"/>
  <c r="I84" i="169"/>
  <c r="J84" i="169"/>
  <c r="K84" i="169"/>
  <c r="L84" i="169"/>
  <c r="M84" i="169"/>
  <c r="N84" i="169"/>
  <c r="O84" i="169"/>
  <c r="P84" i="169"/>
  <c r="Q84" i="169"/>
  <c r="R84" i="169"/>
  <c r="S84" i="169"/>
  <c r="T84" i="169"/>
  <c r="U84" i="169"/>
  <c r="V84" i="169"/>
  <c r="W84" i="169"/>
  <c r="X84" i="169"/>
  <c r="Y84" i="169"/>
  <c r="Z84" i="169"/>
  <c r="AA84" i="169"/>
  <c r="G85" i="169"/>
  <c r="H85" i="169"/>
  <c r="I85" i="169"/>
  <c r="J85" i="169"/>
  <c r="K85" i="169"/>
  <c r="L85" i="169"/>
  <c r="M85" i="169"/>
  <c r="N85" i="169"/>
  <c r="O85" i="169"/>
  <c r="P85" i="169"/>
  <c r="Q85" i="169"/>
  <c r="R85" i="169"/>
  <c r="S85" i="169"/>
  <c r="T85" i="169"/>
  <c r="U85" i="169"/>
  <c r="V85" i="169"/>
  <c r="W85" i="169"/>
  <c r="X85" i="169"/>
  <c r="Y85" i="169"/>
  <c r="Z85" i="169"/>
  <c r="AA85" i="169"/>
  <c r="G92" i="169"/>
  <c r="L92" i="169"/>
  <c r="M92" i="169"/>
  <c r="N92" i="169"/>
  <c r="Q92" i="169"/>
  <c r="R92" i="169"/>
  <c r="T92" i="169"/>
  <c r="U92" i="169"/>
  <c r="V92" i="169"/>
  <c r="W92" i="169"/>
  <c r="X92" i="169"/>
  <c r="Y92" i="169"/>
  <c r="Z92" i="169"/>
  <c r="AA92" i="169"/>
  <c r="H93" i="169"/>
  <c r="J93" i="169"/>
  <c r="L93" i="169"/>
  <c r="O93" i="169"/>
  <c r="Q93" i="169"/>
  <c r="R93" i="169"/>
  <c r="S93" i="169"/>
  <c r="T93" i="169"/>
  <c r="U93" i="169"/>
  <c r="X93" i="169"/>
  <c r="Y93" i="169"/>
  <c r="Z93" i="169"/>
  <c r="G94" i="169"/>
  <c r="H94" i="169"/>
  <c r="K94" i="169"/>
  <c r="L94" i="169"/>
  <c r="M94" i="169"/>
  <c r="Q94" i="169"/>
  <c r="S94" i="169"/>
  <c r="T94" i="169"/>
  <c r="U94" i="169"/>
  <c r="W94" i="169"/>
  <c r="X94" i="169"/>
  <c r="Y94" i="169"/>
  <c r="Z94" i="169"/>
  <c r="H95" i="169"/>
  <c r="K95" i="169"/>
  <c r="L95" i="169"/>
  <c r="M95" i="169"/>
  <c r="Q95" i="169"/>
  <c r="R95" i="169"/>
  <c r="S95" i="169"/>
  <c r="U95" i="169"/>
  <c r="V95" i="169"/>
  <c r="W95" i="169"/>
  <c r="X95" i="169"/>
  <c r="AA95" i="169"/>
  <c r="H96" i="169"/>
  <c r="L96" i="169"/>
  <c r="M96" i="169"/>
  <c r="N96" i="169"/>
  <c r="R96" i="169"/>
  <c r="S96" i="169"/>
  <c r="V96" i="169"/>
  <c r="W96" i="169"/>
  <c r="Y96" i="169"/>
  <c r="Z96" i="169"/>
  <c r="F97" i="169"/>
  <c r="F98" i="169"/>
  <c r="G99" i="169"/>
  <c r="H99" i="169"/>
  <c r="L99" i="169"/>
  <c r="M99" i="169"/>
  <c r="N99" i="169"/>
  <c r="P99" i="169"/>
  <c r="Q99" i="169"/>
  <c r="R99" i="169"/>
  <c r="S99" i="169"/>
  <c r="V99" i="169"/>
  <c r="W99" i="169"/>
  <c r="AA99" i="169"/>
  <c r="G103" i="169"/>
  <c r="H103" i="169"/>
  <c r="I103" i="169"/>
  <c r="J103" i="169"/>
  <c r="K103" i="169"/>
  <c r="L103" i="169"/>
  <c r="M103" i="169"/>
  <c r="N103" i="169"/>
  <c r="O103" i="169"/>
  <c r="P103" i="169"/>
  <c r="Q103" i="169"/>
  <c r="R103" i="169"/>
  <c r="S103" i="169"/>
  <c r="T103" i="169"/>
  <c r="U103" i="169"/>
  <c r="V103" i="169"/>
  <c r="W103" i="169"/>
  <c r="X103" i="169"/>
  <c r="Y103" i="169"/>
  <c r="Z103" i="169"/>
  <c r="AA103" i="169"/>
  <c r="G104" i="169"/>
  <c r="H104" i="169"/>
  <c r="I104" i="169"/>
  <c r="J104" i="169"/>
  <c r="K104" i="169"/>
  <c r="L104" i="169"/>
  <c r="M104" i="169"/>
  <c r="N104" i="169"/>
  <c r="O104" i="169"/>
  <c r="P104" i="169"/>
  <c r="Q104" i="169"/>
  <c r="R104" i="169"/>
  <c r="S104" i="169"/>
  <c r="T104" i="169"/>
  <c r="U104" i="169"/>
  <c r="V104" i="169"/>
  <c r="W104" i="169"/>
  <c r="X104" i="169"/>
  <c r="Y104" i="169"/>
  <c r="Z104" i="169"/>
  <c r="AA104" i="169"/>
  <c r="G105" i="169"/>
  <c r="F105" i="169" s="1"/>
  <c r="H105" i="169"/>
  <c r="I105" i="169"/>
  <c r="J105" i="169"/>
  <c r="K105" i="169"/>
  <c r="L105" i="169"/>
  <c r="M105" i="169"/>
  <c r="N105" i="169"/>
  <c r="O105" i="169"/>
  <c r="P105" i="169"/>
  <c r="Q105" i="169"/>
  <c r="R105" i="169"/>
  <c r="S105" i="169"/>
  <c r="T105" i="169"/>
  <c r="U105" i="169"/>
  <c r="V105" i="169"/>
  <c r="W105" i="169"/>
  <c r="X105" i="169"/>
  <c r="Y105" i="169"/>
  <c r="Z105" i="169"/>
  <c r="AA105" i="169"/>
  <c r="G106" i="169"/>
  <c r="H106" i="169"/>
  <c r="I106" i="169"/>
  <c r="J106" i="169"/>
  <c r="K106" i="169"/>
  <c r="L106" i="169"/>
  <c r="M106" i="169"/>
  <c r="N106" i="169"/>
  <c r="O106" i="169"/>
  <c r="P106" i="169"/>
  <c r="Q106" i="169"/>
  <c r="R106" i="169"/>
  <c r="F106" i="169" s="1"/>
  <c r="S106" i="169"/>
  <c r="T106" i="169"/>
  <c r="U106" i="169"/>
  <c r="V106" i="169"/>
  <c r="W106" i="169"/>
  <c r="X106" i="169"/>
  <c r="Y106" i="169"/>
  <c r="Z106" i="169"/>
  <c r="AA106" i="169"/>
  <c r="G107" i="169"/>
  <c r="H107" i="169"/>
  <c r="I107" i="169"/>
  <c r="J107" i="169"/>
  <c r="K107" i="169"/>
  <c r="L107" i="169"/>
  <c r="M107" i="169"/>
  <c r="N107" i="169"/>
  <c r="O107" i="169"/>
  <c r="P107" i="169"/>
  <c r="Q107" i="169"/>
  <c r="R107" i="169"/>
  <c r="S107" i="169"/>
  <c r="T107" i="169"/>
  <c r="U107" i="169"/>
  <c r="V107" i="169"/>
  <c r="W107" i="169"/>
  <c r="X107" i="169"/>
  <c r="Y107" i="169"/>
  <c r="Z107" i="169"/>
  <c r="AA107" i="169"/>
  <c r="G108" i="169"/>
  <c r="H108" i="169"/>
  <c r="I108" i="169"/>
  <c r="J108" i="169"/>
  <c r="K108" i="169"/>
  <c r="L108" i="169"/>
  <c r="M108" i="169"/>
  <c r="N108" i="169"/>
  <c r="O108" i="169"/>
  <c r="P108" i="169"/>
  <c r="Q108" i="169"/>
  <c r="R108" i="169"/>
  <c r="S108" i="169"/>
  <c r="T108" i="169"/>
  <c r="U108" i="169"/>
  <c r="V108" i="169"/>
  <c r="W108" i="169"/>
  <c r="X108" i="169"/>
  <c r="Y108" i="169"/>
  <c r="Z108" i="169"/>
  <c r="AA108" i="169"/>
  <c r="G110" i="169"/>
  <c r="H110" i="169"/>
  <c r="G111" i="169"/>
  <c r="H111" i="169"/>
  <c r="G112" i="169"/>
  <c r="H112" i="169"/>
  <c r="I112" i="169"/>
  <c r="I126" i="166" s="1"/>
  <c r="J112" i="169"/>
  <c r="J126" i="166" s="1"/>
  <c r="K112" i="169"/>
  <c r="K126" i="166" s="1"/>
  <c r="L112" i="169"/>
  <c r="L126" i="166" s="1"/>
  <c r="M112" i="169"/>
  <c r="M126" i="166" s="1"/>
  <c r="N112" i="169"/>
  <c r="N126" i="166" s="1"/>
  <c r="R112" i="169"/>
  <c r="R126" i="166" s="1"/>
  <c r="T112" i="169"/>
  <c r="T126" i="166" s="1"/>
  <c r="U112" i="169"/>
  <c r="U126" i="166" s="1"/>
  <c r="V112" i="169"/>
  <c r="V126" i="166" s="1"/>
  <c r="W112" i="169"/>
  <c r="W126" i="166" s="1"/>
  <c r="X112" i="169"/>
  <c r="X126" i="166" s="1"/>
  <c r="Y112" i="169"/>
  <c r="Y126" i="166" s="1"/>
  <c r="Z112" i="169"/>
  <c r="Z126" i="166" s="1"/>
  <c r="G113" i="169"/>
  <c r="H113" i="169"/>
  <c r="G114" i="169"/>
  <c r="F114" i="169" s="1"/>
  <c r="F115" i="169"/>
  <c r="G115" i="169"/>
  <c r="G116" i="169"/>
  <c r="F116" i="169" s="1"/>
  <c r="G117" i="169"/>
  <c r="F117" i="169" s="1"/>
  <c r="G118" i="169"/>
  <c r="F118" i="169" s="1"/>
  <c r="G11" i="168"/>
  <c r="G71" i="168" s="1"/>
  <c r="I11" i="168"/>
  <c r="I71" i="168" s="1"/>
  <c r="J11" i="168"/>
  <c r="J49" i="168" s="1"/>
  <c r="K11" i="168"/>
  <c r="K71" i="168" s="1"/>
  <c r="L11" i="168"/>
  <c r="N11" i="168"/>
  <c r="N49" i="168" s="1"/>
  <c r="O11" i="168"/>
  <c r="P11" i="168"/>
  <c r="P49" i="168" s="1"/>
  <c r="Q11" i="168"/>
  <c r="R11" i="168"/>
  <c r="S11" i="168"/>
  <c r="S71" i="168" s="1"/>
  <c r="T11" i="168"/>
  <c r="U11" i="168"/>
  <c r="U49" i="168" s="1"/>
  <c r="V11" i="168"/>
  <c r="W11" i="168"/>
  <c r="W71" i="168" s="1"/>
  <c r="X11" i="168"/>
  <c r="X71" i="168" s="1"/>
  <c r="Y11" i="168"/>
  <c r="Y71" i="168" s="1"/>
  <c r="Z11" i="168"/>
  <c r="Z49" i="168" s="1"/>
  <c r="AA11" i="168"/>
  <c r="AA49" i="168" s="1"/>
  <c r="G12" i="168"/>
  <c r="G72" i="168" s="1"/>
  <c r="H12" i="168"/>
  <c r="I12" i="168"/>
  <c r="J12" i="168"/>
  <c r="L12" i="168"/>
  <c r="L50" i="168" s="1"/>
  <c r="M12" i="168"/>
  <c r="M72" i="168" s="1"/>
  <c r="N12" i="168"/>
  <c r="N50" i="168" s="1"/>
  <c r="O12" i="168"/>
  <c r="O50" i="168" s="1"/>
  <c r="P12" i="168"/>
  <c r="Q12" i="168"/>
  <c r="Q13" i="168" s="1"/>
  <c r="Q14" i="168" s="1"/>
  <c r="R12" i="168"/>
  <c r="R50" i="168" s="1"/>
  <c r="S12" i="168"/>
  <c r="T12" i="168"/>
  <c r="T72" i="168" s="1"/>
  <c r="U12" i="168"/>
  <c r="V12" i="168"/>
  <c r="V50" i="168" s="1"/>
  <c r="W12" i="168"/>
  <c r="W50" i="168" s="1"/>
  <c r="X12" i="168"/>
  <c r="Y12" i="168"/>
  <c r="Y50" i="168" s="1"/>
  <c r="Z12" i="168"/>
  <c r="Z72" i="168" s="1"/>
  <c r="AA12" i="168"/>
  <c r="AA72" i="168" s="1"/>
  <c r="J13" i="168"/>
  <c r="J14" i="168" s="1"/>
  <c r="F16" i="168"/>
  <c r="F17" i="168"/>
  <c r="F18" i="168"/>
  <c r="F19" i="168"/>
  <c r="F20" i="168"/>
  <c r="F21" i="168"/>
  <c r="F22" i="168"/>
  <c r="F23" i="168"/>
  <c r="F24" i="168"/>
  <c r="F25" i="168"/>
  <c r="F27" i="168"/>
  <c r="G28" i="168"/>
  <c r="H28" i="168"/>
  <c r="H29" i="168" s="1"/>
  <c r="G49" i="168"/>
  <c r="I49" i="168"/>
  <c r="Q49" i="168"/>
  <c r="J50" i="168"/>
  <c r="J51" i="168" s="1"/>
  <c r="J52" i="168" s="1"/>
  <c r="P50" i="168"/>
  <c r="T50" i="168"/>
  <c r="G54" i="168"/>
  <c r="H54" i="168"/>
  <c r="I54" i="168"/>
  <c r="J54" i="168"/>
  <c r="K54" i="168"/>
  <c r="L54" i="168"/>
  <c r="M54" i="168"/>
  <c r="N54" i="168"/>
  <c r="O54" i="168"/>
  <c r="P54" i="168"/>
  <c r="Q54" i="168"/>
  <c r="R54" i="168"/>
  <c r="S54" i="168"/>
  <c r="T54" i="168"/>
  <c r="U54" i="168"/>
  <c r="V54" i="168"/>
  <c r="W54" i="168"/>
  <c r="X54" i="168"/>
  <c r="Y54" i="168"/>
  <c r="Z54" i="168"/>
  <c r="AA54" i="168"/>
  <c r="G55" i="168"/>
  <c r="H55" i="168"/>
  <c r="I55" i="168"/>
  <c r="J55" i="168"/>
  <c r="K55" i="168"/>
  <c r="L55" i="168"/>
  <c r="M55" i="168"/>
  <c r="N55" i="168"/>
  <c r="O55" i="168"/>
  <c r="P55" i="168"/>
  <c r="Q55" i="168"/>
  <c r="R55" i="168"/>
  <c r="S55" i="168"/>
  <c r="T55" i="168"/>
  <c r="U55" i="168"/>
  <c r="V55" i="168"/>
  <c r="W55" i="168"/>
  <c r="X55" i="168"/>
  <c r="Y55" i="168"/>
  <c r="Z55" i="168"/>
  <c r="AA55" i="168"/>
  <c r="G56" i="168"/>
  <c r="H56" i="168"/>
  <c r="I56" i="168"/>
  <c r="J56" i="168"/>
  <c r="K56" i="168"/>
  <c r="L56" i="168"/>
  <c r="M56" i="168"/>
  <c r="N56" i="168"/>
  <c r="O56" i="168"/>
  <c r="P56" i="168"/>
  <c r="Q56" i="168"/>
  <c r="R56" i="168"/>
  <c r="S56" i="168"/>
  <c r="T56" i="168"/>
  <c r="U56" i="168"/>
  <c r="V56" i="168"/>
  <c r="W56" i="168"/>
  <c r="X56" i="168"/>
  <c r="Y56" i="168"/>
  <c r="Z56" i="168"/>
  <c r="AA56" i="168"/>
  <c r="G57" i="168"/>
  <c r="H57" i="168"/>
  <c r="I57" i="168"/>
  <c r="J57" i="168"/>
  <c r="K57" i="168"/>
  <c r="L57" i="168"/>
  <c r="M57" i="168"/>
  <c r="N57" i="168"/>
  <c r="O57" i="168"/>
  <c r="P57" i="168"/>
  <c r="Q57" i="168"/>
  <c r="R57" i="168"/>
  <c r="S57" i="168"/>
  <c r="T57" i="168"/>
  <c r="U57" i="168"/>
  <c r="V57" i="168"/>
  <c r="W57" i="168"/>
  <c r="X57" i="168"/>
  <c r="Y57" i="168"/>
  <c r="Z57" i="168"/>
  <c r="AA57" i="168"/>
  <c r="G58" i="168"/>
  <c r="H58" i="168"/>
  <c r="I58" i="168"/>
  <c r="J58" i="168"/>
  <c r="K58" i="168"/>
  <c r="L58" i="168"/>
  <c r="M58" i="168"/>
  <c r="N58" i="168"/>
  <c r="O58" i="168"/>
  <c r="P58" i="168"/>
  <c r="Q58" i="168"/>
  <c r="R58" i="168"/>
  <c r="S58" i="168"/>
  <c r="T58" i="168"/>
  <c r="U58" i="168"/>
  <c r="V58" i="168"/>
  <c r="W58" i="168"/>
  <c r="X58" i="168"/>
  <c r="Y58" i="168"/>
  <c r="Z58" i="168"/>
  <c r="AA58" i="168"/>
  <c r="G59" i="168"/>
  <c r="H59" i="168"/>
  <c r="I59" i="168"/>
  <c r="J59" i="168"/>
  <c r="K59" i="168"/>
  <c r="L59" i="168"/>
  <c r="M59" i="168"/>
  <c r="N59" i="168"/>
  <c r="O59" i="168"/>
  <c r="P59" i="168"/>
  <c r="Q59" i="168"/>
  <c r="R59" i="168"/>
  <c r="S59" i="168"/>
  <c r="T59" i="168"/>
  <c r="U59" i="168"/>
  <c r="V59" i="168"/>
  <c r="W59" i="168"/>
  <c r="X59" i="168"/>
  <c r="Y59" i="168"/>
  <c r="Z59" i="168"/>
  <c r="AA59" i="168"/>
  <c r="G60" i="168"/>
  <c r="H60" i="168"/>
  <c r="I60" i="168"/>
  <c r="J60" i="168"/>
  <c r="K60" i="168"/>
  <c r="L60" i="168"/>
  <c r="M60" i="168"/>
  <c r="N60" i="168"/>
  <c r="O60" i="168"/>
  <c r="P60" i="168"/>
  <c r="Q60" i="168"/>
  <c r="R60" i="168"/>
  <c r="S60" i="168"/>
  <c r="T60" i="168"/>
  <c r="U60" i="168"/>
  <c r="V60" i="168"/>
  <c r="W60" i="168"/>
  <c r="X60" i="168"/>
  <c r="Y60" i="168"/>
  <c r="Z60" i="168"/>
  <c r="AA60" i="168"/>
  <c r="G61" i="168"/>
  <c r="H61" i="168"/>
  <c r="H66" i="168" s="1"/>
  <c r="I61" i="168"/>
  <c r="J61" i="168"/>
  <c r="K61" i="168"/>
  <c r="L61" i="168"/>
  <c r="M61" i="168"/>
  <c r="N61" i="168"/>
  <c r="O61" i="168"/>
  <c r="P61" i="168"/>
  <c r="Q61" i="168"/>
  <c r="R61" i="168"/>
  <c r="S61" i="168"/>
  <c r="T61" i="168"/>
  <c r="U61" i="168"/>
  <c r="V61" i="168"/>
  <c r="W61" i="168"/>
  <c r="X61" i="168"/>
  <c r="Y61" i="168"/>
  <c r="Z61" i="168"/>
  <c r="AA61" i="168"/>
  <c r="G62" i="168"/>
  <c r="H62" i="168"/>
  <c r="I62" i="168"/>
  <c r="J62" i="168"/>
  <c r="K62" i="168"/>
  <c r="L62" i="168"/>
  <c r="M62" i="168"/>
  <c r="N62" i="168"/>
  <c r="O62" i="168"/>
  <c r="P62" i="168"/>
  <c r="Q62" i="168"/>
  <c r="R62" i="168"/>
  <c r="S62" i="168"/>
  <c r="T62" i="168"/>
  <c r="U62" i="168"/>
  <c r="V62" i="168"/>
  <c r="W62" i="168"/>
  <c r="X62" i="168"/>
  <c r="Y62" i="168"/>
  <c r="Z62" i="168"/>
  <c r="AA62" i="168"/>
  <c r="G63" i="168"/>
  <c r="H63" i="168"/>
  <c r="I63" i="168"/>
  <c r="J63" i="168"/>
  <c r="K63" i="168"/>
  <c r="L63" i="168"/>
  <c r="M63" i="168"/>
  <c r="N63" i="168"/>
  <c r="O63" i="168"/>
  <c r="P63" i="168"/>
  <c r="Q63" i="168"/>
  <c r="R63" i="168"/>
  <c r="S63" i="168"/>
  <c r="T63" i="168"/>
  <c r="U63" i="168"/>
  <c r="V63" i="168"/>
  <c r="W63" i="168"/>
  <c r="X63" i="168"/>
  <c r="Y63" i="168"/>
  <c r="Z63" i="168"/>
  <c r="AA63" i="168"/>
  <c r="G64" i="168"/>
  <c r="H64" i="168"/>
  <c r="G65" i="168"/>
  <c r="H65" i="168"/>
  <c r="I65" i="168"/>
  <c r="J65" i="168"/>
  <c r="K65" i="168"/>
  <c r="L65" i="168"/>
  <c r="M65" i="168"/>
  <c r="N65" i="168"/>
  <c r="O65" i="168"/>
  <c r="P65" i="168"/>
  <c r="Q65" i="168"/>
  <c r="R65" i="168"/>
  <c r="S65" i="168"/>
  <c r="T65" i="168"/>
  <c r="U65" i="168"/>
  <c r="V65" i="168"/>
  <c r="W65" i="168"/>
  <c r="X65" i="168"/>
  <c r="Y65" i="168"/>
  <c r="Z65" i="168"/>
  <c r="AA65" i="168"/>
  <c r="J71" i="168"/>
  <c r="L71" i="168"/>
  <c r="O71" i="168"/>
  <c r="Q71" i="168"/>
  <c r="R71" i="168"/>
  <c r="V71" i="168"/>
  <c r="AA71" i="168"/>
  <c r="J72" i="168"/>
  <c r="L72" i="168"/>
  <c r="P72" i="168"/>
  <c r="R72" i="168"/>
  <c r="V72" i="168"/>
  <c r="W72" i="168"/>
  <c r="G76" i="168"/>
  <c r="F76" i="168" s="1"/>
  <c r="H76" i="168"/>
  <c r="I76" i="168"/>
  <c r="J76" i="168"/>
  <c r="K76" i="168"/>
  <c r="L76" i="168"/>
  <c r="M76" i="168"/>
  <c r="N76" i="168"/>
  <c r="O76" i="168"/>
  <c r="P76" i="168"/>
  <c r="Q76" i="168"/>
  <c r="R76" i="168"/>
  <c r="S76" i="168"/>
  <c r="T76" i="168"/>
  <c r="U76" i="168"/>
  <c r="V76" i="168"/>
  <c r="W76" i="168"/>
  <c r="X76" i="168"/>
  <c r="Y76" i="168"/>
  <c r="Z76" i="168"/>
  <c r="AA76" i="168"/>
  <c r="G77" i="168"/>
  <c r="H77" i="168"/>
  <c r="I77" i="168"/>
  <c r="J77" i="168"/>
  <c r="K77" i="168"/>
  <c r="L77" i="168"/>
  <c r="M77" i="168"/>
  <c r="N77" i="168"/>
  <c r="O77" i="168"/>
  <c r="P77" i="168"/>
  <c r="Q77" i="168"/>
  <c r="R77" i="168"/>
  <c r="S77" i="168"/>
  <c r="T77" i="168"/>
  <c r="U77" i="168"/>
  <c r="V77" i="168"/>
  <c r="W77" i="168"/>
  <c r="X77" i="168"/>
  <c r="Y77" i="168"/>
  <c r="Z77" i="168"/>
  <c r="AA77" i="168"/>
  <c r="G78" i="168"/>
  <c r="H78" i="168"/>
  <c r="H88" i="168" s="1"/>
  <c r="I78" i="168"/>
  <c r="J78" i="168"/>
  <c r="K78" i="168"/>
  <c r="L78" i="168"/>
  <c r="M78" i="168"/>
  <c r="N78" i="168"/>
  <c r="O78" i="168"/>
  <c r="P78" i="168"/>
  <c r="Q78" i="168"/>
  <c r="R78" i="168"/>
  <c r="S78" i="168"/>
  <c r="T78" i="168"/>
  <c r="U78" i="168"/>
  <c r="V78" i="168"/>
  <c r="W78" i="168"/>
  <c r="X78" i="168"/>
  <c r="Y78" i="168"/>
  <c r="Z78" i="168"/>
  <c r="AA78" i="168"/>
  <c r="G79" i="168"/>
  <c r="H79" i="168"/>
  <c r="I79" i="168"/>
  <c r="J79" i="168"/>
  <c r="K79" i="168"/>
  <c r="L79" i="168"/>
  <c r="M79" i="168"/>
  <c r="N79" i="168"/>
  <c r="O79" i="168"/>
  <c r="P79" i="168"/>
  <c r="Q79" i="168"/>
  <c r="R79" i="168"/>
  <c r="S79" i="168"/>
  <c r="T79" i="168"/>
  <c r="U79" i="168"/>
  <c r="V79" i="168"/>
  <c r="W79" i="168"/>
  <c r="X79" i="168"/>
  <c r="Y79" i="168"/>
  <c r="Z79" i="168"/>
  <c r="AA79" i="168"/>
  <c r="G80" i="168"/>
  <c r="H80" i="168"/>
  <c r="I80" i="168"/>
  <c r="J80" i="168"/>
  <c r="K80" i="168"/>
  <c r="L80" i="168"/>
  <c r="M80" i="168"/>
  <c r="N80" i="168"/>
  <c r="O80" i="168"/>
  <c r="P80" i="168"/>
  <c r="Q80" i="168"/>
  <c r="R80" i="168"/>
  <c r="S80" i="168"/>
  <c r="T80" i="168"/>
  <c r="U80" i="168"/>
  <c r="V80" i="168"/>
  <c r="W80" i="168"/>
  <c r="X80" i="168"/>
  <c r="Y80" i="168"/>
  <c r="Z80" i="168"/>
  <c r="AA80" i="168"/>
  <c r="G81" i="168"/>
  <c r="F81" i="168" s="1"/>
  <c r="H81" i="168"/>
  <c r="I81" i="168"/>
  <c r="J81" i="168"/>
  <c r="K81" i="168"/>
  <c r="L81" i="168"/>
  <c r="M81" i="168"/>
  <c r="N81" i="168"/>
  <c r="O81" i="168"/>
  <c r="P81" i="168"/>
  <c r="Q81" i="168"/>
  <c r="R81" i="168"/>
  <c r="S81" i="168"/>
  <c r="T81" i="168"/>
  <c r="U81" i="168"/>
  <c r="V81" i="168"/>
  <c r="W81" i="168"/>
  <c r="X81" i="168"/>
  <c r="Y81" i="168"/>
  <c r="Z81" i="168"/>
  <c r="AA81" i="168"/>
  <c r="G82" i="168"/>
  <c r="F82" i="168" s="1"/>
  <c r="H82" i="168"/>
  <c r="I82" i="168"/>
  <c r="J82" i="168"/>
  <c r="K82" i="168"/>
  <c r="L82" i="168"/>
  <c r="M82" i="168"/>
  <c r="N82" i="168"/>
  <c r="O82" i="168"/>
  <c r="P82" i="168"/>
  <c r="Q82" i="168"/>
  <c r="R82" i="168"/>
  <c r="S82" i="168"/>
  <c r="T82" i="168"/>
  <c r="U82" i="168"/>
  <c r="V82" i="168"/>
  <c r="W82" i="168"/>
  <c r="X82" i="168"/>
  <c r="Y82" i="168"/>
  <c r="Z82" i="168"/>
  <c r="AA82" i="168"/>
  <c r="G83" i="168"/>
  <c r="H83" i="168"/>
  <c r="I83" i="168"/>
  <c r="J83" i="168"/>
  <c r="K83" i="168"/>
  <c r="L83" i="168"/>
  <c r="M83" i="168"/>
  <c r="N83" i="168"/>
  <c r="O83" i="168"/>
  <c r="P83" i="168"/>
  <c r="Q83" i="168"/>
  <c r="R83" i="168"/>
  <c r="S83" i="168"/>
  <c r="T83" i="168"/>
  <c r="U83" i="168"/>
  <c r="V83" i="168"/>
  <c r="W83" i="168"/>
  <c r="X83" i="168"/>
  <c r="Y83" i="168"/>
  <c r="Z83" i="168"/>
  <c r="AA83" i="168"/>
  <c r="G84" i="168"/>
  <c r="H84" i="168"/>
  <c r="I84" i="168"/>
  <c r="J84" i="168"/>
  <c r="K84" i="168"/>
  <c r="L84" i="168"/>
  <c r="M84" i="168"/>
  <c r="N84" i="168"/>
  <c r="F84" i="168" s="1"/>
  <c r="O84" i="168"/>
  <c r="P84" i="168"/>
  <c r="Q84" i="168"/>
  <c r="R84" i="168"/>
  <c r="S84" i="168"/>
  <c r="T84" i="168"/>
  <c r="U84" i="168"/>
  <c r="V84" i="168"/>
  <c r="W84" i="168"/>
  <c r="X84" i="168"/>
  <c r="Y84" i="168"/>
  <c r="Z84" i="168"/>
  <c r="AA84" i="168"/>
  <c r="G85" i="168"/>
  <c r="H85" i="168"/>
  <c r="I85" i="168"/>
  <c r="J85" i="168"/>
  <c r="K85" i="168"/>
  <c r="L85" i="168"/>
  <c r="M85" i="168"/>
  <c r="N85" i="168"/>
  <c r="O85" i="168"/>
  <c r="P85" i="168"/>
  <c r="Q85" i="168"/>
  <c r="R85" i="168"/>
  <c r="S85" i="168"/>
  <c r="T85" i="168"/>
  <c r="U85" i="168"/>
  <c r="V85" i="168"/>
  <c r="W85" i="168"/>
  <c r="X85" i="168"/>
  <c r="Y85" i="168"/>
  <c r="Z85" i="168"/>
  <c r="AA85" i="168"/>
  <c r="G86" i="168"/>
  <c r="H86" i="168"/>
  <c r="G87" i="168"/>
  <c r="H87" i="168"/>
  <c r="I87" i="168"/>
  <c r="J87" i="168"/>
  <c r="K87" i="168"/>
  <c r="L87" i="168"/>
  <c r="M87" i="168"/>
  <c r="N87" i="168"/>
  <c r="O87" i="168"/>
  <c r="P87" i="168"/>
  <c r="Q87" i="168"/>
  <c r="R87" i="168"/>
  <c r="F87" i="168" s="1"/>
  <c r="S87" i="168"/>
  <c r="T87" i="168"/>
  <c r="U87" i="168"/>
  <c r="V87" i="168"/>
  <c r="W87" i="168"/>
  <c r="X87" i="168"/>
  <c r="Y87" i="168"/>
  <c r="Z87" i="168"/>
  <c r="AA87" i="168"/>
  <c r="J95" i="168"/>
  <c r="G96" i="168"/>
  <c r="H96" i="168"/>
  <c r="J103" i="168"/>
  <c r="G11" i="167"/>
  <c r="G50" i="167" s="1"/>
  <c r="H11" i="167"/>
  <c r="H73" i="167" s="1"/>
  <c r="J11" i="167"/>
  <c r="J50" i="167" s="1"/>
  <c r="K11" i="167"/>
  <c r="L11" i="167"/>
  <c r="L73" i="167" s="1"/>
  <c r="M11" i="167"/>
  <c r="M73" i="167" s="1"/>
  <c r="N11" i="167"/>
  <c r="G12" i="167"/>
  <c r="G74" i="167" s="1"/>
  <c r="H12" i="167"/>
  <c r="I12" i="167"/>
  <c r="I51" i="167" s="1"/>
  <c r="J12" i="167"/>
  <c r="K12" i="167"/>
  <c r="L12" i="167"/>
  <c r="L51" i="167" s="1"/>
  <c r="M12" i="167"/>
  <c r="M51" i="167" s="1"/>
  <c r="N12" i="167"/>
  <c r="N74" i="167" s="1"/>
  <c r="G13" i="167"/>
  <c r="H13" i="167"/>
  <c r="I13" i="167"/>
  <c r="I75" i="167" s="1"/>
  <c r="K13" i="167"/>
  <c r="K52" i="167" s="1"/>
  <c r="L13" i="167"/>
  <c r="L52" i="167" s="1"/>
  <c r="M13" i="167"/>
  <c r="M52" i="167" s="1"/>
  <c r="N13" i="167"/>
  <c r="K14" i="167"/>
  <c r="K15" i="167" s="1"/>
  <c r="F17" i="167"/>
  <c r="F18" i="167"/>
  <c r="F19" i="167"/>
  <c r="F20" i="167"/>
  <c r="F21" i="167"/>
  <c r="F22" i="167"/>
  <c r="F23" i="167"/>
  <c r="F24" i="167"/>
  <c r="F25" i="167"/>
  <c r="F26" i="167"/>
  <c r="F28" i="167"/>
  <c r="G29" i="167"/>
  <c r="H29" i="167"/>
  <c r="H30" i="167" s="1"/>
  <c r="G30" i="167"/>
  <c r="K50" i="167"/>
  <c r="L50" i="167"/>
  <c r="M50" i="167"/>
  <c r="M53" i="167" s="1"/>
  <c r="J51" i="167"/>
  <c r="K51" i="167"/>
  <c r="N51" i="167"/>
  <c r="G56" i="167"/>
  <c r="H56" i="167"/>
  <c r="I56" i="167"/>
  <c r="J56" i="167"/>
  <c r="K56" i="167"/>
  <c r="L56" i="167"/>
  <c r="M56" i="167"/>
  <c r="N56" i="167"/>
  <c r="G57" i="167"/>
  <c r="H57" i="167"/>
  <c r="I57" i="167"/>
  <c r="J57" i="167"/>
  <c r="K57" i="167"/>
  <c r="L57" i="167"/>
  <c r="M57" i="167"/>
  <c r="N57" i="167"/>
  <c r="G58" i="167"/>
  <c r="H58" i="167"/>
  <c r="I58" i="167"/>
  <c r="J58" i="167"/>
  <c r="K58" i="167"/>
  <c r="L58" i="167"/>
  <c r="M58" i="167"/>
  <c r="N58" i="167"/>
  <c r="G59" i="167"/>
  <c r="G68" i="167" s="1"/>
  <c r="H59" i="167"/>
  <c r="I59" i="167"/>
  <c r="J59" i="167"/>
  <c r="K59" i="167"/>
  <c r="L59" i="167"/>
  <c r="M59" i="167"/>
  <c r="N59" i="167"/>
  <c r="G60" i="167"/>
  <c r="H60" i="167"/>
  <c r="I60" i="167"/>
  <c r="J60" i="167"/>
  <c r="K60" i="167"/>
  <c r="L60" i="167"/>
  <c r="M60" i="167"/>
  <c r="N60" i="167"/>
  <c r="G61" i="167"/>
  <c r="H61" i="167"/>
  <c r="I61" i="167"/>
  <c r="J61" i="167"/>
  <c r="K61" i="167"/>
  <c r="L61" i="167"/>
  <c r="M61" i="167"/>
  <c r="N61" i="167"/>
  <c r="G62" i="167"/>
  <c r="H62" i="167"/>
  <c r="I62" i="167"/>
  <c r="J62" i="167"/>
  <c r="K62" i="167"/>
  <c r="L62" i="167"/>
  <c r="M62" i="167"/>
  <c r="N62" i="167"/>
  <c r="G63" i="167"/>
  <c r="F63" i="167" s="1"/>
  <c r="H63" i="167"/>
  <c r="I63" i="167"/>
  <c r="J63" i="167"/>
  <c r="K63" i="167"/>
  <c r="L63" i="167"/>
  <c r="M63" i="167"/>
  <c r="N63" i="167"/>
  <c r="G64" i="167"/>
  <c r="H64" i="167"/>
  <c r="I64" i="167"/>
  <c r="J64" i="167"/>
  <c r="K64" i="167"/>
  <c r="L64" i="167"/>
  <c r="M64" i="167"/>
  <c r="N64" i="167"/>
  <c r="G65" i="167"/>
  <c r="H65" i="167"/>
  <c r="I65" i="167"/>
  <c r="J65" i="167"/>
  <c r="K65" i="167"/>
  <c r="L65" i="167"/>
  <c r="M65" i="167"/>
  <c r="N65" i="167"/>
  <c r="G66" i="167"/>
  <c r="H66" i="167"/>
  <c r="G67" i="167"/>
  <c r="H67" i="167"/>
  <c r="I67" i="167"/>
  <c r="J67" i="167"/>
  <c r="K67" i="167"/>
  <c r="L67" i="167"/>
  <c r="M67" i="167"/>
  <c r="N67" i="167"/>
  <c r="G73" i="167"/>
  <c r="J73" i="167"/>
  <c r="K73" i="167"/>
  <c r="N73" i="167"/>
  <c r="J74" i="167"/>
  <c r="K74" i="167"/>
  <c r="K75" i="167"/>
  <c r="K76" i="167" s="1"/>
  <c r="L75" i="167"/>
  <c r="G79" i="167"/>
  <c r="F79" i="167" s="1"/>
  <c r="H79" i="167"/>
  <c r="I79" i="167"/>
  <c r="J79" i="167"/>
  <c r="K79" i="167"/>
  <c r="L79" i="167"/>
  <c r="M79" i="167"/>
  <c r="N79" i="167"/>
  <c r="G80" i="167"/>
  <c r="H80" i="167"/>
  <c r="I80" i="167"/>
  <c r="J80" i="167"/>
  <c r="F80" i="167" s="1"/>
  <c r="K80" i="167"/>
  <c r="L80" i="167"/>
  <c r="M80" i="167"/>
  <c r="N80" i="167"/>
  <c r="G81" i="167"/>
  <c r="H81" i="167"/>
  <c r="I81" i="167"/>
  <c r="J81" i="167"/>
  <c r="K81" i="167"/>
  <c r="L81" i="167"/>
  <c r="M81" i="167"/>
  <c r="N81" i="167"/>
  <c r="G82" i="167"/>
  <c r="H82" i="167"/>
  <c r="I82" i="167"/>
  <c r="J82" i="167"/>
  <c r="K82" i="167"/>
  <c r="L82" i="167"/>
  <c r="M82" i="167"/>
  <c r="N82" i="167"/>
  <c r="G83" i="167"/>
  <c r="H83" i="167"/>
  <c r="I83" i="167"/>
  <c r="J83" i="167"/>
  <c r="K83" i="167"/>
  <c r="L83" i="167"/>
  <c r="M83" i="167"/>
  <c r="N83" i="167"/>
  <c r="G84" i="167"/>
  <c r="F84" i="167" s="1"/>
  <c r="H84" i="167"/>
  <c r="I84" i="167"/>
  <c r="J84" i="167"/>
  <c r="K84" i="167"/>
  <c r="L84" i="167"/>
  <c r="M84" i="167"/>
  <c r="N84" i="167"/>
  <c r="G85" i="167"/>
  <c r="H85" i="167"/>
  <c r="I85" i="167"/>
  <c r="J85" i="167"/>
  <c r="K85" i="167"/>
  <c r="L85" i="167"/>
  <c r="M85" i="167"/>
  <c r="N85" i="167"/>
  <c r="G86" i="167"/>
  <c r="H86" i="167"/>
  <c r="I86" i="167"/>
  <c r="J86" i="167"/>
  <c r="K86" i="167"/>
  <c r="L86" i="167"/>
  <c r="M86" i="167"/>
  <c r="N86" i="167"/>
  <c r="F86" i="167"/>
  <c r="G87" i="167"/>
  <c r="H87" i="167"/>
  <c r="I87" i="167"/>
  <c r="J87" i="167"/>
  <c r="K87" i="167"/>
  <c r="L87" i="167"/>
  <c r="M87" i="167"/>
  <c r="N87" i="167"/>
  <c r="G88" i="167"/>
  <c r="H88" i="167"/>
  <c r="F88" i="167" s="1"/>
  <c r="I88" i="167"/>
  <c r="J88" i="167"/>
  <c r="K88" i="167"/>
  <c r="L88" i="167"/>
  <c r="M88" i="167"/>
  <c r="N88" i="167"/>
  <c r="G89" i="167"/>
  <c r="H89" i="167"/>
  <c r="G90" i="167"/>
  <c r="F90" i="167" s="1"/>
  <c r="H90" i="167"/>
  <c r="I90" i="167"/>
  <c r="J90" i="167"/>
  <c r="K90" i="167"/>
  <c r="L90" i="167"/>
  <c r="M90" i="167"/>
  <c r="N90" i="167"/>
  <c r="K98" i="167"/>
  <c r="G99" i="167"/>
  <c r="H99" i="167"/>
  <c r="C11" i="166"/>
  <c r="G99" i="166"/>
  <c r="K63" i="166"/>
  <c r="N63" i="166"/>
  <c r="O63" i="166"/>
  <c r="R63" i="166"/>
  <c r="U63" i="166"/>
  <c r="W63" i="166"/>
  <c r="AA63" i="166"/>
  <c r="C12" i="166"/>
  <c r="H64" i="166"/>
  <c r="M100" i="166"/>
  <c r="N100" i="166"/>
  <c r="P64" i="166"/>
  <c r="T64" i="166"/>
  <c r="W64" i="166"/>
  <c r="Y64" i="166"/>
  <c r="Z64" i="166"/>
  <c r="C13" i="166"/>
  <c r="G65" i="166"/>
  <c r="P65" i="166"/>
  <c r="Q65" i="166"/>
  <c r="V65" i="166"/>
  <c r="C14" i="166"/>
  <c r="I66" i="166"/>
  <c r="Q66" i="166"/>
  <c r="T66" i="166"/>
  <c r="U102" i="166"/>
  <c r="C15" i="166"/>
  <c r="O67" i="166"/>
  <c r="Q67" i="166"/>
  <c r="S67" i="166"/>
  <c r="T67" i="166"/>
  <c r="U67" i="166"/>
  <c r="B16" i="166"/>
  <c r="C16" i="166"/>
  <c r="H68" i="166"/>
  <c r="I68" i="166"/>
  <c r="J68" i="166"/>
  <c r="L68" i="166"/>
  <c r="P68" i="166"/>
  <c r="T68" i="166"/>
  <c r="U68" i="166"/>
  <c r="V68" i="166"/>
  <c r="W68" i="166"/>
  <c r="X68" i="166"/>
  <c r="C17" i="166"/>
  <c r="J69" i="166"/>
  <c r="K69" i="166"/>
  <c r="L69" i="166"/>
  <c r="M69" i="166"/>
  <c r="N69" i="166"/>
  <c r="W69" i="166"/>
  <c r="X69" i="166"/>
  <c r="Y69" i="166"/>
  <c r="Z69" i="166"/>
  <c r="C18" i="166"/>
  <c r="H70" i="166"/>
  <c r="L106" i="166"/>
  <c r="M106" i="166"/>
  <c r="N70" i="166"/>
  <c r="T70" i="166"/>
  <c r="X106" i="166"/>
  <c r="Y106" i="166"/>
  <c r="Z70" i="166"/>
  <c r="C19" i="166"/>
  <c r="J71" i="166"/>
  <c r="K71" i="166"/>
  <c r="L71" i="166"/>
  <c r="P107" i="166"/>
  <c r="R71" i="166"/>
  <c r="V71" i="166"/>
  <c r="W71" i="166"/>
  <c r="X71" i="166"/>
  <c r="B20" i="166"/>
  <c r="C20" i="166"/>
  <c r="L72" i="166"/>
  <c r="O108" i="166"/>
  <c r="P72" i="166"/>
  <c r="X72" i="166"/>
  <c r="AA108" i="166"/>
  <c r="C21" i="166"/>
  <c r="G73" i="166"/>
  <c r="J73" i="166"/>
  <c r="M73" i="166"/>
  <c r="N73" i="166"/>
  <c r="O73" i="166"/>
  <c r="R109" i="166"/>
  <c r="S73" i="166"/>
  <c r="T73" i="166"/>
  <c r="Y73" i="166"/>
  <c r="Z73" i="166"/>
  <c r="C22" i="166"/>
  <c r="H74" i="166"/>
  <c r="J110" i="166"/>
  <c r="L74" i="166"/>
  <c r="P74" i="166"/>
  <c r="S74" i="166"/>
  <c r="U74" i="166"/>
  <c r="V74" i="166"/>
  <c r="W110" i="166"/>
  <c r="X74" i="166"/>
  <c r="C23" i="166"/>
  <c r="K75" i="166"/>
  <c r="L75" i="166"/>
  <c r="M75" i="166"/>
  <c r="N75" i="166"/>
  <c r="V111" i="166"/>
  <c r="X75" i="166"/>
  <c r="Y75" i="166"/>
  <c r="Z75" i="166"/>
  <c r="C24" i="166"/>
  <c r="G76" i="166"/>
  <c r="H112" i="166"/>
  <c r="L76" i="166"/>
  <c r="M112" i="166"/>
  <c r="N76" i="166"/>
  <c r="O76" i="166"/>
  <c r="P76" i="166"/>
  <c r="S76" i="166"/>
  <c r="T112" i="166"/>
  <c r="Y76" i="166"/>
  <c r="Z76" i="166"/>
  <c r="AA76" i="166"/>
  <c r="C25" i="166"/>
  <c r="I77" i="166"/>
  <c r="J77" i="166"/>
  <c r="K113" i="166"/>
  <c r="P77" i="166"/>
  <c r="Q77" i="166"/>
  <c r="R77" i="166"/>
  <c r="T77" i="166"/>
  <c r="W113" i="166"/>
  <c r="X77" i="166"/>
  <c r="G36" i="166"/>
  <c r="H36" i="166"/>
  <c r="G37" i="166"/>
  <c r="H37" i="166"/>
  <c r="H91" i="166"/>
  <c r="F41" i="166"/>
  <c r="G63" i="166"/>
  <c r="J63" i="166"/>
  <c r="M63" i="166"/>
  <c r="P63" i="166"/>
  <c r="T63" i="166"/>
  <c r="V63" i="166"/>
  <c r="Y63" i="166"/>
  <c r="L64" i="166"/>
  <c r="O64" i="166"/>
  <c r="Q64" i="166"/>
  <c r="R64" i="166"/>
  <c r="S64" i="166"/>
  <c r="X64" i="166"/>
  <c r="AA64" i="166"/>
  <c r="H65" i="166"/>
  <c r="I65" i="166"/>
  <c r="K65" i="166"/>
  <c r="L65" i="166"/>
  <c r="S65" i="166"/>
  <c r="T65" i="166"/>
  <c r="U65" i="166"/>
  <c r="W65" i="166"/>
  <c r="X65" i="166"/>
  <c r="G66" i="166"/>
  <c r="J66" i="166"/>
  <c r="K66" i="166"/>
  <c r="L66" i="166"/>
  <c r="N66" i="166"/>
  <c r="O66" i="166"/>
  <c r="P66" i="166"/>
  <c r="U66" i="166"/>
  <c r="V66" i="166"/>
  <c r="W66" i="166"/>
  <c r="X66" i="166"/>
  <c r="Y66" i="166"/>
  <c r="Z66" i="166"/>
  <c r="AA66" i="166"/>
  <c r="G67" i="166"/>
  <c r="L67" i="166"/>
  <c r="M67" i="166"/>
  <c r="N67" i="166"/>
  <c r="R67" i="166"/>
  <c r="X67" i="166"/>
  <c r="Y67" i="166"/>
  <c r="Z67" i="166"/>
  <c r="AA67" i="166"/>
  <c r="G68" i="166"/>
  <c r="Q68" i="166"/>
  <c r="R68" i="166"/>
  <c r="S68" i="166"/>
  <c r="H69" i="166"/>
  <c r="I69" i="166"/>
  <c r="O69" i="166"/>
  <c r="P69" i="166"/>
  <c r="U69" i="166"/>
  <c r="V69" i="166"/>
  <c r="AA69" i="166"/>
  <c r="G70" i="166"/>
  <c r="O70" i="166"/>
  <c r="P70" i="166"/>
  <c r="Q70" i="166"/>
  <c r="R70" i="166"/>
  <c r="S70" i="166"/>
  <c r="U70" i="166"/>
  <c r="V70" i="166"/>
  <c r="AA70" i="166"/>
  <c r="G71" i="166"/>
  <c r="H71" i="166"/>
  <c r="I71" i="166"/>
  <c r="Q71" i="166"/>
  <c r="S71" i="166"/>
  <c r="T71" i="166"/>
  <c r="U71" i="166"/>
  <c r="Y71" i="166"/>
  <c r="G72" i="166"/>
  <c r="H72" i="166"/>
  <c r="I72" i="166"/>
  <c r="J72" i="166"/>
  <c r="M72" i="166"/>
  <c r="N72" i="166"/>
  <c r="T72" i="166"/>
  <c r="U72" i="166"/>
  <c r="V72" i="166"/>
  <c r="W72" i="166"/>
  <c r="Y72" i="166"/>
  <c r="Z72" i="166"/>
  <c r="H73" i="166"/>
  <c r="P73" i="166"/>
  <c r="Q73" i="166"/>
  <c r="R73" i="166"/>
  <c r="X73" i="166"/>
  <c r="AA73" i="166"/>
  <c r="J74" i="166"/>
  <c r="K74" i="166"/>
  <c r="Q74" i="166"/>
  <c r="R74" i="166"/>
  <c r="T74" i="166"/>
  <c r="G75" i="166"/>
  <c r="H75" i="166"/>
  <c r="J75" i="166"/>
  <c r="O75" i="166"/>
  <c r="P75" i="166"/>
  <c r="T75" i="166"/>
  <c r="U75" i="166"/>
  <c r="V75" i="166"/>
  <c r="W75" i="166"/>
  <c r="AA75" i="166"/>
  <c r="M76" i="166"/>
  <c r="Q76" i="166"/>
  <c r="R76" i="166"/>
  <c r="X76" i="166"/>
  <c r="G77" i="166"/>
  <c r="L77" i="166"/>
  <c r="S77" i="166"/>
  <c r="U77" i="166"/>
  <c r="V77" i="166"/>
  <c r="G88" i="166"/>
  <c r="H88" i="166"/>
  <c r="G89" i="166"/>
  <c r="H89" i="166"/>
  <c r="G91" i="166"/>
  <c r="G92" i="166"/>
  <c r="H92" i="166"/>
  <c r="I92" i="166"/>
  <c r="J92" i="166"/>
  <c r="K92" i="166"/>
  <c r="L92" i="166"/>
  <c r="M92" i="166"/>
  <c r="N92" i="166"/>
  <c r="O92" i="166"/>
  <c r="P92" i="166"/>
  <c r="Q92" i="166"/>
  <c r="R92" i="166"/>
  <c r="S92" i="166"/>
  <c r="T92" i="166"/>
  <c r="U92" i="166"/>
  <c r="V92" i="166"/>
  <c r="W92" i="166"/>
  <c r="X92" i="166"/>
  <c r="Y92" i="166"/>
  <c r="Z92" i="166"/>
  <c r="AA92" i="166"/>
  <c r="H99" i="166"/>
  <c r="J99" i="166"/>
  <c r="M99" i="166"/>
  <c r="N99" i="166"/>
  <c r="P99" i="166"/>
  <c r="T99" i="166"/>
  <c r="U99" i="166"/>
  <c r="V99" i="166"/>
  <c r="Y99" i="166"/>
  <c r="Z99" i="166"/>
  <c r="AA99" i="166"/>
  <c r="G100" i="166"/>
  <c r="H100" i="166"/>
  <c r="L100" i="166"/>
  <c r="O100" i="166"/>
  <c r="Q100" i="166"/>
  <c r="R100" i="166"/>
  <c r="S100" i="166"/>
  <c r="T100" i="166"/>
  <c r="X100" i="166"/>
  <c r="AA100" i="166"/>
  <c r="H101" i="166"/>
  <c r="I101" i="166"/>
  <c r="K101" i="166"/>
  <c r="L101" i="166"/>
  <c r="S101" i="166"/>
  <c r="T101" i="166"/>
  <c r="U101" i="166"/>
  <c r="V101" i="166"/>
  <c r="W101" i="166"/>
  <c r="X101" i="166"/>
  <c r="Z101" i="166"/>
  <c r="J102" i="166"/>
  <c r="K102" i="166"/>
  <c r="L102" i="166"/>
  <c r="N102" i="166"/>
  <c r="O102" i="166"/>
  <c r="P102" i="166"/>
  <c r="T102" i="166"/>
  <c r="V102" i="166"/>
  <c r="W102" i="166"/>
  <c r="X102" i="166"/>
  <c r="Y102" i="166"/>
  <c r="Z102" i="166"/>
  <c r="AA102" i="166"/>
  <c r="G103" i="166"/>
  <c r="L103" i="166"/>
  <c r="M103" i="166"/>
  <c r="N103" i="166"/>
  <c r="O103" i="166"/>
  <c r="Q103" i="166"/>
  <c r="R103" i="166"/>
  <c r="S103" i="166"/>
  <c r="X103" i="166"/>
  <c r="Y103" i="166"/>
  <c r="Z103" i="166"/>
  <c r="AA103" i="166"/>
  <c r="G104" i="166"/>
  <c r="H104" i="166"/>
  <c r="J104" i="166"/>
  <c r="P104" i="166"/>
  <c r="Q104" i="166"/>
  <c r="R104" i="166"/>
  <c r="S104" i="166"/>
  <c r="T104" i="166"/>
  <c r="V104" i="166"/>
  <c r="W104" i="166"/>
  <c r="G105" i="166"/>
  <c r="H105" i="166"/>
  <c r="I105" i="166"/>
  <c r="J105" i="166"/>
  <c r="L105" i="166"/>
  <c r="M105" i="166"/>
  <c r="O105" i="166"/>
  <c r="P105" i="166"/>
  <c r="U105" i="166"/>
  <c r="V105" i="166"/>
  <c r="X105" i="166"/>
  <c r="Y105" i="166"/>
  <c r="AA105" i="166"/>
  <c r="G106" i="166"/>
  <c r="H106" i="166"/>
  <c r="N106" i="166"/>
  <c r="O106" i="166"/>
  <c r="P106" i="166"/>
  <c r="Q106" i="166"/>
  <c r="R106" i="166"/>
  <c r="S106" i="166"/>
  <c r="T106" i="166"/>
  <c r="U106" i="166"/>
  <c r="Z106" i="166"/>
  <c r="AA106" i="166"/>
  <c r="G107" i="166"/>
  <c r="H107" i="166"/>
  <c r="I107" i="166"/>
  <c r="J107" i="166"/>
  <c r="L107" i="166"/>
  <c r="M107" i="166"/>
  <c r="N107" i="166"/>
  <c r="Q107" i="166"/>
  <c r="R107" i="166"/>
  <c r="S107" i="166"/>
  <c r="T107" i="166"/>
  <c r="U107" i="166"/>
  <c r="V107" i="166"/>
  <c r="X107" i="166"/>
  <c r="G108" i="166"/>
  <c r="H108" i="166"/>
  <c r="I108" i="166"/>
  <c r="J108" i="166"/>
  <c r="L108" i="166"/>
  <c r="M108" i="166"/>
  <c r="N108" i="166"/>
  <c r="T108" i="166"/>
  <c r="U108" i="166"/>
  <c r="V108" i="166"/>
  <c r="W108" i="166"/>
  <c r="Y108" i="166"/>
  <c r="Z108" i="166"/>
  <c r="H109" i="166"/>
  <c r="M109" i="166"/>
  <c r="N109" i="166"/>
  <c r="O109" i="166"/>
  <c r="P109" i="166"/>
  <c r="Q109" i="166"/>
  <c r="X109" i="166"/>
  <c r="Y109" i="166"/>
  <c r="Z109" i="166"/>
  <c r="AA109" i="166"/>
  <c r="H110" i="166"/>
  <c r="K110" i="166"/>
  <c r="L110" i="166"/>
  <c r="P110" i="166"/>
  <c r="Q110" i="166"/>
  <c r="R110" i="166"/>
  <c r="S110" i="166"/>
  <c r="T110" i="166"/>
  <c r="X110" i="166"/>
  <c r="G111" i="166"/>
  <c r="H111" i="166"/>
  <c r="K111" i="166"/>
  <c r="N111" i="166"/>
  <c r="O111" i="166"/>
  <c r="P111" i="166"/>
  <c r="R111" i="166"/>
  <c r="T111" i="166"/>
  <c r="U111" i="166"/>
  <c r="W111" i="166"/>
  <c r="Z111" i="166"/>
  <c r="AA111" i="166"/>
  <c r="G112" i="166"/>
  <c r="L112" i="166"/>
  <c r="P112" i="166"/>
  <c r="Q112" i="166"/>
  <c r="R112" i="166"/>
  <c r="S112" i="166"/>
  <c r="X112" i="166"/>
  <c r="G113" i="166"/>
  <c r="I113" i="166"/>
  <c r="J113" i="166"/>
  <c r="L113" i="166"/>
  <c r="M113" i="166"/>
  <c r="N113" i="166"/>
  <c r="R113" i="166"/>
  <c r="S113" i="166"/>
  <c r="T113" i="166"/>
  <c r="U113" i="166"/>
  <c r="V113" i="166"/>
  <c r="X113" i="166"/>
  <c r="G124" i="166"/>
  <c r="H124" i="166"/>
  <c r="G125" i="166"/>
  <c r="H125" i="166"/>
  <c r="G127" i="166"/>
  <c r="H127" i="166"/>
  <c r="G128" i="166"/>
  <c r="F128" i="166" s="1"/>
  <c r="H128" i="166"/>
  <c r="I128" i="166"/>
  <c r="J128" i="166"/>
  <c r="K128" i="166"/>
  <c r="L128" i="166"/>
  <c r="M128" i="166"/>
  <c r="N128" i="166"/>
  <c r="O128" i="166"/>
  <c r="P128" i="166"/>
  <c r="Q128" i="166"/>
  <c r="R128" i="166"/>
  <c r="S128" i="166"/>
  <c r="T128" i="166"/>
  <c r="U128" i="166"/>
  <c r="V128" i="166"/>
  <c r="W128" i="166"/>
  <c r="X128" i="166"/>
  <c r="Y128" i="166"/>
  <c r="Z128" i="166"/>
  <c r="AA128" i="166"/>
  <c r="I200" i="166"/>
  <c r="J200" i="166"/>
  <c r="K200" i="166"/>
  <c r="L200" i="166"/>
  <c r="M200" i="166"/>
  <c r="N200" i="166"/>
  <c r="O200" i="166"/>
  <c r="P200" i="166"/>
  <c r="Q200" i="166"/>
  <c r="R200" i="166"/>
  <c r="S200" i="166"/>
  <c r="T200" i="166"/>
  <c r="U200" i="166"/>
  <c r="V200" i="166"/>
  <c r="W200" i="166"/>
  <c r="X200" i="166"/>
  <c r="Y200" i="166"/>
  <c r="Z200" i="166"/>
  <c r="AA200" i="166"/>
  <c r="I202" i="166"/>
  <c r="J202" i="166"/>
  <c r="K202" i="166"/>
  <c r="L202" i="166"/>
  <c r="M202" i="166"/>
  <c r="N202" i="166"/>
  <c r="O202" i="166"/>
  <c r="P202" i="166"/>
  <c r="Q202" i="166"/>
  <c r="R202" i="166"/>
  <c r="S202" i="166"/>
  <c r="T202" i="166"/>
  <c r="U202" i="166"/>
  <c r="V202" i="166"/>
  <c r="W202" i="166"/>
  <c r="X202" i="166"/>
  <c r="Y202" i="166"/>
  <c r="Z202" i="166"/>
  <c r="AA202" i="166"/>
  <c r="I204" i="166"/>
  <c r="J204" i="166"/>
  <c r="K204" i="166"/>
  <c r="L204" i="166"/>
  <c r="M204" i="166"/>
  <c r="N204" i="166"/>
  <c r="O204" i="166"/>
  <c r="P204" i="166"/>
  <c r="Q204" i="166"/>
  <c r="R204" i="166"/>
  <c r="S204" i="166"/>
  <c r="T204" i="166"/>
  <c r="U204" i="166"/>
  <c r="V204" i="166"/>
  <c r="W204" i="166"/>
  <c r="X204" i="166"/>
  <c r="Y204" i="166"/>
  <c r="Z204" i="166"/>
  <c r="AA204" i="166"/>
  <c r="I206" i="166"/>
  <c r="J206" i="166"/>
  <c r="K206" i="166"/>
  <c r="L206" i="166"/>
  <c r="M206" i="166"/>
  <c r="N206" i="166"/>
  <c r="O206" i="166"/>
  <c r="P206" i="166"/>
  <c r="Q206" i="166"/>
  <c r="R206" i="166"/>
  <c r="S206" i="166"/>
  <c r="T206" i="166"/>
  <c r="U206" i="166"/>
  <c r="V206" i="166"/>
  <c r="W206" i="166"/>
  <c r="X206" i="166"/>
  <c r="Y206" i="166"/>
  <c r="Z206" i="166"/>
  <c r="AA206" i="166"/>
  <c r="I208" i="166"/>
  <c r="J208" i="166"/>
  <c r="K208" i="166"/>
  <c r="L208" i="166"/>
  <c r="M208" i="166"/>
  <c r="N208" i="166"/>
  <c r="O208" i="166"/>
  <c r="P208" i="166"/>
  <c r="Q208" i="166"/>
  <c r="R208" i="166"/>
  <c r="S208" i="166"/>
  <c r="T208" i="166"/>
  <c r="U208" i="166"/>
  <c r="V208" i="166"/>
  <c r="W208" i="166"/>
  <c r="X208" i="166"/>
  <c r="Y208" i="166"/>
  <c r="Z208" i="166"/>
  <c r="AA208" i="166"/>
  <c r="I210" i="166"/>
  <c r="J210" i="166"/>
  <c r="K210" i="166"/>
  <c r="L210" i="166"/>
  <c r="M210" i="166"/>
  <c r="N210" i="166"/>
  <c r="O210" i="166"/>
  <c r="P210" i="166"/>
  <c r="Q210" i="166"/>
  <c r="R210" i="166"/>
  <c r="S210" i="166"/>
  <c r="T210" i="166"/>
  <c r="U210" i="166"/>
  <c r="V210" i="166"/>
  <c r="W210" i="166"/>
  <c r="X210" i="166"/>
  <c r="Y210" i="166"/>
  <c r="Z210" i="166"/>
  <c r="AA210" i="166"/>
  <c r="I212" i="166"/>
  <c r="J212" i="166"/>
  <c r="K212" i="166"/>
  <c r="L212" i="166"/>
  <c r="M212" i="166"/>
  <c r="N212" i="166"/>
  <c r="O212" i="166"/>
  <c r="P212" i="166"/>
  <c r="Q212" i="166"/>
  <c r="R212" i="166"/>
  <c r="S212" i="166"/>
  <c r="T212" i="166"/>
  <c r="U212" i="166"/>
  <c r="V212" i="166"/>
  <c r="W212" i="166"/>
  <c r="X212" i="166"/>
  <c r="Y212" i="166"/>
  <c r="Z212" i="166"/>
  <c r="AA212" i="166"/>
  <c r="I214" i="166"/>
  <c r="J214" i="166"/>
  <c r="K214" i="166"/>
  <c r="L214" i="166"/>
  <c r="M214" i="166"/>
  <c r="N214" i="166"/>
  <c r="O214" i="166"/>
  <c r="P214" i="166"/>
  <c r="Q214" i="166"/>
  <c r="R214" i="166"/>
  <c r="S214" i="166"/>
  <c r="T214" i="166"/>
  <c r="U214" i="166"/>
  <c r="V214" i="166"/>
  <c r="W214" i="166"/>
  <c r="X214" i="166"/>
  <c r="Y214" i="166"/>
  <c r="Z214" i="166"/>
  <c r="AA214" i="166"/>
  <c r="AQ214" i="157"/>
  <c r="AP214" i="157"/>
  <c r="AO214" i="157"/>
  <c r="AN214" i="157"/>
  <c r="AM214" i="157"/>
  <c r="AL214" i="157"/>
  <c r="AK214" i="157"/>
  <c r="AJ214" i="157"/>
  <c r="AI214" i="157"/>
  <c r="AH214" i="157"/>
  <c r="AG214" i="157"/>
  <c r="AF214" i="157"/>
  <c r="AE214" i="157"/>
  <c r="AD214" i="157"/>
  <c r="AC214" i="157"/>
  <c r="AB214" i="157"/>
  <c r="AA214" i="157"/>
  <c r="Z214" i="157"/>
  <c r="Y214" i="157"/>
  <c r="X214" i="157"/>
  <c r="W214" i="157"/>
  <c r="V214" i="157"/>
  <c r="U214" i="157"/>
  <c r="T214" i="157"/>
  <c r="S214" i="157"/>
  <c r="R214" i="157"/>
  <c r="Q214" i="157"/>
  <c r="P214" i="157"/>
  <c r="O214" i="157"/>
  <c r="N214" i="157"/>
  <c r="M214" i="157"/>
  <c r="L214" i="157"/>
  <c r="K214" i="157"/>
  <c r="F214" i="157" s="1"/>
  <c r="J214" i="157"/>
  <c r="I214" i="157"/>
  <c r="AR212" i="157"/>
  <c r="AQ212" i="157"/>
  <c r="AP212" i="157"/>
  <c r="AO212" i="157"/>
  <c r="AN212" i="157"/>
  <c r="AM212" i="157"/>
  <c r="AL212" i="157"/>
  <c r="AK212" i="157"/>
  <c r="AJ212" i="157"/>
  <c r="AI212" i="157"/>
  <c r="AH212" i="157"/>
  <c r="AG212" i="157"/>
  <c r="AF212" i="157"/>
  <c r="AE212" i="157"/>
  <c r="AD212" i="157"/>
  <c r="AC212" i="157"/>
  <c r="AB212" i="157"/>
  <c r="AA212" i="157"/>
  <c r="Z212" i="157"/>
  <c r="Y212" i="157"/>
  <c r="X212" i="157"/>
  <c r="W212" i="157"/>
  <c r="V212" i="157"/>
  <c r="U212" i="157"/>
  <c r="T212" i="157"/>
  <c r="S212" i="157"/>
  <c r="R212" i="157"/>
  <c r="Q212" i="157"/>
  <c r="P212" i="157"/>
  <c r="O212" i="157"/>
  <c r="N212" i="157"/>
  <c r="M212" i="157"/>
  <c r="L212" i="157"/>
  <c r="K212" i="157"/>
  <c r="J212" i="157"/>
  <c r="I212" i="157"/>
  <c r="BF210" i="157"/>
  <c r="BE210" i="157"/>
  <c r="BD210" i="157"/>
  <c r="BC210" i="157"/>
  <c r="BB210" i="157"/>
  <c r="BA210" i="157"/>
  <c r="AZ210" i="157"/>
  <c r="AY210" i="157"/>
  <c r="AX210" i="157"/>
  <c r="AW210" i="157"/>
  <c r="AV210" i="157"/>
  <c r="AU210" i="157"/>
  <c r="AT210" i="157"/>
  <c r="AS210" i="157"/>
  <c r="AR210" i="157"/>
  <c r="AQ210" i="157"/>
  <c r="AP210" i="157"/>
  <c r="AO210" i="157"/>
  <c r="AN210" i="157"/>
  <c r="AM210" i="157"/>
  <c r="AL210" i="157"/>
  <c r="AK210" i="157"/>
  <c r="AJ210" i="157"/>
  <c r="AI210" i="157"/>
  <c r="AH210" i="157"/>
  <c r="AG210" i="157"/>
  <c r="AF210" i="157"/>
  <c r="AE210" i="157"/>
  <c r="AD210" i="157"/>
  <c r="AC210" i="157"/>
  <c r="AB210" i="157"/>
  <c r="AA210" i="157"/>
  <c r="Z210" i="157"/>
  <c r="Y210" i="157"/>
  <c r="X210" i="157"/>
  <c r="W210" i="157"/>
  <c r="V210" i="157"/>
  <c r="U210" i="157"/>
  <c r="T210" i="157"/>
  <c r="S210" i="157"/>
  <c r="R210" i="157"/>
  <c r="Q210" i="157"/>
  <c r="P210" i="157"/>
  <c r="O210" i="157"/>
  <c r="N210" i="157"/>
  <c r="M210" i="157"/>
  <c r="L210" i="157"/>
  <c r="K210" i="157"/>
  <c r="J210" i="157"/>
  <c r="I210" i="157"/>
  <c r="BF208" i="157"/>
  <c r="BE208" i="157"/>
  <c r="BD208" i="157"/>
  <c r="BC208" i="157"/>
  <c r="BB208" i="157"/>
  <c r="BA208" i="157"/>
  <c r="AZ208" i="157"/>
  <c r="AY208" i="157"/>
  <c r="AX208" i="157"/>
  <c r="AW208" i="157"/>
  <c r="AV208" i="157"/>
  <c r="AU208" i="157"/>
  <c r="AT208" i="157"/>
  <c r="AS208" i="157"/>
  <c r="AR208" i="157"/>
  <c r="AQ208" i="157"/>
  <c r="AP208" i="157"/>
  <c r="AO208" i="157"/>
  <c r="AN208" i="157"/>
  <c r="AM208" i="157"/>
  <c r="AL208" i="157"/>
  <c r="AK208" i="157"/>
  <c r="AJ208" i="157"/>
  <c r="AI208" i="157"/>
  <c r="AH208" i="157"/>
  <c r="AG208" i="157"/>
  <c r="AF208" i="157"/>
  <c r="AE208" i="157"/>
  <c r="AD208" i="157"/>
  <c r="AC208" i="157"/>
  <c r="AB208" i="157"/>
  <c r="AA208" i="157"/>
  <c r="Z208" i="157"/>
  <c r="Y208" i="157"/>
  <c r="X208" i="157"/>
  <c r="W208" i="157"/>
  <c r="V208" i="157"/>
  <c r="U208" i="157"/>
  <c r="T208" i="157"/>
  <c r="S208" i="157"/>
  <c r="R208" i="157"/>
  <c r="Q208" i="157"/>
  <c r="P208" i="157"/>
  <c r="O208" i="157"/>
  <c r="N208" i="157"/>
  <c r="M208" i="157"/>
  <c r="L208" i="157"/>
  <c r="K208" i="157"/>
  <c r="J208" i="157"/>
  <c r="I208" i="157"/>
  <c r="F208" i="157" s="1"/>
  <c r="BE206" i="157"/>
  <c r="BD206" i="157"/>
  <c r="BC206" i="157"/>
  <c r="BB206" i="157"/>
  <c r="BA206" i="157"/>
  <c r="AZ206" i="157"/>
  <c r="AY206" i="157"/>
  <c r="AX206" i="157"/>
  <c r="AW206" i="157"/>
  <c r="AV206" i="157"/>
  <c r="AU206" i="157"/>
  <c r="AT206" i="157"/>
  <c r="AS206" i="157"/>
  <c r="AR206" i="157"/>
  <c r="AQ206" i="157"/>
  <c r="AP206" i="157"/>
  <c r="AO206" i="157"/>
  <c r="AN206" i="157"/>
  <c r="AM206" i="157"/>
  <c r="AL206" i="157"/>
  <c r="AK206" i="157"/>
  <c r="AJ206" i="157"/>
  <c r="AI206" i="157"/>
  <c r="AH206" i="157"/>
  <c r="AG206" i="157"/>
  <c r="AF206" i="157"/>
  <c r="AE206" i="157"/>
  <c r="AD206" i="157"/>
  <c r="AC206" i="157"/>
  <c r="AB206" i="157"/>
  <c r="AA206" i="157"/>
  <c r="Z206" i="157"/>
  <c r="Y206" i="157"/>
  <c r="X206" i="157"/>
  <c r="W206" i="157"/>
  <c r="V206" i="157"/>
  <c r="U206" i="157"/>
  <c r="T206" i="157"/>
  <c r="S206" i="157"/>
  <c r="R206" i="157"/>
  <c r="Q206" i="157"/>
  <c r="F206" i="157" s="1"/>
  <c r="P206" i="157"/>
  <c r="O206" i="157"/>
  <c r="N206" i="157"/>
  <c r="M206" i="157"/>
  <c r="L206" i="157"/>
  <c r="K206" i="157"/>
  <c r="J206" i="157"/>
  <c r="I206" i="157"/>
  <c r="AU204" i="157"/>
  <c r="AT204" i="157"/>
  <c r="AS204" i="157"/>
  <c r="AR204" i="157"/>
  <c r="AQ204" i="157"/>
  <c r="AP204" i="157"/>
  <c r="AO204" i="157"/>
  <c r="AN204" i="157"/>
  <c r="AM204" i="157"/>
  <c r="AL204" i="157"/>
  <c r="AK204" i="157"/>
  <c r="AJ204" i="157"/>
  <c r="AI204" i="157"/>
  <c r="AH204" i="157"/>
  <c r="AG204" i="157"/>
  <c r="AF204" i="157"/>
  <c r="AE204" i="157"/>
  <c r="AD204" i="157"/>
  <c r="AC204" i="157"/>
  <c r="AB204" i="157"/>
  <c r="AA204" i="157"/>
  <c r="Z204" i="157"/>
  <c r="Y204" i="157"/>
  <c r="X204" i="157"/>
  <c r="W204" i="157"/>
  <c r="V204" i="157"/>
  <c r="U204" i="157"/>
  <c r="T204" i="157"/>
  <c r="S204" i="157"/>
  <c r="R204" i="157"/>
  <c r="Q204" i="157"/>
  <c r="P204" i="157"/>
  <c r="O204" i="157"/>
  <c r="N204" i="157"/>
  <c r="M204" i="157"/>
  <c r="L204" i="157"/>
  <c r="K204" i="157"/>
  <c r="J204" i="157"/>
  <c r="I204" i="157"/>
  <c r="F204" i="157" s="1"/>
  <c r="AW202" i="157"/>
  <c r="AV202" i="157"/>
  <c r="AU202" i="157"/>
  <c r="AT202" i="157"/>
  <c r="AS202" i="157"/>
  <c r="AR202" i="157"/>
  <c r="AQ202" i="157"/>
  <c r="AP202" i="157"/>
  <c r="AO202" i="157"/>
  <c r="AN202" i="157"/>
  <c r="AM202" i="157"/>
  <c r="AL202" i="157"/>
  <c r="AK202" i="157"/>
  <c r="AJ202" i="157"/>
  <c r="AI202" i="157"/>
  <c r="AH202" i="157"/>
  <c r="AG202" i="157"/>
  <c r="AF202" i="157"/>
  <c r="AE202" i="157"/>
  <c r="AD202" i="157"/>
  <c r="AC202" i="157"/>
  <c r="AB202" i="157"/>
  <c r="AA202" i="157"/>
  <c r="Z202" i="157"/>
  <c r="Y202" i="157"/>
  <c r="X202" i="157"/>
  <c r="W202" i="157"/>
  <c r="V202" i="157"/>
  <c r="U202" i="157"/>
  <c r="T202" i="157"/>
  <c r="S202" i="157"/>
  <c r="R202" i="157"/>
  <c r="Q202" i="157"/>
  <c r="P202" i="157"/>
  <c r="O202" i="157"/>
  <c r="N202" i="157"/>
  <c r="M202" i="157"/>
  <c r="L202" i="157"/>
  <c r="K202" i="157"/>
  <c r="J202" i="157"/>
  <c r="I202" i="157"/>
  <c r="AQ200" i="157"/>
  <c r="AP200" i="157"/>
  <c r="AO200" i="157"/>
  <c r="AN200" i="157"/>
  <c r="AM200" i="157"/>
  <c r="AL200" i="157"/>
  <c r="AK200" i="157"/>
  <c r="AJ200" i="157"/>
  <c r="AI200" i="157"/>
  <c r="AH200" i="157"/>
  <c r="AG200" i="157"/>
  <c r="AF200" i="157"/>
  <c r="AE200" i="157"/>
  <c r="AD200" i="157"/>
  <c r="AC200" i="157"/>
  <c r="AB200" i="157"/>
  <c r="AA200" i="157"/>
  <c r="Z200" i="157"/>
  <c r="Y200" i="157"/>
  <c r="X200" i="157"/>
  <c r="W200" i="157"/>
  <c r="V200" i="157"/>
  <c r="U200" i="157"/>
  <c r="T200" i="157"/>
  <c r="S200" i="157"/>
  <c r="R200" i="157"/>
  <c r="Q200" i="157"/>
  <c r="P200" i="157"/>
  <c r="O200" i="157"/>
  <c r="N200" i="157"/>
  <c r="M200" i="157"/>
  <c r="L200" i="157"/>
  <c r="K200" i="157"/>
  <c r="J200" i="157"/>
  <c r="I200" i="157"/>
  <c r="P113" i="157"/>
  <c r="O111" i="157"/>
  <c r="I111" i="157"/>
  <c r="Q109" i="157"/>
  <c r="AA108" i="157"/>
  <c r="R108" i="157"/>
  <c r="O108" i="157"/>
  <c r="G107" i="157"/>
  <c r="K106" i="157"/>
  <c r="S104" i="157"/>
  <c r="G104" i="157"/>
  <c r="Y101" i="157"/>
  <c r="Q100" i="157"/>
  <c r="K100" i="157"/>
  <c r="AA77" i="157"/>
  <c r="Z77" i="157"/>
  <c r="R77" i="157"/>
  <c r="Q77" i="157"/>
  <c r="P77" i="157"/>
  <c r="O77" i="157"/>
  <c r="N77" i="157"/>
  <c r="AA76" i="157"/>
  <c r="Z76" i="157"/>
  <c r="W76" i="157"/>
  <c r="Q76" i="157"/>
  <c r="P76" i="157"/>
  <c r="O76" i="157"/>
  <c r="N76" i="157"/>
  <c r="K76" i="157"/>
  <c r="AA75" i="157"/>
  <c r="Z75" i="157"/>
  <c r="U75" i="157"/>
  <c r="O75" i="157"/>
  <c r="N75" i="157"/>
  <c r="L75" i="157"/>
  <c r="I75" i="157"/>
  <c r="J74" i="157"/>
  <c r="R73" i="157"/>
  <c r="Q73" i="157"/>
  <c r="AA72" i="157"/>
  <c r="U72" i="157"/>
  <c r="R72" i="157"/>
  <c r="P72" i="157"/>
  <c r="O72" i="157"/>
  <c r="I72" i="157"/>
  <c r="S71" i="157"/>
  <c r="R71" i="157"/>
  <c r="Q71" i="157"/>
  <c r="P71" i="157"/>
  <c r="G71" i="157"/>
  <c r="Z70" i="157"/>
  <c r="W70" i="157"/>
  <c r="Q70" i="157"/>
  <c r="P70" i="157"/>
  <c r="N70" i="157"/>
  <c r="AA69" i="157"/>
  <c r="X69" i="157"/>
  <c r="V69" i="157"/>
  <c r="O69" i="157"/>
  <c r="L69" i="157"/>
  <c r="J69" i="157"/>
  <c r="I69" i="157"/>
  <c r="V68" i="157"/>
  <c r="S68" i="157"/>
  <c r="J68" i="157"/>
  <c r="G68" i="157"/>
  <c r="T67" i="157"/>
  <c r="R67" i="157"/>
  <c r="Q67" i="157"/>
  <c r="H67" i="157"/>
  <c r="T66" i="157"/>
  <c r="S66" i="157"/>
  <c r="R66" i="157"/>
  <c r="P66" i="157"/>
  <c r="H66" i="157"/>
  <c r="G66" i="157"/>
  <c r="Y65" i="157"/>
  <c r="S65" i="157"/>
  <c r="R65" i="157"/>
  <c r="P65" i="157"/>
  <c r="M65" i="157"/>
  <c r="G65" i="157"/>
  <c r="Z64" i="157"/>
  <c r="W64" i="157"/>
  <c r="Q64" i="157"/>
  <c r="P64" i="157"/>
  <c r="K64" i="157"/>
  <c r="BM43" i="157"/>
  <c r="BL43" i="157"/>
  <c r="BK43" i="157"/>
  <c r="BJ43" i="157"/>
  <c r="BI43" i="157"/>
  <c r="BH43" i="157"/>
  <c r="BG43" i="157"/>
  <c r="BF43" i="157"/>
  <c r="BE43" i="157"/>
  <c r="BD43" i="157"/>
  <c r="BC43" i="157"/>
  <c r="BB43" i="157"/>
  <c r="BA43" i="157"/>
  <c r="AZ43" i="157"/>
  <c r="AY43" i="157"/>
  <c r="AX43" i="157"/>
  <c r="AW43" i="157"/>
  <c r="AV43" i="157"/>
  <c r="AU43" i="157"/>
  <c r="AT43" i="157"/>
  <c r="AS43" i="157"/>
  <c r="AR43" i="157"/>
  <c r="AQ43" i="157"/>
  <c r="AP43" i="157"/>
  <c r="AO43" i="157"/>
  <c r="AN43" i="157"/>
  <c r="AM43" i="157"/>
  <c r="AL43" i="157"/>
  <c r="AK43" i="157"/>
  <c r="AJ43" i="157"/>
  <c r="AI43" i="157"/>
  <c r="AH43" i="157"/>
  <c r="AG43" i="157"/>
  <c r="AF43" i="157"/>
  <c r="AE43" i="157"/>
  <c r="AD43" i="157"/>
  <c r="AC43" i="157"/>
  <c r="AB43" i="157"/>
  <c r="F41" i="157"/>
  <c r="F40" i="157"/>
  <c r="BN39" i="157"/>
  <c r="BN37" i="157"/>
  <c r="BN36" i="157"/>
  <c r="W26" i="157"/>
  <c r="BN25" i="157"/>
  <c r="AA113" i="157"/>
  <c r="Z113" i="157"/>
  <c r="Y113" i="157"/>
  <c r="W113" i="157"/>
  <c r="U113" i="157"/>
  <c r="R113" i="157"/>
  <c r="Q113" i="157"/>
  <c r="O113" i="157"/>
  <c r="N113" i="157"/>
  <c r="M77" i="157"/>
  <c r="K113" i="157"/>
  <c r="I113" i="157"/>
  <c r="C25" i="157"/>
  <c r="BN24" i="157"/>
  <c r="AA112" i="157"/>
  <c r="Z112" i="157"/>
  <c r="W112" i="157"/>
  <c r="U112" i="157"/>
  <c r="R112" i="157"/>
  <c r="Q112" i="157"/>
  <c r="P112" i="157"/>
  <c r="O112" i="157"/>
  <c r="N112" i="157"/>
  <c r="K112" i="157"/>
  <c r="I112" i="157"/>
  <c r="C24" i="157"/>
  <c r="BN23" i="157"/>
  <c r="AA111" i="157"/>
  <c r="Z111" i="157"/>
  <c r="X111" i="157"/>
  <c r="W111" i="157"/>
  <c r="U111" i="157"/>
  <c r="R111" i="157"/>
  <c r="Q111" i="157"/>
  <c r="P111" i="157"/>
  <c r="N111" i="157"/>
  <c r="L111" i="157"/>
  <c r="K111" i="157"/>
  <c r="C23" i="157"/>
  <c r="BN22" i="157"/>
  <c r="AA110" i="157"/>
  <c r="Z110" i="157"/>
  <c r="W110" i="157"/>
  <c r="V110" i="157"/>
  <c r="U110" i="157"/>
  <c r="S110" i="157"/>
  <c r="R110" i="157"/>
  <c r="Q110" i="157"/>
  <c r="P110" i="157"/>
  <c r="O110" i="157"/>
  <c r="N110" i="157"/>
  <c r="K110" i="157"/>
  <c r="J110" i="157"/>
  <c r="I110" i="157"/>
  <c r="C22" i="157"/>
  <c r="BN21" i="157"/>
  <c r="AA109" i="157"/>
  <c r="Z109" i="157"/>
  <c r="W109" i="157"/>
  <c r="U109" i="157"/>
  <c r="T109" i="157"/>
  <c r="R109" i="157"/>
  <c r="P109" i="157"/>
  <c r="O109" i="157"/>
  <c r="N109" i="157"/>
  <c r="K73" i="157"/>
  <c r="I109" i="157"/>
  <c r="H109" i="157"/>
  <c r="C21" i="157"/>
  <c r="BN20" i="157"/>
  <c r="Z108" i="157"/>
  <c r="W108" i="157"/>
  <c r="U108" i="157"/>
  <c r="Q108" i="157"/>
  <c r="P108" i="157"/>
  <c r="N108" i="157"/>
  <c r="K108" i="157"/>
  <c r="I108" i="157"/>
  <c r="C20" i="157"/>
  <c r="B20" i="157"/>
  <c r="BN19" i="157"/>
  <c r="AA107" i="157"/>
  <c r="Y107" i="157"/>
  <c r="X107" i="157"/>
  <c r="V107" i="157"/>
  <c r="S107" i="157"/>
  <c r="R107" i="157"/>
  <c r="Q107" i="157"/>
  <c r="P107" i="157"/>
  <c r="O107" i="157"/>
  <c r="M107" i="157"/>
  <c r="L107" i="157"/>
  <c r="J107" i="157"/>
  <c r="C19" i="157"/>
  <c r="BN18" i="157"/>
  <c r="AA106" i="157"/>
  <c r="Z106" i="157"/>
  <c r="X106" i="157"/>
  <c r="W106" i="157"/>
  <c r="V106" i="157"/>
  <c r="S106" i="157"/>
  <c r="R106" i="157"/>
  <c r="Q106" i="157"/>
  <c r="P106" i="157"/>
  <c r="O106" i="157"/>
  <c r="N106" i="157"/>
  <c r="L106" i="157"/>
  <c r="K70" i="157"/>
  <c r="J106" i="157"/>
  <c r="G106" i="157"/>
  <c r="C18" i="157"/>
  <c r="BN17" i="157"/>
  <c r="AA105" i="157"/>
  <c r="X105" i="157"/>
  <c r="V105" i="157"/>
  <c r="U105" i="157"/>
  <c r="S105" i="157"/>
  <c r="R105" i="157"/>
  <c r="Q105" i="157"/>
  <c r="P105" i="157"/>
  <c r="O105" i="157"/>
  <c r="L105" i="157"/>
  <c r="J105" i="157"/>
  <c r="I105" i="157"/>
  <c r="G105" i="157"/>
  <c r="C17" i="157"/>
  <c r="BN16" i="157"/>
  <c r="AA104" i="157"/>
  <c r="X104" i="157"/>
  <c r="V104" i="157"/>
  <c r="T26" i="157"/>
  <c r="R104" i="157"/>
  <c r="Q104" i="157"/>
  <c r="P104" i="157"/>
  <c r="O104" i="157"/>
  <c r="L104" i="157"/>
  <c r="K26" i="157"/>
  <c r="J104" i="157"/>
  <c r="C16" i="157"/>
  <c r="B16" i="157"/>
  <c r="BN15" i="157"/>
  <c r="Y103" i="157"/>
  <c r="W67" i="157"/>
  <c r="T103" i="157"/>
  <c r="S103" i="157"/>
  <c r="R103" i="157"/>
  <c r="Q103" i="157"/>
  <c r="P103" i="157"/>
  <c r="M103" i="157"/>
  <c r="K103" i="157"/>
  <c r="H103" i="157"/>
  <c r="G103" i="157"/>
  <c r="C15" i="157"/>
  <c r="BN14" i="157"/>
  <c r="AA102" i="157"/>
  <c r="Y102" i="157"/>
  <c r="W102" i="157"/>
  <c r="T102" i="157"/>
  <c r="S102" i="157"/>
  <c r="R102" i="157"/>
  <c r="Q102" i="157"/>
  <c r="P102" i="157"/>
  <c r="O102" i="157"/>
  <c r="M102" i="157"/>
  <c r="K102" i="157"/>
  <c r="H102" i="157"/>
  <c r="G102" i="157"/>
  <c r="C14" i="157"/>
  <c r="BN13" i="157"/>
  <c r="W101" i="157"/>
  <c r="T101" i="157"/>
  <c r="S101" i="157"/>
  <c r="R101" i="157"/>
  <c r="Q101" i="157"/>
  <c r="P101" i="157"/>
  <c r="M101" i="157"/>
  <c r="K101" i="157"/>
  <c r="H101" i="157"/>
  <c r="G101" i="157"/>
  <c r="C13" i="157"/>
  <c r="BN12" i="157"/>
  <c r="Z100" i="157"/>
  <c r="Y100" i="157"/>
  <c r="W100" i="157"/>
  <c r="T100" i="157"/>
  <c r="S100" i="157"/>
  <c r="R100" i="157"/>
  <c r="P100" i="157"/>
  <c r="N100" i="157"/>
  <c r="M100" i="157"/>
  <c r="H100" i="157"/>
  <c r="G100" i="157"/>
  <c r="C12" i="157"/>
  <c r="BN11" i="157"/>
  <c r="BN26" i="157" s="1"/>
  <c r="Y99" i="157"/>
  <c r="X63" i="157"/>
  <c r="W99" i="157"/>
  <c r="U63" i="157"/>
  <c r="T99" i="157"/>
  <c r="S99" i="157"/>
  <c r="R99" i="157"/>
  <c r="Q99" i="157"/>
  <c r="P99" i="157"/>
  <c r="N26" i="157"/>
  <c r="M99" i="157"/>
  <c r="K99" i="157"/>
  <c r="I99" i="157"/>
  <c r="H99" i="157"/>
  <c r="G99" i="157"/>
  <c r="C11" i="157"/>
  <c r="C7" i="157"/>
  <c r="BN34" i="157" s="1"/>
  <c r="C6" i="157"/>
  <c r="F121" i="156"/>
  <c r="F120" i="156"/>
  <c r="F119" i="156"/>
  <c r="F118" i="156"/>
  <c r="F103" i="156"/>
  <c r="F102" i="156"/>
  <c r="F101" i="156"/>
  <c r="F100" i="156"/>
  <c r="F85" i="156"/>
  <c r="F84" i="156"/>
  <c r="F83" i="156"/>
  <c r="F82" i="156"/>
  <c r="F74" i="156"/>
  <c r="F73" i="156"/>
  <c r="F72" i="156"/>
  <c r="F71" i="156"/>
  <c r="F66" i="156"/>
  <c r="F65" i="156"/>
  <c r="F64" i="156"/>
  <c r="F56" i="156"/>
  <c r="F55" i="156"/>
  <c r="F54" i="156"/>
  <c r="F53" i="156"/>
  <c r="F48" i="156"/>
  <c r="F47" i="156"/>
  <c r="F46" i="156"/>
  <c r="S37" i="156"/>
  <c r="R37" i="156"/>
  <c r="T37" i="156" s="1"/>
  <c r="Q37" i="156"/>
  <c r="P37" i="156"/>
  <c r="S36" i="156"/>
  <c r="R36" i="156"/>
  <c r="Q36" i="156"/>
  <c r="P36" i="156"/>
  <c r="T36" i="156" s="1"/>
  <c r="S32" i="156"/>
  <c r="R32" i="156"/>
  <c r="Q32" i="156"/>
  <c r="P32" i="156"/>
  <c r="I32" i="156"/>
  <c r="H32" i="156"/>
  <c r="G32" i="156"/>
  <c r="F32" i="156"/>
  <c r="R27" i="156"/>
  <c r="Q27" i="156"/>
  <c r="P27" i="156"/>
  <c r="S22" i="156"/>
  <c r="R22" i="156"/>
  <c r="Q22" i="156"/>
  <c r="P22" i="156"/>
  <c r="I22" i="156"/>
  <c r="H22" i="156"/>
  <c r="G22" i="156"/>
  <c r="F22" i="156"/>
  <c r="S12" i="156"/>
  <c r="R12" i="156"/>
  <c r="Q12" i="156"/>
  <c r="P12" i="156"/>
  <c r="I12" i="156"/>
  <c r="H12" i="156"/>
  <c r="G12" i="156"/>
  <c r="F12" i="156"/>
  <c r="C7" i="156"/>
  <c r="C6" i="156"/>
  <c r="D33" i="155"/>
  <c r="D34" i="155"/>
  <c r="D39" i="155"/>
  <c r="D38" i="155" s="1"/>
  <c r="D40" i="155"/>
  <c r="D48" i="155"/>
  <c r="D46" i="155" s="1"/>
  <c r="D51" i="155"/>
  <c r="D68" i="155" s="1"/>
  <c r="D70" i="155" s="1"/>
  <c r="D56" i="155"/>
  <c r="D55" i="155" s="1"/>
  <c r="D57" i="155"/>
  <c r="D65" i="155"/>
  <c r="D72" i="155"/>
  <c r="D73" i="155" s="1"/>
  <c r="V32" i="166" l="1"/>
  <c r="V84" i="166" s="1"/>
  <c r="X121" i="174"/>
  <c r="W121" i="174"/>
  <c r="V120" i="174"/>
  <c r="AA119" i="174"/>
  <c r="H83" i="174"/>
  <c r="AA37" i="183"/>
  <c r="R37" i="183"/>
  <c r="U120" i="174"/>
  <c r="T85" i="174"/>
  <c r="J120" i="174"/>
  <c r="I120" i="174"/>
  <c r="T83" i="174"/>
  <c r="P120" i="174"/>
  <c r="N31" i="166"/>
  <c r="N119" i="166" s="1"/>
  <c r="N33" i="166"/>
  <c r="N85" i="166" s="1"/>
  <c r="H32" i="166"/>
  <c r="H120" i="166" s="1"/>
  <c r="M33" i="166"/>
  <c r="M85" i="166" s="1"/>
  <c r="G32" i="166"/>
  <c r="G120" i="166" s="1"/>
  <c r="M31" i="166"/>
  <c r="M83" i="166" s="1"/>
  <c r="N32" i="166"/>
  <c r="N120" i="166" s="1"/>
  <c r="S33" i="166"/>
  <c r="S121" i="166" s="1"/>
  <c r="G33" i="166"/>
  <c r="G85" i="166" s="1"/>
  <c r="T31" i="166"/>
  <c r="T83" i="166" s="1"/>
  <c r="H34" i="166"/>
  <c r="H86" i="166" s="1"/>
  <c r="T32" i="166"/>
  <c r="T120" i="166" s="1"/>
  <c r="G34" i="166"/>
  <c r="G86" i="166" s="1"/>
  <c r="L31" i="166"/>
  <c r="L83" i="166" s="1"/>
  <c r="Z33" i="166"/>
  <c r="Z85" i="166" s="1"/>
  <c r="L32" i="166"/>
  <c r="L84" i="166" s="1"/>
  <c r="J31" i="166"/>
  <c r="J83" i="166" s="1"/>
  <c r="K32" i="166"/>
  <c r="K84" i="166" s="1"/>
  <c r="R33" i="166"/>
  <c r="R85" i="166" s="1"/>
  <c r="J32" i="166"/>
  <c r="J84" i="166" s="1"/>
  <c r="L33" i="166"/>
  <c r="L85" i="166" s="1"/>
  <c r="Y31" i="166"/>
  <c r="Y83" i="166" s="1"/>
  <c r="AA32" i="166"/>
  <c r="AA84" i="166" s="1"/>
  <c r="P31" i="166"/>
  <c r="P83" i="166" s="1"/>
  <c r="Z32" i="166"/>
  <c r="O31" i="166"/>
  <c r="O83" i="166" s="1"/>
  <c r="S83" i="174"/>
  <c r="P83" i="174"/>
  <c r="S121" i="174"/>
  <c r="R121" i="174"/>
  <c r="Z119" i="174"/>
  <c r="L121" i="174"/>
  <c r="U33" i="166"/>
  <c r="U121" i="166" s="1"/>
  <c r="X32" i="166"/>
  <c r="X84" i="166" s="1"/>
  <c r="AA31" i="166"/>
  <c r="AA83" i="166" s="1"/>
  <c r="H30" i="166"/>
  <c r="H82" i="166" s="1"/>
  <c r="K121" i="174"/>
  <c r="T33" i="166"/>
  <c r="T85" i="166" s="1"/>
  <c r="W32" i="166"/>
  <c r="W120" i="166" s="1"/>
  <c r="Z31" i="166"/>
  <c r="Z119" i="166" s="1"/>
  <c r="G30" i="166"/>
  <c r="G82" i="166" s="1"/>
  <c r="H121" i="174"/>
  <c r="O119" i="174"/>
  <c r="Q33" i="166"/>
  <c r="R31" i="166"/>
  <c r="R83" i="166" s="1"/>
  <c r="R120" i="174"/>
  <c r="N119" i="174"/>
  <c r="S32" i="166"/>
  <c r="S84" i="166" s="1"/>
  <c r="G29" i="166"/>
  <c r="P33" i="166"/>
  <c r="P121" i="166" s="1"/>
  <c r="R32" i="166"/>
  <c r="R84" i="166" s="1"/>
  <c r="Q120" i="174"/>
  <c r="AA111" i="186"/>
  <c r="AA125" i="183" s="1"/>
  <c r="R78" i="186"/>
  <c r="R89" i="183" s="1"/>
  <c r="N111" i="177"/>
  <c r="N125" i="174" s="1"/>
  <c r="N78" i="177"/>
  <c r="N89" i="174" s="1"/>
  <c r="N37" i="174"/>
  <c r="W30" i="177"/>
  <c r="W78" i="177" s="1"/>
  <c r="W89" i="174" s="1"/>
  <c r="K30" i="177"/>
  <c r="K111" i="177" s="1"/>
  <c r="K125" i="174" s="1"/>
  <c r="X37" i="174"/>
  <c r="V30" i="177"/>
  <c r="V78" i="177" s="1"/>
  <c r="V89" i="174" s="1"/>
  <c r="J30" i="177"/>
  <c r="J78" i="177" s="1"/>
  <c r="J89" i="174" s="1"/>
  <c r="X78" i="177"/>
  <c r="X89" i="174" s="1"/>
  <c r="U30" i="177"/>
  <c r="U111" i="177" s="1"/>
  <c r="U125" i="174" s="1"/>
  <c r="I30" i="177"/>
  <c r="I111" i="177" s="1"/>
  <c r="I125" i="174" s="1"/>
  <c r="T30" i="177"/>
  <c r="T37" i="174" s="1"/>
  <c r="S30" i="177"/>
  <c r="S111" i="177" s="1"/>
  <c r="S125" i="174" s="1"/>
  <c r="L37" i="174"/>
  <c r="R30" i="177"/>
  <c r="Q30" i="177"/>
  <c r="P30" i="177"/>
  <c r="Y30" i="177"/>
  <c r="Y111" i="177" s="1"/>
  <c r="Y125" i="174" s="1"/>
  <c r="M30" i="177"/>
  <c r="M78" i="177" s="1"/>
  <c r="M89" i="174" s="1"/>
  <c r="AA30" i="177"/>
  <c r="O30" i="177"/>
  <c r="L111" i="177"/>
  <c r="L125" i="174" s="1"/>
  <c r="Z30" i="177"/>
  <c r="R37" i="174"/>
  <c r="W111" i="177"/>
  <c r="W125" i="174" s="1"/>
  <c r="U78" i="177"/>
  <c r="U89" i="174" s="1"/>
  <c r="W37" i="174"/>
  <c r="U37" i="174"/>
  <c r="Q29" i="156"/>
  <c r="Q28" i="156"/>
  <c r="R28" i="156"/>
  <c r="D40" i="189"/>
  <c r="D43" i="189" s="1"/>
  <c r="D38" i="171"/>
  <c r="D41" i="171" s="1"/>
  <c r="D38" i="180"/>
  <c r="D41" i="180" s="1"/>
  <c r="D40" i="180"/>
  <c r="D55" i="180"/>
  <c r="D43" i="180"/>
  <c r="T32" i="169"/>
  <c r="Q32" i="169"/>
  <c r="Q113" i="169" s="1"/>
  <c r="G83" i="174"/>
  <c r="H122" i="174"/>
  <c r="BN29" i="157"/>
  <c r="BN31" i="157"/>
  <c r="BN33" i="157"/>
  <c r="F92" i="157"/>
  <c r="R114" i="157"/>
  <c r="G86" i="186"/>
  <c r="G87" i="186" s="1"/>
  <c r="G39" i="186"/>
  <c r="G128" i="186"/>
  <c r="G129" i="186" s="1"/>
  <c r="G119" i="186"/>
  <c r="F119" i="186" s="1"/>
  <c r="H128" i="186"/>
  <c r="H86" i="186"/>
  <c r="H87" i="186" s="1"/>
  <c r="D57" i="189"/>
  <c r="W53" i="170"/>
  <c r="W106" i="170"/>
  <c r="H39" i="169"/>
  <c r="H86" i="169"/>
  <c r="H128" i="169"/>
  <c r="M74" i="167"/>
  <c r="L74" i="167"/>
  <c r="Y72" i="168"/>
  <c r="P71" i="168"/>
  <c r="P73" i="168" s="1"/>
  <c r="P111" i="168" s="1"/>
  <c r="M50" i="168"/>
  <c r="Y99" i="169"/>
  <c r="M93" i="169"/>
  <c r="S79" i="169"/>
  <c r="S90" i="166" s="1"/>
  <c r="J63" i="169"/>
  <c r="S32" i="169"/>
  <c r="Q51" i="170"/>
  <c r="U13" i="170"/>
  <c r="X99" i="169"/>
  <c r="S92" i="169"/>
  <c r="G63" i="169"/>
  <c r="R32" i="169"/>
  <c r="R80" i="169" s="1"/>
  <c r="T13" i="170"/>
  <c r="T14" i="170" s="1"/>
  <c r="T102" i="170" s="1"/>
  <c r="O79" i="169"/>
  <c r="O90" i="166" s="1"/>
  <c r="U50" i="170"/>
  <c r="Q72" i="168"/>
  <c r="G93" i="169"/>
  <c r="P92" i="169"/>
  <c r="X63" i="169"/>
  <c r="R61" i="169"/>
  <c r="R67" i="169" s="1"/>
  <c r="N32" i="169"/>
  <c r="L53" i="167"/>
  <c r="O32" i="169"/>
  <c r="O92" i="169"/>
  <c r="I62" i="169"/>
  <c r="AA32" i="169"/>
  <c r="AA113" i="169" s="1"/>
  <c r="M32" i="169"/>
  <c r="N72" i="168"/>
  <c r="AA79" i="169"/>
  <c r="AA90" i="166" s="1"/>
  <c r="J59" i="169"/>
  <c r="Z32" i="169"/>
  <c r="K32" i="169"/>
  <c r="L100" i="169"/>
  <c r="Y32" i="169"/>
  <c r="J32" i="169"/>
  <c r="W32" i="169"/>
  <c r="I32" i="169"/>
  <c r="R13" i="168"/>
  <c r="V32" i="169"/>
  <c r="Q50" i="168"/>
  <c r="Q51" i="168" s="1"/>
  <c r="P113" i="169"/>
  <c r="Y95" i="169"/>
  <c r="U32" i="169"/>
  <c r="W73" i="170"/>
  <c r="P74" i="168"/>
  <c r="F214" i="166"/>
  <c r="R49" i="168"/>
  <c r="N13" i="168"/>
  <c r="F200" i="166"/>
  <c r="F210" i="166"/>
  <c r="AA50" i="168"/>
  <c r="L73" i="168"/>
  <c r="Y13" i="170"/>
  <c r="O72" i="168"/>
  <c r="O73" i="168" s="1"/>
  <c r="F206" i="166"/>
  <c r="W102" i="170"/>
  <c r="Y100" i="169"/>
  <c r="F202" i="166"/>
  <c r="N51" i="168"/>
  <c r="F212" i="166"/>
  <c r="AA73" i="168"/>
  <c r="AA111" i="168" s="1"/>
  <c r="R51" i="170"/>
  <c r="Z71" i="168"/>
  <c r="Z73" i="168" s="1"/>
  <c r="W73" i="168"/>
  <c r="W110" i="170"/>
  <c r="F208" i="166"/>
  <c r="Q13" i="170"/>
  <c r="V73" i="168"/>
  <c r="G73" i="168"/>
  <c r="G111" i="168" s="1"/>
  <c r="F204" i="166"/>
  <c r="P13" i="168"/>
  <c r="F214" i="183"/>
  <c r="F200" i="183"/>
  <c r="F100" i="183"/>
  <c r="W51" i="187"/>
  <c r="W13" i="187"/>
  <c r="W74" i="187"/>
  <c r="S50" i="187"/>
  <c r="S52" i="187" s="1"/>
  <c r="S73" i="187"/>
  <c r="T29" i="186"/>
  <c r="I29" i="186"/>
  <c r="U29" i="186"/>
  <c r="J29" i="186"/>
  <c r="V29" i="186"/>
  <c r="K29" i="186"/>
  <c r="W29" i="186"/>
  <c r="L29" i="186"/>
  <c r="X29" i="186"/>
  <c r="M29" i="186"/>
  <c r="Y29" i="186"/>
  <c r="N29" i="186"/>
  <c r="Z29" i="186"/>
  <c r="Q29" i="186"/>
  <c r="R29" i="186"/>
  <c r="P29" i="186"/>
  <c r="O29" i="186"/>
  <c r="AA29" i="186"/>
  <c r="AA36" i="183" s="1"/>
  <c r="T113" i="183"/>
  <c r="R114" i="183"/>
  <c r="R115" i="183" s="1"/>
  <c r="AA52" i="184"/>
  <c r="AA75" i="184"/>
  <c r="O52" i="184"/>
  <c r="O75" i="184"/>
  <c r="AA51" i="184"/>
  <c r="AA74" i="184"/>
  <c r="AA76" i="184" s="1"/>
  <c r="O76" i="184"/>
  <c r="O77" i="184" s="1"/>
  <c r="W137" i="183"/>
  <c r="S72" i="183"/>
  <c r="S108" i="183"/>
  <c r="G72" i="183"/>
  <c r="G108" i="183"/>
  <c r="R71" i="183"/>
  <c r="R107" i="183"/>
  <c r="P70" i="183"/>
  <c r="P106" i="183"/>
  <c r="V104" i="183"/>
  <c r="V68" i="183"/>
  <c r="I67" i="183"/>
  <c r="I103" i="183"/>
  <c r="P65" i="183"/>
  <c r="P101" i="183"/>
  <c r="V76" i="184"/>
  <c r="Y100" i="186"/>
  <c r="Y101" i="186" s="1"/>
  <c r="Q52" i="184"/>
  <c r="Q75" i="184"/>
  <c r="Q50" i="184"/>
  <c r="Q53" i="184" s="1"/>
  <c r="Q14" i="184"/>
  <c r="K68" i="183"/>
  <c r="K104" i="183"/>
  <c r="D74" i="155"/>
  <c r="F212" i="183"/>
  <c r="F206" i="183"/>
  <c r="Q113" i="183"/>
  <c r="G109" i="183"/>
  <c r="Z105" i="183"/>
  <c r="J68" i="183"/>
  <c r="J78" i="183" s="1"/>
  <c r="L63" i="183"/>
  <c r="J74" i="183"/>
  <c r="J110" i="183"/>
  <c r="T73" i="183"/>
  <c r="T109" i="183"/>
  <c r="Q72" i="183"/>
  <c r="Q108" i="183"/>
  <c r="P71" i="183"/>
  <c r="P107" i="183"/>
  <c r="Z70" i="183"/>
  <c r="Z106" i="183"/>
  <c r="K69" i="183"/>
  <c r="K105" i="183"/>
  <c r="H104" i="183"/>
  <c r="H68" i="183"/>
  <c r="Q66" i="183"/>
  <c r="Q102" i="183"/>
  <c r="Z65" i="183"/>
  <c r="Z101" i="183"/>
  <c r="N101" i="183"/>
  <c r="N65" i="183"/>
  <c r="V63" i="183"/>
  <c r="V78" i="183" s="1"/>
  <c r="V99" i="183"/>
  <c r="H63" i="183"/>
  <c r="H99" i="183"/>
  <c r="J114" i="184"/>
  <c r="J77" i="184"/>
  <c r="J15" i="184"/>
  <c r="J98" i="184"/>
  <c r="P14" i="185"/>
  <c r="P95" i="185"/>
  <c r="U72" i="185"/>
  <c r="U50" i="185"/>
  <c r="U51" i="185" s="1"/>
  <c r="U52" i="185" s="1"/>
  <c r="I50" i="185"/>
  <c r="I72" i="185"/>
  <c r="U13" i="185"/>
  <c r="U14" i="185" s="1"/>
  <c r="U71" i="185"/>
  <c r="U73" i="185" s="1"/>
  <c r="H13" i="185"/>
  <c r="H71" i="185"/>
  <c r="H73" i="185" s="1"/>
  <c r="V68" i="186"/>
  <c r="V135" i="186"/>
  <c r="S29" i="186"/>
  <c r="H72" i="183"/>
  <c r="F72" i="183" s="1"/>
  <c r="H108" i="183"/>
  <c r="G66" i="183"/>
  <c r="G102" i="183"/>
  <c r="F202" i="183"/>
  <c r="Q52" i="185"/>
  <c r="Q103" i="185"/>
  <c r="S71" i="183"/>
  <c r="S107" i="183"/>
  <c r="W68" i="183"/>
  <c r="W104" i="183"/>
  <c r="Y110" i="183"/>
  <c r="Y114" i="183" s="1"/>
  <c r="M110" i="183"/>
  <c r="Q106" i="183"/>
  <c r="Q73" i="184"/>
  <c r="F19" i="183"/>
  <c r="G71" i="183"/>
  <c r="J67" i="183"/>
  <c r="J103" i="183"/>
  <c r="P111" i="183"/>
  <c r="I73" i="185"/>
  <c r="T72" i="183"/>
  <c r="T108" i="183"/>
  <c r="N105" i="183"/>
  <c r="N69" i="183"/>
  <c r="T66" i="183"/>
  <c r="T102" i="183"/>
  <c r="Y63" i="183"/>
  <c r="Y99" i="183"/>
  <c r="Y26" i="183"/>
  <c r="Y27" i="183" s="1"/>
  <c r="Q74" i="184"/>
  <c r="M77" i="184"/>
  <c r="V67" i="183"/>
  <c r="V103" i="183"/>
  <c r="F210" i="183"/>
  <c r="F204" i="183"/>
  <c r="R112" i="183"/>
  <c r="G107" i="183"/>
  <c r="R52" i="184"/>
  <c r="R75" i="184"/>
  <c r="R14" i="184"/>
  <c r="R73" i="184"/>
  <c r="AA74" i="185"/>
  <c r="AA111" i="185"/>
  <c r="O78" i="183"/>
  <c r="O79" i="183" s="1"/>
  <c r="P14" i="184"/>
  <c r="Q95" i="185"/>
  <c r="Q14" i="185"/>
  <c r="J72" i="185"/>
  <c r="J50" i="185"/>
  <c r="V13" i="185"/>
  <c r="I13" i="185"/>
  <c r="I49" i="185"/>
  <c r="I51" i="185" s="1"/>
  <c r="M26" i="183"/>
  <c r="H114" i="184"/>
  <c r="V71" i="185"/>
  <c r="W100" i="186"/>
  <c r="W101" i="186" s="1"/>
  <c r="X73" i="184"/>
  <c r="P50" i="184"/>
  <c r="P53" i="184" s="1"/>
  <c r="S50" i="185"/>
  <c r="S72" i="185"/>
  <c r="G50" i="185"/>
  <c r="G72" i="185"/>
  <c r="S13" i="185"/>
  <c r="S71" i="185"/>
  <c r="U66" i="186"/>
  <c r="U99" i="186"/>
  <c r="U100" i="186" s="1"/>
  <c r="H66" i="186"/>
  <c r="H99" i="186"/>
  <c r="O63" i="186"/>
  <c r="O96" i="186"/>
  <c r="O100" i="186" s="1"/>
  <c r="Z95" i="186"/>
  <c r="Z62" i="186"/>
  <c r="N95" i="186"/>
  <c r="F95" i="186" s="1"/>
  <c r="N62" i="186"/>
  <c r="Z94" i="186"/>
  <c r="Z61" i="186"/>
  <c r="N94" i="186"/>
  <c r="N100" i="186" s="1"/>
  <c r="N61" i="186"/>
  <c r="Y60" i="186"/>
  <c r="Y93" i="186"/>
  <c r="M93" i="186"/>
  <c r="M100" i="186" s="1"/>
  <c r="M60" i="186"/>
  <c r="L59" i="186"/>
  <c r="L92" i="186"/>
  <c r="L100" i="186" s="1"/>
  <c r="T100" i="186"/>
  <c r="O26" i="183"/>
  <c r="F12" i="183"/>
  <c r="U53" i="184"/>
  <c r="P26" i="183"/>
  <c r="P27" i="183" s="1"/>
  <c r="T76" i="184"/>
  <c r="V73" i="187"/>
  <c r="V75" i="187" s="1"/>
  <c r="V13" i="187"/>
  <c r="V50" i="187"/>
  <c r="V52" i="187" s="1"/>
  <c r="Q26" i="183"/>
  <c r="AA26" i="183"/>
  <c r="G53" i="184"/>
  <c r="T14" i="184"/>
  <c r="H14" i="184"/>
  <c r="R26" i="183"/>
  <c r="L75" i="184"/>
  <c r="S76" i="184"/>
  <c r="S14" i="184"/>
  <c r="J73" i="185"/>
  <c r="V100" i="186"/>
  <c r="U67" i="186"/>
  <c r="W73" i="185"/>
  <c r="T13" i="185"/>
  <c r="J100" i="186"/>
  <c r="H67" i="186"/>
  <c r="U19" i="186"/>
  <c r="H19" i="186"/>
  <c r="T19" i="186"/>
  <c r="G19" i="186"/>
  <c r="G127" i="186" s="1"/>
  <c r="Z19" i="186"/>
  <c r="Z60" i="186"/>
  <c r="N19" i="186"/>
  <c r="N60" i="186"/>
  <c r="S30" i="186"/>
  <c r="T30" i="186"/>
  <c r="I30" i="186"/>
  <c r="U30" i="186"/>
  <c r="J30" i="186"/>
  <c r="V30" i="186"/>
  <c r="K30" i="186"/>
  <c r="W30" i="186"/>
  <c r="L30" i="186"/>
  <c r="X30" i="186"/>
  <c r="M30" i="186"/>
  <c r="M37" i="183" s="1"/>
  <c r="Y30" i="186"/>
  <c r="Y37" i="183" s="1"/>
  <c r="P30" i="186"/>
  <c r="Q30" i="186"/>
  <c r="P51" i="185"/>
  <c r="Q50" i="187"/>
  <c r="Q52" i="187" s="1"/>
  <c r="Q13" i="187"/>
  <c r="T73" i="185"/>
  <c r="K51" i="185"/>
  <c r="Q76" i="187"/>
  <c r="K73" i="185"/>
  <c r="W51" i="185"/>
  <c r="J13" i="185"/>
  <c r="Z100" i="186"/>
  <c r="J67" i="186"/>
  <c r="S63" i="186"/>
  <c r="S67" i="186" s="1"/>
  <c r="S19" i="186"/>
  <c r="P19" i="186"/>
  <c r="P59" i="186"/>
  <c r="P67" i="186" s="1"/>
  <c r="X67" i="186"/>
  <c r="L67" i="186"/>
  <c r="V19" i="186"/>
  <c r="AA19" i="186"/>
  <c r="O19" i="186"/>
  <c r="Z52" i="187"/>
  <c r="U30" i="187"/>
  <c r="T13" i="187"/>
  <c r="S75" i="187"/>
  <c r="R67" i="186"/>
  <c r="U50" i="187"/>
  <c r="AI89" i="191"/>
  <c r="AJ89" i="191" s="1"/>
  <c r="AI95" i="191"/>
  <c r="AJ95" i="191" s="1"/>
  <c r="AI101" i="191"/>
  <c r="AJ101" i="191" s="1"/>
  <c r="AI107" i="191"/>
  <c r="AJ107" i="191" s="1"/>
  <c r="AI88" i="191"/>
  <c r="AJ88" i="191" s="1"/>
  <c r="AI94" i="191"/>
  <c r="AJ94" i="191" s="1"/>
  <c r="AI100" i="191"/>
  <c r="AJ100" i="191" s="1"/>
  <c r="AI106" i="191"/>
  <c r="AJ106" i="191" s="1"/>
  <c r="AI112" i="191"/>
  <c r="AJ112" i="191" s="1"/>
  <c r="AI93" i="191"/>
  <c r="AJ93" i="191" s="1"/>
  <c r="AI99" i="191"/>
  <c r="AJ99" i="191" s="1"/>
  <c r="AI105" i="191"/>
  <c r="AJ105" i="191" s="1"/>
  <c r="AI111" i="191"/>
  <c r="AJ111" i="191" s="1"/>
  <c r="AA67" i="186"/>
  <c r="O67" i="186"/>
  <c r="D20" i="191"/>
  <c r="D21" i="191" s="1"/>
  <c r="D22" i="191" s="1"/>
  <c r="D23" i="191" s="1"/>
  <c r="D24" i="191" s="1"/>
  <c r="D25" i="191" s="1"/>
  <c r="D26" i="191" s="1"/>
  <c r="D27" i="191" s="1"/>
  <c r="D28" i="191" s="1"/>
  <c r="D29" i="191" s="1"/>
  <c r="D30" i="191" s="1"/>
  <c r="D31" i="191" s="1"/>
  <c r="D32" i="191" s="1"/>
  <c r="D33" i="191" s="1"/>
  <c r="D34" i="191" s="1"/>
  <c r="D35" i="191" s="1"/>
  <c r="D36" i="191" s="1"/>
  <c r="D37" i="191" s="1"/>
  <c r="D38" i="191" s="1"/>
  <c r="D39" i="191" s="1"/>
  <c r="D40" i="191" s="1"/>
  <c r="D41" i="191" s="1"/>
  <c r="D42" i="191" s="1"/>
  <c r="D43" i="191" s="1"/>
  <c r="D44" i="191" s="1"/>
  <c r="D45" i="191" s="1"/>
  <c r="D46" i="191" s="1"/>
  <c r="D47" i="191" s="1"/>
  <c r="D48" i="191" s="1"/>
  <c r="D49" i="191" s="1"/>
  <c r="D50" i="191" s="1"/>
  <c r="D51" i="191" s="1"/>
  <c r="D52" i="191" s="1"/>
  <c r="D53" i="191" s="1"/>
  <c r="D54" i="191" s="1"/>
  <c r="D55" i="191" s="1"/>
  <c r="D56" i="191" s="1"/>
  <c r="D57" i="191" s="1"/>
  <c r="D58" i="191" s="1"/>
  <c r="D59" i="191" s="1"/>
  <c r="D60" i="191" s="1"/>
  <c r="D61" i="191" s="1"/>
  <c r="D62" i="191" s="1"/>
  <c r="D63" i="191" s="1"/>
  <c r="D64" i="191" s="1"/>
  <c r="D65" i="191" s="1"/>
  <c r="D66" i="191" s="1"/>
  <c r="D67" i="191" s="1"/>
  <c r="D68" i="191" s="1"/>
  <c r="D69" i="191" s="1"/>
  <c r="D70" i="191" s="1"/>
  <c r="D71" i="191" s="1"/>
  <c r="D72" i="191" s="1"/>
  <c r="D73" i="191" s="1"/>
  <c r="D74" i="191" s="1"/>
  <c r="D75" i="191" s="1"/>
  <c r="D76" i="191" s="1"/>
  <c r="D77" i="191" s="1"/>
  <c r="D78" i="191" s="1"/>
  <c r="D79" i="191" s="1"/>
  <c r="D80" i="191" s="1"/>
  <c r="D81" i="191" s="1"/>
  <c r="D82" i="191" s="1"/>
  <c r="D83" i="191" s="1"/>
  <c r="D84" i="191" s="1"/>
  <c r="D85" i="191" s="1"/>
  <c r="D86" i="191" s="1"/>
  <c r="D87" i="191" s="1"/>
  <c r="D88" i="191" s="1"/>
  <c r="D89" i="191" s="1"/>
  <c r="D90" i="191" s="1"/>
  <c r="D91" i="191" s="1"/>
  <c r="D92" i="191" s="1"/>
  <c r="D93" i="191" s="1"/>
  <c r="D94" i="191" s="1"/>
  <c r="D95" i="191" s="1"/>
  <c r="D96" i="191" s="1"/>
  <c r="D97" i="191" s="1"/>
  <c r="D98" i="191" s="1"/>
  <c r="D99" i="191" s="1"/>
  <c r="D100" i="191" s="1"/>
  <c r="D101" i="191" s="1"/>
  <c r="D102" i="191" s="1"/>
  <c r="D103" i="191" s="1"/>
  <c r="D104" i="191" s="1"/>
  <c r="D105" i="191" s="1"/>
  <c r="D106" i="191" s="1"/>
  <c r="D107" i="191" s="1"/>
  <c r="D108" i="191" s="1"/>
  <c r="D109" i="191" s="1"/>
  <c r="D110" i="191" s="1"/>
  <c r="D111" i="191" s="1"/>
  <c r="D112" i="191" s="1"/>
  <c r="D113" i="191" s="1"/>
  <c r="D114" i="191" s="1"/>
  <c r="D115" i="191" s="1"/>
  <c r="D116" i="191" s="1"/>
  <c r="D117" i="191" s="1"/>
  <c r="D118" i="191" s="1"/>
  <c r="AI12" i="191"/>
  <c r="AJ12" i="191" s="1"/>
  <c r="D56" i="189"/>
  <c r="AI39" i="191"/>
  <c r="AJ39" i="191" s="1"/>
  <c r="AI33" i="191"/>
  <c r="AJ33" i="191" s="1"/>
  <c r="AI27" i="191"/>
  <c r="AJ27" i="191" s="1"/>
  <c r="AI21" i="191"/>
  <c r="AJ21" i="191" s="1"/>
  <c r="AI13" i="191"/>
  <c r="AJ13" i="191" s="1"/>
  <c r="L32" i="186"/>
  <c r="AF13" i="191"/>
  <c r="AI40" i="191"/>
  <c r="AJ40" i="191" s="1"/>
  <c r="AI34" i="191"/>
  <c r="AJ34" i="191" s="1"/>
  <c r="AI28" i="191"/>
  <c r="AJ28" i="191" s="1"/>
  <c r="AI22" i="191"/>
  <c r="AJ22" i="191" s="1"/>
  <c r="AI17" i="191"/>
  <c r="AJ17" i="191" s="1"/>
  <c r="AI14" i="191"/>
  <c r="AJ14" i="191" s="1"/>
  <c r="AI41" i="191"/>
  <c r="AJ41" i="191" s="1"/>
  <c r="AI35" i="191"/>
  <c r="AJ35" i="191" s="1"/>
  <c r="AI29" i="191"/>
  <c r="AJ29" i="191" s="1"/>
  <c r="AI23" i="191"/>
  <c r="AJ23" i="191" s="1"/>
  <c r="P137" i="183"/>
  <c r="U70" i="183"/>
  <c r="U78" i="183" s="1"/>
  <c r="U106" i="183"/>
  <c r="U114" i="183" s="1"/>
  <c r="U26" i="183"/>
  <c r="P78" i="183"/>
  <c r="J107" i="183"/>
  <c r="J26" i="183"/>
  <c r="O114" i="184"/>
  <c r="F110" i="183"/>
  <c r="F71" i="183"/>
  <c r="F64" i="183"/>
  <c r="F77" i="183"/>
  <c r="AA78" i="183"/>
  <c r="P113" i="183"/>
  <c r="F113" i="183" s="1"/>
  <c r="Z112" i="183"/>
  <c r="Z114" i="183" s="1"/>
  <c r="N112" i="183"/>
  <c r="F112" i="183" s="1"/>
  <c r="Q114" i="183"/>
  <c r="F92" i="183"/>
  <c r="F25" i="183"/>
  <c r="X74" i="183"/>
  <c r="X78" i="183" s="1"/>
  <c r="X26" i="183"/>
  <c r="F20" i="183"/>
  <c r="Z26" i="183"/>
  <c r="Z63" i="183"/>
  <c r="Z114" i="184"/>
  <c r="Z77" i="184"/>
  <c r="F208" i="183"/>
  <c r="Y137" i="183"/>
  <c r="V26" i="183"/>
  <c r="F22" i="183"/>
  <c r="Q65" i="183"/>
  <c r="F65" i="183" s="1"/>
  <c r="F13" i="183"/>
  <c r="Y78" i="183"/>
  <c r="O146" i="183"/>
  <c r="AA114" i="183"/>
  <c r="O114" i="183"/>
  <c r="F101" i="183"/>
  <c r="S67" i="183"/>
  <c r="S78" i="183" s="1"/>
  <c r="S103" i="183"/>
  <c r="G67" i="183"/>
  <c r="G103" i="183"/>
  <c r="F15" i="183"/>
  <c r="V108" i="183"/>
  <c r="J108" i="183"/>
  <c r="M114" i="183"/>
  <c r="F24" i="183"/>
  <c r="S68" i="183"/>
  <c r="S104" i="183"/>
  <c r="G68" i="183"/>
  <c r="G104" i="183"/>
  <c r="F16" i="183"/>
  <c r="F87" i="184"/>
  <c r="G125" i="183"/>
  <c r="G91" i="184"/>
  <c r="X114" i="183"/>
  <c r="W73" i="183"/>
  <c r="W78" i="183" s="1"/>
  <c r="K73" i="183"/>
  <c r="H69" i="183"/>
  <c r="H78" i="183" s="1"/>
  <c r="H105" i="183"/>
  <c r="W109" i="183"/>
  <c r="W114" i="183" s="1"/>
  <c r="R78" i="183"/>
  <c r="T69" i="183"/>
  <c r="T78" i="183" s="1"/>
  <c r="T105" i="183"/>
  <c r="Y76" i="184"/>
  <c r="F63" i="184"/>
  <c r="F57" i="184"/>
  <c r="F56" i="184"/>
  <c r="G68" i="184"/>
  <c r="U54" i="184"/>
  <c r="U106" i="184"/>
  <c r="M114" i="184"/>
  <c r="H91" i="184"/>
  <c r="X51" i="184"/>
  <c r="X53" i="184" s="1"/>
  <c r="X74" i="184"/>
  <c r="X76" i="184" s="1"/>
  <c r="X14" i="184"/>
  <c r="L51" i="184"/>
  <c r="L14" i="184"/>
  <c r="L74" i="184"/>
  <c r="L76" i="184" s="1"/>
  <c r="K74" i="183"/>
  <c r="F74" i="183" s="1"/>
  <c r="F85" i="184"/>
  <c r="F84" i="184"/>
  <c r="F83" i="184"/>
  <c r="F82" i="184"/>
  <c r="F80" i="184"/>
  <c r="W52" i="184"/>
  <c r="W75" i="184"/>
  <c r="W76" i="184" s="1"/>
  <c r="W14" i="184"/>
  <c r="K52" i="184"/>
  <c r="K14" i="184"/>
  <c r="K75" i="184"/>
  <c r="W53" i="184"/>
  <c r="F13" i="184"/>
  <c r="M76" i="183"/>
  <c r="F76" i="183" s="1"/>
  <c r="M70" i="183"/>
  <c r="M78" i="183" s="1"/>
  <c r="F67" i="184"/>
  <c r="U77" i="184"/>
  <c r="T26" i="183"/>
  <c r="H26" i="183"/>
  <c r="Q54" i="184"/>
  <c r="Q106" i="184"/>
  <c r="S26" i="183"/>
  <c r="G26" i="183"/>
  <c r="F90" i="184"/>
  <c r="F60" i="184"/>
  <c r="AA50" i="184"/>
  <c r="AA53" i="184" s="1"/>
  <c r="AA14" i="184"/>
  <c r="O50" i="184"/>
  <c r="O53" i="184" s="1"/>
  <c r="O14" i="184"/>
  <c r="H53" i="184"/>
  <c r="Z50" i="184"/>
  <c r="Z53" i="184" s="1"/>
  <c r="Z14" i="184"/>
  <c r="M14" i="184"/>
  <c r="M50" i="184"/>
  <c r="M53" i="184" s="1"/>
  <c r="P76" i="184"/>
  <c r="F62" i="184"/>
  <c r="H68" i="184"/>
  <c r="F58" i="184"/>
  <c r="S106" i="184"/>
  <c r="S54" i="184"/>
  <c r="Y14" i="184"/>
  <c r="Y50" i="184"/>
  <c r="Y53" i="184" s="1"/>
  <c r="L53" i="184"/>
  <c r="V53" i="184"/>
  <c r="T53" i="184"/>
  <c r="F12" i="184"/>
  <c r="F79" i="184"/>
  <c r="G89" i="185"/>
  <c r="G112" i="185"/>
  <c r="G76" i="184"/>
  <c r="J53" i="184"/>
  <c r="O74" i="185"/>
  <c r="O111" i="185"/>
  <c r="P74" i="185"/>
  <c r="P111" i="185"/>
  <c r="I52" i="185"/>
  <c r="I103" i="185"/>
  <c r="J52" i="184"/>
  <c r="F52" i="184" s="1"/>
  <c r="K50" i="184"/>
  <c r="F60" i="185"/>
  <c r="F84" i="185"/>
  <c r="H67" i="185"/>
  <c r="H104" i="185"/>
  <c r="H89" i="185"/>
  <c r="H112" i="185"/>
  <c r="R50" i="184"/>
  <c r="F85" i="185"/>
  <c r="F57" i="185"/>
  <c r="U103" i="185"/>
  <c r="V14" i="185"/>
  <c r="V95" i="185"/>
  <c r="I14" i="185"/>
  <c r="I95" i="185"/>
  <c r="G14" i="184"/>
  <c r="F87" i="185"/>
  <c r="F83" i="185"/>
  <c r="F82" i="185"/>
  <c r="F81" i="185"/>
  <c r="F80" i="185"/>
  <c r="G66" i="185"/>
  <c r="F54" i="185"/>
  <c r="U95" i="185"/>
  <c r="H14" i="185"/>
  <c r="H99" i="185" s="1"/>
  <c r="H95" i="185"/>
  <c r="H97" i="185" s="1"/>
  <c r="M14" i="185"/>
  <c r="M95" i="185"/>
  <c r="F76" i="185"/>
  <c r="J51" i="185"/>
  <c r="G73" i="185"/>
  <c r="F62" i="185"/>
  <c r="V51" i="185"/>
  <c r="F63" i="185"/>
  <c r="AA13" i="185"/>
  <c r="AA49" i="185"/>
  <c r="AA51" i="185" s="1"/>
  <c r="O13" i="185"/>
  <c r="O49" i="185"/>
  <c r="O51" i="185" s="1"/>
  <c r="Z13" i="185"/>
  <c r="Z49" i="185"/>
  <c r="Z51" i="185" s="1"/>
  <c r="Z71" i="185"/>
  <c r="Z73" i="185" s="1"/>
  <c r="N13" i="185"/>
  <c r="N49" i="185"/>
  <c r="N51" i="185" s="1"/>
  <c r="N71" i="185"/>
  <c r="N73" i="185" s="1"/>
  <c r="Y50" i="185"/>
  <c r="Y72" i="185"/>
  <c r="M50" i="185"/>
  <c r="M72" i="185"/>
  <c r="Y49" i="185"/>
  <c r="Y71" i="185"/>
  <c r="M49" i="185"/>
  <c r="M51" i="185" s="1"/>
  <c r="M71" i="185"/>
  <c r="V73" i="185"/>
  <c r="X50" i="185"/>
  <c r="X51" i="185" s="1"/>
  <c r="X72" i="185"/>
  <c r="X73" i="185" s="1"/>
  <c r="L50" i="185"/>
  <c r="F12" i="185"/>
  <c r="L72" i="185"/>
  <c r="T49" i="185"/>
  <c r="T51" i="185" s="1"/>
  <c r="H49" i="185"/>
  <c r="H51" i="185" s="1"/>
  <c r="R50" i="185"/>
  <c r="R51" i="185" s="1"/>
  <c r="S49" i="185"/>
  <c r="S51" i="185" s="1"/>
  <c r="G49" i="185"/>
  <c r="X101" i="186"/>
  <c r="X143" i="186"/>
  <c r="G13" i="185"/>
  <c r="P68" i="186"/>
  <c r="P135" i="186"/>
  <c r="H120" i="186"/>
  <c r="F71" i="186"/>
  <c r="F70" i="186"/>
  <c r="K73" i="187"/>
  <c r="K75" i="187" s="1"/>
  <c r="K50" i="187"/>
  <c r="K52" i="187" s="1"/>
  <c r="K13" i="187"/>
  <c r="N55" i="188"/>
  <c r="K55" i="188" s="1"/>
  <c r="K52" i="188"/>
  <c r="Q34" i="188"/>
  <c r="K32" i="188"/>
  <c r="H100" i="186"/>
  <c r="Z111" i="186"/>
  <c r="Z78" i="186"/>
  <c r="Z89" i="183" s="1"/>
  <c r="N111" i="186"/>
  <c r="N78" i="186"/>
  <c r="N89" i="183" s="1"/>
  <c r="AA110" i="186"/>
  <c r="AA124" i="183" s="1"/>
  <c r="AA77" i="186"/>
  <c r="AA88" i="183" s="1"/>
  <c r="S100" i="186"/>
  <c r="G100" i="186"/>
  <c r="F84" i="186"/>
  <c r="F81" i="186"/>
  <c r="Z67" i="186"/>
  <c r="N67" i="186"/>
  <c r="Y67" i="186"/>
  <c r="M67" i="186"/>
  <c r="F85" i="186"/>
  <c r="R100" i="186"/>
  <c r="F82" i="186"/>
  <c r="P100" i="186"/>
  <c r="Q100" i="186"/>
  <c r="W143" i="186"/>
  <c r="W67" i="186"/>
  <c r="F103" i="186"/>
  <c r="F104" i="186"/>
  <c r="F74" i="186"/>
  <c r="F15" i="186"/>
  <c r="F105" i="186"/>
  <c r="F75" i="186"/>
  <c r="Q67" i="186"/>
  <c r="N76" i="187"/>
  <c r="N114" i="187"/>
  <c r="J69" i="187"/>
  <c r="J107" i="187"/>
  <c r="T69" i="187"/>
  <c r="T107" i="187"/>
  <c r="H69" i="187"/>
  <c r="H107" i="187"/>
  <c r="U98" i="187"/>
  <c r="U100" i="187" s="1"/>
  <c r="U14" i="187"/>
  <c r="H74" i="187"/>
  <c r="H75" i="187" s="1"/>
  <c r="H51" i="187"/>
  <c r="H52" i="187" s="1"/>
  <c r="J73" i="187"/>
  <c r="J50" i="187"/>
  <c r="J13" i="187"/>
  <c r="K27" i="188"/>
  <c r="K11" i="188"/>
  <c r="S13" i="188"/>
  <c r="F92" i="186"/>
  <c r="J19" i="186"/>
  <c r="Z92" i="187"/>
  <c r="Z115" i="187"/>
  <c r="N115" i="187"/>
  <c r="N92" i="187"/>
  <c r="S69" i="187"/>
  <c r="S107" i="187"/>
  <c r="G68" i="187"/>
  <c r="F59" i="187"/>
  <c r="F58" i="187"/>
  <c r="X74" i="187"/>
  <c r="X51" i="187"/>
  <c r="U74" i="187"/>
  <c r="U75" i="187" s="1"/>
  <c r="U51" i="187"/>
  <c r="U52" i="187" s="1"/>
  <c r="K111" i="188"/>
  <c r="Y92" i="187"/>
  <c r="Y115" i="187"/>
  <c r="M92" i="187"/>
  <c r="M115" i="187"/>
  <c r="V108" i="187"/>
  <c r="X92" i="187"/>
  <c r="X115" i="187"/>
  <c r="L92" i="187"/>
  <c r="L115" i="187"/>
  <c r="F17" i="186"/>
  <c r="F83" i="187"/>
  <c r="V53" i="187"/>
  <c r="V110" i="187" s="1"/>
  <c r="V106" i="187"/>
  <c r="Y19" i="186"/>
  <c r="M19" i="186"/>
  <c r="V91" i="187"/>
  <c r="X19" i="186"/>
  <c r="L19" i="186"/>
  <c r="I92" i="187"/>
  <c r="I115" i="187"/>
  <c r="U91" i="187"/>
  <c r="F14" i="186"/>
  <c r="W19" i="186"/>
  <c r="F82" i="187"/>
  <c r="F81" i="187"/>
  <c r="G20" i="186"/>
  <c r="F11" i="186"/>
  <c r="F89" i="187"/>
  <c r="R68" i="187"/>
  <c r="W14" i="187"/>
  <c r="W102" i="187" s="1"/>
  <c r="W98" i="187"/>
  <c r="W100" i="187" s="1"/>
  <c r="T74" i="187"/>
  <c r="T75" i="187" s="1"/>
  <c r="T51" i="187"/>
  <c r="T52" i="187" s="1"/>
  <c r="I73" i="187"/>
  <c r="I50" i="187"/>
  <c r="I13" i="187"/>
  <c r="F90" i="187"/>
  <c r="F84" i="187"/>
  <c r="W91" i="187"/>
  <c r="K91" i="187"/>
  <c r="K97" i="188"/>
  <c r="K80" i="188"/>
  <c r="F87" i="187"/>
  <c r="F86" i="187"/>
  <c r="F85" i="187"/>
  <c r="Z75" i="187"/>
  <c r="J74" i="187"/>
  <c r="J51" i="187"/>
  <c r="X13" i="187"/>
  <c r="X73" i="187"/>
  <c r="X50" i="187"/>
  <c r="L13" i="187"/>
  <c r="L73" i="187"/>
  <c r="L50" i="187"/>
  <c r="N62" i="188"/>
  <c r="K62" i="188" s="1"/>
  <c r="K59" i="188"/>
  <c r="I74" i="187"/>
  <c r="I51" i="187"/>
  <c r="W73" i="187"/>
  <c r="W50" i="187"/>
  <c r="W52" i="187" s="1"/>
  <c r="K76" i="188"/>
  <c r="K69" i="188"/>
  <c r="Z68" i="187"/>
  <c r="N68" i="187"/>
  <c r="Z30" i="187"/>
  <c r="Z102" i="187" s="1"/>
  <c r="Z99" i="187"/>
  <c r="Z100" i="187" s="1"/>
  <c r="N30" i="187"/>
  <c r="N102" i="187" s="1"/>
  <c r="N99" i="187"/>
  <c r="K38" i="188"/>
  <c r="F80" i="187"/>
  <c r="F79" i="187"/>
  <c r="F78" i="187"/>
  <c r="Y68" i="187"/>
  <c r="M68" i="187"/>
  <c r="M13" i="187"/>
  <c r="M73" i="187"/>
  <c r="M75" i="187" s="1"/>
  <c r="M50" i="187"/>
  <c r="M52" i="187" s="1"/>
  <c r="O51" i="187"/>
  <c r="O52" i="187" s="1"/>
  <c r="O13" i="187"/>
  <c r="O74" i="187"/>
  <c r="O75" i="187" s="1"/>
  <c r="K104" i="188"/>
  <c r="Q91" i="187"/>
  <c r="F67" i="187"/>
  <c r="X68" i="187"/>
  <c r="L68" i="187"/>
  <c r="H13" i="187"/>
  <c r="K48" i="188"/>
  <c r="G75" i="187"/>
  <c r="W68" i="187"/>
  <c r="K68" i="187"/>
  <c r="F55" i="187"/>
  <c r="L74" i="187"/>
  <c r="L51" i="187"/>
  <c r="G52" i="187"/>
  <c r="P91" i="187"/>
  <c r="F61" i="187"/>
  <c r="Y13" i="187"/>
  <c r="Y73" i="187"/>
  <c r="Y75" i="187" s="1"/>
  <c r="Y50" i="187"/>
  <c r="Y52" i="187" s="1"/>
  <c r="R50" i="187"/>
  <c r="R52" i="187" s="1"/>
  <c r="R13" i="187"/>
  <c r="R73" i="187"/>
  <c r="R75" i="187" s="1"/>
  <c r="K66" i="188"/>
  <c r="F12" i="187"/>
  <c r="K90" i="188"/>
  <c r="N83" i="188"/>
  <c r="S13" i="187"/>
  <c r="G13" i="187"/>
  <c r="K24" i="188"/>
  <c r="F11" i="187"/>
  <c r="N13" i="188"/>
  <c r="P97" i="188"/>
  <c r="K88" i="188"/>
  <c r="X112" i="174"/>
  <c r="G110" i="174"/>
  <c r="AA108" i="174"/>
  <c r="K107" i="174"/>
  <c r="S69" i="174"/>
  <c r="Y68" i="174"/>
  <c r="P63" i="174"/>
  <c r="W52" i="175"/>
  <c r="W75" i="175"/>
  <c r="K52" i="175"/>
  <c r="K75" i="175"/>
  <c r="W51" i="175"/>
  <c r="W74" i="175"/>
  <c r="K51" i="175"/>
  <c r="K74" i="175"/>
  <c r="W14" i="175"/>
  <c r="W73" i="175"/>
  <c r="W50" i="175"/>
  <c r="W53" i="175" s="1"/>
  <c r="K14" i="175"/>
  <c r="K73" i="175"/>
  <c r="AA109" i="174"/>
  <c r="Z108" i="174"/>
  <c r="X107" i="174"/>
  <c r="J107" i="174"/>
  <c r="F107" i="174" s="1"/>
  <c r="N104" i="174"/>
  <c r="T101" i="174"/>
  <c r="J72" i="174"/>
  <c r="R69" i="174"/>
  <c r="X68" i="174"/>
  <c r="O63" i="174"/>
  <c r="K74" i="174"/>
  <c r="K110" i="174"/>
  <c r="U105" i="174"/>
  <c r="U69" i="174"/>
  <c r="L101" i="174"/>
  <c r="L65" i="174"/>
  <c r="AA73" i="175"/>
  <c r="M74" i="176"/>
  <c r="W107" i="174"/>
  <c r="I107" i="174"/>
  <c r="Q100" i="174"/>
  <c r="K75" i="174"/>
  <c r="Q69" i="174"/>
  <c r="O76" i="174"/>
  <c r="O112" i="174"/>
  <c r="Y71" i="174"/>
  <c r="Y107" i="174"/>
  <c r="K101" i="174"/>
  <c r="K65" i="174"/>
  <c r="U64" i="174"/>
  <c r="U100" i="174"/>
  <c r="M51" i="175"/>
  <c r="M53" i="175" s="1"/>
  <c r="O72" i="176"/>
  <c r="V107" i="174"/>
  <c r="H107" i="174"/>
  <c r="R101" i="174"/>
  <c r="H75" i="174"/>
  <c r="P69" i="174"/>
  <c r="N76" i="174"/>
  <c r="N112" i="174"/>
  <c r="Y102" i="174"/>
  <c r="Y66" i="174"/>
  <c r="T100" i="174"/>
  <c r="T64" i="174"/>
  <c r="N72" i="176"/>
  <c r="N73" i="176" s="1"/>
  <c r="Y72" i="174"/>
  <c r="H65" i="174"/>
  <c r="Z26" i="174"/>
  <c r="X66" i="174"/>
  <c r="X102" i="174"/>
  <c r="S100" i="174"/>
  <c r="S64" i="174"/>
  <c r="G64" i="174"/>
  <c r="G100" i="174"/>
  <c r="Q26" i="174"/>
  <c r="Q53" i="175"/>
  <c r="AA77" i="174"/>
  <c r="AA113" i="174"/>
  <c r="W66" i="174"/>
  <c r="W102" i="174"/>
  <c r="J66" i="174"/>
  <c r="J102" i="174"/>
  <c r="R100" i="174"/>
  <c r="R64" i="174"/>
  <c r="R77" i="175"/>
  <c r="R114" i="175"/>
  <c r="AA13" i="176"/>
  <c r="AA49" i="176"/>
  <c r="O13" i="176"/>
  <c r="O71" i="176"/>
  <c r="O73" i="176" s="1"/>
  <c r="O49" i="176"/>
  <c r="Z77" i="174"/>
  <c r="Z113" i="174"/>
  <c r="P73" i="174"/>
  <c r="P109" i="174"/>
  <c r="V66" i="174"/>
  <c r="V102" i="174"/>
  <c r="I66" i="174"/>
  <c r="I102" i="174"/>
  <c r="AA99" i="174"/>
  <c r="AA63" i="174"/>
  <c r="Q52" i="175"/>
  <c r="Q75" i="175"/>
  <c r="Q76" i="175" s="1"/>
  <c r="N14" i="176"/>
  <c r="N95" i="176"/>
  <c r="L112" i="174"/>
  <c r="T70" i="174"/>
  <c r="Y77" i="174"/>
  <c r="Y113" i="174"/>
  <c r="H66" i="174"/>
  <c r="H102" i="174"/>
  <c r="Z99" i="174"/>
  <c r="Z63" i="174"/>
  <c r="N63" i="174"/>
  <c r="N99" i="174"/>
  <c r="P52" i="175"/>
  <c r="P53" i="175" s="1"/>
  <c r="P75" i="175"/>
  <c r="P76" i="175" s="1"/>
  <c r="Z95" i="176"/>
  <c r="AA72" i="176"/>
  <c r="AA73" i="176" s="1"/>
  <c r="Y72" i="176"/>
  <c r="Y50" i="176"/>
  <c r="M51" i="176"/>
  <c r="Y51" i="176"/>
  <c r="M13" i="176"/>
  <c r="M49" i="176"/>
  <c r="O52" i="175"/>
  <c r="O75" i="175"/>
  <c r="AA14" i="175"/>
  <c r="AA74" i="175"/>
  <c r="O14" i="175"/>
  <c r="O51" i="175"/>
  <c r="O53" i="175" s="1"/>
  <c r="X50" i="176"/>
  <c r="X72" i="176"/>
  <c r="L50" i="176"/>
  <c r="L72" i="176"/>
  <c r="X13" i="176"/>
  <c r="X49" i="176"/>
  <c r="K13" i="176"/>
  <c r="K49" i="176"/>
  <c r="Y37" i="174"/>
  <c r="M108" i="174"/>
  <c r="Y103" i="174"/>
  <c r="Q73" i="174"/>
  <c r="T77" i="175"/>
  <c r="T114" i="175"/>
  <c r="O74" i="175"/>
  <c r="O76" i="175" s="1"/>
  <c r="N52" i="175"/>
  <c r="N75" i="175"/>
  <c r="Z14" i="175"/>
  <c r="Z15" i="175" s="1"/>
  <c r="Z51" i="175"/>
  <c r="Z53" i="175" s="1"/>
  <c r="Z74" i="175"/>
  <c r="N14" i="175"/>
  <c r="N51" i="175"/>
  <c r="N53" i="175" s="1"/>
  <c r="N74" i="175"/>
  <c r="N76" i="175" s="1"/>
  <c r="Z50" i="175"/>
  <c r="Z73" i="175"/>
  <c r="Z73" i="176"/>
  <c r="K71" i="176"/>
  <c r="K73" i="176" s="1"/>
  <c r="K111" i="176" s="1"/>
  <c r="Y14" i="176"/>
  <c r="Y95" i="176"/>
  <c r="W50" i="176"/>
  <c r="W72" i="176"/>
  <c r="W73" i="176" s="1"/>
  <c r="K50" i="176"/>
  <c r="K72" i="176"/>
  <c r="W13" i="176"/>
  <c r="W49" i="176"/>
  <c r="W51" i="176" s="1"/>
  <c r="J13" i="176"/>
  <c r="J49" i="176"/>
  <c r="N77" i="174"/>
  <c r="M76" i="175"/>
  <c r="M52" i="175"/>
  <c r="M75" i="175"/>
  <c r="Y51" i="175"/>
  <c r="Y74" i="175"/>
  <c r="Y50" i="175"/>
  <c r="Y53" i="175" s="1"/>
  <c r="Y73" i="175"/>
  <c r="M50" i="175"/>
  <c r="M14" i="175"/>
  <c r="Y71" i="176"/>
  <c r="J71" i="176"/>
  <c r="J73" i="176" s="1"/>
  <c r="Y112" i="174"/>
  <c r="R104" i="174"/>
  <c r="W103" i="174"/>
  <c r="M77" i="174"/>
  <c r="T69" i="174"/>
  <c r="Z68" i="174"/>
  <c r="Q63" i="174"/>
  <c r="L75" i="175"/>
  <c r="L52" i="175"/>
  <c r="L53" i="175" s="1"/>
  <c r="X51" i="175"/>
  <c r="X74" i="175"/>
  <c r="L51" i="175"/>
  <c r="L74" i="175"/>
  <c r="X73" i="175"/>
  <c r="X50" i="175"/>
  <c r="X53" i="175" s="1"/>
  <c r="X14" i="175"/>
  <c r="L73" i="175"/>
  <c r="L14" i="175"/>
  <c r="X71" i="176"/>
  <c r="I74" i="176"/>
  <c r="I111" i="176"/>
  <c r="Y26" i="174"/>
  <c r="Y27" i="174" s="1"/>
  <c r="F15" i="174"/>
  <c r="V26" i="174"/>
  <c r="V27" i="174" s="1"/>
  <c r="F16" i="174"/>
  <c r="S76" i="175"/>
  <c r="Q110" i="178"/>
  <c r="V76" i="178"/>
  <c r="V114" i="178"/>
  <c r="M76" i="178"/>
  <c r="M114" i="178"/>
  <c r="T53" i="178"/>
  <c r="T110" i="178" s="1"/>
  <c r="T106" i="178"/>
  <c r="T108" i="178" s="1"/>
  <c r="S53" i="175"/>
  <c r="S106" i="175" s="1"/>
  <c r="V52" i="175"/>
  <c r="V53" i="175" s="1"/>
  <c r="V75" i="175"/>
  <c r="J52" i="175"/>
  <c r="J75" i="175"/>
  <c r="V14" i="175"/>
  <c r="V74" i="175"/>
  <c r="V76" i="175" s="1"/>
  <c r="J14" i="175"/>
  <c r="J74" i="175"/>
  <c r="J50" i="175"/>
  <c r="J73" i="175"/>
  <c r="V50" i="176"/>
  <c r="V51" i="176" s="1"/>
  <c r="V72" i="176"/>
  <c r="V73" i="176" s="1"/>
  <c r="J50" i="176"/>
  <c r="J72" i="176"/>
  <c r="I53" i="175"/>
  <c r="F13" i="175"/>
  <c r="G14" i="175"/>
  <c r="G98" i="175" s="1"/>
  <c r="U76" i="175"/>
  <c r="P73" i="176"/>
  <c r="F12" i="175"/>
  <c r="P118" i="178"/>
  <c r="S13" i="178"/>
  <c r="R14" i="178"/>
  <c r="R102" i="178" s="1"/>
  <c r="D56" i="180"/>
  <c r="D12" i="180" s="1"/>
  <c r="AI112" i="182"/>
  <c r="AJ112" i="182" s="1"/>
  <c r="R13" i="176"/>
  <c r="Q13" i="178"/>
  <c r="V13" i="178"/>
  <c r="AI101" i="182"/>
  <c r="AJ101" i="182" s="1"/>
  <c r="AI90" i="182"/>
  <c r="AJ90" i="182" s="1"/>
  <c r="U74" i="178"/>
  <c r="T73" i="178"/>
  <c r="T75" i="178" s="1"/>
  <c r="L51" i="178"/>
  <c r="M13" i="178"/>
  <c r="M14" i="178" s="1"/>
  <c r="M102" i="178" s="1"/>
  <c r="AI102" i="182"/>
  <c r="AJ102" i="182" s="1"/>
  <c r="AI98" i="182"/>
  <c r="AJ98" i="182" s="1"/>
  <c r="AI93" i="182"/>
  <c r="AJ93" i="182" s="1"/>
  <c r="AI99" i="182"/>
  <c r="AJ99" i="182" s="1"/>
  <c r="AI105" i="182"/>
  <c r="AJ105" i="182" s="1"/>
  <c r="AI111" i="182"/>
  <c r="AJ111" i="182" s="1"/>
  <c r="AI91" i="182"/>
  <c r="AJ91" i="182" s="1"/>
  <c r="AI97" i="182"/>
  <c r="AJ97" i="182" s="1"/>
  <c r="AI103" i="182"/>
  <c r="AJ103" i="182" s="1"/>
  <c r="AI109" i="182"/>
  <c r="AJ109" i="182" s="1"/>
  <c r="P114" i="178"/>
  <c r="P116" i="178" s="1"/>
  <c r="M106" i="178"/>
  <c r="S118" i="178"/>
  <c r="AI110" i="182"/>
  <c r="AJ110" i="182" s="1"/>
  <c r="AI106" i="182"/>
  <c r="AJ106" i="182" s="1"/>
  <c r="D25" i="182"/>
  <c r="D26" i="182" s="1"/>
  <c r="D27" i="182" s="1"/>
  <c r="D28" i="182" s="1"/>
  <c r="D29" i="182" s="1"/>
  <c r="D30" i="182" s="1"/>
  <c r="D31" i="182" s="1"/>
  <c r="D32" i="182" s="1"/>
  <c r="D33" i="182" s="1"/>
  <c r="D34" i="182" s="1"/>
  <c r="D35" i="182" s="1"/>
  <c r="AI88" i="182"/>
  <c r="AJ88" i="182" s="1"/>
  <c r="U13" i="178"/>
  <c r="K69" i="178"/>
  <c r="U50" i="178"/>
  <c r="U52" i="178" s="1"/>
  <c r="AI108" i="182"/>
  <c r="AJ108" i="182" s="1"/>
  <c r="AI104" i="182"/>
  <c r="AJ104" i="182" s="1"/>
  <c r="AI100" i="182"/>
  <c r="AJ100" i="182" s="1"/>
  <c r="AI89" i="182"/>
  <c r="AJ89" i="182" s="1"/>
  <c r="P30" i="178"/>
  <c r="P102" i="178" s="1"/>
  <c r="AI85" i="182"/>
  <c r="AJ85" i="182" s="1"/>
  <c r="AI79" i="182"/>
  <c r="AJ79" i="182" s="1"/>
  <c r="AI73" i="182"/>
  <c r="AJ73" i="182" s="1"/>
  <c r="AI67" i="182"/>
  <c r="AJ67" i="182" s="1"/>
  <c r="AI61" i="182"/>
  <c r="AJ61" i="182" s="1"/>
  <c r="AI55" i="182"/>
  <c r="AJ55" i="182" s="1"/>
  <c r="AI49" i="182"/>
  <c r="AJ49" i="182" s="1"/>
  <c r="AI43" i="182"/>
  <c r="AJ43" i="182" s="1"/>
  <c r="L30" i="178"/>
  <c r="D57" i="180"/>
  <c r="D13" i="180" s="1"/>
  <c r="AI87" i="182"/>
  <c r="AJ87" i="182" s="1"/>
  <c r="AI81" i="182"/>
  <c r="AJ81" i="182" s="1"/>
  <c r="AI75" i="182"/>
  <c r="AJ75" i="182" s="1"/>
  <c r="AI69" i="182"/>
  <c r="AJ69" i="182" s="1"/>
  <c r="AI63" i="182"/>
  <c r="AJ63" i="182" s="1"/>
  <c r="AI57" i="182"/>
  <c r="AJ57" i="182" s="1"/>
  <c r="AI51" i="182"/>
  <c r="AJ51" i="182" s="1"/>
  <c r="G86" i="177"/>
  <c r="G87" i="177" s="1"/>
  <c r="G119" i="177"/>
  <c r="F119" i="177" s="1"/>
  <c r="W20" i="177"/>
  <c r="W127" i="177"/>
  <c r="J100" i="177"/>
  <c r="W96" i="177"/>
  <c r="P95" i="177"/>
  <c r="P100" i="177" s="1"/>
  <c r="T66" i="177"/>
  <c r="Q63" i="177"/>
  <c r="Q67" i="177" s="1"/>
  <c r="M59" i="177"/>
  <c r="O100" i="177"/>
  <c r="W100" i="177"/>
  <c r="W101" i="177" s="1"/>
  <c r="J94" i="177"/>
  <c r="Z59" i="177"/>
  <c r="Y19" i="177"/>
  <c r="S62" i="177"/>
  <c r="AA61" i="177"/>
  <c r="AA67" i="177" s="1"/>
  <c r="K99" i="177"/>
  <c r="M95" i="177"/>
  <c r="M100" i="177" s="1"/>
  <c r="V94" i="177"/>
  <c r="T93" i="177"/>
  <c r="K67" i="177"/>
  <c r="X19" i="177"/>
  <c r="W99" i="177"/>
  <c r="Y95" i="177"/>
  <c r="Q66" i="177"/>
  <c r="M67" i="177"/>
  <c r="X67" i="177"/>
  <c r="X135" i="177" s="1"/>
  <c r="T100" i="177"/>
  <c r="T143" i="177" s="1"/>
  <c r="K63" i="177"/>
  <c r="M127" i="177"/>
  <c r="R100" i="177"/>
  <c r="R101" i="177" s="1"/>
  <c r="Q93" i="177"/>
  <c r="X100" i="177"/>
  <c r="K19" i="177"/>
  <c r="O19" i="177"/>
  <c r="R94" i="177"/>
  <c r="S59" i="177"/>
  <c r="S67" i="177" s="1"/>
  <c r="Q100" i="177"/>
  <c r="V92" i="177"/>
  <c r="V100" i="177" s="1"/>
  <c r="O61" i="177"/>
  <c r="O67" i="177" s="1"/>
  <c r="Y137" i="174"/>
  <c r="I74" i="174"/>
  <c r="I110" i="174"/>
  <c r="S73" i="174"/>
  <c r="S109" i="174"/>
  <c r="Y65" i="174"/>
  <c r="Y101" i="174"/>
  <c r="M65" i="174"/>
  <c r="M101" i="174"/>
  <c r="U26" i="174"/>
  <c r="G73" i="174"/>
  <c r="G109" i="174"/>
  <c r="M64" i="174"/>
  <c r="M78" i="174" s="1"/>
  <c r="M100" i="174"/>
  <c r="W63" i="174"/>
  <c r="W99" i="174"/>
  <c r="W26" i="174"/>
  <c r="T26" i="174"/>
  <c r="T73" i="174"/>
  <c r="T109" i="174"/>
  <c r="N65" i="174"/>
  <c r="N101" i="174"/>
  <c r="V137" i="174"/>
  <c r="F79" i="175"/>
  <c r="G91" i="175"/>
  <c r="Q114" i="174"/>
  <c r="N85" i="174"/>
  <c r="N121" i="174"/>
  <c r="M26" i="174"/>
  <c r="U74" i="174"/>
  <c r="U110" i="174"/>
  <c r="H74" i="174"/>
  <c r="H110" i="174"/>
  <c r="AA26" i="174"/>
  <c r="AA66" i="174"/>
  <c r="AA78" i="174" s="1"/>
  <c r="AA102" i="174"/>
  <c r="O26" i="174"/>
  <c r="O66" i="174"/>
  <c r="O102" i="174"/>
  <c r="Z65" i="174"/>
  <c r="Z101" i="174"/>
  <c r="Z114" i="174" s="1"/>
  <c r="F12" i="174"/>
  <c r="L64" i="174"/>
  <c r="L100" i="174"/>
  <c r="M85" i="174"/>
  <c r="M121" i="174"/>
  <c r="L84" i="174"/>
  <c r="L120" i="174"/>
  <c r="V75" i="174"/>
  <c r="V111" i="174"/>
  <c r="J75" i="174"/>
  <c r="J111" i="174"/>
  <c r="T74" i="174"/>
  <c r="T78" i="174" s="1"/>
  <c r="T110" i="174"/>
  <c r="P67" i="174"/>
  <c r="P103" i="174"/>
  <c r="Z66" i="174"/>
  <c r="Z102" i="174"/>
  <c r="N66" i="174"/>
  <c r="N102" i="174"/>
  <c r="F90" i="175"/>
  <c r="T54" i="175"/>
  <c r="T106" i="175"/>
  <c r="K84" i="174"/>
  <c r="K120" i="174"/>
  <c r="J83" i="174"/>
  <c r="J119" i="174"/>
  <c r="W76" i="174"/>
  <c r="W112" i="174"/>
  <c r="K76" i="174"/>
  <c r="K112" i="174"/>
  <c r="U75" i="174"/>
  <c r="U78" i="174" s="1"/>
  <c r="U111" i="174"/>
  <c r="I75" i="174"/>
  <c r="F75" i="174" s="1"/>
  <c r="I111" i="174"/>
  <c r="P68" i="174"/>
  <c r="P104" i="174"/>
  <c r="F104" i="174" s="1"/>
  <c r="AA67" i="174"/>
  <c r="AA103" i="174"/>
  <c r="O67" i="174"/>
  <c r="O103" i="174"/>
  <c r="O114" i="174" s="1"/>
  <c r="H92" i="175"/>
  <c r="H118" i="175" s="1"/>
  <c r="H115" i="175"/>
  <c r="H116" i="175" s="1"/>
  <c r="U114" i="175"/>
  <c r="U77" i="175"/>
  <c r="Q78" i="174"/>
  <c r="I83" i="174"/>
  <c r="I119" i="174"/>
  <c r="V76" i="174"/>
  <c r="V112" i="174"/>
  <c r="J76" i="174"/>
  <c r="J112" i="174"/>
  <c r="Q27" i="174"/>
  <c r="Q137" i="174"/>
  <c r="G81" i="174"/>
  <c r="G117" i="174"/>
  <c r="Z137" i="174"/>
  <c r="Z27" i="174"/>
  <c r="Y64" i="174"/>
  <c r="Y78" i="174" s="1"/>
  <c r="Y100" i="174"/>
  <c r="Y114" i="174" s="1"/>
  <c r="K63" i="174"/>
  <c r="K99" i="174"/>
  <c r="K26" i="174"/>
  <c r="X64" i="174"/>
  <c r="X100" i="174"/>
  <c r="F80" i="175"/>
  <c r="P78" i="174"/>
  <c r="H82" i="174"/>
  <c r="H118" i="174"/>
  <c r="X77" i="174"/>
  <c r="X113" i="174"/>
  <c r="L77" i="174"/>
  <c r="L113" i="174"/>
  <c r="F23" i="174"/>
  <c r="P26" i="174"/>
  <c r="Z85" i="174"/>
  <c r="Z121" i="174"/>
  <c r="G82" i="174"/>
  <c r="G118" i="174"/>
  <c r="W77" i="174"/>
  <c r="W113" i="174"/>
  <c r="K77" i="174"/>
  <c r="K113" i="174"/>
  <c r="G72" i="174"/>
  <c r="G108" i="174"/>
  <c r="S26" i="174"/>
  <c r="S71" i="174"/>
  <c r="S78" i="174" s="1"/>
  <c r="G26" i="174"/>
  <c r="G71" i="174"/>
  <c r="R106" i="174"/>
  <c r="R26" i="174"/>
  <c r="F13" i="174"/>
  <c r="F92" i="174"/>
  <c r="Y85" i="174"/>
  <c r="Y121" i="174"/>
  <c r="X84" i="174"/>
  <c r="X120" i="174"/>
  <c r="F24" i="174"/>
  <c r="F19" i="174"/>
  <c r="V114" i="174"/>
  <c r="W84" i="174"/>
  <c r="W120" i="174"/>
  <c r="V83" i="174"/>
  <c r="V119" i="174"/>
  <c r="S72" i="174"/>
  <c r="S108" i="174"/>
  <c r="O68" i="174"/>
  <c r="F68" i="174" s="1"/>
  <c r="U83" i="174"/>
  <c r="U119" i="174"/>
  <c r="H73" i="174"/>
  <c r="H109" i="174"/>
  <c r="R72" i="174"/>
  <c r="R78" i="174" s="1"/>
  <c r="R108" i="174"/>
  <c r="X63" i="174"/>
  <c r="X99" i="174"/>
  <c r="X26" i="174"/>
  <c r="G114" i="174"/>
  <c r="F60" i="175"/>
  <c r="N15" i="175"/>
  <c r="N98" i="175"/>
  <c r="F61" i="175"/>
  <c r="F56" i="175"/>
  <c r="H54" i="175"/>
  <c r="H106" i="175"/>
  <c r="Y15" i="175"/>
  <c r="Y98" i="175"/>
  <c r="H112" i="176"/>
  <c r="H89" i="176"/>
  <c r="P77" i="175"/>
  <c r="P114" i="175"/>
  <c r="F67" i="175"/>
  <c r="G85" i="174"/>
  <c r="G66" i="174"/>
  <c r="G78" i="174" s="1"/>
  <c r="V33" i="174"/>
  <c r="J33" i="174"/>
  <c r="T32" i="174"/>
  <c r="H32" i="174"/>
  <c r="R31" i="174"/>
  <c r="F65" i="175"/>
  <c r="I54" i="175"/>
  <c r="I106" i="175"/>
  <c r="F81" i="176"/>
  <c r="U33" i="174"/>
  <c r="I33" i="174"/>
  <c r="S32" i="174"/>
  <c r="G32" i="174"/>
  <c r="Q31" i="174"/>
  <c r="F11" i="174"/>
  <c r="X76" i="175"/>
  <c r="L76" i="175"/>
  <c r="F63" i="175"/>
  <c r="F62" i="175"/>
  <c r="F59" i="175"/>
  <c r="W76" i="175"/>
  <c r="K76" i="175"/>
  <c r="H30" i="175"/>
  <c r="H102" i="175" s="1"/>
  <c r="H99" i="175"/>
  <c r="S15" i="175"/>
  <c r="S98" i="175"/>
  <c r="F86" i="175"/>
  <c r="F87" i="175"/>
  <c r="F82" i="175"/>
  <c r="J76" i="175"/>
  <c r="F74" i="175"/>
  <c r="F62" i="176"/>
  <c r="F61" i="176"/>
  <c r="G66" i="176"/>
  <c r="G34" i="174"/>
  <c r="Q33" i="174"/>
  <c r="AA32" i="174"/>
  <c r="O32" i="174"/>
  <c r="Y31" i="174"/>
  <c r="M31" i="174"/>
  <c r="I76" i="175"/>
  <c r="U53" i="175"/>
  <c r="G15" i="175"/>
  <c r="W103" i="176"/>
  <c r="W52" i="176"/>
  <c r="P33" i="174"/>
  <c r="Z32" i="174"/>
  <c r="N32" i="174"/>
  <c r="X31" i="174"/>
  <c r="L31" i="174"/>
  <c r="H29" i="174"/>
  <c r="F88" i="175"/>
  <c r="F85" i="175"/>
  <c r="F84" i="175"/>
  <c r="F83" i="175"/>
  <c r="G77" i="175"/>
  <c r="F75" i="175"/>
  <c r="AA33" i="174"/>
  <c r="O33" i="174"/>
  <c r="Y32" i="174"/>
  <c r="M32" i="174"/>
  <c r="W31" i="174"/>
  <c r="K31" i="174"/>
  <c r="F81" i="175"/>
  <c r="O74" i="176"/>
  <c r="O111" i="176"/>
  <c r="G88" i="176"/>
  <c r="F78" i="176"/>
  <c r="F77" i="176"/>
  <c r="F76" i="176"/>
  <c r="S74" i="176"/>
  <c r="S111" i="176"/>
  <c r="G74" i="176"/>
  <c r="Y52" i="176"/>
  <c r="Y103" i="176"/>
  <c r="G68" i="175"/>
  <c r="Q14" i="175"/>
  <c r="P14" i="175"/>
  <c r="F65" i="176"/>
  <c r="F57" i="175"/>
  <c r="H68" i="175"/>
  <c r="T101" i="177"/>
  <c r="F58" i="175"/>
  <c r="G111" i="176"/>
  <c r="F87" i="176"/>
  <c r="U14" i="175"/>
  <c r="I14" i="175"/>
  <c r="F14" i="175" s="1"/>
  <c r="AA51" i="175"/>
  <c r="AA53" i="175" s="1"/>
  <c r="J51" i="175"/>
  <c r="F51" i="175" s="1"/>
  <c r="K50" i="175"/>
  <c r="K53" i="175" s="1"/>
  <c r="F83" i="176"/>
  <c r="R51" i="175"/>
  <c r="R53" i="175" s="1"/>
  <c r="R14" i="175"/>
  <c r="G50" i="175"/>
  <c r="F11" i="175"/>
  <c r="F85" i="176"/>
  <c r="F59" i="176"/>
  <c r="H66" i="176"/>
  <c r="F60" i="176"/>
  <c r="Z51" i="176"/>
  <c r="Q14" i="176"/>
  <c r="Q95" i="176"/>
  <c r="K74" i="176"/>
  <c r="K100" i="177"/>
  <c r="Q51" i="176"/>
  <c r="P50" i="176"/>
  <c r="P51" i="176" s="1"/>
  <c r="P13" i="176"/>
  <c r="H73" i="176"/>
  <c r="F56" i="176"/>
  <c r="F84" i="176"/>
  <c r="F57" i="176"/>
  <c r="F80" i="176"/>
  <c r="T73" i="176"/>
  <c r="F63" i="176"/>
  <c r="F58" i="176"/>
  <c r="Q72" i="176"/>
  <c r="R71" i="176"/>
  <c r="R73" i="176" s="1"/>
  <c r="X101" i="177"/>
  <c r="X143" i="177"/>
  <c r="H39" i="177"/>
  <c r="H128" i="177"/>
  <c r="G100" i="177"/>
  <c r="T51" i="176"/>
  <c r="R49" i="176"/>
  <c r="R51" i="176" s="1"/>
  <c r="U13" i="176"/>
  <c r="U50" i="176"/>
  <c r="U51" i="176" s="1"/>
  <c r="I13" i="176"/>
  <c r="I50" i="176"/>
  <c r="I51" i="176" s="1"/>
  <c r="V112" i="177"/>
  <c r="V126" i="174" s="1"/>
  <c r="V79" i="177"/>
  <c r="V90" i="174" s="1"/>
  <c r="J79" i="177"/>
  <c r="J90" i="174" s="1"/>
  <c r="F90" i="174" s="1"/>
  <c r="J112" i="177"/>
  <c r="J126" i="174" s="1"/>
  <c r="O51" i="176"/>
  <c r="H87" i="177"/>
  <c r="F54" i="176"/>
  <c r="N51" i="176"/>
  <c r="G13" i="176"/>
  <c r="G49" i="176"/>
  <c r="F12" i="176"/>
  <c r="S13" i="176"/>
  <c r="S49" i="176"/>
  <c r="S51" i="176" s="1"/>
  <c r="AA51" i="176"/>
  <c r="Y68" i="177"/>
  <c r="Y135" i="177"/>
  <c r="O68" i="177"/>
  <c r="O135" i="177"/>
  <c r="F106" i="177"/>
  <c r="F83" i="177"/>
  <c r="F75" i="177"/>
  <c r="F74" i="177"/>
  <c r="F108" i="177"/>
  <c r="F107" i="177"/>
  <c r="F105" i="177"/>
  <c r="S100" i="177"/>
  <c r="AA100" i="177"/>
  <c r="T67" i="177"/>
  <c r="K68" i="177"/>
  <c r="K135" i="177"/>
  <c r="Z63" i="177"/>
  <c r="Z96" i="177"/>
  <c r="N63" i="177"/>
  <c r="N96" i="177"/>
  <c r="M68" i="177"/>
  <c r="M135" i="177"/>
  <c r="X68" i="177"/>
  <c r="Q143" i="177"/>
  <c r="Q101" i="177"/>
  <c r="H100" i="177"/>
  <c r="F82" i="177"/>
  <c r="W67" i="177"/>
  <c r="R67" i="177"/>
  <c r="F66" i="178"/>
  <c r="L68" i="178"/>
  <c r="Z51" i="178"/>
  <c r="Z74" i="178"/>
  <c r="V127" i="177"/>
  <c r="Y100" i="177"/>
  <c r="P67" i="177"/>
  <c r="F103" i="177"/>
  <c r="H120" i="177"/>
  <c r="U19" i="177"/>
  <c r="U92" i="177"/>
  <c r="U100" i="177" s="1"/>
  <c r="U59" i="177"/>
  <c r="U67" i="177" s="1"/>
  <c r="I92" i="177"/>
  <c r="F104" i="177"/>
  <c r="F85" i="177"/>
  <c r="Z62" i="177"/>
  <c r="Z95" i="177"/>
  <c r="F14" i="177"/>
  <c r="N62" i="177"/>
  <c r="N95" i="177"/>
  <c r="H61" i="177"/>
  <c r="H67" i="177" s="1"/>
  <c r="Z19" i="177"/>
  <c r="F81" i="177"/>
  <c r="V67" i="177"/>
  <c r="J59" i="177"/>
  <c r="J67" i="177" s="1"/>
  <c r="G60" i="177"/>
  <c r="S19" i="177"/>
  <c r="G19" i="177"/>
  <c r="X91" i="178"/>
  <c r="L91" i="178"/>
  <c r="S78" i="177"/>
  <c r="S89" i="174" s="1"/>
  <c r="F73" i="177"/>
  <c r="F72" i="177"/>
  <c r="Z61" i="177"/>
  <c r="W91" i="178"/>
  <c r="F89" i="178"/>
  <c r="F99" i="178"/>
  <c r="R112" i="177"/>
  <c r="R126" i="174" s="1"/>
  <c r="Z94" i="177"/>
  <c r="Z100" i="177" s="1"/>
  <c r="N94" i="177"/>
  <c r="F18" i="177"/>
  <c r="T19" i="177"/>
  <c r="H19" i="177"/>
  <c r="N92" i="178"/>
  <c r="N115" i="178"/>
  <c r="M98" i="178"/>
  <c r="M100" i="178" s="1"/>
  <c r="AA51" i="178"/>
  <c r="AA52" i="178" s="1"/>
  <c r="AA74" i="178"/>
  <c r="AA75" i="178" s="1"/>
  <c r="O51" i="178"/>
  <c r="O52" i="178" s="1"/>
  <c r="O74" i="178"/>
  <c r="O75" i="178" s="1"/>
  <c r="R19" i="177"/>
  <c r="F11" i="177"/>
  <c r="H92" i="178"/>
  <c r="H115" i="178"/>
  <c r="G13" i="178"/>
  <c r="G73" i="178"/>
  <c r="F11" i="178"/>
  <c r="Q76" i="179"/>
  <c r="K74" i="179"/>
  <c r="Q19" i="177"/>
  <c r="P19" i="177"/>
  <c r="AA19" i="177"/>
  <c r="Z92" i="178"/>
  <c r="Z115" i="178"/>
  <c r="AA68" i="178"/>
  <c r="O68" i="178"/>
  <c r="J74" i="178"/>
  <c r="J75" i="178" s="1"/>
  <c r="J51" i="178"/>
  <c r="N68" i="178"/>
  <c r="G50" i="178"/>
  <c r="W107" i="178"/>
  <c r="Y91" i="178"/>
  <c r="M91" i="178"/>
  <c r="F65" i="178"/>
  <c r="Z68" i="178"/>
  <c r="H50" i="178"/>
  <c r="H73" i="178"/>
  <c r="N51" i="178"/>
  <c r="N74" i="178"/>
  <c r="N75" i="178" s="1"/>
  <c r="F78" i="178"/>
  <c r="Z13" i="178"/>
  <c r="Z50" i="178"/>
  <c r="Z52" i="178" s="1"/>
  <c r="Z73" i="178"/>
  <c r="F91" i="178"/>
  <c r="F90" i="178"/>
  <c r="V91" i="178"/>
  <c r="V69" i="178"/>
  <c r="V107" i="178"/>
  <c r="X68" i="178"/>
  <c r="V52" i="178"/>
  <c r="Y50" i="178"/>
  <c r="Y73" i="178"/>
  <c r="Y13" i="178"/>
  <c r="S83" i="179"/>
  <c r="K81" i="179"/>
  <c r="K48" i="179"/>
  <c r="J115" i="178"/>
  <c r="F87" i="178"/>
  <c r="I91" i="178"/>
  <c r="F61" i="178"/>
  <c r="J69" i="178"/>
  <c r="J107" i="178"/>
  <c r="K90" i="179"/>
  <c r="K13" i="179"/>
  <c r="G92" i="178"/>
  <c r="F85" i="178"/>
  <c r="F62" i="178"/>
  <c r="S106" i="178"/>
  <c r="F83" i="178"/>
  <c r="F80" i="178"/>
  <c r="F67" i="178"/>
  <c r="F64" i="178"/>
  <c r="U69" i="178"/>
  <c r="U107" i="178"/>
  <c r="I69" i="178"/>
  <c r="I107" i="178"/>
  <c r="F59" i="178"/>
  <c r="H68" i="178"/>
  <c r="F56" i="178"/>
  <c r="X50" i="178"/>
  <c r="X52" i="178" s="1"/>
  <c r="X73" i="178"/>
  <c r="X75" i="178" s="1"/>
  <c r="X13" i="178"/>
  <c r="L50" i="178"/>
  <c r="L52" i="178" s="1"/>
  <c r="L73" i="178"/>
  <c r="L75" i="178" s="1"/>
  <c r="L13" i="178"/>
  <c r="K97" i="179"/>
  <c r="R68" i="178"/>
  <c r="F58" i="178"/>
  <c r="F57" i="178"/>
  <c r="R74" i="178"/>
  <c r="R75" i="178" s="1"/>
  <c r="R51" i="178"/>
  <c r="R52" i="178" s="1"/>
  <c r="I51" i="178"/>
  <c r="I52" i="178" s="1"/>
  <c r="I74" i="178"/>
  <c r="I75" i="178" s="1"/>
  <c r="I13" i="178"/>
  <c r="W73" i="178"/>
  <c r="W75" i="178" s="1"/>
  <c r="W50" i="178"/>
  <c r="W52" i="178" s="1"/>
  <c r="W13" i="178"/>
  <c r="K73" i="178"/>
  <c r="K75" i="178" s="1"/>
  <c r="K50" i="178"/>
  <c r="K52" i="178" s="1"/>
  <c r="K13" i="178"/>
  <c r="P68" i="178"/>
  <c r="Y51" i="178"/>
  <c r="Y74" i="178"/>
  <c r="S68" i="178"/>
  <c r="G68" i="178"/>
  <c r="K108" i="179"/>
  <c r="F55" i="178"/>
  <c r="K66" i="179"/>
  <c r="K10" i="179"/>
  <c r="K91" i="178"/>
  <c r="T13" i="178"/>
  <c r="Q90" i="179"/>
  <c r="K88" i="179"/>
  <c r="N62" i="179"/>
  <c r="F81" i="178"/>
  <c r="P52" i="178"/>
  <c r="F29" i="178"/>
  <c r="Q34" i="179"/>
  <c r="K34" i="179" s="1"/>
  <c r="K32" i="179"/>
  <c r="F79" i="178"/>
  <c r="K80" i="179"/>
  <c r="O83" i="179"/>
  <c r="K62" i="179"/>
  <c r="N55" i="179"/>
  <c r="K52" i="179"/>
  <c r="K41" i="179"/>
  <c r="Q75" i="178"/>
  <c r="M111" i="179"/>
  <c r="K24" i="179"/>
  <c r="Y68" i="178"/>
  <c r="M68" i="178"/>
  <c r="O13" i="178"/>
  <c r="F63" i="178"/>
  <c r="J52" i="178"/>
  <c r="N13" i="178"/>
  <c r="N50" i="178"/>
  <c r="J13" i="178"/>
  <c r="K69" i="179"/>
  <c r="K20" i="179"/>
  <c r="U75" i="178"/>
  <c r="AA13" i="178"/>
  <c r="K45" i="179"/>
  <c r="K11" i="179"/>
  <c r="N76" i="179"/>
  <c r="W109" i="166"/>
  <c r="V103" i="166"/>
  <c r="S99" i="166"/>
  <c r="V109" i="166"/>
  <c r="O77" i="166"/>
  <c r="O68" i="166"/>
  <c r="N65" i="166"/>
  <c r="Z113" i="166"/>
  <c r="K112" i="166"/>
  <c r="U109" i="166"/>
  <c r="J100" i="166"/>
  <c r="Q99" i="166"/>
  <c r="J76" i="166"/>
  <c r="Q69" i="166"/>
  <c r="N68" i="166"/>
  <c r="M65" i="166"/>
  <c r="Z71" i="166"/>
  <c r="S69" i="166"/>
  <c r="AA101" i="166"/>
  <c r="AA107" i="166"/>
  <c r="Y113" i="166"/>
  <c r="O110" i="166"/>
  <c r="I100" i="166"/>
  <c r="F100" i="166" s="1"/>
  <c r="Z74" i="166"/>
  <c r="M68" i="166"/>
  <c r="AA113" i="166"/>
  <c r="Y101" i="166"/>
  <c r="K100" i="166"/>
  <c r="R69" i="166"/>
  <c r="N110" i="166"/>
  <c r="AA104" i="166"/>
  <c r="Y74" i="166"/>
  <c r="AA74" i="166"/>
  <c r="J67" i="166"/>
  <c r="Z104" i="166"/>
  <c r="V100" i="166"/>
  <c r="V114" i="166" s="1"/>
  <c r="N26" i="166"/>
  <c r="N27" i="166" s="1"/>
  <c r="W112" i="166"/>
  <c r="R108" i="166"/>
  <c r="Y104" i="166"/>
  <c r="U100" i="166"/>
  <c r="K70" i="166"/>
  <c r="V112" i="166"/>
  <c r="Q108" i="166"/>
  <c r="K73" i="166"/>
  <c r="J70" i="166"/>
  <c r="U112" i="166"/>
  <c r="S75" i="166"/>
  <c r="I73" i="166"/>
  <c r="I70" i="166"/>
  <c r="W106" i="166"/>
  <c r="Q75" i="166"/>
  <c r="W67" i="166"/>
  <c r="Q119" i="166"/>
  <c r="Y33" i="166"/>
  <c r="J33" i="166"/>
  <c r="Q32" i="166"/>
  <c r="X31" i="166"/>
  <c r="I31" i="166"/>
  <c r="I83" i="166" s="1"/>
  <c r="H29" i="166"/>
  <c r="X33" i="166"/>
  <c r="I33" i="166"/>
  <c r="P32" i="166"/>
  <c r="P120" i="166" s="1"/>
  <c r="V31" i="166"/>
  <c r="H31" i="166"/>
  <c r="V33" i="166"/>
  <c r="V121" i="166" s="1"/>
  <c r="H33" i="166"/>
  <c r="H85" i="166" s="1"/>
  <c r="O32" i="166"/>
  <c r="U31" i="166"/>
  <c r="U83" i="166" s="1"/>
  <c r="Z121" i="166"/>
  <c r="V74" i="168"/>
  <c r="V111" i="168"/>
  <c r="L54" i="167"/>
  <c r="L106" i="167"/>
  <c r="I75" i="166"/>
  <c r="I111" i="166"/>
  <c r="R65" i="166"/>
  <c r="R101" i="166"/>
  <c r="R114" i="166" s="1"/>
  <c r="K77" i="167"/>
  <c r="K114" i="167"/>
  <c r="Q78" i="166"/>
  <c r="Q146" i="166" s="1"/>
  <c r="W74" i="168"/>
  <c r="W111" i="168"/>
  <c r="F106" i="166"/>
  <c r="P108" i="166"/>
  <c r="P100" i="166"/>
  <c r="W74" i="166"/>
  <c r="W78" i="166" s="1"/>
  <c r="J73" i="168"/>
  <c r="Y101" i="169"/>
  <c r="Y143" i="169"/>
  <c r="F18" i="169"/>
  <c r="I99" i="169"/>
  <c r="I66" i="169"/>
  <c r="J13" i="167"/>
  <c r="Y111" i="166"/>
  <c r="M111" i="166"/>
  <c r="V110" i="166"/>
  <c r="S109" i="166"/>
  <c r="S114" i="166" s="1"/>
  <c r="G109" i="166"/>
  <c r="W107" i="166"/>
  <c r="K107" i="166"/>
  <c r="I102" i="166"/>
  <c r="W99" i="166"/>
  <c r="H76" i="166"/>
  <c r="S66" i="166"/>
  <c r="M64" i="166"/>
  <c r="F64" i="166" s="1"/>
  <c r="F23" i="166"/>
  <c r="N50" i="167"/>
  <c r="N14" i="167"/>
  <c r="Y73" i="168"/>
  <c r="S49" i="168"/>
  <c r="Z66" i="169"/>
  <c r="O63" i="169"/>
  <c r="O96" i="169"/>
  <c r="I61" i="169"/>
  <c r="I94" i="169"/>
  <c r="T109" i="166"/>
  <c r="G101" i="166"/>
  <c r="Y114" i="166"/>
  <c r="Y115" i="166" s="1"/>
  <c r="K99" i="166"/>
  <c r="N64" i="166"/>
  <c r="AA112" i="166"/>
  <c r="O112" i="166"/>
  <c r="X111" i="166"/>
  <c r="L111" i="166"/>
  <c r="U110" i="166"/>
  <c r="Q101" i="166"/>
  <c r="Z100" i="166"/>
  <c r="K77" i="166"/>
  <c r="T76" i="166"/>
  <c r="G74" i="166"/>
  <c r="S72" i="166"/>
  <c r="M70" i="166"/>
  <c r="R66" i="166"/>
  <c r="V26" i="166"/>
  <c r="I74" i="167"/>
  <c r="N75" i="167"/>
  <c r="N76" i="167" s="1"/>
  <c r="N52" i="167"/>
  <c r="N53" i="167" s="1"/>
  <c r="AA60" i="169"/>
  <c r="AA93" i="169"/>
  <c r="N60" i="169"/>
  <c r="N93" i="169"/>
  <c r="Y70" i="166"/>
  <c r="Y78" i="166" s="1"/>
  <c r="I67" i="166"/>
  <c r="F17" i="166"/>
  <c r="P26" i="166"/>
  <c r="P27" i="166" s="1"/>
  <c r="I52" i="167"/>
  <c r="U13" i="168"/>
  <c r="N52" i="168"/>
  <c r="N103" i="168"/>
  <c r="Q113" i="166"/>
  <c r="Z112" i="166"/>
  <c r="N112" i="166"/>
  <c r="X104" i="166"/>
  <c r="L104" i="166"/>
  <c r="P101" i="166"/>
  <c r="Y100" i="166"/>
  <c r="L70" i="166"/>
  <c r="P113" i="166"/>
  <c r="Y112" i="166"/>
  <c r="J111" i="166"/>
  <c r="G110" i="166"/>
  <c r="X108" i="166"/>
  <c r="Z105" i="166"/>
  <c r="N105" i="166"/>
  <c r="N114" i="166" s="1"/>
  <c r="U103" i="166"/>
  <c r="O101" i="166"/>
  <c r="W77" i="166"/>
  <c r="X70" i="166"/>
  <c r="F70" i="166" s="1"/>
  <c r="H67" i="166"/>
  <c r="F24" i="166"/>
  <c r="V78" i="166"/>
  <c r="V79" i="166" s="1"/>
  <c r="Q95" i="168"/>
  <c r="U71" i="168"/>
  <c r="K49" i="168"/>
  <c r="S13" i="168"/>
  <c r="Y13" i="168"/>
  <c r="Y49" i="168"/>
  <c r="Y51" i="168" s="1"/>
  <c r="H92" i="169"/>
  <c r="H100" i="169" s="1"/>
  <c r="O62" i="169"/>
  <c r="I63" i="169"/>
  <c r="I96" i="169"/>
  <c r="F107" i="166"/>
  <c r="T103" i="166"/>
  <c r="H103" i="166"/>
  <c r="R14" i="168"/>
  <c r="R95" i="168"/>
  <c r="X50" i="168"/>
  <c r="X72" i="168"/>
  <c r="X73" i="168" s="1"/>
  <c r="L101" i="169"/>
  <c r="L143" i="169"/>
  <c r="G62" i="169"/>
  <c r="G95" i="169"/>
  <c r="U104" i="166"/>
  <c r="I104" i="166"/>
  <c r="P71" i="166"/>
  <c r="W13" i="168"/>
  <c r="W49" i="168"/>
  <c r="W51" i="168" s="1"/>
  <c r="T62" i="169"/>
  <c r="T95" i="169"/>
  <c r="S74" i="170"/>
  <c r="S51" i="170"/>
  <c r="S52" i="170" s="1"/>
  <c r="W105" i="166"/>
  <c r="K105" i="166"/>
  <c r="O71" i="166"/>
  <c r="F71" i="166" s="1"/>
  <c r="U78" i="166"/>
  <c r="U146" i="166" s="1"/>
  <c r="H52" i="167"/>
  <c r="H75" i="167"/>
  <c r="AA74" i="168"/>
  <c r="J14" i="170"/>
  <c r="J102" i="170" s="1"/>
  <c r="J98" i="170"/>
  <c r="I13" i="170"/>
  <c r="I73" i="170"/>
  <c r="I50" i="170"/>
  <c r="I52" i="170" s="1"/>
  <c r="Z63" i="166"/>
  <c r="Z26" i="166"/>
  <c r="U50" i="168"/>
  <c r="U51" i="168" s="1"/>
  <c r="U72" i="168"/>
  <c r="I50" i="168"/>
  <c r="I51" i="168" s="1"/>
  <c r="I72" i="168"/>
  <c r="I73" i="168" s="1"/>
  <c r="M100" i="169"/>
  <c r="H12" i="170"/>
  <c r="P103" i="166"/>
  <c r="O99" i="166"/>
  <c r="O114" i="166" s="1"/>
  <c r="O155" i="166" s="1"/>
  <c r="Y26" i="166"/>
  <c r="M75" i="167"/>
  <c r="M76" i="167" s="1"/>
  <c r="M114" i="167" s="1"/>
  <c r="N71" i="168"/>
  <c r="N73" i="168" s="1"/>
  <c r="H72" i="168"/>
  <c r="H50" i="168"/>
  <c r="T13" i="168"/>
  <c r="T99" i="169"/>
  <c r="T100" i="169" s="1"/>
  <c r="O66" i="169"/>
  <c r="S50" i="168"/>
  <c r="S72" i="168"/>
  <c r="S73" i="168" s="1"/>
  <c r="P62" i="169"/>
  <c r="P95" i="169"/>
  <c r="P100" i="169" s="1"/>
  <c r="L76" i="167"/>
  <c r="L114" i="167" s="1"/>
  <c r="N61" i="169"/>
  <c r="N94" i="169"/>
  <c r="K50" i="170"/>
  <c r="K52" i="170" s="1"/>
  <c r="K13" i="170"/>
  <c r="K73" i="170"/>
  <c r="K97" i="173"/>
  <c r="J61" i="169"/>
  <c r="J94" i="169"/>
  <c r="R26" i="166"/>
  <c r="R73" i="168"/>
  <c r="M59" i="169"/>
  <c r="M67" i="169" s="1"/>
  <c r="V75" i="170"/>
  <c r="T51" i="170"/>
  <c r="Q83" i="173"/>
  <c r="K81" i="173"/>
  <c r="S26" i="166"/>
  <c r="X100" i="169"/>
  <c r="Y19" i="169"/>
  <c r="Y59" i="169"/>
  <c r="Y67" i="169" s="1"/>
  <c r="I59" i="169"/>
  <c r="I92" i="169"/>
  <c r="J51" i="170"/>
  <c r="J52" i="170" s="1"/>
  <c r="J74" i="170"/>
  <c r="J75" i="170" s="1"/>
  <c r="J76" i="170" s="1"/>
  <c r="U63" i="169"/>
  <c r="U96" i="169"/>
  <c r="U100" i="169" s="1"/>
  <c r="K27" i="173"/>
  <c r="V49" i="168"/>
  <c r="V51" i="168" s="1"/>
  <c r="V13" i="168"/>
  <c r="I93" i="169"/>
  <c r="I60" i="169"/>
  <c r="Z74" i="170"/>
  <c r="Z51" i="170"/>
  <c r="N74" i="170"/>
  <c r="N51" i="170"/>
  <c r="N52" i="170" s="1"/>
  <c r="R51" i="168"/>
  <c r="R100" i="169"/>
  <c r="W108" i="170"/>
  <c r="P74" i="170"/>
  <c r="K104" i="173"/>
  <c r="K32" i="173"/>
  <c r="R34" i="173"/>
  <c r="Q73" i="168"/>
  <c r="Q74" i="168" s="1"/>
  <c r="K74" i="170"/>
  <c r="K75" i="170" s="1"/>
  <c r="K69" i="173"/>
  <c r="J14" i="169"/>
  <c r="F14" i="169" s="1"/>
  <c r="K62" i="173"/>
  <c r="K41" i="173"/>
  <c r="P51" i="168"/>
  <c r="J99" i="169"/>
  <c r="Q100" i="169"/>
  <c r="V67" i="169"/>
  <c r="I74" i="170"/>
  <c r="G11" i="170"/>
  <c r="K52" i="173"/>
  <c r="AA51" i="168"/>
  <c r="S100" i="169"/>
  <c r="P93" i="169"/>
  <c r="P19" i="169"/>
  <c r="K87" i="173"/>
  <c r="N90" i="173"/>
  <c r="K80" i="173"/>
  <c r="W98" i="170"/>
  <c r="W100" i="170" s="1"/>
  <c r="Y14" i="170"/>
  <c r="Y102" i="170" s="1"/>
  <c r="Y98" i="170"/>
  <c r="U51" i="170"/>
  <c r="U52" i="170" s="1"/>
  <c r="U74" i="170"/>
  <c r="U75" i="170" s="1"/>
  <c r="K76" i="173"/>
  <c r="K20" i="173"/>
  <c r="T75" i="170"/>
  <c r="K111" i="173"/>
  <c r="K38" i="173"/>
  <c r="P41" i="173"/>
  <c r="S73" i="170"/>
  <c r="S13" i="170"/>
  <c r="R50" i="170"/>
  <c r="R52" i="170" s="1"/>
  <c r="R53" i="170" s="1"/>
  <c r="R73" i="170"/>
  <c r="R75" i="170" s="1"/>
  <c r="R13" i="170"/>
  <c r="Z73" i="170"/>
  <c r="Z75" i="170" s="1"/>
  <c r="Z13" i="170"/>
  <c r="Z50" i="170"/>
  <c r="N73" i="170"/>
  <c r="N13" i="170"/>
  <c r="Y73" i="170"/>
  <c r="Y50" i="170"/>
  <c r="Y52" i="170" s="1"/>
  <c r="M73" i="170"/>
  <c r="M13" i="170"/>
  <c r="K94" i="173"/>
  <c r="P76" i="173"/>
  <c r="K74" i="173"/>
  <c r="K45" i="173"/>
  <c r="P48" i="173"/>
  <c r="V100" i="169"/>
  <c r="V143" i="169" s="1"/>
  <c r="U59" i="169"/>
  <c r="U67" i="169" s="1"/>
  <c r="U19" i="169"/>
  <c r="Y100" i="170"/>
  <c r="W74" i="170"/>
  <c r="T50" i="170"/>
  <c r="V52" i="170"/>
  <c r="K101" i="173"/>
  <c r="K55" i="173"/>
  <c r="P52" i="170"/>
  <c r="P53" i="170" s="1"/>
  <c r="W19" i="169"/>
  <c r="M51" i="170"/>
  <c r="M52" i="170" s="1"/>
  <c r="K17" i="173"/>
  <c r="M34" i="173"/>
  <c r="K24" i="173"/>
  <c r="N13" i="173"/>
  <c r="R90" i="173"/>
  <c r="AA114" i="166"/>
  <c r="W26" i="166"/>
  <c r="N114" i="167"/>
  <c r="N77" i="167"/>
  <c r="X26" i="166"/>
  <c r="M77" i="167"/>
  <c r="T26" i="166"/>
  <c r="F82" i="167"/>
  <c r="G69" i="167"/>
  <c r="G107" i="167"/>
  <c r="F25" i="166"/>
  <c r="U26" i="166"/>
  <c r="F12" i="166"/>
  <c r="Q79" i="166"/>
  <c r="L63" i="166"/>
  <c r="F18" i="166"/>
  <c r="F87" i="167"/>
  <c r="L77" i="167"/>
  <c r="G26" i="166"/>
  <c r="F19" i="166"/>
  <c r="F85" i="167"/>
  <c r="F83" i="167"/>
  <c r="X99" i="166"/>
  <c r="X114" i="166" s="1"/>
  <c r="L99" i="166"/>
  <c r="X63" i="166"/>
  <c r="O72" i="166"/>
  <c r="Q26" i="166"/>
  <c r="AA26" i="166"/>
  <c r="O26" i="166"/>
  <c r="F64" i="167"/>
  <c r="AA72" i="166"/>
  <c r="AA78" i="166" s="1"/>
  <c r="P67" i="166"/>
  <c r="P78" i="166" s="1"/>
  <c r="H63" i="166"/>
  <c r="F92" i="166"/>
  <c r="F63" i="168"/>
  <c r="W33" i="166"/>
  <c r="K33" i="166"/>
  <c r="U32" i="166"/>
  <c r="I32" i="166"/>
  <c r="S31" i="166"/>
  <c r="G31" i="166"/>
  <c r="G91" i="167"/>
  <c r="H91" i="167"/>
  <c r="F67" i="167"/>
  <c r="F81" i="167"/>
  <c r="F56" i="167"/>
  <c r="F65" i="167"/>
  <c r="F58" i="167"/>
  <c r="Q111" i="168"/>
  <c r="H68" i="167"/>
  <c r="H51" i="167"/>
  <c r="H74" i="167"/>
  <c r="H50" i="167"/>
  <c r="H14" i="167"/>
  <c r="F62" i="167"/>
  <c r="F61" i="167"/>
  <c r="G52" i="167"/>
  <c r="G75" i="167"/>
  <c r="G76" i="167" s="1"/>
  <c r="F13" i="167"/>
  <c r="H89" i="168"/>
  <c r="H112" i="168"/>
  <c r="F77" i="168"/>
  <c r="F60" i="167"/>
  <c r="F59" i="167"/>
  <c r="F57" i="167"/>
  <c r="F83" i="168"/>
  <c r="AA33" i="166"/>
  <c r="O33" i="166"/>
  <c r="Y32" i="166"/>
  <c r="M32" i="166"/>
  <c r="W31" i="166"/>
  <c r="K31" i="166"/>
  <c r="M106" i="167"/>
  <c r="M54" i="167"/>
  <c r="F12" i="167"/>
  <c r="F80" i="168"/>
  <c r="G88" i="168"/>
  <c r="F79" i="168"/>
  <c r="F78" i="168"/>
  <c r="G74" i="168"/>
  <c r="F58" i="168"/>
  <c r="X74" i="168"/>
  <c r="X111" i="168"/>
  <c r="W14" i="168"/>
  <c r="W95" i="168"/>
  <c r="P52" i="168"/>
  <c r="P103" i="168"/>
  <c r="F55" i="168"/>
  <c r="M14" i="167"/>
  <c r="H104" i="168"/>
  <c r="H67" i="168"/>
  <c r="F62" i="168"/>
  <c r="F61" i="168"/>
  <c r="F60" i="168"/>
  <c r="F59" i="168"/>
  <c r="G66" i="168"/>
  <c r="L14" i="167"/>
  <c r="G51" i="167"/>
  <c r="K53" i="167"/>
  <c r="G14" i="167"/>
  <c r="F85" i="168"/>
  <c r="L74" i="168"/>
  <c r="L111" i="168"/>
  <c r="W52" i="168"/>
  <c r="W103" i="168"/>
  <c r="F65" i="168"/>
  <c r="O13" i="168"/>
  <c r="O49" i="168"/>
  <c r="O51" i="168" s="1"/>
  <c r="Z13" i="168"/>
  <c r="Z50" i="168"/>
  <c r="Z51" i="168" s="1"/>
  <c r="G29" i="168"/>
  <c r="X13" i="168"/>
  <c r="X49" i="168"/>
  <c r="L13" i="168"/>
  <c r="L49" i="168"/>
  <c r="L51" i="168" s="1"/>
  <c r="T49" i="168"/>
  <c r="T51" i="168" s="1"/>
  <c r="F56" i="168"/>
  <c r="F57" i="168"/>
  <c r="T71" i="168"/>
  <c r="T73" i="168" s="1"/>
  <c r="F54" i="168"/>
  <c r="AA13" i="168"/>
  <c r="G50" i="168"/>
  <c r="Q79" i="169"/>
  <c r="Q90" i="166" s="1"/>
  <c r="Q112" i="169"/>
  <c r="Q126" i="166" s="1"/>
  <c r="F126" i="166" s="1"/>
  <c r="I13" i="168"/>
  <c r="F81" i="169"/>
  <c r="F31" i="169"/>
  <c r="M79" i="169"/>
  <c r="M90" i="166" s="1"/>
  <c r="G13" i="168"/>
  <c r="F108" i="169"/>
  <c r="F76" i="169"/>
  <c r="F109" i="169"/>
  <c r="F107" i="169"/>
  <c r="F103" i="169"/>
  <c r="P67" i="169"/>
  <c r="G67" i="169"/>
  <c r="F104" i="169"/>
  <c r="S67" i="169"/>
  <c r="AA19" i="169"/>
  <c r="AA61" i="169"/>
  <c r="AA67" i="169" s="1"/>
  <c r="AA94" i="169"/>
  <c r="AA100" i="169" s="1"/>
  <c r="O19" i="169"/>
  <c r="O61" i="169"/>
  <c r="O67" i="169" s="1"/>
  <c r="O94" i="169"/>
  <c r="Z95" i="169"/>
  <c r="Z100" i="169" s="1"/>
  <c r="Z62" i="169"/>
  <c r="Z67" i="169" s="1"/>
  <c r="N95" i="169"/>
  <c r="N62" i="169"/>
  <c r="H120" i="169"/>
  <c r="G100" i="169"/>
  <c r="F84" i="169"/>
  <c r="F73" i="169"/>
  <c r="H87" i="169"/>
  <c r="F85" i="169"/>
  <c r="F83" i="169"/>
  <c r="F75" i="169"/>
  <c r="F74" i="169"/>
  <c r="F71" i="169"/>
  <c r="G38" i="169"/>
  <c r="F28" i="169"/>
  <c r="Z19" i="169"/>
  <c r="N19" i="169"/>
  <c r="Q63" i="169"/>
  <c r="W93" i="169"/>
  <c r="W100" i="169" s="1"/>
  <c r="K93" i="169"/>
  <c r="F70" i="169"/>
  <c r="X59" i="169"/>
  <c r="X19" i="169"/>
  <c r="L67" i="169"/>
  <c r="Z92" i="170"/>
  <c r="Z115" i="170"/>
  <c r="N92" i="170"/>
  <c r="N115" i="170"/>
  <c r="Y92" i="170"/>
  <c r="Y115" i="170"/>
  <c r="F89" i="170"/>
  <c r="M91" i="170"/>
  <c r="V19" i="169"/>
  <c r="J19" i="169"/>
  <c r="X92" i="170"/>
  <c r="X115" i="170"/>
  <c r="T60" i="169"/>
  <c r="T67" i="169" s="1"/>
  <c r="T19" i="169"/>
  <c r="H60" i="169"/>
  <c r="H19" i="169"/>
  <c r="V92" i="170"/>
  <c r="V115" i="170"/>
  <c r="J115" i="170"/>
  <c r="J92" i="170"/>
  <c r="V69" i="170"/>
  <c r="V107" i="170"/>
  <c r="K60" i="169"/>
  <c r="R19" i="169"/>
  <c r="S19" i="169"/>
  <c r="G19" i="169"/>
  <c r="F13" i="169"/>
  <c r="F12" i="169"/>
  <c r="U69" i="170"/>
  <c r="U107" i="170"/>
  <c r="W60" i="169"/>
  <c r="W67" i="169" s="1"/>
  <c r="Q19" i="169"/>
  <c r="Q59" i="169"/>
  <c r="R92" i="170"/>
  <c r="R115" i="170"/>
  <c r="L92" i="170"/>
  <c r="L115" i="170"/>
  <c r="L107" i="170"/>
  <c r="L69" i="170"/>
  <c r="X32" i="169"/>
  <c r="L32" i="169"/>
  <c r="W91" i="170"/>
  <c r="K91" i="170"/>
  <c r="J107" i="170"/>
  <c r="J69" i="170"/>
  <c r="F86" i="170"/>
  <c r="I107" i="170"/>
  <c r="I69" i="170"/>
  <c r="L98" i="170"/>
  <c r="L14" i="170"/>
  <c r="L102" i="170" s="1"/>
  <c r="X74" i="170"/>
  <c r="X51" i="170"/>
  <c r="L74" i="170"/>
  <c r="L51" i="170"/>
  <c r="X50" i="170"/>
  <c r="X73" i="170"/>
  <c r="X13" i="170"/>
  <c r="L50" i="170"/>
  <c r="L73" i="170"/>
  <c r="F90" i="170"/>
  <c r="F87" i="170"/>
  <c r="F61" i="170"/>
  <c r="H68" i="170"/>
  <c r="F88" i="170"/>
  <c r="F85" i="170"/>
  <c r="F58" i="170"/>
  <c r="F79" i="170"/>
  <c r="S92" i="170"/>
  <c r="S115" i="170"/>
  <c r="T114" i="170"/>
  <c r="T76" i="170"/>
  <c r="V76" i="170"/>
  <c r="V114" i="170"/>
  <c r="J100" i="170"/>
  <c r="Q91" i="170"/>
  <c r="Q114" i="170"/>
  <c r="Q76" i="170"/>
  <c r="F62" i="170"/>
  <c r="O91" i="170"/>
  <c r="P115" i="170"/>
  <c r="P92" i="170"/>
  <c r="N68" i="170"/>
  <c r="Z68" i="170"/>
  <c r="G91" i="170"/>
  <c r="Q68" i="170"/>
  <c r="R68" i="170"/>
  <c r="S68" i="170"/>
  <c r="F57" i="170"/>
  <c r="G68" i="170"/>
  <c r="F56" i="170"/>
  <c r="F55" i="170"/>
  <c r="M68" i="170"/>
  <c r="F64" i="170"/>
  <c r="P68" i="170"/>
  <c r="R106" i="170"/>
  <c r="F29" i="170"/>
  <c r="F12" i="170"/>
  <c r="AA68" i="170"/>
  <c r="O68" i="170"/>
  <c r="O51" i="170"/>
  <c r="O52" i="170" s="1"/>
  <c r="Q52" i="170"/>
  <c r="V13" i="170"/>
  <c r="F11" i="170"/>
  <c r="U91" i="170"/>
  <c r="I91" i="170"/>
  <c r="X30" i="170"/>
  <c r="F67" i="170"/>
  <c r="F66" i="170"/>
  <c r="F65" i="170"/>
  <c r="AA51" i="170"/>
  <c r="AA52" i="170" s="1"/>
  <c r="F84" i="170"/>
  <c r="F83" i="170"/>
  <c r="F82" i="170"/>
  <c r="F81" i="170"/>
  <c r="P13" i="170"/>
  <c r="P73" i="170"/>
  <c r="P75" i="170" s="1"/>
  <c r="C20" i="172"/>
  <c r="C21" i="172"/>
  <c r="T91" i="170"/>
  <c r="H91" i="170"/>
  <c r="AA13" i="170"/>
  <c r="AA73" i="170"/>
  <c r="AA75" i="170" s="1"/>
  <c r="O13" i="170"/>
  <c r="O73" i="170"/>
  <c r="O75" i="170" s="1"/>
  <c r="L99" i="170"/>
  <c r="L100" i="170" s="1"/>
  <c r="N75" i="170"/>
  <c r="Q30" i="170"/>
  <c r="Q99" i="170"/>
  <c r="Y75" i="170"/>
  <c r="M75" i="170"/>
  <c r="D54" i="171"/>
  <c r="D57" i="171" s="1"/>
  <c r="D13" i="171" s="1"/>
  <c r="I26" i="168" s="1"/>
  <c r="D53" i="171"/>
  <c r="D56" i="171" s="1"/>
  <c r="D12" i="171" s="1"/>
  <c r="N137" i="157"/>
  <c r="N27" i="157"/>
  <c r="T137" i="157"/>
  <c r="T27" i="157"/>
  <c r="K137" i="157"/>
  <c r="K27" i="157"/>
  <c r="L26" i="157"/>
  <c r="L99" i="157"/>
  <c r="X113" i="157"/>
  <c r="X77" i="157"/>
  <c r="R155" i="157"/>
  <c r="R115" i="157"/>
  <c r="L110" i="157"/>
  <c r="L74" i="157"/>
  <c r="M111" i="157"/>
  <c r="M75" i="157"/>
  <c r="J100" i="157"/>
  <c r="J64" i="157"/>
  <c r="V100" i="157"/>
  <c r="V64" i="157"/>
  <c r="L102" i="157"/>
  <c r="L66" i="157"/>
  <c r="X102" i="157"/>
  <c r="X66" i="157"/>
  <c r="M68" i="157"/>
  <c r="M104" i="157"/>
  <c r="M114" i="157" s="1"/>
  <c r="Y68" i="157"/>
  <c r="Y104" i="157"/>
  <c r="N105" i="157"/>
  <c r="N69" i="157"/>
  <c r="Z105" i="157"/>
  <c r="Z69" i="157"/>
  <c r="G111" i="157"/>
  <c r="F23" i="157"/>
  <c r="G75" i="157"/>
  <c r="S111" i="157"/>
  <c r="S75" i="157"/>
  <c r="H112" i="157"/>
  <c r="H76" i="157"/>
  <c r="T112" i="157"/>
  <c r="T76" i="157"/>
  <c r="M113" i="157"/>
  <c r="W137" i="157"/>
  <c r="W27" i="157"/>
  <c r="H105" i="157"/>
  <c r="H69" i="157"/>
  <c r="F17" i="157"/>
  <c r="J108" i="157"/>
  <c r="J72" i="157"/>
  <c r="H104" i="157"/>
  <c r="H68" i="157"/>
  <c r="F16" i="157"/>
  <c r="L109" i="157"/>
  <c r="L73" i="157"/>
  <c r="J99" i="157"/>
  <c r="J26" i="157"/>
  <c r="J63" i="157"/>
  <c r="V99" i="157"/>
  <c r="V26" i="157"/>
  <c r="V63" i="157"/>
  <c r="L101" i="157"/>
  <c r="L65" i="157"/>
  <c r="X101" i="157"/>
  <c r="X65" i="157"/>
  <c r="N103" i="157"/>
  <c r="N67" i="157"/>
  <c r="Z103" i="157"/>
  <c r="Z67" i="157"/>
  <c r="N104" i="157"/>
  <c r="N68" i="157"/>
  <c r="F22" i="157"/>
  <c r="G110" i="157"/>
  <c r="H111" i="157"/>
  <c r="H75" i="157"/>
  <c r="T111" i="157"/>
  <c r="T75" i="157"/>
  <c r="J113" i="157"/>
  <c r="J77" i="157"/>
  <c r="V113" i="157"/>
  <c r="V77" i="157"/>
  <c r="T73" i="157"/>
  <c r="L113" i="157"/>
  <c r="L77" i="157"/>
  <c r="O26" i="157"/>
  <c r="O63" i="157"/>
  <c r="O99" i="157"/>
  <c r="T105" i="157"/>
  <c r="F105" i="157" s="1"/>
  <c r="T69" i="157"/>
  <c r="V108" i="157"/>
  <c r="V72" i="157"/>
  <c r="X110" i="157"/>
  <c r="X74" i="157"/>
  <c r="W107" i="157"/>
  <c r="W71" i="157"/>
  <c r="Y74" i="157"/>
  <c r="Y110" i="157"/>
  <c r="Z104" i="157"/>
  <c r="Z68" i="157"/>
  <c r="L100" i="157"/>
  <c r="L64" i="157"/>
  <c r="X100" i="157"/>
  <c r="X64" i="157"/>
  <c r="N102" i="157"/>
  <c r="N66" i="157"/>
  <c r="Z102" i="157"/>
  <c r="Z66" i="157"/>
  <c r="O103" i="157"/>
  <c r="O67" i="157"/>
  <c r="AA103" i="157"/>
  <c r="AA67" i="157"/>
  <c r="G109" i="157"/>
  <c r="G73" i="157"/>
  <c r="F21" i="157"/>
  <c r="S109" i="157"/>
  <c r="S73" i="157"/>
  <c r="H110" i="157"/>
  <c r="H74" i="157"/>
  <c r="T110" i="157"/>
  <c r="T74" i="157"/>
  <c r="J112" i="157"/>
  <c r="J76" i="157"/>
  <c r="V112" i="157"/>
  <c r="V76" i="157"/>
  <c r="U26" i="157"/>
  <c r="N64" i="157"/>
  <c r="Y71" i="157"/>
  <c r="G74" i="157"/>
  <c r="X26" i="157"/>
  <c r="X99" i="157"/>
  <c r="J111" i="157"/>
  <c r="J75" i="157"/>
  <c r="O101" i="157"/>
  <c r="O65" i="157"/>
  <c r="AA101" i="157"/>
  <c r="AA65" i="157"/>
  <c r="H107" i="157"/>
  <c r="H71" i="157"/>
  <c r="F19" i="157"/>
  <c r="T107" i="157"/>
  <c r="T71" i="157"/>
  <c r="H108" i="157"/>
  <c r="H72" i="157"/>
  <c r="T108" i="157"/>
  <c r="T72" i="157"/>
  <c r="L112" i="157"/>
  <c r="L76" i="157"/>
  <c r="X112" i="157"/>
  <c r="X76" i="157"/>
  <c r="Y26" i="157"/>
  <c r="O66" i="157"/>
  <c r="S74" i="157"/>
  <c r="Y77" i="157"/>
  <c r="N101" i="157"/>
  <c r="N65" i="157"/>
  <c r="G108" i="157"/>
  <c r="G72" i="157"/>
  <c r="F20" i="157"/>
  <c r="V111" i="157"/>
  <c r="V75" i="157"/>
  <c r="N99" i="157"/>
  <c r="N63" i="157"/>
  <c r="Z99" i="157"/>
  <c r="Z63" i="157"/>
  <c r="O100" i="157"/>
  <c r="O64" i="157"/>
  <c r="AA100" i="157"/>
  <c r="AA64" i="157"/>
  <c r="H106" i="157"/>
  <c r="F18" i="157"/>
  <c r="H70" i="157"/>
  <c r="T106" i="157"/>
  <c r="T70" i="157"/>
  <c r="I107" i="157"/>
  <c r="I71" i="157"/>
  <c r="U107" i="157"/>
  <c r="U71" i="157"/>
  <c r="J109" i="157"/>
  <c r="J73" i="157"/>
  <c r="V109" i="157"/>
  <c r="V73" i="157"/>
  <c r="M112" i="157"/>
  <c r="M76" i="157"/>
  <c r="Y112" i="157"/>
  <c r="Y76" i="157"/>
  <c r="Z26" i="157"/>
  <c r="V74" i="157"/>
  <c r="U106" i="157"/>
  <c r="U70" i="157"/>
  <c r="S108" i="157"/>
  <c r="S72" i="157"/>
  <c r="M74" i="157"/>
  <c r="M110" i="157"/>
  <c r="I103" i="157"/>
  <c r="I67" i="157"/>
  <c r="F15" i="157"/>
  <c r="U103" i="157"/>
  <c r="U67" i="157"/>
  <c r="I104" i="157"/>
  <c r="I68" i="157"/>
  <c r="U104" i="157"/>
  <c r="U68" i="157"/>
  <c r="L108" i="157"/>
  <c r="L72" i="157"/>
  <c r="X108" i="157"/>
  <c r="X72" i="157"/>
  <c r="M109" i="157"/>
  <c r="M73" i="157"/>
  <c r="Y109" i="157"/>
  <c r="Y73" i="157"/>
  <c r="H26" i="157"/>
  <c r="K107" i="157"/>
  <c r="K71" i="157"/>
  <c r="I66" i="157"/>
  <c r="I102" i="157"/>
  <c r="J103" i="157"/>
  <c r="J67" i="157"/>
  <c r="V103" i="157"/>
  <c r="V67" i="157"/>
  <c r="W105" i="157"/>
  <c r="W69" i="157"/>
  <c r="M108" i="157"/>
  <c r="M72" i="157"/>
  <c r="Y108" i="157"/>
  <c r="Y72" i="157"/>
  <c r="I26" i="157"/>
  <c r="I63" i="157"/>
  <c r="AA66" i="157"/>
  <c r="M71" i="157"/>
  <c r="U99" i="157"/>
  <c r="U66" i="157"/>
  <c r="U102" i="157"/>
  <c r="I101" i="157"/>
  <c r="I65" i="157"/>
  <c r="V102" i="157"/>
  <c r="V66" i="157"/>
  <c r="N107" i="157"/>
  <c r="N71" i="157"/>
  <c r="S113" i="157"/>
  <c r="S77" i="157"/>
  <c r="L63" i="157"/>
  <c r="U69" i="157"/>
  <c r="H73" i="157"/>
  <c r="Z101" i="157"/>
  <c r="Z65" i="157"/>
  <c r="AA26" i="157"/>
  <c r="AA63" i="157"/>
  <c r="AA99" i="157"/>
  <c r="I106" i="157"/>
  <c r="F106" i="157" s="1"/>
  <c r="I70" i="157"/>
  <c r="Y111" i="157"/>
  <c r="Y75" i="157"/>
  <c r="T104" i="157"/>
  <c r="T68" i="157"/>
  <c r="X109" i="157"/>
  <c r="X73" i="157"/>
  <c r="K105" i="157"/>
  <c r="K69" i="157"/>
  <c r="U101" i="157"/>
  <c r="U65" i="157"/>
  <c r="J102" i="157"/>
  <c r="J66" i="157"/>
  <c r="K104" i="157"/>
  <c r="K68" i="157"/>
  <c r="W104" i="157"/>
  <c r="W68" i="157"/>
  <c r="M106" i="157"/>
  <c r="M70" i="157"/>
  <c r="Y106" i="157"/>
  <c r="Y70" i="157"/>
  <c r="Z107" i="157"/>
  <c r="Z71" i="157"/>
  <c r="G113" i="157"/>
  <c r="G77" i="157"/>
  <c r="F25" i="157"/>
  <c r="I100" i="157"/>
  <c r="I64" i="157"/>
  <c r="U100" i="157"/>
  <c r="U64" i="157"/>
  <c r="J101" i="157"/>
  <c r="J65" i="157"/>
  <c r="V101" i="157"/>
  <c r="V65" i="157"/>
  <c r="L103" i="157"/>
  <c r="L67" i="157"/>
  <c r="X103" i="157"/>
  <c r="X67" i="157"/>
  <c r="M105" i="157"/>
  <c r="M69" i="157"/>
  <c r="Y105" i="157"/>
  <c r="Y69" i="157"/>
  <c r="G112" i="157"/>
  <c r="G76" i="157"/>
  <c r="F24" i="157"/>
  <c r="S112" i="157"/>
  <c r="S76" i="157"/>
  <c r="H113" i="157"/>
  <c r="H77" i="157"/>
  <c r="T113" i="157"/>
  <c r="T77" i="157"/>
  <c r="M26" i="157"/>
  <c r="X75" i="157"/>
  <c r="F11" i="157"/>
  <c r="F12" i="157"/>
  <c r="F13" i="157"/>
  <c r="F14" i="157"/>
  <c r="Q26" i="157"/>
  <c r="R63" i="157"/>
  <c r="H64" i="157"/>
  <c r="T64" i="157"/>
  <c r="P68" i="157"/>
  <c r="R69" i="157"/>
  <c r="J71" i="157"/>
  <c r="V71" i="157"/>
  <c r="N73" i="157"/>
  <c r="Z73" i="157"/>
  <c r="P74" i="157"/>
  <c r="R75" i="157"/>
  <c r="F212" i="157"/>
  <c r="R26" i="157"/>
  <c r="G63" i="157"/>
  <c r="S63" i="157"/>
  <c r="K65" i="157"/>
  <c r="W65" i="157"/>
  <c r="M66" i="157"/>
  <c r="Y66" i="157"/>
  <c r="Q68" i="157"/>
  <c r="G69" i="157"/>
  <c r="S69" i="157"/>
  <c r="O73" i="157"/>
  <c r="AA73" i="157"/>
  <c r="Q74" i="157"/>
  <c r="I76" i="157"/>
  <c r="U76" i="157"/>
  <c r="K77" i="157"/>
  <c r="W77" i="157"/>
  <c r="G26" i="157"/>
  <c r="S26" i="157"/>
  <c r="H63" i="157"/>
  <c r="T63" i="157"/>
  <c r="P67" i="157"/>
  <c r="R68" i="157"/>
  <c r="J70" i="157"/>
  <c r="V70" i="157"/>
  <c r="L71" i="157"/>
  <c r="X71" i="157"/>
  <c r="N72" i="157"/>
  <c r="Z72" i="157"/>
  <c r="P73" i="157"/>
  <c r="R74" i="157"/>
  <c r="W103" i="157"/>
  <c r="W114" i="157" s="1"/>
  <c r="L70" i="157"/>
  <c r="X70" i="157"/>
  <c r="BN32" i="157"/>
  <c r="K63" i="157"/>
  <c r="W63" i="157"/>
  <c r="M64" i="157"/>
  <c r="Y64" i="157"/>
  <c r="Q66" i="157"/>
  <c r="G67" i="157"/>
  <c r="S67" i="157"/>
  <c r="O71" i="157"/>
  <c r="AA71" i="157"/>
  <c r="Q72" i="157"/>
  <c r="I74" i="157"/>
  <c r="U74" i="157"/>
  <c r="K75" i="157"/>
  <c r="W75" i="157"/>
  <c r="BN30" i="157"/>
  <c r="M63" i="157"/>
  <c r="Y63" i="157"/>
  <c r="Q65" i="157"/>
  <c r="O70" i="157"/>
  <c r="AA70" i="157"/>
  <c r="I73" i="157"/>
  <c r="U73" i="157"/>
  <c r="K74" i="157"/>
  <c r="W74" i="157"/>
  <c r="L68" i="157"/>
  <c r="X68" i="157"/>
  <c r="F107" i="157"/>
  <c r="K109" i="157"/>
  <c r="K67" i="157"/>
  <c r="W73" i="157"/>
  <c r="F128" i="157"/>
  <c r="P114" i="157"/>
  <c r="P63" i="157"/>
  <c r="R64" i="157"/>
  <c r="H65" i="157"/>
  <c r="T65" i="157"/>
  <c r="P69" i="157"/>
  <c r="R70" i="157"/>
  <c r="N74" i="157"/>
  <c r="Z74" i="157"/>
  <c r="P75" i="157"/>
  <c r="R76" i="157"/>
  <c r="F202" i="157"/>
  <c r="F210" i="157"/>
  <c r="Q114" i="157"/>
  <c r="P26" i="157"/>
  <c r="Q63" i="157"/>
  <c r="Q78" i="157" s="1"/>
  <c r="G64" i="157"/>
  <c r="S64" i="157"/>
  <c r="K66" i="157"/>
  <c r="W66" i="157"/>
  <c r="M67" i="157"/>
  <c r="Y67" i="157"/>
  <c r="O68" i="157"/>
  <c r="AA68" i="157"/>
  <c r="Q69" i="157"/>
  <c r="G70" i="157"/>
  <c r="S70" i="157"/>
  <c r="K72" i="157"/>
  <c r="W72" i="157"/>
  <c r="O74" i="157"/>
  <c r="AA74" i="157"/>
  <c r="Q75" i="157"/>
  <c r="I77" i="157"/>
  <c r="U77" i="157"/>
  <c r="F200" i="157"/>
  <c r="P29" i="156"/>
  <c r="P28" i="156"/>
  <c r="R29" i="156"/>
  <c r="D15" i="155"/>
  <c r="D60" i="155"/>
  <c r="D12" i="155" s="1"/>
  <c r="D58" i="155"/>
  <c r="D59" i="155"/>
  <c r="D61" i="155"/>
  <c r="D62" i="155"/>
  <c r="D42" i="155"/>
  <c r="D44" i="155"/>
  <c r="D14" i="155" s="1"/>
  <c r="D41" i="155"/>
  <c r="D43" i="155"/>
  <c r="D63" i="155"/>
  <c r="D45" i="155"/>
  <c r="V120" i="166" l="1"/>
  <c r="N83" i="166"/>
  <c r="R113" i="169"/>
  <c r="H84" i="166"/>
  <c r="R121" i="166"/>
  <c r="Z83" i="166"/>
  <c r="M121" i="166"/>
  <c r="N121" i="166"/>
  <c r="L119" i="166"/>
  <c r="R120" i="166"/>
  <c r="T121" i="166"/>
  <c r="W84" i="166"/>
  <c r="O119" i="166"/>
  <c r="Q27" i="167"/>
  <c r="R27" i="167"/>
  <c r="S27" i="167"/>
  <c r="T27" i="167"/>
  <c r="U27" i="167"/>
  <c r="V27" i="167"/>
  <c r="W27" i="167"/>
  <c r="X27" i="167"/>
  <c r="AA27" i="167"/>
  <c r="Y27" i="167"/>
  <c r="Z27" i="167"/>
  <c r="O27" i="167"/>
  <c r="P27" i="167"/>
  <c r="G42" i="174"/>
  <c r="G138" i="174" s="1"/>
  <c r="AA120" i="166"/>
  <c r="F90" i="166"/>
  <c r="F126" i="174"/>
  <c r="N84" i="166"/>
  <c r="G118" i="166"/>
  <c r="M119" i="166"/>
  <c r="U85" i="166"/>
  <c r="J119" i="166"/>
  <c r="I78" i="177"/>
  <c r="I89" i="174" s="1"/>
  <c r="Y78" i="177"/>
  <c r="Y89" i="174" s="1"/>
  <c r="I37" i="174"/>
  <c r="G120" i="186"/>
  <c r="F79" i="169"/>
  <c r="J120" i="166"/>
  <c r="K120" i="166"/>
  <c r="L120" i="166"/>
  <c r="P119" i="166"/>
  <c r="S85" i="166"/>
  <c r="T84" i="166"/>
  <c r="G121" i="166"/>
  <c r="Y119" i="166"/>
  <c r="G84" i="166"/>
  <c r="Z84" i="166"/>
  <c r="Z120" i="166"/>
  <c r="H122" i="166"/>
  <c r="L121" i="166"/>
  <c r="T119" i="166"/>
  <c r="R119" i="166"/>
  <c r="H121" i="166"/>
  <c r="G122" i="166"/>
  <c r="H118" i="166"/>
  <c r="Q85" i="166"/>
  <c r="Q121" i="166"/>
  <c r="AA80" i="169"/>
  <c r="G117" i="166"/>
  <c r="G81" i="166"/>
  <c r="G42" i="166"/>
  <c r="G138" i="166" s="1"/>
  <c r="X120" i="166"/>
  <c r="P85" i="166"/>
  <c r="S120" i="166"/>
  <c r="AA119" i="166"/>
  <c r="Y78" i="186"/>
  <c r="Y89" i="183" s="1"/>
  <c r="F29" i="186"/>
  <c r="Y111" i="186"/>
  <c r="Y125" i="183" s="1"/>
  <c r="T111" i="177"/>
  <c r="T125" i="174" s="1"/>
  <c r="V37" i="174"/>
  <c r="T78" i="177"/>
  <c r="T89" i="174" s="1"/>
  <c r="K78" i="177"/>
  <c r="K89" i="174" s="1"/>
  <c r="Z111" i="177"/>
  <c r="Z125" i="174" s="1"/>
  <c r="Z78" i="177"/>
  <c r="Z89" i="174" s="1"/>
  <c r="Z37" i="174"/>
  <c r="P111" i="177"/>
  <c r="P125" i="174" s="1"/>
  <c r="P78" i="177"/>
  <c r="P89" i="174" s="1"/>
  <c r="P37" i="174"/>
  <c r="AA111" i="177"/>
  <c r="AA125" i="174" s="1"/>
  <c r="AA78" i="177"/>
  <c r="AA89" i="174" s="1"/>
  <c r="AA37" i="174"/>
  <c r="R78" i="177"/>
  <c r="R89" i="174" s="1"/>
  <c r="R111" i="177"/>
  <c r="R125" i="174" s="1"/>
  <c r="F30" i="177"/>
  <c r="J37" i="174"/>
  <c r="J111" i="177"/>
  <c r="J125" i="174" s="1"/>
  <c r="M37" i="174"/>
  <c r="K37" i="174"/>
  <c r="M111" i="177"/>
  <c r="M125" i="174" s="1"/>
  <c r="V111" i="177"/>
  <c r="V125" i="174" s="1"/>
  <c r="S37" i="174"/>
  <c r="O111" i="177"/>
  <c r="O125" i="174" s="1"/>
  <c r="O78" i="177"/>
  <c r="O89" i="174" s="1"/>
  <c r="O37" i="174"/>
  <c r="Q37" i="174"/>
  <c r="Q111" i="177"/>
  <c r="Q125" i="174" s="1"/>
  <c r="Q78" i="177"/>
  <c r="Q89" i="174" s="1"/>
  <c r="M78" i="186"/>
  <c r="M89" i="183" s="1"/>
  <c r="M111" i="186"/>
  <c r="M125" i="183" s="1"/>
  <c r="D11" i="180"/>
  <c r="D16" i="189"/>
  <c r="X27" i="184" s="1"/>
  <c r="D17" i="189"/>
  <c r="M26" i="185" s="1"/>
  <c r="Q80" i="169"/>
  <c r="T113" i="169"/>
  <c r="T80" i="169"/>
  <c r="F33" i="174"/>
  <c r="BN42" i="157"/>
  <c r="BN43" i="157" s="1"/>
  <c r="X32" i="186"/>
  <c r="X80" i="186" s="1"/>
  <c r="T32" i="186"/>
  <c r="T113" i="186" s="1"/>
  <c r="AA32" i="186"/>
  <c r="AA113" i="186" s="1"/>
  <c r="K32" i="186"/>
  <c r="K113" i="186" s="1"/>
  <c r="V32" i="186"/>
  <c r="V80" i="186" s="1"/>
  <c r="F104" i="157"/>
  <c r="Y114" i="157"/>
  <c r="F102" i="157"/>
  <c r="I114" i="157"/>
  <c r="K114" i="157"/>
  <c r="F103" i="157"/>
  <c r="Y78" i="157"/>
  <c r="S114" i="157"/>
  <c r="X78" i="157"/>
  <c r="U78" i="157"/>
  <c r="H114" i="157"/>
  <c r="F68" i="157"/>
  <c r="F100" i="157"/>
  <c r="T114" i="157"/>
  <c r="U32" i="186"/>
  <c r="U80" i="186" s="1"/>
  <c r="N32" i="186"/>
  <c r="N113" i="186" s="1"/>
  <c r="Q32" i="186"/>
  <c r="Q80" i="186" s="1"/>
  <c r="R135" i="169"/>
  <c r="R68" i="169"/>
  <c r="T52" i="170"/>
  <c r="J80" i="169"/>
  <c r="J113" i="169"/>
  <c r="W75" i="170"/>
  <c r="I80" i="169"/>
  <c r="I113" i="169"/>
  <c r="Y80" i="169"/>
  <c r="Y113" i="169"/>
  <c r="O80" i="169"/>
  <c r="O113" i="169"/>
  <c r="P137" i="166"/>
  <c r="N137" i="166"/>
  <c r="W80" i="169"/>
  <c r="W113" i="169"/>
  <c r="K80" i="169"/>
  <c r="K113" i="169"/>
  <c r="U80" i="169"/>
  <c r="U113" i="169"/>
  <c r="V80" i="169"/>
  <c r="V113" i="169"/>
  <c r="Z80" i="169"/>
  <c r="Z113" i="169"/>
  <c r="F99" i="169"/>
  <c r="F66" i="169"/>
  <c r="I75" i="170"/>
  <c r="M80" i="169"/>
  <c r="M113" i="169"/>
  <c r="N80" i="169"/>
  <c r="N113" i="169"/>
  <c r="T98" i="170"/>
  <c r="T100" i="170" s="1"/>
  <c r="U14" i="170"/>
  <c r="U102" i="170" s="1"/>
  <c r="U98" i="170"/>
  <c r="U100" i="170" s="1"/>
  <c r="X67" i="169"/>
  <c r="X135" i="169" s="1"/>
  <c r="O100" i="169"/>
  <c r="F112" i="169"/>
  <c r="S113" i="169"/>
  <c r="S80" i="169"/>
  <c r="U114" i="170"/>
  <c r="U76" i="170"/>
  <c r="U73" i="168"/>
  <c r="P14" i="168"/>
  <c r="P95" i="168"/>
  <c r="Q14" i="170"/>
  <c r="Q102" i="170" s="1"/>
  <c r="Q98" i="170"/>
  <c r="Q100" i="170" s="1"/>
  <c r="N95" i="168"/>
  <c r="N14" i="168"/>
  <c r="F93" i="169"/>
  <c r="F32" i="169"/>
  <c r="X52" i="170"/>
  <c r="J114" i="170"/>
  <c r="J116" i="170"/>
  <c r="V101" i="169"/>
  <c r="P106" i="170"/>
  <c r="O111" i="168"/>
  <c r="O74" i="168"/>
  <c r="Z101" i="186"/>
  <c r="Z143" i="186"/>
  <c r="I74" i="185"/>
  <c r="I111" i="185"/>
  <c r="P20" i="186"/>
  <c r="P127" i="186"/>
  <c r="N101" i="186"/>
  <c r="N143" i="186"/>
  <c r="T14" i="187"/>
  <c r="T102" i="187" s="1"/>
  <c r="T98" i="187"/>
  <c r="T100" i="187" s="1"/>
  <c r="H114" i="183"/>
  <c r="L143" i="186"/>
  <c r="L101" i="186"/>
  <c r="U101" i="186"/>
  <c r="U143" i="186"/>
  <c r="O36" i="183"/>
  <c r="O77" i="186"/>
  <c r="O88" i="183" s="1"/>
  <c r="O110" i="186"/>
  <c r="O124" i="183" s="1"/>
  <c r="Y110" i="186"/>
  <c r="Y124" i="183" s="1"/>
  <c r="Y77" i="186"/>
  <c r="Y88" i="183" s="1"/>
  <c r="Y36" i="183"/>
  <c r="V77" i="186"/>
  <c r="V88" i="183" s="1"/>
  <c r="V110" i="186"/>
  <c r="V124" i="183" s="1"/>
  <c r="V36" i="183"/>
  <c r="S53" i="187"/>
  <c r="S106" i="187"/>
  <c r="S108" i="187" s="1"/>
  <c r="F30" i="187"/>
  <c r="G106" i="184"/>
  <c r="G54" i="184"/>
  <c r="M27" i="183"/>
  <c r="M137" i="183"/>
  <c r="P78" i="186"/>
  <c r="P89" i="183" s="1"/>
  <c r="P37" i="183"/>
  <c r="P111" i="186"/>
  <c r="P125" i="183" s="1"/>
  <c r="K37" i="183"/>
  <c r="K111" i="186"/>
  <c r="K125" i="183" s="1"/>
  <c r="K78" i="186"/>
  <c r="K89" i="183" s="1"/>
  <c r="AA77" i="184"/>
  <c r="AA114" i="184"/>
  <c r="F62" i="186"/>
  <c r="I78" i="186"/>
  <c r="I89" i="183" s="1"/>
  <c r="I111" i="186"/>
  <c r="I125" i="183" s="1"/>
  <c r="I37" i="183"/>
  <c r="U20" i="186"/>
  <c r="U127" i="186"/>
  <c r="U68" i="186"/>
  <c r="U135" i="186"/>
  <c r="S14" i="185"/>
  <c r="S95" i="185"/>
  <c r="N77" i="186"/>
  <c r="N88" i="183" s="1"/>
  <c r="N110" i="186"/>
  <c r="N124" i="183" s="1"/>
  <c r="N36" i="183"/>
  <c r="K77" i="186"/>
  <c r="K88" i="183" s="1"/>
  <c r="K110" i="186"/>
  <c r="K124" i="183" s="1"/>
  <c r="K36" i="183"/>
  <c r="W75" i="187"/>
  <c r="N118" i="187"/>
  <c r="R68" i="186"/>
  <c r="R135" i="186"/>
  <c r="Z20" i="186"/>
  <c r="Z127" i="186"/>
  <c r="R76" i="184"/>
  <c r="Q98" i="184"/>
  <c r="Q15" i="184"/>
  <c r="T77" i="186"/>
  <c r="T88" i="183" s="1"/>
  <c r="T110" i="186"/>
  <c r="T124" i="183" s="1"/>
  <c r="T36" i="183"/>
  <c r="K53" i="184"/>
  <c r="V20" i="186"/>
  <c r="V127" i="186"/>
  <c r="J68" i="186"/>
  <c r="J135" i="186"/>
  <c r="T101" i="186"/>
  <c r="T143" i="186"/>
  <c r="I52" i="187"/>
  <c r="Y143" i="186"/>
  <c r="Z32" i="186"/>
  <c r="Z80" i="186" s="1"/>
  <c r="W32" i="186"/>
  <c r="W113" i="186" s="1"/>
  <c r="Z78" i="183"/>
  <c r="P52" i="185"/>
  <c r="P103" i="185"/>
  <c r="W78" i="186"/>
  <c r="W89" i="183" s="1"/>
  <c r="W111" i="186"/>
  <c r="W125" i="183" s="1"/>
  <c r="W37" i="183"/>
  <c r="V101" i="186"/>
  <c r="V143" i="186"/>
  <c r="P98" i="184"/>
  <c r="P15" i="184"/>
  <c r="R15" i="184"/>
  <c r="R98" i="184"/>
  <c r="T78" i="186"/>
  <c r="T89" i="183" s="1"/>
  <c r="T111" i="186"/>
  <c r="T125" i="183" s="1"/>
  <c r="T37" i="183"/>
  <c r="H68" i="186"/>
  <c r="H135" i="186"/>
  <c r="J74" i="185"/>
  <c r="J111" i="185"/>
  <c r="L75" i="187"/>
  <c r="L76" i="187" s="1"/>
  <c r="L118" i="187" s="1"/>
  <c r="F30" i="186"/>
  <c r="Y73" i="185"/>
  <c r="F72" i="185"/>
  <c r="J32" i="186"/>
  <c r="J80" i="186" s="1"/>
  <c r="F108" i="183"/>
  <c r="F67" i="183"/>
  <c r="F59" i="186"/>
  <c r="Z53" i="187"/>
  <c r="Z106" i="187"/>
  <c r="X68" i="186"/>
  <c r="X135" i="186"/>
  <c r="K52" i="185"/>
  <c r="K103" i="185"/>
  <c r="J101" i="186"/>
  <c r="J143" i="186"/>
  <c r="S15" i="184"/>
  <c r="S98" i="184"/>
  <c r="T77" i="184"/>
  <c r="T114" i="184"/>
  <c r="L52" i="187"/>
  <c r="L53" i="187" s="1"/>
  <c r="S110" i="187"/>
  <c r="Y51" i="185"/>
  <c r="Y52" i="185" s="1"/>
  <c r="I113" i="186"/>
  <c r="Y32" i="186"/>
  <c r="Y80" i="186" s="1"/>
  <c r="V114" i="183"/>
  <c r="S114" i="183"/>
  <c r="H88" i="186"/>
  <c r="H136" i="186"/>
  <c r="V78" i="186"/>
  <c r="V89" i="183" s="1"/>
  <c r="V111" i="186"/>
  <c r="V125" i="183" s="1"/>
  <c r="V37" i="183"/>
  <c r="T14" i="185"/>
  <c r="T95" i="185"/>
  <c r="AA27" i="183"/>
  <c r="AA137" i="183"/>
  <c r="S77" i="186"/>
  <c r="S88" i="183" s="1"/>
  <c r="S110" i="186"/>
  <c r="S124" i="183" s="1"/>
  <c r="S36" i="183"/>
  <c r="S32" i="186"/>
  <c r="S113" i="186" s="1"/>
  <c r="P32" i="186"/>
  <c r="P80" i="186" s="1"/>
  <c r="M32" i="186"/>
  <c r="M80" i="186" s="1"/>
  <c r="F51" i="184"/>
  <c r="T114" i="183"/>
  <c r="R155" i="183"/>
  <c r="O20" i="186"/>
  <c r="O127" i="186"/>
  <c r="J78" i="186"/>
  <c r="J89" i="183" s="1"/>
  <c r="J111" i="186"/>
  <c r="J125" i="183" s="1"/>
  <c r="J37" i="183"/>
  <c r="Q137" i="183"/>
  <c r="Q27" i="183"/>
  <c r="M101" i="186"/>
  <c r="M143" i="186"/>
  <c r="O101" i="186"/>
  <c r="O143" i="186"/>
  <c r="P106" i="184"/>
  <c r="P54" i="184"/>
  <c r="X77" i="186"/>
  <c r="X88" i="183" s="1"/>
  <c r="X110" i="186"/>
  <c r="X124" i="183" s="1"/>
  <c r="X36" i="183"/>
  <c r="J77" i="186"/>
  <c r="J88" i="183" s="1"/>
  <c r="J110" i="186"/>
  <c r="J124" i="183" s="1"/>
  <c r="J36" i="183"/>
  <c r="F104" i="183"/>
  <c r="AA20" i="186"/>
  <c r="AA127" i="186"/>
  <c r="J14" i="185"/>
  <c r="J95" i="185"/>
  <c r="T74" i="185"/>
  <c r="T111" i="185"/>
  <c r="S111" i="186"/>
  <c r="S125" i="183" s="1"/>
  <c r="S78" i="186"/>
  <c r="S89" i="183" s="1"/>
  <c r="S37" i="183"/>
  <c r="S77" i="184"/>
  <c r="S114" i="184"/>
  <c r="Q77" i="186"/>
  <c r="Q88" i="183" s="1"/>
  <c r="Q110" i="186"/>
  <c r="Q124" i="183" s="1"/>
  <c r="Q36" i="183"/>
  <c r="L110" i="186"/>
  <c r="L124" i="183" s="1"/>
  <c r="L77" i="186"/>
  <c r="L88" i="183" s="1"/>
  <c r="L36" i="183"/>
  <c r="U77" i="186"/>
  <c r="U88" i="183" s="1"/>
  <c r="U110" i="186"/>
  <c r="U124" i="183" s="1"/>
  <c r="U36" i="183"/>
  <c r="L68" i="186"/>
  <c r="L135" i="186"/>
  <c r="M110" i="186"/>
  <c r="M124" i="183" s="1"/>
  <c r="M36" i="183"/>
  <c r="M77" i="186"/>
  <c r="U102" i="187"/>
  <c r="F68" i="183"/>
  <c r="F107" i="183"/>
  <c r="AI47" i="191"/>
  <c r="AJ47" i="191" s="1"/>
  <c r="AI53" i="191"/>
  <c r="AJ53" i="191" s="1"/>
  <c r="AI59" i="191"/>
  <c r="AJ59" i="191" s="1"/>
  <c r="AI65" i="191"/>
  <c r="AJ65" i="191" s="1"/>
  <c r="AI71" i="191"/>
  <c r="AJ71" i="191" s="1"/>
  <c r="AI77" i="191"/>
  <c r="AJ77" i="191" s="1"/>
  <c r="AI83" i="191"/>
  <c r="AJ83" i="191" s="1"/>
  <c r="AI46" i="191"/>
  <c r="AJ46" i="191" s="1"/>
  <c r="AI52" i="191"/>
  <c r="AJ52" i="191" s="1"/>
  <c r="AI58" i="191"/>
  <c r="AJ58" i="191" s="1"/>
  <c r="AI64" i="191"/>
  <c r="AJ64" i="191" s="1"/>
  <c r="AI70" i="191"/>
  <c r="AJ70" i="191" s="1"/>
  <c r="AI76" i="191"/>
  <c r="AJ76" i="191" s="1"/>
  <c r="AI82" i="191"/>
  <c r="AJ82" i="191" s="1"/>
  <c r="AI45" i="191"/>
  <c r="AJ45" i="191" s="1"/>
  <c r="AI51" i="191"/>
  <c r="AJ51" i="191" s="1"/>
  <c r="AI57" i="191"/>
  <c r="AJ57" i="191" s="1"/>
  <c r="AI63" i="191"/>
  <c r="AJ63" i="191" s="1"/>
  <c r="AI69" i="191"/>
  <c r="AJ69" i="191" s="1"/>
  <c r="AI75" i="191"/>
  <c r="AJ75" i="191" s="1"/>
  <c r="AI81" i="191"/>
  <c r="AJ81" i="191" s="1"/>
  <c r="AI87" i="191"/>
  <c r="AJ87" i="191" s="1"/>
  <c r="AI44" i="191"/>
  <c r="AJ44" i="191" s="1"/>
  <c r="AI50" i="191"/>
  <c r="AJ50" i="191" s="1"/>
  <c r="AI56" i="191"/>
  <c r="AJ56" i="191" s="1"/>
  <c r="AI62" i="191"/>
  <c r="AJ62" i="191" s="1"/>
  <c r="AI68" i="191"/>
  <c r="AJ68" i="191" s="1"/>
  <c r="AI74" i="191"/>
  <c r="AJ74" i="191" s="1"/>
  <c r="AI80" i="191"/>
  <c r="AJ80" i="191" s="1"/>
  <c r="AI43" i="191"/>
  <c r="AJ43" i="191" s="1"/>
  <c r="AI49" i="191"/>
  <c r="AJ49" i="191" s="1"/>
  <c r="AI55" i="191"/>
  <c r="AJ55" i="191" s="1"/>
  <c r="AI61" i="191"/>
  <c r="AJ61" i="191" s="1"/>
  <c r="AI67" i="191"/>
  <c r="AJ67" i="191" s="1"/>
  <c r="AI48" i="191"/>
  <c r="AJ48" i="191" s="1"/>
  <c r="AI54" i="191"/>
  <c r="AJ54" i="191" s="1"/>
  <c r="AI60" i="191"/>
  <c r="AJ60" i="191" s="1"/>
  <c r="AI66" i="191"/>
  <c r="AJ66" i="191" s="1"/>
  <c r="AI72" i="191"/>
  <c r="AJ72" i="191" s="1"/>
  <c r="AI78" i="191"/>
  <c r="AJ78" i="191" s="1"/>
  <c r="AI84" i="191"/>
  <c r="AJ84" i="191" s="1"/>
  <c r="AI86" i="191"/>
  <c r="AJ86" i="191" s="1"/>
  <c r="AI85" i="191"/>
  <c r="AJ85" i="191" s="1"/>
  <c r="AI79" i="191"/>
  <c r="AJ79" i="191" s="1"/>
  <c r="AI73" i="191"/>
  <c r="AJ73" i="191" s="1"/>
  <c r="O68" i="186"/>
  <c r="O135" i="186"/>
  <c r="W52" i="185"/>
  <c r="W103" i="185"/>
  <c r="T20" i="186"/>
  <c r="T127" i="186"/>
  <c r="V14" i="187"/>
  <c r="V102" i="187" s="1"/>
  <c r="V98" i="187"/>
  <c r="V100" i="187" s="1"/>
  <c r="O27" i="183"/>
  <c r="O137" i="183"/>
  <c r="Q76" i="184"/>
  <c r="H74" i="185"/>
  <c r="H115" i="185" s="1"/>
  <c r="H111" i="185"/>
  <c r="H113" i="185" s="1"/>
  <c r="V77" i="184"/>
  <c r="V114" i="184"/>
  <c r="I77" i="186"/>
  <c r="I88" i="183" s="1"/>
  <c r="I110" i="186"/>
  <c r="I36" i="183"/>
  <c r="R77" i="186"/>
  <c r="R88" i="183" s="1"/>
  <c r="R110" i="186"/>
  <c r="R124" i="183" s="1"/>
  <c r="R36" i="183"/>
  <c r="R53" i="184"/>
  <c r="AA68" i="186"/>
  <c r="AA135" i="186"/>
  <c r="S20" i="186"/>
  <c r="S127" i="186"/>
  <c r="K74" i="185"/>
  <c r="K111" i="185"/>
  <c r="Q14" i="187"/>
  <c r="Q102" i="187" s="1"/>
  <c r="Q98" i="187"/>
  <c r="Q100" i="187" s="1"/>
  <c r="X78" i="186"/>
  <c r="X89" i="183" s="1"/>
  <c r="X111" i="186"/>
  <c r="X125" i="183" s="1"/>
  <c r="X37" i="183"/>
  <c r="R27" i="183"/>
  <c r="R137" i="183"/>
  <c r="H15" i="184"/>
  <c r="H102" i="184" s="1"/>
  <c r="H98" i="184"/>
  <c r="H100" i="184" s="1"/>
  <c r="V114" i="187"/>
  <c r="V76" i="187"/>
  <c r="F51" i="187"/>
  <c r="P77" i="186"/>
  <c r="P88" i="183" s="1"/>
  <c r="P110" i="186"/>
  <c r="P124" i="183" s="1"/>
  <c r="P36" i="183"/>
  <c r="R32" i="186"/>
  <c r="R113" i="186" s="1"/>
  <c r="O32" i="186"/>
  <c r="O113" i="186" s="1"/>
  <c r="S76" i="187"/>
  <c r="S118" i="187" s="1"/>
  <c r="S114" i="187"/>
  <c r="S116" i="187" s="1"/>
  <c r="S135" i="186"/>
  <c r="S68" i="186"/>
  <c r="Q106" i="187"/>
  <c r="Q108" i="187" s="1"/>
  <c r="Q53" i="187"/>
  <c r="Q110" i="187" s="1"/>
  <c r="Q78" i="186"/>
  <c r="Q89" i="183" s="1"/>
  <c r="Q111" i="186"/>
  <c r="Q125" i="183" s="1"/>
  <c r="Q37" i="183"/>
  <c r="L78" i="186"/>
  <c r="L89" i="183" s="1"/>
  <c r="L111" i="186"/>
  <c r="L125" i="183" s="1"/>
  <c r="L37" i="183"/>
  <c r="U78" i="186"/>
  <c r="U89" i="183" s="1"/>
  <c r="U111" i="186"/>
  <c r="U125" i="183" s="1"/>
  <c r="U37" i="183"/>
  <c r="N20" i="186"/>
  <c r="N127" i="186"/>
  <c r="H20" i="186"/>
  <c r="H131" i="186" s="1"/>
  <c r="H127" i="186"/>
  <c r="H129" i="186" s="1"/>
  <c r="W74" i="185"/>
  <c r="W111" i="185"/>
  <c r="T15" i="184"/>
  <c r="T98" i="184"/>
  <c r="S73" i="185"/>
  <c r="U74" i="185"/>
  <c r="U111" i="185"/>
  <c r="Z110" i="186"/>
  <c r="Z124" i="183" s="1"/>
  <c r="Z77" i="186"/>
  <c r="Z88" i="183" s="1"/>
  <c r="Z36" i="183"/>
  <c r="W77" i="186"/>
  <c r="W88" i="183" s="1"/>
  <c r="W110" i="186"/>
  <c r="W124" i="183" s="1"/>
  <c r="W36" i="183"/>
  <c r="M146" i="183"/>
  <c r="M79" i="183"/>
  <c r="Z115" i="183"/>
  <c r="Z155" i="183"/>
  <c r="P92" i="187"/>
  <c r="P118" i="187" s="1"/>
  <c r="P115" i="187"/>
  <c r="P116" i="187" s="1"/>
  <c r="F91" i="187"/>
  <c r="Z69" i="187"/>
  <c r="Z110" i="187" s="1"/>
  <c r="Z107" i="187"/>
  <c r="Z108" i="187" s="1"/>
  <c r="N100" i="187"/>
  <c r="F99" i="187"/>
  <c r="M20" i="186"/>
  <c r="M127" i="186"/>
  <c r="U79" i="183"/>
  <c r="U146" i="183"/>
  <c r="O53" i="187"/>
  <c r="O110" i="187" s="1"/>
  <c r="O106" i="187"/>
  <c r="O108" i="187" s="1"/>
  <c r="N11" i="184"/>
  <c r="N11" i="183"/>
  <c r="K13" i="188"/>
  <c r="O76" i="187"/>
  <c r="O118" i="187" s="1"/>
  <c r="O114" i="187"/>
  <c r="O116" i="187" s="1"/>
  <c r="F74" i="187"/>
  <c r="H79" i="183"/>
  <c r="H146" i="183"/>
  <c r="F96" i="186"/>
  <c r="H144" i="186"/>
  <c r="H145" i="186" s="1"/>
  <c r="H121" i="186"/>
  <c r="X111" i="185"/>
  <c r="X74" i="185"/>
  <c r="Z14" i="185"/>
  <c r="Z95" i="185"/>
  <c r="R52" i="185"/>
  <c r="R103" i="185"/>
  <c r="V115" i="183"/>
  <c r="V155" i="183"/>
  <c r="X79" i="183"/>
  <c r="X146" i="183"/>
  <c r="U53" i="187"/>
  <c r="U110" i="187" s="1"/>
  <c r="U106" i="187"/>
  <c r="U108" i="187" s="1"/>
  <c r="H76" i="187"/>
  <c r="H118" i="187" s="1"/>
  <c r="H114" i="187"/>
  <c r="H116" i="187" s="1"/>
  <c r="L77" i="184"/>
  <c r="L114" i="184"/>
  <c r="T155" i="183"/>
  <c r="T115" i="183"/>
  <c r="S79" i="183"/>
  <c r="S146" i="183"/>
  <c r="X54" i="184"/>
  <c r="X106" i="184"/>
  <c r="W115" i="183"/>
  <c r="W155" i="183"/>
  <c r="T79" i="183"/>
  <c r="T146" i="183"/>
  <c r="W146" i="183"/>
  <c r="W79" i="183"/>
  <c r="L11" i="185"/>
  <c r="L14" i="183"/>
  <c r="G51" i="185"/>
  <c r="X52" i="185"/>
  <c r="X103" i="185"/>
  <c r="Y111" i="185"/>
  <c r="Y74" i="185"/>
  <c r="J54" i="184"/>
  <c r="J106" i="184"/>
  <c r="G27" i="183"/>
  <c r="G137" i="183"/>
  <c r="R79" i="183"/>
  <c r="R146" i="183"/>
  <c r="Y115" i="183"/>
  <c r="Y155" i="183"/>
  <c r="J79" i="183"/>
  <c r="J146" i="183"/>
  <c r="Z27" i="183"/>
  <c r="Z137" i="183"/>
  <c r="G86" i="183"/>
  <c r="G122" i="183"/>
  <c r="H14" i="187"/>
  <c r="H102" i="187" s="1"/>
  <c r="H98" i="187"/>
  <c r="H100" i="187" s="1"/>
  <c r="T76" i="187"/>
  <c r="T118" i="187" s="1"/>
  <c r="T114" i="187"/>
  <c r="T116" i="187" s="1"/>
  <c r="Y20" i="186"/>
  <c r="Y127" i="186"/>
  <c r="S52" i="185"/>
  <c r="S103" i="185"/>
  <c r="O52" i="185"/>
  <c r="O103" i="185"/>
  <c r="G74" i="185"/>
  <c r="G111" i="185"/>
  <c r="O98" i="184"/>
  <c r="O15" i="184"/>
  <c r="S27" i="183"/>
  <c r="S137" i="183"/>
  <c r="F103" i="183"/>
  <c r="G114" i="183"/>
  <c r="G119" i="183"/>
  <c r="G83" i="183"/>
  <c r="J27" i="183"/>
  <c r="J137" i="183"/>
  <c r="H82" i="183"/>
  <c r="H118" i="183"/>
  <c r="L20" i="186"/>
  <c r="L127" i="186"/>
  <c r="V54" i="184"/>
  <c r="V106" i="184"/>
  <c r="O54" i="184"/>
  <c r="O106" i="184"/>
  <c r="S14" i="187"/>
  <c r="S102" i="187" s="1"/>
  <c r="S98" i="187"/>
  <c r="S100" i="187" s="1"/>
  <c r="K69" i="187"/>
  <c r="K107" i="187"/>
  <c r="L69" i="187"/>
  <c r="L107" i="187"/>
  <c r="M53" i="187"/>
  <c r="M106" i="187"/>
  <c r="X52" i="187"/>
  <c r="I98" i="187"/>
  <c r="I100" i="187" s="1"/>
  <c r="I14" i="187"/>
  <c r="I102" i="187" s="1"/>
  <c r="X20" i="186"/>
  <c r="X127" i="186"/>
  <c r="U76" i="187"/>
  <c r="U114" i="187"/>
  <c r="J98" i="187"/>
  <c r="J100" i="187" s="1"/>
  <c r="J14" i="187"/>
  <c r="J102" i="187" s="1"/>
  <c r="Q101" i="186"/>
  <c r="Q143" i="186"/>
  <c r="R101" i="186"/>
  <c r="R143" i="186"/>
  <c r="AA52" i="185"/>
  <c r="AA103" i="185"/>
  <c r="AA98" i="184"/>
  <c r="AA15" i="184"/>
  <c r="F75" i="184"/>
  <c r="H92" i="184"/>
  <c r="H118" i="184" s="1"/>
  <c r="H115" i="184"/>
  <c r="H116" i="184" s="1"/>
  <c r="S155" i="183"/>
  <c r="S115" i="183"/>
  <c r="P114" i="183"/>
  <c r="X27" i="183"/>
  <c r="X137" i="183"/>
  <c r="H119" i="183"/>
  <c r="H83" i="183"/>
  <c r="H86" i="183"/>
  <c r="H122" i="183"/>
  <c r="Q78" i="183"/>
  <c r="L98" i="184"/>
  <c r="L15" i="184"/>
  <c r="X69" i="187"/>
  <c r="X107" i="187"/>
  <c r="O98" i="187"/>
  <c r="O100" i="187" s="1"/>
  <c r="O14" i="187"/>
  <c r="O102" i="187" s="1"/>
  <c r="M76" i="187"/>
  <c r="M118" i="187" s="1"/>
  <c r="M114" i="187"/>
  <c r="J52" i="187"/>
  <c r="F63" i="186"/>
  <c r="K14" i="187"/>
  <c r="K102" i="187" s="1"/>
  <c r="K98" i="187"/>
  <c r="K100" i="187" s="1"/>
  <c r="AA14" i="185"/>
  <c r="AA95" i="185"/>
  <c r="J52" i="185"/>
  <c r="J103" i="185"/>
  <c r="G15" i="184"/>
  <c r="G98" i="184"/>
  <c r="H106" i="184"/>
  <c r="H54" i="184"/>
  <c r="AA54" i="184"/>
  <c r="AA106" i="184"/>
  <c r="K15" i="184"/>
  <c r="K98" i="184"/>
  <c r="X98" i="184"/>
  <c r="X15" i="184"/>
  <c r="X115" i="183"/>
  <c r="X155" i="183"/>
  <c r="G81" i="183"/>
  <c r="G117" i="183"/>
  <c r="G42" i="183"/>
  <c r="G85" i="183"/>
  <c r="G121" i="183"/>
  <c r="I12" i="186"/>
  <c r="I17" i="183"/>
  <c r="O14" i="185"/>
  <c r="O95" i="185"/>
  <c r="I53" i="187"/>
  <c r="I110" i="187" s="1"/>
  <c r="I106" i="187"/>
  <c r="I108" i="187" s="1"/>
  <c r="R76" i="187"/>
  <c r="R118" i="187" s="1"/>
  <c r="R114" i="187"/>
  <c r="R116" i="187" s="1"/>
  <c r="Y53" i="187"/>
  <c r="Y106" i="187"/>
  <c r="M14" i="187"/>
  <c r="M102" i="187" s="1"/>
  <c r="M98" i="187"/>
  <c r="M100" i="187" s="1"/>
  <c r="X14" i="187"/>
  <c r="X102" i="187" s="1"/>
  <c r="X98" i="187"/>
  <c r="X100" i="187" s="1"/>
  <c r="I75" i="187"/>
  <c r="R69" i="187"/>
  <c r="R107" i="187"/>
  <c r="G131" i="186"/>
  <c r="J75" i="187"/>
  <c r="M68" i="186"/>
  <c r="M135" i="186"/>
  <c r="K53" i="187"/>
  <c r="K106" i="187"/>
  <c r="H52" i="185"/>
  <c r="H107" i="185" s="1"/>
  <c r="H103" i="185"/>
  <c r="H105" i="185" s="1"/>
  <c r="L113" i="186"/>
  <c r="L80" i="186"/>
  <c r="L54" i="184"/>
  <c r="L106" i="184"/>
  <c r="X77" i="184"/>
  <c r="X114" i="184"/>
  <c r="V79" i="183"/>
  <c r="V146" i="183"/>
  <c r="L14" i="187"/>
  <c r="L102" i="187" s="1"/>
  <c r="L98" i="187"/>
  <c r="L100" i="187" s="1"/>
  <c r="W69" i="187"/>
  <c r="W107" i="187"/>
  <c r="R14" i="187"/>
  <c r="R102" i="187" s="1"/>
  <c r="R98" i="187"/>
  <c r="R100" i="187" s="1"/>
  <c r="Y76" i="187"/>
  <c r="Y118" i="187" s="1"/>
  <c r="Y114" i="187"/>
  <c r="Y116" i="187" s="1"/>
  <c r="G53" i="187"/>
  <c r="G106" i="187"/>
  <c r="K92" i="187"/>
  <c r="K118" i="187" s="1"/>
  <c r="K115" i="187"/>
  <c r="T53" i="187"/>
  <c r="T110" i="187" s="1"/>
  <c r="T106" i="187"/>
  <c r="T108" i="187" s="1"/>
  <c r="H53" i="187"/>
  <c r="H106" i="187"/>
  <c r="H108" i="187" s="1"/>
  <c r="Y68" i="186"/>
  <c r="Y135" i="186"/>
  <c r="N125" i="183"/>
  <c r="K76" i="187"/>
  <c r="K114" i="187"/>
  <c r="G14" i="185"/>
  <c r="G95" i="185"/>
  <c r="T52" i="185"/>
  <c r="T103" i="185"/>
  <c r="V52" i="185"/>
  <c r="V103" i="185"/>
  <c r="T54" i="184"/>
  <c r="T106" i="184"/>
  <c r="Y54" i="184"/>
  <c r="Y106" i="184"/>
  <c r="H69" i="184"/>
  <c r="H107" i="184"/>
  <c r="H108" i="184" s="1"/>
  <c r="W15" i="184"/>
  <c r="W98" i="184"/>
  <c r="G78" i="183"/>
  <c r="Y146" i="183"/>
  <c r="Y79" i="183"/>
  <c r="H81" i="183"/>
  <c r="H117" i="183"/>
  <c r="H42" i="183"/>
  <c r="H85" i="183"/>
  <c r="H121" i="183"/>
  <c r="P79" i="183"/>
  <c r="P146" i="183"/>
  <c r="K83" i="188"/>
  <c r="I16" i="186"/>
  <c r="F16" i="186" s="1"/>
  <c r="I21" i="183"/>
  <c r="R53" i="187"/>
  <c r="R106" i="187"/>
  <c r="Y14" i="187"/>
  <c r="Y102" i="187" s="1"/>
  <c r="Y98" i="187"/>
  <c r="Y100" i="187" s="1"/>
  <c r="F50" i="187"/>
  <c r="W53" i="187"/>
  <c r="W106" i="187"/>
  <c r="Z76" i="187"/>
  <c r="Z118" i="187" s="1"/>
  <c r="Z114" i="187"/>
  <c r="Z116" i="187" s="1"/>
  <c r="W92" i="187"/>
  <c r="W118" i="187" s="1"/>
  <c r="W115" i="187"/>
  <c r="N74" i="185"/>
  <c r="N111" i="185"/>
  <c r="R54" i="184"/>
  <c r="R106" i="184"/>
  <c r="Y15" i="184"/>
  <c r="Y98" i="184"/>
  <c r="W54" i="184"/>
  <c r="W106" i="184"/>
  <c r="W114" i="184"/>
  <c r="W77" i="184"/>
  <c r="H155" i="183"/>
  <c r="H115" i="183"/>
  <c r="X75" i="187"/>
  <c r="M69" i="187"/>
  <c r="M107" i="187"/>
  <c r="W76" i="187"/>
  <c r="W114" i="187"/>
  <c r="W20" i="186"/>
  <c r="W127" i="186"/>
  <c r="F68" i="187"/>
  <c r="G69" i="187"/>
  <c r="G107" i="187"/>
  <c r="P101" i="186"/>
  <c r="P143" i="186"/>
  <c r="H101" i="186"/>
  <c r="H143" i="186"/>
  <c r="V74" i="185"/>
  <c r="V111" i="185"/>
  <c r="N52" i="185"/>
  <c r="N103" i="185"/>
  <c r="F50" i="185"/>
  <c r="G77" i="184"/>
  <c r="G114" i="184"/>
  <c r="M54" i="184"/>
  <c r="M106" i="184"/>
  <c r="K76" i="184"/>
  <c r="O115" i="183"/>
  <c r="O155" i="183"/>
  <c r="G120" i="183"/>
  <c r="G84" i="183"/>
  <c r="U27" i="183"/>
  <c r="U137" i="183"/>
  <c r="F13" i="187"/>
  <c r="G14" i="187"/>
  <c r="G98" i="187"/>
  <c r="W68" i="186"/>
  <c r="W135" i="186"/>
  <c r="G76" i="187"/>
  <c r="G114" i="187"/>
  <c r="Y69" i="187"/>
  <c r="Y110" i="187" s="1"/>
  <c r="Y107" i="187"/>
  <c r="Y108" i="187" s="1"/>
  <c r="U115" i="187"/>
  <c r="U116" i="187" s="1"/>
  <c r="U92" i="187"/>
  <c r="V92" i="187"/>
  <c r="V118" i="187" s="1"/>
  <c r="V115" i="187"/>
  <c r="V116" i="187" s="1"/>
  <c r="N116" i="187"/>
  <c r="N68" i="186"/>
  <c r="N135" i="186"/>
  <c r="G101" i="186"/>
  <c r="G143" i="186"/>
  <c r="Z125" i="183"/>
  <c r="G88" i="186"/>
  <c r="G136" i="186"/>
  <c r="N14" i="185"/>
  <c r="N95" i="185"/>
  <c r="F74" i="184"/>
  <c r="P77" i="184"/>
  <c r="P114" i="184"/>
  <c r="M15" i="184"/>
  <c r="M98" i="184"/>
  <c r="AA115" i="183"/>
  <c r="AA155" i="183"/>
  <c r="U155" i="183"/>
  <c r="U115" i="183"/>
  <c r="K18" i="186"/>
  <c r="K23" i="183"/>
  <c r="Q115" i="187"/>
  <c r="Q116" i="187" s="1"/>
  <c r="Q92" i="187"/>
  <c r="Q118" i="187" s="1"/>
  <c r="F73" i="187"/>
  <c r="M116" i="187"/>
  <c r="J20" i="186"/>
  <c r="J127" i="186"/>
  <c r="Z68" i="186"/>
  <c r="Z135" i="186"/>
  <c r="S101" i="186"/>
  <c r="S143" i="186"/>
  <c r="M73" i="185"/>
  <c r="Z111" i="185"/>
  <c r="Z74" i="185"/>
  <c r="Z15" i="184"/>
  <c r="Z98" i="184"/>
  <c r="H27" i="183"/>
  <c r="H137" i="183"/>
  <c r="G69" i="184"/>
  <c r="G107" i="184"/>
  <c r="Y114" i="184"/>
  <c r="Y77" i="184"/>
  <c r="V27" i="183"/>
  <c r="V137" i="183"/>
  <c r="Q115" i="183"/>
  <c r="Q155" i="183"/>
  <c r="AA79" i="183"/>
  <c r="AA146" i="183"/>
  <c r="J114" i="183"/>
  <c r="I11" i="184"/>
  <c r="I11" i="183"/>
  <c r="K34" i="188"/>
  <c r="N69" i="187"/>
  <c r="N110" i="187" s="1"/>
  <c r="N107" i="187"/>
  <c r="N108" i="187" s="1"/>
  <c r="I13" i="186"/>
  <c r="I18" i="183"/>
  <c r="H110" i="187"/>
  <c r="Q68" i="186"/>
  <c r="Q135" i="186"/>
  <c r="G144" i="186"/>
  <c r="G121" i="186"/>
  <c r="M52" i="185"/>
  <c r="M103" i="185"/>
  <c r="Z52" i="185"/>
  <c r="Z103" i="185"/>
  <c r="G67" i="185"/>
  <c r="G104" i="185"/>
  <c r="Z54" i="184"/>
  <c r="Z106" i="184"/>
  <c r="T27" i="183"/>
  <c r="T137" i="183"/>
  <c r="G92" i="184"/>
  <c r="G115" i="184"/>
  <c r="M115" i="183"/>
  <c r="M155" i="183"/>
  <c r="Z146" i="183"/>
  <c r="Z79" i="183"/>
  <c r="H84" i="183"/>
  <c r="H120" i="183"/>
  <c r="G82" i="183"/>
  <c r="G118" i="183"/>
  <c r="N111" i="176"/>
  <c r="N74" i="176"/>
  <c r="N106" i="175"/>
  <c r="N54" i="175"/>
  <c r="O77" i="175"/>
  <c r="O114" i="175"/>
  <c r="Z106" i="175"/>
  <c r="Z54" i="175"/>
  <c r="P106" i="175"/>
  <c r="P54" i="175"/>
  <c r="V77" i="175"/>
  <c r="V114" i="175"/>
  <c r="O106" i="175"/>
  <c r="O54" i="175"/>
  <c r="W74" i="176"/>
  <c r="W111" i="176"/>
  <c r="Q114" i="175"/>
  <c r="Q77" i="175"/>
  <c r="AA74" i="176"/>
  <c r="AA111" i="176"/>
  <c r="N114" i="175"/>
  <c r="N77" i="175"/>
  <c r="F73" i="175"/>
  <c r="X78" i="174"/>
  <c r="V78" i="174"/>
  <c r="F66" i="177"/>
  <c r="S14" i="178"/>
  <c r="S102" i="178" s="1"/>
  <c r="S98" i="178"/>
  <c r="S100" i="178" s="1"/>
  <c r="L15" i="175"/>
  <c r="L98" i="175"/>
  <c r="X14" i="176"/>
  <c r="X95" i="176"/>
  <c r="R114" i="174"/>
  <c r="K114" i="174"/>
  <c r="F112" i="174"/>
  <c r="P111" i="176"/>
  <c r="P74" i="176"/>
  <c r="M98" i="175"/>
  <c r="M15" i="175"/>
  <c r="W14" i="176"/>
  <c r="W95" i="176"/>
  <c r="M14" i="176"/>
  <c r="M95" i="176"/>
  <c r="K15" i="175"/>
  <c r="K98" i="175"/>
  <c r="F63" i="174"/>
  <c r="U14" i="178"/>
  <c r="U102" i="178" s="1"/>
  <c r="U98" i="178"/>
  <c r="U100" i="178" s="1"/>
  <c r="X15" i="175"/>
  <c r="X98" i="175"/>
  <c r="AA76" i="175"/>
  <c r="W54" i="175"/>
  <c r="W106" i="175"/>
  <c r="F72" i="176"/>
  <c r="S114" i="174"/>
  <c r="S115" i="174" s="1"/>
  <c r="F67" i="174"/>
  <c r="AA114" i="174"/>
  <c r="AA155" i="174" s="1"/>
  <c r="U53" i="178"/>
  <c r="U110" i="178" s="1"/>
  <c r="U106" i="178"/>
  <c r="V98" i="178"/>
  <c r="V100" i="178" s="1"/>
  <c r="V14" i="178"/>
  <c r="V102" i="178" s="1"/>
  <c r="X54" i="175"/>
  <c r="X106" i="175"/>
  <c r="Y76" i="175"/>
  <c r="F76" i="175" s="1"/>
  <c r="I26" i="176"/>
  <c r="U26" i="176"/>
  <c r="J26" i="176"/>
  <c r="V26" i="176"/>
  <c r="Q26" i="176"/>
  <c r="R26" i="176"/>
  <c r="S26" i="176"/>
  <c r="T26" i="176"/>
  <c r="Y26" i="176"/>
  <c r="O26" i="176"/>
  <c r="P26" i="176"/>
  <c r="W26" i="176"/>
  <c r="X26" i="176"/>
  <c r="AA26" i="176"/>
  <c r="K26" i="176"/>
  <c r="L26" i="176"/>
  <c r="M26" i="176"/>
  <c r="N26" i="176"/>
  <c r="Z26" i="176"/>
  <c r="Y54" i="175"/>
  <c r="Y106" i="175"/>
  <c r="O15" i="175"/>
  <c r="O98" i="175"/>
  <c r="W15" i="175"/>
  <c r="W98" i="175"/>
  <c r="S54" i="175"/>
  <c r="P114" i="174"/>
  <c r="Z78" i="174"/>
  <c r="M114" i="174"/>
  <c r="Q14" i="178"/>
  <c r="Q102" i="178" s="1"/>
  <c r="Q98" i="178"/>
  <c r="Q100" i="178" s="1"/>
  <c r="R14" i="176"/>
  <c r="R95" i="176"/>
  <c r="O14" i="176"/>
  <c r="O95" i="176"/>
  <c r="F52" i="175"/>
  <c r="M77" i="175"/>
  <c r="M114" i="175"/>
  <c r="AA15" i="175"/>
  <c r="AA98" i="175"/>
  <c r="Q106" i="175"/>
  <c r="Q54" i="175"/>
  <c r="M54" i="175"/>
  <c r="M106" i="175"/>
  <c r="U108" i="178"/>
  <c r="D36" i="182"/>
  <c r="D37" i="182" s="1"/>
  <c r="D38" i="182" s="1"/>
  <c r="D39" i="182" s="1"/>
  <c r="D40" i="182" s="1"/>
  <c r="D41" i="182" s="1"/>
  <c r="D42" i="182" s="1"/>
  <c r="D43" i="182" s="1"/>
  <c r="D44" i="182" s="1"/>
  <c r="D45" i="182" s="1"/>
  <c r="D46" i="182" s="1"/>
  <c r="D47" i="182" s="1"/>
  <c r="D48" i="182" s="1"/>
  <c r="D49" i="182" s="1"/>
  <c r="D50" i="182" s="1"/>
  <c r="D51" i="182" s="1"/>
  <c r="D52" i="182" s="1"/>
  <c r="D53" i="182" s="1"/>
  <c r="D54" i="182" s="1"/>
  <c r="D55" i="182" s="1"/>
  <c r="D56" i="182" s="1"/>
  <c r="D57" i="182" s="1"/>
  <c r="D58" i="182" s="1"/>
  <c r="D59" i="182" s="1"/>
  <c r="D60" i="182" s="1"/>
  <c r="D61" i="182" s="1"/>
  <c r="D62" i="182" s="1"/>
  <c r="D63" i="182" s="1"/>
  <c r="D64" i="182" s="1"/>
  <c r="D65" i="182" s="1"/>
  <c r="D66" i="182" s="1"/>
  <c r="D67" i="182" s="1"/>
  <c r="D68" i="182" s="1"/>
  <c r="D69" i="182" s="1"/>
  <c r="D70" i="182" s="1"/>
  <c r="D71" i="182" s="1"/>
  <c r="D72" i="182" s="1"/>
  <c r="D73" i="182" s="1"/>
  <c r="D74" i="182" s="1"/>
  <c r="D75" i="182" s="1"/>
  <c r="D76" i="182" s="1"/>
  <c r="D77" i="182" s="1"/>
  <c r="D78" i="182" s="1"/>
  <c r="D79" i="182" s="1"/>
  <c r="D80" i="182" s="1"/>
  <c r="D81" i="182" s="1"/>
  <c r="D82" i="182" s="1"/>
  <c r="D83" i="182" s="1"/>
  <c r="D84" i="182" s="1"/>
  <c r="D85" i="182" s="1"/>
  <c r="D86" i="182" s="1"/>
  <c r="D87" i="182" s="1"/>
  <c r="D88" i="182" s="1"/>
  <c r="D89" i="182" s="1"/>
  <c r="D90" i="182" s="1"/>
  <c r="D91" i="182" s="1"/>
  <c r="D92" i="182" s="1"/>
  <c r="D93" i="182" s="1"/>
  <c r="D94" i="182" s="1"/>
  <c r="D95" i="182" s="1"/>
  <c r="D96" i="182" s="1"/>
  <c r="D97" i="182" s="1"/>
  <c r="D98" i="182" s="1"/>
  <c r="D99" i="182" s="1"/>
  <c r="D100" i="182" s="1"/>
  <c r="D101" i="182" s="1"/>
  <c r="D102" i="182" s="1"/>
  <c r="D103" i="182" s="1"/>
  <c r="D104" i="182" s="1"/>
  <c r="D105" i="182" s="1"/>
  <c r="D106" i="182" s="1"/>
  <c r="D107" i="182" s="1"/>
  <c r="D108" i="182" s="1"/>
  <c r="D109" i="182" s="1"/>
  <c r="D110" i="182" s="1"/>
  <c r="D111" i="182" s="1"/>
  <c r="D112" i="182" s="1"/>
  <c r="D113" i="182" s="1"/>
  <c r="D114" i="182" s="1"/>
  <c r="D115" i="182" s="1"/>
  <c r="D116" i="182" s="1"/>
  <c r="D117" i="182" s="1"/>
  <c r="D118" i="182" s="1"/>
  <c r="C10" i="181"/>
  <c r="C20" i="181" s="1"/>
  <c r="C11" i="181"/>
  <c r="L54" i="175"/>
  <c r="L106" i="175"/>
  <c r="M52" i="176"/>
  <c r="M103" i="176"/>
  <c r="AA14" i="176"/>
  <c r="AA95" i="176"/>
  <c r="F30" i="178"/>
  <c r="Z98" i="175"/>
  <c r="F111" i="174"/>
  <c r="U114" i="174"/>
  <c r="T114" i="174"/>
  <c r="T115" i="174" s="1"/>
  <c r="V74" i="176"/>
  <c r="V111" i="176"/>
  <c r="Z74" i="176"/>
  <c r="Z111" i="176"/>
  <c r="F100" i="174"/>
  <c r="L27" i="175"/>
  <c r="X27" i="175"/>
  <c r="I27" i="175"/>
  <c r="U27" i="175"/>
  <c r="J27" i="175"/>
  <c r="V27" i="175"/>
  <c r="K27" i="175"/>
  <c r="W27" i="175"/>
  <c r="Y27" i="175"/>
  <c r="Q27" i="175"/>
  <c r="R27" i="175"/>
  <c r="S27" i="175"/>
  <c r="T27" i="175"/>
  <c r="M27" i="175"/>
  <c r="N27" i="175"/>
  <c r="O27" i="175"/>
  <c r="P27" i="175"/>
  <c r="Z27" i="175"/>
  <c r="AA27" i="175"/>
  <c r="V52" i="176"/>
  <c r="V103" i="176"/>
  <c r="J15" i="175"/>
  <c r="J98" i="175"/>
  <c r="K51" i="176"/>
  <c r="F101" i="174"/>
  <c r="T76" i="178"/>
  <c r="T118" i="178" s="1"/>
  <c r="T114" i="178"/>
  <c r="T116" i="178" s="1"/>
  <c r="S77" i="175"/>
  <c r="S114" i="175"/>
  <c r="J111" i="176"/>
  <c r="J74" i="176"/>
  <c r="J51" i="176"/>
  <c r="K14" i="176"/>
  <c r="K95" i="176"/>
  <c r="F65" i="174"/>
  <c r="V15" i="175"/>
  <c r="V98" i="175"/>
  <c r="X73" i="176"/>
  <c r="Y73" i="176"/>
  <c r="J14" i="176"/>
  <c r="J95" i="176"/>
  <c r="Z76" i="175"/>
  <c r="X51" i="176"/>
  <c r="F112" i="177"/>
  <c r="G120" i="177"/>
  <c r="G121" i="177" s="1"/>
  <c r="V143" i="177"/>
  <c r="V101" i="177"/>
  <c r="M143" i="177"/>
  <c r="M101" i="177"/>
  <c r="O101" i="177"/>
  <c r="O143" i="177"/>
  <c r="F92" i="177"/>
  <c r="J101" i="177"/>
  <c r="J143" i="177"/>
  <c r="R143" i="177"/>
  <c r="AA68" i="177"/>
  <c r="AA135" i="177"/>
  <c r="O20" i="177"/>
  <c r="O127" i="177"/>
  <c r="K127" i="177"/>
  <c r="K20" i="177"/>
  <c r="X20" i="177"/>
  <c r="X127" i="177"/>
  <c r="Y20" i="177"/>
  <c r="Y127" i="177"/>
  <c r="F95" i="177"/>
  <c r="W143" i="177"/>
  <c r="F99" i="177"/>
  <c r="N67" i="177"/>
  <c r="R79" i="174"/>
  <c r="R146" i="174"/>
  <c r="O155" i="174"/>
  <c r="O115" i="174"/>
  <c r="S155" i="174"/>
  <c r="P155" i="174"/>
  <c r="P115" i="174"/>
  <c r="O53" i="178"/>
  <c r="O106" i="178"/>
  <c r="R54" i="175"/>
  <c r="R106" i="175"/>
  <c r="G79" i="174"/>
  <c r="G146" i="174"/>
  <c r="I76" i="178"/>
  <c r="I114" i="178"/>
  <c r="AA76" i="178"/>
  <c r="AA118" i="178" s="1"/>
  <c r="AA114" i="178"/>
  <c r="AA116" i="178" s="1"/>
  <c r="S79" i="174"/>
  <c r="S146" i="174"/>
  <c r="T146" i="174"/>
  <c r="T79" i="174"/>
  <c r="T155" i="174"/>
  <c r="Z79" i="174"/>
  <c r="Z146" i="174"/>
  <c r="P52" i="176"/>
  <c r="P103" i="176"/>
  <c r="H135" i="177"/>
  <c r="H68" i="177"/>
  <c r="U146" i="174"/>
  <c r="U79" i="174"/>
  <c r="V146" i="174"/>
  <c r="V79" i="174"/>
  <c r="R155" i="174"/>
  <c r="R115" i="174"/>
  <c r="Z155" i="174"/>
  <c r="Z115" i="174"/>
  <c r="K101" i="177"/>
  <c r="K143" i="177"/>
  <c r="H100" i="175"/>
  <c r="K77" i="175"/>
  <c r="K114" i="175"/>
  <c r="P79" i="174"/>
  <c r="P146" i="174"/>
  <c r="Q79" i="174"/>
  <c r="Q146" i="174"/>
  <c r="AA79" i="174"/>
  <c r="AA146" i="174"/>
  <c r="Q155" i="174"/>
  <c r="Q115" i="174"/>
  <c r="U27" i="174"/>
  <c r="U137" i="174"/>
  <c r="Y69" i="178"/>
  <c r="Y107" i="178"/>
  <c r="K55" i="179"/>
  <c r="I17" i="174"/>
  <c r="K53" i="178"/>
  <c r="K110" i="178" s="1"/>
  <c r="K106" i="178"/>
  <c r="K108" i="178" s="1"/>
  <c r="I53" i="178"/>
  <c r="I106" i="178"/>
  <c r="I108" i="178" s="1"/>
  <c r="Y75" i="178"/>
  <c r="Q20" i="177"/>
  <c r="Q127" i="177"/>
  <c r="G14" i="178"/>
  <c r="G98" i="178"/>
  <c r="Z67" i="177"/>
  <c r="S20" i="177"/>
  <c r="S127" i="177"/>
  <c r="H101" i="177"/>
  <c r="H143" i="177"/>
  <c r="G51" i="176"/>
  <c r="I103" i="176"/>
  <c r="I52" i="176"/>
  <c r="Q73" i="176"/>
  <c r="P15" i="175"/>
  <c r="P98" i="175"/>
  <c r="AA85" i="174"/>
  <c r="AA121" i="174"/>
  <c r="N84" i="174"/>
  <c r="N120" i="174"/>
  <c r="O84" i="174"/>
  <c r="O120" i="174"/>
  <c r="W77" i="175"/>
  <c r="W114" i="175"/>
  <c r="L77" i="175"/>
  <c r="L114" i="175"/>
  <c r="S27" i="174"/>
  <c r="S137" i="174"/>
  <c r="K27" i="174"/>
  <c r="K137" i="174"/>
  <c r="AA137" i="174"/>
  <c r="AA27" i="174"/>
  <c r="W27" i="174"/>
  <c r="W137" i="174"/>
  <c r="H121" i="177"/>
  <c r="H144" i="177"/>
  <c r="L83" i="174"/>
  <c r="L119" i="174"/>
  <c r="M83" i="174"/>
  <c r="M119" i="174"/>
  <c r="F31" i="174"/>
  <c r="U76" i="178"/>
  <c r="U118" i="178" s="1"/>
  <c r="U114" i="178"/>
  <c r="U116" i="178" s="1"/>
  <c r="F73" i="178"/>
  <c r="G75" i="178"/>
  <c r="R68" i="177"/>
  <c r="R135" i="177"/>
  <c r="T52" i="176"/>
  <c r="T103" i="176"/>
  <c r="I110" i="178"/>
  <c r="Y143" i="177"/>
  <c r="Y101" i="177"/>
  <c r="AA106" i="175"/>
  <c r="AA54" i="175"/>
  <c r="Z84" i="174"/>
  <c r="Z120" i="174"/>
  <c r="AA84" i="174"/>
  <c r="AA120" i="174"/>
  <c r="J77" i="175"/>
  <c r="J114" i="175"/>
  <c r="X77" i="175"/>
  <c r="X114" i="175"/>
  <c r="Q83" i="174"/>
  <c r="Q119" i="174"/>
  <c r="R119" i="174"/>
  <c r="R83" i="174"/>
  <c r="P137" i="174"/>
  <c r="P27" i="174"/>
  <c r="F103" i="174"/>
  <c r="K155" i="174"/>
  <c r="K115" i="174"/>
  <c r="G92" i="175"/>
  <c r="G115" i="175"/>
  <c r="W114" i="174"/>
  <c r="N19" i="177"/>
  <c r="N21" i="174"/>
  <c r="V68" i="177"/>
  <c r="V135" i="177"/>
  <c r="R15" i="175"/>
  <c r="R98" i="175"/>
  <c r="Y84" i="174"/>
  <c r="Y120" i="174"/>
  <c r="M69" i="178"/>
  <c r="M110" i="178" s="1"/>
  <c r="M107" i="178"/>
  <c r="M108" i="178" s="1"/>
  <c r="O69" i="178"/>
  <c r="O110" i="178" s="1"/>
  <c r="O107" i="178"/>
  <c r="O85" i="174"/>
  <c r="O121" i="174"/>
  <c r="Y52" i="178"/>
  <c r="M115" i="178"/>
  <c r="M116" i="178" s="1"/>
  <c r="M92" i="178"/>
  <c r="M118" i="178" s="1"/>
  <c r="L69" i="178"/>
  <c r="L107" i="178"/>
  <c r="I95" i="176"/>
  <c r="I14" i="176"/>
  <c r="G101" i="177"/>
  <c r="G143" i="177"/>
  <c r="J98" i="178"/>
  <c r="J100" i="178" s="1"/>
  <c r="J14" i="178"/>
  <c r="J102" i="178" s="1"/>
  <c r="K83" i="179"/>
  <c r="J21" i="174"/>
  <c r="W14" i="178"/>
  <c r="W102" i="178" s="1"/>
  <c r="W98" i="178"/>
  <c r="W100" i="178" s="1"/>
  <c r="L14" i="178"/>
  <c r="L102" i="178" s="1"/>
  <c r="L98" i="178"/>
  <c r="L100" i="178" s="1"/>
  <c r="H69" i="178"/>
  <c r="H107" i="178"/>
  <c r="Z75" i="178"/>
  <c r="Y92" i="178"/>
  <c r="Y115" i="178"/>
  <c r="AA69" i="178"/>
  <c r="AA107" i="178"/>
  <c r="AA20" i="177"/>
  <c r="AA127" i="177"/>
  <c r="P143" i="177"/>
  <c r="P101" i="177"/>
  <c r="N52" i="176"/>
  <c r="N103" i="176"/>
  <c r="U103" i="176"/>
  <c r="U52" i="176"/>
  <c r="R111" i="176"/>
  <c r="R74" i="176"/>
  <c r="J53" i="175"/>
  <c r="F50" i="176"/>
  <c r="P85" i="174"/>
  <c r="P121" i="174"/>
  <c r="G100" i="175"/>
  <c r="Q85" i="174"/>
  <c r="Q121" i="174"/>
  <c r="F32" i="174"/>
  <c r="G84" i="174"/>
  <c r="G120" i="174"/>
  <c r="H120" i="174"/>
  <c r="H84" i="174"/>
  <c r="F64" i="174"/>
  <c r="K78" i="174"/>
  <c r="W78" i="174"/>
  <c r="N76" i="178"/>
  <c r="N114" i="178"/>
  <c r="R20" i="177"/>
  <c r="R127" i="177"/>
  <c r="O76" i="178"/>
  <c r="O118" i="178" s="1"/>
  <c r="O114" i="178"/>
  <c r="O116" i="178" s="1"/>
  <c r="K76" i="178"/>
  <c r="K114" i="178"/>
  <c r="R53" i="178"/>
  <c r="R106" i="178"/>
  <c r="G14" i="176"/>
  <c r="G95" i="176"/>
  <c r="P106" i="178"/>
  <c r="P53" i="178"/>
  <c r="P69" i="178"/>
  <c r="P107" i="178"/>
  <c r="P108" i="178" s="1"/>
  <c r="W53" i="178"/>
  <c r="W110" i="178" s="1"/>
  <c r="W106" i="178"/>
  <c r="L76" i="178"/>
  <c r="L114" i="178"/>
  <c r="V106" i="178"/>
  <c r="V53" i="178"/>
  <c r="Z53" i="178"/>
  <c r="Z106" i="178"/>
  <c r="N100" i="177"/>
  <c r="Z20" i="177"/>
  <c r="Z127" i="177"/>
  <c r="G144" i="177"/>
  <c r="U14" i="176"/>
  <c r="U95" i="176"/>
  <c r="T74" i="176"/>
  <c r="T111" i="176"/>
  <c r="Q52" i="176"/>
  <c r="Q103" i="176"/>
  <c r="I114" i="175"/>
  <c r="I77" i="175"/>
  <c r="G86" i="174"/>
  <c r="G122" i="174"/>
  <c r="S84" i="174"/>
  <c r="S120" i="174"/>
  <c r="T120" i="174"/>
  <c r="T84" i="174"/>
  <c r="Y115" i="174"/>
  <c r="Y155" i="174"/>
  <c r="M115" i="174"/>
  <c r="M155" i="174"/>
  <c r="O14" i="178"/>
  <c r="O102" i="178" s="1"/>
  <c r="O98" i="178"/>
  <c r="O100" i="178" s="1"/>
  <c r="I14" i="178"/>
  <c r="I102" i="178" s="1"/>
  <c r="I98" i="178"/>
  <c r="I100" i="178" s="1"/>
  <c r="T20" i="177"/>
  <c r="T127" i="177"/>
  <c r="Z101" i="177"/>
  <c r="Z143" i="177"/>
  <c r="G89" i="176"/>
  <c r="G112" i="176"/>
  <c r="W76" i="178"/>
  <c r="W114" i="178"/>
  <c r="L53" i="178"/>
  <c r="L106" i="178"/>
  <c r="R76" i="178"/>
  <c r="R118" i="178" s="1"/>
  <c r="R114" i="178"/>
  <c r="R116" i="178" s="1"/>
  <c r="X69" i="178"/>
  <c r="X107" i="178"/>
  <c r="X108" i="178" s="1"/>
  <c r="Z14" i="178"/>
  <c r="Z102" i="178" s="1"/>
  <c r="Z98" i="178"/>
  <c r="Z100" i="178" s="1"/>
  <c r="W108" i="178"/>
  <c r="N116" i="178"/>
  <c r="L92" i="178"/>
  <c r="L118" i="178" s="1"/>
  <c r="L115" i="178"/>
  <c r="G67" i="177"/>
  <c r="W68" i="177"/>
  <c r="W135" i="177"/>
  <c r="F59" i="177"/>
  <c r="T68" i="177"/>
  <c r="T135" i="177"/>
  <c r="AA103" i="176"/>
  <c r="AA52" i="176"/>
  <c r="Z52" i="176"/>
  <c r="Z103" i="176"/>
  <c r="I98" i="175"/>
  <c r="I15" i="175"/>
  <c r="G102" i="175"/>
  <c r="I85" i="174"/>
  <c r="I121" i="174"/>
  <c r="J121" i="174"/>
  <c r="J85" i="174"/>
  <c r="G155" i="174"/>
  <c r="G115" i="174"/>
  <c r="Y146" i="174"/>
  <c r="Y79" i="174"/>
  <c r="U155" i="174"/>
  <c r="U115" i="174"/>
  <c r="M146" i="174"/>
  <c r="M79" i="174"/>
  <c r="I92" i="178"/>
  <c r="I115" i="178"/>
  <c r="J76" i="178"/>
  <c r="J118" i="178" s="1"/>
  <c r="J114" i="178"/>
  <c r="J116" i="178" s="1"/>
  <c r="Q68" i="177"/>
  <c r="Q135" i="177"/>
  <c r="K54" i="175"/>
  <c r="K106" i="175"/>
  <c r="G27" i="174"/>
  <c r="G137" i="174"/>
  <c r="K98" i="178"/>
  <c r="K100" i="178" s="1"/>
  <c r="K14" i="178"/>
  <c r="K102" i="178" s="1"/>
  <c r="G20" i="177"/>
  <c r="G127" i="177"/>
  <c r="X83" i="174"/>
  <c r="X119" i="174"/>
  <c r="N52" i="178"/>
  <c r="K92" i="178"/>
  <c r="K115" i="178"/>
  <c r="K116" i="178" s="1"/>
  <c r="X14" i="178"/>
  <c r="X102" i="178" s="1"/>
  <c r="X98" i="178"/>
  <c r="X100" i="178" s="1"/>
  <c r="F50" i="178"/>
  <c r="G52" i="178"/>
  <c r="N118" i="178"/>
  <c r="X92" i="178"/>
  <c r="X115" i="178"/>
  <c r="P14" i="176"/>
  <c r="P95" i="176"/>
  <c r="U98" i="175"/>
  <c r="U15" i="175"/>
  <c r="U85" i="174"/>
  <c r="U121" i="174"/>
  <c r="V121" i="174"/>
  <c r="V85" i="174"/>
  <c r="F76" i="174"/>
  <c r="F99" i="174"/>
  <c r="Y83" i="174"/>
  <c r="Y119" i="174"/>
  <c r="I20" i="174"/>
  <c r="N14" i="178"/>
  <c r="N102" i="178" s="1"/>
  <c r="N98" i="178"/>
  <c r="N100" i="178" s="1"/>
  <c r="H12" i="178"/>
  <c r="K111" i="179"/>
  <c r="H25" i="174"/>
  <c r="I18" i="174"/>
  <c r="X76" i="178"/>
  <c r="X114" i="178"/>
  <c r="V108" i="178"/>
  <c r="AA53" i="178"/>
  <c r="AA106" i="178"/>
  <c r="S68" i="177"/>
  <c r="S135" i="177"/>
  <c r="K76" i="179"/>
  <c r="N68" i="177"/>
  <c r="N135" i="177"/>
  <c r="S101" i="177"/>
  <c r="S143" i="177"/>
  <c r="S52" i="176"/>
  <c r="S103" i="176"/>
  <c r="H88" i="177"/>
  <c r="H136" i="177"/>
  <c r="O52" i="176"/>
  <c r="O103" i="176"/>
  <c r="R52" i="176"/>
  <c r="R103" i="176"/>
  <c r="H67" i="176"/>
  <c r="H107" i="176" s="1"/>
  <c r="H104" i="176"/>
  <c r="H105" i="176" s="1"/>
  <c r="V106" i="175"/>
  <c r="V54" i="175"/>
  <c r="H81" i="174"/>
  <c r="H117" i="174"/>
  <c r="H42" i="174"/>
  <c r="M27" i="174"/>
  <c r="M137" i="174"/>
  <c r="G69" i="175"/>
  <c r="G107" i="175"/>
  <c r="J53" i="178"/>
  <c r="J110" i="178" s="1"/>
  <c r="J106" i="178"/>
  <c r="J108" i="178" s="1"/>
  <c r="G69" i="178"/>
  <c r="F68" i="178"/>
  <c r="G107" i="178"/>
  <c r="X53" i="178"/>
  <c r="X106" i="178"/>
  <c r="V110" i="178"/>
  <c r="L20" i="174"/>
  <c r="U68" i="177"/>
  <c r="U135" i="177"/>
  <c r="F79" i="177"/>
  <c r="AA101" i="177"/>
  <c r="AA143" i="177"/>
  <c r="S14" i="176"/>
  <c r="S95" i="176"/>
  <c r="Q15" i="175"/>
  <c r="Q98" i="175"/>
  <c r="K83" i="174"/>
  <c r="K119" i="174"/>
  <c r="X27" i="174"/>
  <c r="X137" i="174"/>
  <c r="R27" i="174"/>
  <c r="R137" i="174"/>
  <c r="T27" i="174"/>
  <c r="T137" i="174"/>
  <c r="L11" i="176"/>
  <c r="L14" i="174"/>
  <c r="Y14" i="178"/>
  <c r="Y102" i="178" s="1"/>
  <c r="Y98" i="178"/>
  <c r="Y100" i="178" s="1"/>
  <c r="F17" i="177"/>
  <c r="L22" i="174"/>
  <c r="S69" i="178"/>
  <c r="S110" i="178" s="1"/>
  <c r="S107" i="178"/>
  <c r="S108" i="178" s="1"/>
  <c r="V92" i="178"/>
  <c r="V118" i="178" s="1"/>
  <c r="V115" i="178"/>
  <c r="V116" i="178" s="1"/>
  <c r="Z69" i="178"/>
  <c r="Z107" i="178"/>
  <c r="Z108" i="178" s="1"/>
  <c r="W92" i="178"/>
  <c r="W118" i="178" s="1"/>
  <c r="W115" i="178"/>
  <c r="J68" i="177"/>
  <c r="J135" i="177"/>
  <c r="U101" i="177"/>
  <c r="U143" i="177"/>
  <c r="P68" i="177"/>
  <c r="P135" i="177"/>
  <c r="G136" i="177"/>
  <c r="G88" i="177"/>
  <c r="H69" i="175"/>
  <c r="H110" i="175" s="1"/>
  <c r="H107" i="175"/>
  <c r="H108" i="175" s="1"/>
  <c r="W83" i="174"/>
  <c r="W119" i="174"/>
  <c r="G67" i="176"/>
  <c r="G104" i="176"/>
  <c r="F62" i="177"/>
  <c r="X114" i="174"/>
  <c r="O78" i="174"/>
  <c r="N69" i="178"/>
  <c r="N107" i="178"/>
  <c r="Q76" i="178"/>
  <c r="Q118" i="178" s="1"/>
  <c r="Q114" i="178"/>
  <c r="Q116" i="178" s="1"/>
  <c r="AA98" i="178"/>
  <c r="AA100" i="178" s="1"/>
  <c r="AA14" i="178"/>
  <c r="AA102" i="178" s="1"/>
  <c r="T98" i="178"/>
  <c r="T100" i="178" s="1"/>
  <c r="T14" i="178"/>
  <c r="T102" i="178" s="1"/>
  <c r="R69" i="178"/>
  <c r="R107" i="178"/>
  <c r="P20" i="177"/>
  <c r="P127" i="177"/>
  <c r="H20" i="177"/>
  <c r="H131" i="177" s="1"/>
  <c r="H127" i="177"/>
  <c r="H129" i="177" s="1"/>
  <c r="U20" i="177"/>
  <c r="U127" i="177"/>
  <c r="H74" i="176"/>
  <c r="H111" i="176"/>
  <c r="H113" i="176" s="1"/>
  <c r="G53" i="175"/>
  <c r="F50" i="175"/>
  <c r="M84" i="174"/>
  <c r="M120" i="174"/>
  <c r="U54" i="175"/>
  <c r="U106" i="175"/>
  <c r="X146" i="174"/>
  <c r="X79" i="174"/>
  <c r="V155" i="174"/>
  <c r="V115" i="174"/>
  <c r="F71" i="174"/>
  <c r="O137" i="174"/>
  <c r="O27" i="174"/>
  <c r="Y79" i="166"/>
  <c r="Y146" i="166"/>
  <c r="V155" i="166"/>
  <c r="V115" i="166"/>
  <c r="W79" i="166"/>
  <c r="W146" i="166"/>
  <c r="R115" i="166"/>
  <c r="R155" i="166"/>
  <c r="U79" i="166"/>
  <c r="S78" i="166"/>
  <c r="Q114" i="166"/>
  <c r="Q115" i="166" s="1"/>
  <c r="U114" i="166"/>
  <c r="U155" i="166" s="1"/>
  <c r="V146" i="166"/>
  <c r="Z114" i="166"/>
  <c r="Z155" i="166" s="1"/>
  <c r="Z78" i="166"/>
  <c r="N78" i="166"/>
  <c r="F111" i="166"/>
  <c r="Y155" i="166"/>
  <c r="F75" i="166"/>
  <c r="G114" i="166"/>
  <c r="G155" i="166" s="1"/>
  <c r="V85" i="166"/>
  <c r="H42" i="166"/>
  <c r="H138" i="166" s="1"/>
  <c r="U119" i="166"/>
  <c r="Q120" i="166"/>
  <c r="Q84" i="166"/>
  <c r="P84" i="166"/>
  <c r="I119" i="166"/>
  <c r="O120" i="166"/>
  <c r="O84" i="166"/>
  <c r="I121" i="166"/>
  <c r="I85" i="166"/>
  <c r="J121" i="166"/>
  <c r="J85" i="166"/>
  <c r="X119" i="166"/>
  <c r="X83" i="166"/>
  <c r="X85" i="166"/>
  <c r="X121" i="166"/>
  <c r="Y85" i="166"/>
  <c r="Y121" i="166"/>
  <c r="V119" i="166"/>
  <c r="V83" i="166"/>
  <c r="H81" i="166"/>
  <c r="H117" i="166"/>
  <c r="H83" i="166"/>
  <c r="H119" i="166"/>
  <c r="I74" i="168"/>
  <c r="I111" i="168"/>
  <c r="S115" i="166"/>
  <c r="S155" i="166"/>
  <c r="I52" i="168"/>
  <c r="I103" i="168"/>
  <c r="N53" i="170"/>
  <c r="N106" i="170"/>
  <c r="G115" i="166"/>
  <c r="S79" i="166"/>
  <c r="S146" i="166"/>
  <c r="U115" i="166"/>
  <c r="S74" i="168"/>
  <c r="S111" i="168"/>
  <c r="N155" i="166"/>
  <c r="N115" i="166"/>
  <c r="N67" i="169"/>
  <c r="K34" i="173"/>
  <c r="H11" i="168"/>
  <c r="K11" i="169"/>
  <c r="V68" i="169"/>
  <c r="V135" i="169"/>
  <c r="J75" i="167"/>
  <c r="J76" i="167" s="1"/>
  <c r="J114" i="167" s="1"/>
  <c r="J14" i="167"/>
  <c r="J52" i="167"/>
  <c r="J53" i="167" s="1"/>
  <c r="Z111" i="168"/>
  <c r="Z74" i="168"/>
  <c r="S27" i="166"/>
  <c r="S137" i="166"/>
  <c r="Z79" i="166"/>
  <c r="Z146" i="166"/>
  <c r="Y14" i="168"/>
  <c r="Y95" i="168"/>
  <c r="J101" i="166"/>
  <c r="J114" i="166" s="1"/>
  <c r="J26" i="166"/>
  <c r="J111" i="168"/>
  <c r="J74" i="168"/>
  <c r="V116" i="170"/>
  <c r="T53" i="170"/>
  <c r="T110" i="170" s="1"/>
  <c r="T106" i="170"/>
  <c r="T108" i="170" s="1"/>
  <c r="F74" i="170"/>
  <c r="U53" i="170"/>
  <c r="U106" i="170"/>
  <c r="G50" i="170"/>
  <c r="G52" i="170" s="1"/>
  <c r="G13" i="170"/>
  <c r="G73" i="170"/>
  <c r="G75" i="170" s="1"/>
  <c r="Q101" i="169"/>
  <c r="Q143" i="169"/>
  <c r="Y20" i="169"/>
  <c r="Y127" i="169"/>
  <c r="S51" i="168"/>
  <c r="H77" i="166"/>
  <c r="F77" i="166" s="1"/>
  <c r="H113" i="166"/>
  <c r="F113" i="166" s="1"/>
  <c r="V27" i="166"/>
  <c r="V137" i="166"/>
  <c r="Y74" i="168"/>
  <c r="Y111" i="168"/>
  <c r="W114" i="166"/>
  <c r="Z14" i="170"/>
  <c r="Z102" i="170" s="1"/>
  <c r="Z98" i="170"/>
  <c r="Z100" i="170" s="1"/>
  <c r="S98" i="170"/>
  <c r="S100" i="170" s="1"/>
  <c r="S14" i="170"/>
  <c r="S102" i="170" s="1"/>
  <c r="G53" i="167"/>
  <c r="G54" i="167" s="1"/>
  <c r="G110" i="167" s="1"/>
  <c r="H53" i="167"/>
  <c r="H54" i="167" s="1"/>
  <c r="K12" i="168"/>
  <c r="K48" i="173"/>
  <c r="M11" i="168"/>
  <c r="L16" i="169"/>
  <c r="K83" i="173"/>
  <c r="H74" i="170"/>
  <c r="H75" i="170" s="1"/>
  <c r="H13" i="170"/>
  <c r="H51" i="170"/>
  <c r="H52" i="170" s="1"/>
  <c r="U14" i="168"/>
  <c r="U95" i="168"/>
  <c r="T105" i="166"/>
  <c r="T69" i="166"/>
  <c r="Z27" i="166"/>
  <c r="Z137" i="166"/>
  <c r="W20" i="169"/>
  <c r="W127" i="169"/>
  <c r="S75" i="170"/>
  <c r="I67" i="169"/>
  <c r="K15" i="169"/>
  <c r="R14" i="170"/>
  <c r="R102" i="170" s="1"/>
  <c r="R98" i="170"/>
  <c r="R100" i="170" s="1"/>
  <c r="P20" i="169"/>
  <c r="P127" i="169"/>
  <c r="R52" i="168"/>
  <c r="R103" i="168"/>
  <c r="R111" i="168"/>
  <c r="R74" i="168"/>
  <c r="K98" i="170"/>
  <c r="K100" i="170" s="1"/>
  <c r="K14" i="170"/>
  <c r="K102" i="170" s="1"/>
  <c r="T14" i="168"/>
  <c r="T95" i="168"/>
  <c r="U52" i="168"/>
  <c r="U103" i="168"/>
  <c r="I53" i="170"/>
  <c r="I110" i="170" s="1"/>
  <c r="I106" i="170"/>
  <c r="I108" i="170" s="1"/>
  <c r="S95" i="168"/>
  <c r="S14" i="168"/>
  <c r="R78" i="166"/>
  <c r="N15" i="167"/>
  <c r="N98" i="167"/>
  <c r="S53" i="170"/>
  <c r="S106" i="170"/>
  <c r="O115" i="166"/>
  <c r="R114" i="170"/>
  <c r="R116" i="170" s="1"/>
  <c r="R76" i="170"/>
  <c r="R118" i="170" s="1"/>
  <c r="K90" i="173"/>
  <c r="I17" i="169"/>
  <c r="K53" i="170"/>
  <c r="K110" i="170" s="1"/>
  <c r="K106" i="170"/>
  <c r="K108" i="170" s="1"/>
  <c r="P114" i="166"/>
  <c r="X51" i="168"/>
  <c r="U20" i="169"/>
  <c r="U127" i="169"/>
  <c r="M98" i="170"/>
  <c r="M100" i="170" s="1"/>
  <c r="M14" i="170"/>
  <c r="M102" i="170" s="1"/>
  <c r="V14" i="168"/>
  <c r="V95" i="168"/>
  <c r="N74" i="168"/>
  <c r="N111" i="168"/>
  <c r="I14" i="170"/>
  <c r="I102" i="170" s="1"/>
  <c r="I98" i="170"/>
  <c r="I100" i="170" s="1"/>
  <c r="U68" i="169"/>
  <c r="U135" i="169"/>
  <c r="U101" i="169"/>
  <c r="U143" i="169"/>
  <c r="V52" i="168"/>
  <c r="V103" i="168"/>
  <c r="X101" i="169"/>
  <c r="X143" i="169"/>
  <c r="Q52" i="168"/>
  <c r="Q103" i="168"/>
  <c r="U74" i="168"/>
  <c r="U111" i="168"/>
  <c r="Y68" i="169"/>
  <c r="Y135" i="169"/>
  <c r="Y53" i="170"/>
  <c r="Y110" i="170" s="1"/>
  <c r="Y106" i="170"/>
  <c r="Y108" i="170" s="1"/>
  <c r="N14" i="170"/>
  <c r="N102" i="170" s="1"/>
  <c r="N98" i="170"/>
  <c r="N100" i="170" s="1"/>
  <c r="S101" i="169"/>
  <c r="S143" i="169"/>
  <c r="R27" i="166"/>
  <c r="R137" i="166"/>
  <c r="N54" i="167"/>
  <c r="N106" i="167"/>
  <c r="F101" i="166"/>
  <c r="U108" i="170"/>
  <c r="F74" i="167"/>
  <c r="X78" i="166"/>
  <c r="X79" i="166" s="1"/>
  <c r="F13" i="166"/>
  <c r="AA52" i="168"/>
  <c r="AA103" i="168"/>
  <c r="J62" i="169"/>
  <c r="F62" i="169" s="1"/>
  <c r="J95" i="169"/>
  <c r="F95" i="169" s="1"/>
  <c r="W76" i="170"/>
  <c r="W114" i="170"/>
  <c r="M101" i="169"/>
  <c r="M143" i="169"/>
  <c r="I112" i="166"/>
  <c r="F112" i="166" s="1"/>
  <c r="I76" i="166"/>
  <c r="F76" i="166" s="1"/>
  <c r="M106" i="170"/>
  <c r="M53" i="170"/>
  <c r="V108" i="170"/>
  <c r="M17" i="169"/>
  <c r="M19" i="169" s="1"/>
  <c r="Q67" i="169"/>
  <c r="Q135" i="169" s="1"/>
  <c r="U110" i="170"/>
  <c r="J65" i="166"/>
  <c r="J78" i="166" s="1"/>
  <c r="J146" i="166" s="1"/>
  <c r="I11" i="167"/>
  <c r="K13" i="173"/>
  <c r="V106" i="170"/>
  <c r="V53" i="170"/>
  <c r="V110" i="170" s="1"/>
  <c r="Z52" i="170"/>
  <c r="R101" i="169"/>
  <c r="R143" i="169"/>
  <c r="M68" i="169"/>
  <c r="M135" i="169"/>
  <c r="Y27" i="166"/>
  <c r="Y137" i="166"/>
  <c r="G78" i="166"/>
  <c r="I100" i="169"/>
  <c r="N68" i="169"/>
  <c r="N135" i="169"/>
  <c r="P146" i="166"/>
  <c r="P79" i="166"/>
  <c r="AA79" i="166"/>
  <c r="AA146" i="166"/>
  <c r="Z143" i="169"/>
  <c r="Z101" i="169"/>
  <c r="AA106" i="170"/>
  <c r="AA53" i="170"/>
  <c r="W68" i="169"/>
  <c r="W135" i="169"/>
  <c r="O69" i="170"/>
  <c r="O107" i="170"/>
  <c r="W101" i="169"/>
  <c r="W143" i="169"/>
  <c r="AA27" i="166"/>
  <c r="AA137" i="166"/>
  <c r="U27" i="166"/>
  <c r="U137" i="166"/>
  <c r="X27" i="166"/>
  <c r="X137" i="166"/>
  <c r="W27" i="166"/>
  <c r="W137" i="166"/>
  <c r="T30" i="169"/>
  <c r="I30" i="169"/>
  <c r="U30" i="169"/>
  <c r="K30" i="169"/>
  <c r="W30" i="169"/>
  <c r="L30" i="169"/>
  <c r="X30" i="169"/>
  <c r="M30" i="169"/>
  <c r="Y30" i="169"/>
  <c r="N30" i="169"/>
  <c r="Z30" i="169"/>
  <c r="P30" i="169"/>
  <c r="Q30" i="169"/>
  <c r="R30" i="169"/>
  <c r="O30" i="169"/>
  <c r="S30" i="169"/>
  <c r="V30" i="169"/>
  <c r="AA30" i="169"/>
  <c r="J30" i="169"/>
  <c r="I92" i="170"/>
  <c r="I115" i="170"/>
  <c r="AA69" i="170"/>
  <c r="AA107" i="170"/>
  <c r="AA108" i="170" s="1"/>
  <c r="H69" i="170"/>
  <c r="H107" i="170"/>
  <c r="X75" i="170"/>
  <c r="N100" i="169"/>
  <c r="Z68" i="169"/>
  <c r="Z135" i="169"/>
  <c r="AA68" i="169"/>
  <c r="AA135" i="169"/>
  <c r="T101" i="169"/>
  <c r="T143" i="169"/>
  <c r="Q27" i="166"/>
  <c r="Q137" i="166"/>
  <c r="J155" i="166"/>
  <c r="J115" i="166"/>
  <c r="O78" i="166"/>
  <c r="G101" i="169"/>
  <c r="G143" i="169"/>
  <c r="AA20" i="169"/>
  <c r="AA127" i="169"/>
  <c r="I14" i="168"/>
  <c r="I95" i="168"/>
  <c r="T52" i="168"/>
  <c r="T103" i="168"/>
  <c r="G77" i="167"/>
  <c r="G114" i="167"/>
  <c r="F75" i="167"/>
  <c r="AA101" i="169"/>
  <c r="AA143" i="169"/>
  <c r="M107" i="170"/>
  <c r="M69" i="170"/>
  <c r="M110" i="170" s="1"/>
  <c r="M92" i="170"/>
  <c r="M115" i="170"/>
  <c r="P101" i="169"/>
  <c r="P143" i="169"/>
  <c r="L15" i="167"/>
  <c r="L98" i="167"/>
  <c r="H76" i="167"/>
  <c r="G83" i="166"/>
  <c r="F31" i="166"/>
  <c r="G119" i="166"/>
  <c r="X146" i="166"/>
  <c r="J79" i="166"/>
  <c r="X20" i="169"/>
  <c r="X127" i="169"/>
  <c r="R69" i="170"/>
  <c r="R110" i="170" s="1"/>
  <c r="R107" i="170"/>
  <c r="R108" i="170" s="1"/>
  <c r="Q68" i="169"/>
  <c r="F99" i="170"/>
  <c r="Z76" i="170"/>
  <c r="Z118" i="170" s="1"/>
  <c r="Z114" i="170"/>
  <c r="Z116" i="170" s="1"/>
  <c r="P14" i="170"/>
  <c r="P102" i="170" s="1"/>
  <c r="P98" i="170"/>
  <c r="P100" i="170" s="1"/>
  <c r="X80" i="169"/>
  <c r="X113" i="169"/>
  <c r="Q20" i="169"/>
  <c r="Q127" i="169"/>
  <c r="R20" i="169"/>
  <c r="R127" i="169"/>
  <c r="H20" i="169"/>
  <c r="H131" i="169" s="1"/>
  <c r="H127" i="169"/>
  <c r="H129" i="169" s="1"/>
  <c r="J20" i="169"/>
  <c r="J127" i="169"/>
  <c r="G39" i="169"/>
  <c r="G86" i="169"/>
  <c r="G128" i="169"/>
  <c r="G119" i="169"/>
  <c r="L52" i="168"/>
  <c r="L103" i="168"/>
  <c r="K54" i="167"/>
  <c r="K106" i="167"/>
  <c r="M15" i="167"/>
  <c r="M98" i="167"/>
  <c r="S83" i="166"/>
  <c r="S119" i="166"/>
  <c r="G27" i="166"/>
  <c r="G137" i="166"/>
  <c r="P76" i="170"/>
  <c r="P118" i="170" s="1"/>
  <c r="P114" i="170"/>
  <c r="P116" i="170" s="1"/>
  <c r="G92" i="170"/>
  <c r="G115" i="170"/>
  <c r="F91" i="170"/>
  <c r="J118" i="170"/>
  <c r="H67" i="169"/>
  <c r="F60" i="169"/>
  <c r="F73" i="170"/>
  <c r="V20" i="169"/>
  <c r="V127" i="169"/>
  <c r="H88" i="169"/>
  <c r="H136" i="169"/>
  <c r="F94" i="169"/>
  <c r="G14" i="168"/>
  <c r="G99" i="168" s="1"/>
  <c r="G95" i="168"/>
  <c r="L14" i="168"/>
  <c r="L95" i="168"/>
  <c r="F51" i="167"/>
  <c r="G89" i="168"/>
  <c r="G112" i="168"/>
  <c r="H15" i="167"/>
  <c r="H102" i="167" s="1"/>
  <c r="H98" i="167"/>
  <c r="H100" i="167" s="1"/>
  <c r="H115" i="167"/>
  <c r="H92" i="167"/>
  <c r="I84" i="166"/>
  <c r="I120" i="166"/>
  <c r="F32" i="166"/>
  <c r="J29" i="169"/>
  <c r="V29" i="169"/>
  <c r="K29" i="169"/>
  <c r="W29" i="169"/>
  <c r="M29" i="169"/>
  <c r="Y29" i="169"/>
  <c r="N29" i="169"/>
  <c r="Z29" i="169"/>
  <c r="O29" i="169"/>
  <c r="AA29" i="169"/>
  <c r="P29" i="169"/>
  <c r="R29" i="169"/>
  <c r="S29" i="169"/>
  <c r="T29" i="169"/>
  <c r="I29" i="169"/>
  <c r="Q29" i="169"/>
  <c r="U29" i="169"/>
  <c r="X29" i="169"/>
  <c r="L29" i="169"/>
  <c r="X53" i="170"/>
  <c r="X110" i="170" s="1"/>
  <c r="X106" i="170"/>
  <c r="X108" i="170" s="1"/>
  <c r="N76" i="170"/>
  <c r="N118" i="170" s="1"/>
  <c r="N114" i="170"/>
  <c r="N116" i="170" s="1"/>
  <c r="L80" i="169"/>
  <c r="L113" i="169"/>
  <c r="T20" i="169"/>
  <c r="T127" i="169"/>
  <c r="K76" i="170"/>
  <c r="K114" i="170"/>
  <c r="G68" i="169"/>
  <c r="G135" i="169"/>
  <c r="H101" i="169"/>
  <c r="H143" i="169"/>
  <c r="T74" i="168"/>
  <c r="T111" i="168"/>
  <c r="X52" i="168"/>
  <c r="X103" i="168"/>
  <c r="Z14" i="168"/>
  <c r="Z95" i="168"/>
  <c r="K119" i="166"/>
  <c r="K83" i="166"/>
  <c r="H106" i="167"/>
  <c r="U120" i="166"/>
  <c r="U84" i="166"/>
  <c r="X155" i="166"/>
  <c r="X115" i="166"/>
  <c r="X14" i="168"/>
  <c r="X95" i="168"/>
  <c r="Y52" i="168"/>
  <c r="Y103" i="168"/>
  <c r="W119" i="166"/>
  <c r="W83" i="166"/>
  <c r="K85" i="166"/>
  <c r="K121" i="166"/>
  <c r="X98" i="170"/>
  <c r="X100" i="170" s="1"/>
  <c r="X14" i="170"/>
  <c r="X102" i="170" s="1"/>
  <c r="U92" i="170"/>
  <c r="U118" i="170" s="1"/>
  <c r="U115" i="170"/>
  <c r="U116" i="170" s="1"/>
  <c r="N27" i="167"/>
  <c r="I27" i="167"/>
  <c r="I39" i="166" s="1"/>
  <c r="J27" i="167"/>
  <c r="K27" i="167"/>
  <c r="L27" i="167"/>
  <c r="M27" i="167"/>
  <c r="O53" i="170"/>
  <c r="O106" i="170"/>
  <c r="T68" i="169"/>
  <c r="T135" i="169"/>
  <c r="Z52" i="168"/>
  <c r="Z103" i="168"/>
  <c r="N26" i="168"/>
  <c r="Z26" i="168"/>
  <c r="S26" i="168"/>
  <c r="T26" i="168"/>
  <c r="V26" i="168"/>
  <c r="J26" i="168"/>
  <c r="W26" i="168"/>
  <c r="K26" i="168"/>
  <c r="X26" i="168"/>
  <c r="L26" i="168"/>
  <c r="Y26" i="168"/>
  <c r="O26" i="168"/>
  <c r="P26" i="168"/>
  <c r="Q26" i="168"/>
  <c r="M26" i="168"/>
  <c r="R26" i="168"/>
  <c r="U26" i="168"/>
  <c r="AA26" i="168"/>
  <c r="Q92" i="170"/>
  <c r="Q118" i="170" s="1"/>
  <c r="Q115" i="170"/>
  <c r="Q116" i="170" s="1"/>
  <c r="V118" i="170"/>
  <c r="G104" i="168"/>
  <c r="G67" i="168"/>
  <c r="M120" i="166"/>
  <c r="M84" i="166"/>
  <c r="W85" i="166"/>
  <c r="W121" i="166"/>
  <c r="H92" i="170"/>
  <c r="H115" i="170"/>
  <c r="V14" i="170"/>
  <c r="V102" i="170" s="1"/>
  <c r="V98" i="170"/>
  <c r="V100" i="170" s="1"/>
  <c r="Q69" i="170"/>
  <c r="Q107" i="170"/>
  <c r="S68" i="169"/>
  <c r="S135" i="169"/>
  <c r="M76" i="170"/>
  <c r="M114" i="170"/>
  <c r="O76" i="170"/>
  <c r="O114" i="170"/>
  <c r="T115" i="170"/>
  <c r="T116" i="170" s="1"/>
  <c r="T92" i="170"/>
  <c r="T118" i="170" s="1"/>
  <c r="F68" i="170"/>
  <c r="G69" i="170"/>
  <c r="G107" i="170"/>
  <c r="Z69" i="170"/>
  <c r="Z107" i="170"/>
  <c r="H121" i="169"/>
  <c r="H144" i="169"/>
  <c r="O101" i="169"/>
  <c r="O143" i="169"/>
  <c r="O52" i="168"/>
  <c r="O103" i="168"/>
  <c r="G15" i="167"/>
  <c r="G98" i="167"/>
  <c r="Y120" i="166"/>
  <c r="Y84" i="166"/>
  <c r="H69" i="167"/>
  <c r="H107" i="167"/>
  <c r="AA14" i="170"/>
  <c r="AA102" i="170" s="1"/>
  <c r="AA98" i="170"/>
  <c r="AA100" i="170" s="1"/>
  <c r="S20" i="169"/>
  <c r="S127" i="169"/>
  <c r="P69" i="170"/>
  <c r="P110" i="170" s="1"/>
  <c r="P107" i="170"/>
  <c r="P108" i="170" s="1"/>
  <c r="L75" i="170"/>
  <c r="K92" i="170"/>
  <c r="K118" i="170" s="1"/>
  <c r="K115" i="170"/>
  <c r="N20" i="169"/>
  <c r="N127" i="169"/>
  <c r="O68" i="169"/>
  <c r="O135" i="169"/>
  <c r="F61" i="169"/>
  <c r="AA14" i="168"/>
  <c r="AA95" i="168"/>
  <c r="O14" i="168"/>
  <c r="O95" i="168"/>
  <c r="O121" i="166"/>
  <c r="O85" i="166"/>
  <c r="G92" i="167"/>
  <c r="G115" i="167"/>
  <c r="T27" i="166"/>
  <c r="T137" i="166"/>
  <c r="AA155" i="166"/>
  <c r="AA115" i="166"/>
  <c r="O92" i="170"/>
  <c r="O115" i="170"/>
  <c r="F30" i="170"/>
  <c r="J106" i="170"/>
  <c r="J53" i="170"/>
  <c r="J110" i="170" s="1"/>
  <c r="Y76" i="170"/>
  <c r="Y118" i="170" s="1"/>
  <c r="Y114" i="170"/>
  <c r="Y116" i="170" s="1"/>
  <c r="O14" i="170"/>
  <c r="O98" i="170"/>
  <c r="O100" i="170" s="1"/>
  <c r="Q53" i="170"/>
  <c r="Q106" i="170"/>
  <c r="N69" i="170"/>
  <c r="N110" i="170" s="1"/>
  <c r="N107" i="170"/>
  <c r="N108" i="170" s="1"/>
  <c r="AA114" i="170"/>
  <c r="AA116" i="170" s="1"/>
  <c r="AA76" i="170"/>
  <c r="AA118" i="170" s="1"/>
  <c r="S69" i="170"/>
  <c r="S110" i="170" s="1"/>
  <c r="S107" i="170"/>
  <c r="S108" i="170" s="1"/>
  <c r="L52" i="170"/>
  <c r="F50" i="170"/>
  <c r="W115" i="170"/>
  <c r="W116" i="170" s="1"/>
  <c r="W92" i="170"/>
  <c r="W118" i="170" s="1"/>
  <c r="G20" i="169"/>
  <c r="G127" i="169"/>
  <c r="L68" i="169"/>
  <c r="L135" i="169"/>
  <c r="Z20" i="169"/>
  <c r="Z127" i="169"/>
  <c r="O20" i="169"/>
  <c r="O127" i="169"/>
  <c r="P68" i="169"/>
  <c r="P135" i="169"/>
  <c r="G51" i="168"/>
  <c r="AA121" i="166"/>
  <c r="AA85" i="166"/>
  <c r="O137" i="166"/>
  <c r="O27" i="166"/>
  <c r="F33" i="166"/>
  <c r="T155" i="157"/>
  <c r="T115" i="157"/>
  <c r="S115" i="157"/>
  <c r="S155" i="157"/>
  <c r="X146" i="157"/>
  <c r="X79" i="157"/>
  <c r="I115" i="157"/>
  <c r="I155" i="157"/>
  <c r="Y115" i="157"/>
  <c r="Y155" i="157"/>
  <c r="K115" i="157"/>
  <c r="K155" i="157"/>
  <c r="U146" i="157"/>
  <c r="U79" i="157"/>
  <c r="H155" i="157"/>
  <c r="H115" i="157"/>
  <c r="Q146" i="157"/>
  <c r="Q79" i="157"/>
  <c r="F65" i="157"/>
  <c r="F112" i="157"/>
  <c r="Z78" i="157"/>
  <c r="F77" i="157"/>
  <c r="L78" i="157"/>
  <c r="Y137" i="157"/>
  <c r="Y27" i="157"/>
  <c r="F71" i="157"/>
  <c r="O114" i="157"/>
  <c r="J137" i="157"/>
  <c r="J27" i="157"/>
  <c r="Q137" i="157"/>
  <c r="Q27" i="157"/>
  <c r="R137" i="157"/>
  <c r="R27" i="157"/>
  <c r="AA137" i="157"/>
  <c r="AA27" i="157"/>
  <c r="F109" i="157"/>
  <c r="Y79" i="157"/>
  <c r="Y146" i="157"/>
  <c r="W115" i="157"/>
  <c r="W155" i="157"/>
  <c r="F113" i="157"/>
  <c r="I78" i="157"/>
  <c r="F101" i="157"/>
  <c r="O78" i="157"/>
  <c r="J114" i="157"/>
  <c r="M115" i="157"/>
  <c r="M155" i="157"/>
  <c r="F64" i="157"/>
  <c r="S78" i="157"/>
  <c r="R78" i="157"/>
  <c r="O137" i="157"/>
  <c r="O27" i="157"/>
  <c r="L114" i="157"/>
  <c r="S27" i="157"/>
  <c r="S137" i="157"/>
  <c r="G137" i="157"/>
  <c r="G27" i="157"/>
  <c r="F26" i="157"/>
  <c r="AA114" i="157"/>
  <c r="I137" i="157"/>
  <c r="I27" i="157"/>
  <c r="F66" i="157"/>
  <c r="L137" i="157"/>
  <c r="L27" i="157"/>
  <c r="F70" i="157"/>
  <c r="F67" i="157"/>
  <c r="F76" i="157"/>
  <c r="AA78" i="157"/>
  <c r="U137" i="157"/>
  <c r="U27" i="157"/>
  <c r="F73" i="157"/>
  <c r="Z114" i="157"/>
  <c r="P78" i="157"/>
  <c r="P115" i="157"/>
  <c r="P155" i="157"/>
  <c r="M78" i="157"/>
  <c r="F69" i="157"/>
  <c r="Z137" i="157"/>
  <c r="Z27" i="157"/>
  <c r="N78" i="157"/>
  <c r="F72" i="157"/>
  <c r="F110" i="157"/>
  <c r="V78" i="157"/>
  <c r="F75" i="157"/>
  <c r="M137" i="157"/>
  <c r="M27" i="157"/>
  <c r="U114" i="157"/>
  <c r="N114" i="157"/>
  <c r="F108" i="157"/>
  <c r="X114" i="157"/>
  <c r="V137" i="157"/>
  <c r="V27" i="157"/>
  <c r="W78" i="157"/>
  <c r="X137" i="157"/>
  <c r="X27" i="157"/>
  <c r="V114" i="157"/>
  <c r="F111" i="157"/>
  <c r="G78" i="157"/>
  <c r="F63" i="157"/>
  <c r="P137" i="157"/>
  <c r="P27" i="157"/>
  <c r="H137" i="157"/>
  <c r="H27" i="157"/>
  <c r="Q155" i="157"/>
  <c r="Q115" i="157"/>
  <c r="K78" i="157"/>
  <c r="G114" i="157"/>
  <c r="T78" i="157"/>
  <c r="F99" i="157"/>
  <c r="F74" i="157"/>
  <c r="J78" i="157"/>
  <c r="D11" i="155"/>
  <c r="D13" i="155" s="1"/>
  <c r="D16" i="155"/>
  <c r="V27" i="184" l="1"/>
  <c r="V89" i="184" s="1"/>
  <c r="V91" i="184" s="1"/>
  <c r="G43" i="174"/>
  <c r="G141" i="174" s="1"/>
  <c r="K39" i="166"/>
  <c r="F26" i="168"/>
  <c r="U27" i="184"/>
  <c r="U89" i="184" s="1"/>
  <c r="U91" i="184" s="1"/>
  <c r="I27" i="184"/>
  <c r="I66" i="184" s="1"/>
  <c r="I68" i="184" s="1"/>
  <c r="AA27" i="184"/>
  <c r="AA29" i="184" s="1"/>
  <c r="L39" i="166"/>
  <c r="O66" i="167"/>
  <c r="O68" i="167" s="1"/>
  <c r="O39" i="166"/>
  <c r="O89" i="167"/>
  <c r="O91" i="167" s="1"/>
  <c r="O29" i="167"/>
  <c r="Z29" i="167"/>
  <c r="Z39" i="166"/>
  <c r="Z89" i="167"/>
  <c r="Z91" i="167" s="1"/>
  <c r="Z66" i="167"/>
  <c r="Z68" i="167" s="1"/>
  <c r="Y66" i="167"/>
  <c r="Y68" i="167" s="1"/>
  <c r="Y39" i="166"/>
  <c r="Y29" i="167"/>
  <c r="Y89" i="167"/>
  <c r="Y91" i="167" s="1"/>
  <c r="AA39" i="166"/>
  <c r="AA66" i="167"/>
  <c r="AA68" i="167" s="1"/>
  <c r="AA29" i="167"/>
  <c r="AA89" i="167"/>
  <c r="AA91" i="167" s="1"/>
  <c r="X29" i="167"/>
  <c r="X39" i="166"/>
  <c r="X89" i="167"/>
  <c r="X91" i="167" s="1"/>
  <c r="X66" i="167"/>
  <c r="X68" i="167" s="1"/>
  <c r="M39" i="166"/>
  <c r="W29" i="167"/>
  <c r="W39" i="166"/>
  <c r="W66" i="167"/>
  <c r="W68" i="167" s="1"/>
  <c r="W89" i="167"/>
  <c r="W91" i="167" s="1"/>
  <c r="V66" i="167"/>
  <c r="V68" i="167" s="1"/>
  <c r="V29" i="167"/>
  <c r="V89" i="167"/>
  <c r="V91" i="167" s="1"/>
  <c r="V39" i="166"/>
  <c r="U29" i="167"/>
  <c r="U89" i="167"/>
  <c r="U91" i="167" s="1"/>
  <c r="U39" i="166"/>
  <c r="U66" i="167"/>
  <c r="U68" i="167" s="1"/>
  <c r="J39" i="166"/>
  <c r="T29" i="167"/>
  <c r="T89" i="167"/>
  <c r="T91" i="167" s="1"/>
  <c r="T66" i="167"/>
  <c r="T68" i="167" s="1"/>
  <c r="T39" i="166"/>
  <c r="S29" i="167"/>
  <c r="S89" i="167"/>
  <c r="S91" i="167" s="1"/>
  <c r="S66" i="167"/>
  <c r="S68" i="167" s="1"/>
  <c r="S39" i="166"/>
  <c r="N39" i="166"/>
  <c r="R66" i="167"/>
  <c r="R68" i="167" s="1"/>
  <c r="R89" i="167"/>
  <c r="R91" i="167" s="1"/>
  <c r="R39" i="166"/>
  <c r="R29" i="167"/>
  <c r="P29" i="167"/>
  <c r="P66" i="167"/>
  <c r="P68" i="167" s="1"/>
  <c r="P89" i="167"/>
  <c r="P91" i="167" s="1"/>
  <c r="P39" i="166"/>
  <c r="Q39" i="166"/>
  <c r="Q89" i="167"/>
  <c r="Q91" i="167" s="1"/>
  <c r="Q66" i="167"/>
  <c r="Q68" i="167" s="1"/>
  <c r="Q29" i="167"/>
  <c r="L27" i="184"/>
  <c r="L89" i="184" s="1"/>
  <c r="L91" i="184" s="1"/>
  <c r="F89" i="183"/>
  <c r="J27" i="184"/>
  <c r="J66" i="184" s="1"/>
  <c r="J68" i="184" s="1"/>
  <c r="W27" i="184"/>
  <c r="W89" i="184" s="1"/>
  <c r="W91" i="184" s="1"/>
  <c r="Q26" i="185"/>
  <c r="Q64" i="185" s="1"/>
  <c r="Q66" i="185" s="1"/>
  <c r="O26" i="185"/>
  <c r="O28" i="185" s="1"/>
  <c r="Z27" i="184"/>
  <c r="Z89" i="184" s="1"/>
  <c r="Z91" i="184" s="1"/>
  <c r="R27" i="184"/>
  <c r="R89" i="184" s="1"/>
  <c r="R91" i="184" s="1"/>
  <c r="Q27" i="184"/>
  <c r="Y27" i="184"/>
  <c r="Y66" i="184" s="1"/>
  <c r="Y68" i="184" s="1"/>
  <c r="T27" i="184"/>
  <c r="T89" i="184" s="1"/>
  <c r="T91" i="184" s="1"/>
  <c r="O27" i="184"/>
  <c r="O29" i="184" s="1"/>
  <c r="K27" i="184"/>
  <c r="K29" i="184" s="1"/>
  <c r="N27" i="184"/>
  <c r="N29" i="184" s="1"/>
  <c r="F125" i="174"/>
  <c r="F37" i="174"/>
  <c r="F89" i="174"/>
  <c r="AA26" i="185"/>
  <c r="AA64" i="185" s="1"/>
  <c r="AA66" i="185" s="1"/>
  <c r="X26" i="185"/>
  <c r="X64" i="185" s="1"/>
  <c r="X66" i="185" s="1"/>
  <c r="L26" i="185"/>
  <c r="L86" i="185" s="1"/>
  <c r="L88" i="185" s="1"/>
  <c r="K26" i="185"/>
  <c r="K64" i="185" s="1"/>
  <c r="K66" i="185" s="1"/>
  <c r="O32" i="177"/>
  <c r="O113" i="177" s="1"/>
  <c r="G130" i="174"/>
  <c r="G156" i="174" s="1"/>
  <c r="G43" i="166"/>
  <c r="G141" i="166" s="1"/>
  <c r="G94" i="166"/>
  <c r="G95" i="166" s="1"/>
  <c r="G130" i="166"/>
  <c r="G131" i="166" s="1"/>
  <c r="T26" i="185"/>
  <c r="T28" i="185" s="1"/>
  <c r="W26" i="185"/>
  <c r="W64" i="185" s="1"/>
  <c r="W66" i="185" s="1"/>
  <c r="N26" i="185"/>
  <c r="S27" i="184"/>
  <c r="S29" i="184" s="1"/>
  <c r="P27" i="184"/>
  <c r="P89" i="184" s="1"/>
  <c r="P91" i="184" s="1"/>
  <c r="M27" i="184"/>
  <c r="J26" i="185"/>
  <c r="J28" i="185" s="1"/>
  <c r="Z26" i="185"/>
  <c r="Z28" i="185" s="1"/>
  <c r="R26" i="185"/>
  <c r="H43" i="166"/>
  <c r="V26" i="185"/>
  <c r="V86" i="185" s="1"/>
  <c r="V88" i="185" s="1"/>
  <c r="F78" i="177"/>
  <c r="F111" i="177"/>
  <c r="Q32" i="177"/>
  <c r="Q113" i="177" s="1"/>
  <c r="F78" i="186"/>
  <c r="U26" i="185"/>
  <c r="U64" i="185" s="1"/>
  <c r="U66" i="185" s="1"/>
  <c r="Y26" i="185"/>
  <c r="I26" i="185"/>
  <c r="S26" i="185"/>
  <c r="S86" i="185" s="1"/>
  <c r="S88" i="185" s="1"/>
  <c r="P26" i="185"/>
  <c r="J32" i="177"/>
  <c r="X32" i="177"/>
  <c r="X39" i="174" s="1"/>
  <c r="X127" i="174" s="1"/>
  <c r="AA32" i="177"/>
  <c r="AA39" i="174" s="1"/>
  <c r="AA91" i="174" s="1"/>
  <c r="I32" i="177"/>
  <c r="I39" i="174" s="1"/>
  <c r="I127" i="174" s="1"/>
  <c r="V32" i="177"/>
  <c r="V39" i="174" s="1"/>
  <c r="V127" i="174" s="1"/>
  <c r="L32" i="177"/>
  <c r="L39" i="174" s="1"/>
  <c r="L127" i="174" s="1"/>
  <c r="P32" i="177"/>
  <c r="Z32" i="177"/>
  <c r="Z39" i="174" s="1"/>
  <c r="Z91" i="174" s="1"/>
  <c r="R32" i="177"/>
  <c r="T32" i="177"/>
  <c r="T39" i="174" s="1"/>
  <c r="T91" i="174" s="1"/>
  <c r="U32" i="177"/>
  <c r="U39" i="174" s="1"/>
  <c r="U127" i="174" s="1"/>
  <c r="S32" i="177"/>
  <c r="S39" i="174" s="1"/>
  <c r="S127" i="174" s="1"/>
  <c r="Y32" i="177"/>
  <c r="Y39" i="174" s="1"/>
  <c r="Y91" i="174" s="1"/>
  <c r="K32" i="177"/>
  <c r="K39" i="174" s="1"/>
  <c r="K91" i="174" s="1"/>
  <c r="N32" i="177"/>
  <c r="N39" i="174" s="1"/>
  <c r="N91" i="174" s="1"/>
  <c r="W32" i="177"/>
  <c r="M32" i="177"/>
  <c r="M39" i="174" s="1"/>
  <c r="M91" i="174" s="1"/>
  <c r="Q113" i="186"/>
  <c r="X113" i="186"/>
  <c r="W80" i="186"/>
  <c r="Z113" i="186"/>
  <c r="T80" i="186"/>
  <c r="F83" i="174"/>
  <c r="H130" i="174"/>
  <c r="H156" i="174" s="1"/>
  <c r="F85" i="174"/>
  <c r="H94" i="174"/>
  <c r="H95" i="174" s="1"/>
  <c r="N80" i="186"/>
  <c r="AA80" i="186"/>
  <c r="P113" i="186"/>
  <c r="K80" i="186"/>
  <c r="V113" i="186"/>
  <c r="J113" i="186"/>
  <c r="Y113" i="186"/>
  <c r="M113" i="186"/>
  <c r="U113" i="186"/>
  <c r="I80" i="186"/>
  <c r="O80" i="186"/>
  <c r="M28" i="185"/>
  <c r="M64" i="185"/>
  <c r="M66" i="185" s="1"/>
  <c r="M86" i="185"/>
  <c r="M88" i="185" s="1"/>
  <c r="R80" i="186"/>
  <c r="F51" i="170"/>
  <c r="X68" i="169"/>
  <c r="J100" i="169"/>
  <c r="F113" i="169"/>
  <c r="I76" i="170"/>
  <c r="I118" i="170" s="1"/>
  <c r="I114" i="170"/>
  <c r="I116" i="170" s="1"/>
  <c r="H145" i="169"/>
  <c r="K116" i="170"/>
  <c r="Q114" i="184"/>
  <c r="Q77" i="184"/>
  <c r="S80" i="186"/>
  <c r="F32" i="186"/>
  <c r="M88" i="183"/>
  <c r="F88" i="183" s="1"/>
  <c r="F77" i="186"/>
  <c r="I124" i="183"/>
  <c r="F124" i="183" s="1"/>
  <c r="F110" i="186"/>
  <c r="K54" i="184"/>
  <c r="K106" i="184"/>
  <c r="L110" i="187"/>
  <c r="S74" i="185"/>
  <c r="S111" i="185"/>
  <c r="F36" i="183"/>
  <c r="F125" i="183"/>
  <c r="R114" i="184"/>
  <c r="R77" i="184"/>
  <c r="F37" i="183"/>
  <c r="U118" i="187"/>
  <c r="K116" i="187"/>
  <c r="X89" i="184"/>
  <c r="X91" i="184" s="1"/>
  <c r="X66" i="184"/>
  <c r="X68" i="184" s="1"/>
  <c r="X29" i="184"/>
  <c r="L106" i="187"/>
  <c r="L114" i="187"/>
  <c r="L116" i="187" s="1"/>
  <c r="Y103" i="185"/>
  <c r="F111" i="186"/>
  <c r="H137" i="186"/>
  <c r="D17" i="155"/>
  <c r="H110" i="184"/>
  <c r="L108" i="187"/>
  <c r="H139" i="186"/>
  <c r="I70" i="183"/>
  <c r="F70" i="183" s="1"/>
  <c r="I106" i="183"/>
  <c r="F106" i="183" s="1"/>
  <c r="F18" i="183"/>
  <c r="G110" i="184"/>
  <c r="G118" i="187"/>
  <c r="F69" i="187"/>
  <c r="G110" i="187"/>
  <c r="M110" i="187"/>
  <c r="G79" i="183"/>
  <c r="G146" i="183"/>
  <c r="R108" i="187"/>
  <c r="I19" i="186"/>
  <c r="I93" i="186"/>
  <c r="I60" i="186"/>
  <c r="F12" i="186"/>
  <c r="J53" i="187"/>
  <c r="J110" i="187" s="1"/>
  <c r="J106" i="187"/>
  <c r="J108" i="187" s="1"/>
  <c r="G116" i="184"/>
  <c r="F13" i="186"/>
  <c r="I94" i="186"/>
  <c r="F94" i="186" s="1"/>
  <c r="I61" i="186"/>
  <c r="F61" i="186" s="1"/>
  <c r="F98" i="187"/>
  <c r="G100" i="187"/>
  <c r="W116" i="187"/>
  <c r="R110" i="187"/>
  <c r="G43" i="183"/>
  <c r="G138" i="183"/>
  <c r="H147" i="186"/>
  <c r="G97" i="185"/>
  <c r="G130" i="183"/>
  <c r="I63" i="183"/>
  <c r="I99" i="183"/>
  <c r="I26" i="183"/>
  <c r="F11" i="183"/>
  <c r="X76" i="187"/>
  <c r="X118" i="187" s="1"/>
  <c r="X114" i="187"/>
  <c r="X116" i="187" s="1"/>
  <c r="G94" i="183"/>
  <c r="G155" i="183"/>
  <c r="G115" i="183"/>
  <c r="N26" i="183"/>
  <c r="N63" i="183"/>
  <c r="N78" i="183" s="1"/>
  <c r="N99" i="183"/>
  <c r="N114" i="183" s="1"/>
  <c r="G118" i="184"/>
  <c r="K75" i="183"/>
  <c r="K111" i="183"/>
  <c r="F23" i="183"/>
  <c r="K26" i="183"/>
  <c r="W108" i="187"/>
  <c r="N50" i="184"/>
  <c r="N53" i="184" s="1"/>
  <c r="N14" i="184"/>
  <c r="N73" i="184"/>
  <c r="N76" i="184" s="1"/>
  <c r="K77" i="184"/>
  <c r="K114" i="184"/>
  <c r="G99" i="185"/>
  <c r="K99" i="186"/>
  <c r="K66" i="186"/>
  <c r="K19" i="186"/>
  <c r="F18" i="186"/>
  <c r="G137" i="186"/>
  <c r="W110" i="187"/>
  <c r="J76" i="187"/>
  <c r="J118" i="187" s="1"/>
  <c r="J114" i="187"/>
  <c r="J116" i="187" s="1"/>
  <c r="G100" i="184"/>
  <c r="K108" i="187"/>
  <c r="I76" i="187"/>
  <c r="I118" i="187" s="1"/>
  <c r="I114" i="187"/>
  <c r="I116" i="187" s="1"/>
  <c r="F11" i="184"/>
  <c r="I73" i="184"/>
  <c r="I14" i="184"/>
  <c r="I50" i="184"/>
  <c r="M111" i="185"/>
  <c r="M74" i="185"/>
  <c r="G139" i="186"/>
  <c r="H43" i="183"/>
  <c r="H141" i="183" s="1"/>
  <c r="H138" i="183"/>
  <c r="H139" i="183" s="1"/>
  <c r="G102" i="184"/>
  <c r="K110" i="187"/>
  <c r="H130" i="183"/>
  <c r="G113" i="185"/>
  <c r="G52" i="185"/>
  <c r="G107" i="185" s="1"/>
  <c r="G103" i="185"/>
  <c r="G105" i="185" s="1"/>
  <c r="F92" i="187"/>
  <c r="G147" i="186"/>
  <c r="F115" i="187"/>
  <c r="J155" i="183"/>
  <c r="J115" i="183"/>
  <c r="F21" i="183"/>
  <c r="I73" i="183"/>
  <c r="F73" i="183" s="1"/>
  <c r="I109" i="183"/>
  <c r="F109" i="183" s="1"/>
  <c r="H94" i="183"/>
  <c r="X106" i="187"/>
  <c r="F106" i="187" s="1"/>
  <c r="X53" i="187"/>
  <c r="F53" i="187" s="1"/>
  <c r="G145" i="186"/>
  <c r="G116" i="187"/>
  <c r="F52" i="187"/>
  <c r="L26" i="183"/>
  <c r="L102" i="183"/>
  <c r="L66" i="183"/>
  <c r="F14" i="183"/>
  <c r="F14" i="187"/>
  <c r="G102" i="187"/>
  <c r="F102" i="187" s="1"/>
  <c r="G108" i="184"/>
  <c r="F75" i="187"/>
  <c r="F107" i="187"/>
  <c r="G108" i="187"/>
  <c r="M108" i="187"/>
  <c r="I69" i="183"/>
  <c r="F69" i="183" s="1"/>
  <c r="I105" i="183"/>
  <c r="F105" i="183" s="1"/>
  <c r="F17" i="183"/>
  <c r="Q79" i="183"/>
  <c r="Q146" i="183"/>
  <c r="P115" i="183"/>
  <c r="P155" i="183"/>
  <c r="G115" i="185"/>
  <c r="L49" i="185"/>
  <c r="L71" i="185"/>
  <c r="L13" i="185"/>
  <c r="F11" i="185"/>
  <c r="S29" i="175"/>
  <c r="S89" i="175"/>
  <c r="S91" i="175" s="1"/>
  <c r="S66" i="175"/>
  <c r="S68" i="175" s="1"/>
  <c r="K29" i="175"/>
  <c r="K66" i="175"/>
  <c r="K68" i="175" s="1"/>
  <c r="K89" i="175"/>
  <c r="K91" i="175" s="1"/>
  <c r="X29" i="175"/>
  <c r="X66" i="175"/>
  <c r="X68" i="175" s="1"/>
  <c r="X89" i="175"/>
  <c r="X91" i="175" s="1"/>
  <c r="X116" i="178"/>
  <c r="J52" i="176"/>
  <c r="J103" i="176"/>
  <c r="O29" i="175"/>
  <c r="O89" i="175"/>
  <c r="O91" i="175" s="1"/>
  <c r="O66" i="175"/>
  <c r="O68" i="175" s="1"/>
  <c r="L29" i="175"/>
  <c r="L66" i="175"/>
  <c r="L68" i="175" s="1"/>
  <c r="L89" i="175"/>
  <c r="L91" i="175" s="1"/>
  <c r="X103" i="176"/>
  <c r="X52" i="176"/>
  <c r="Z28" i="176"/>
  <c r="Z64" i="176"/>
  <c r="Z66" i="176" s="1"/>
  <c r="Z86" i="176"/>
  <c r="Z88" i="176" s="1"/>
  <c r="X28" i="176"/>
  <c r="X64" i="176"/>
  <c r="X66" i="176" s="1"/>
  <c r="X86" i="176"/>
  <c r="X88" i="176" s="1"/>
  <c r="T28" i="176"/>
  <c r="T64" i="176"/>
  <c r="T66" i="176" s="1"/>
  <c r="T86" i="176"/>
  <c r="T88" i="176" s="1"/>
  <c r="Q28" i="176"/>
  <c r="Q86" i="176"/>
  <c r="Q88" i="176" s="1"/>
  <c r="Q64" i="176"/>
  <c r="Q66" i="176" s="1"/>
  <c r="Z114" i="175"/>
  <c r="Z77" i="175"/>
  <c r="N66" i="175"/>
  <c r="N68" i="175" s="1"/>
  <c r="N89" i="175"/>
  <c r="N91" i="175" s="1"/>
  <c r="N29" i="175"/>
  <c r="R29" i="175"/>
  <c r="R89" i="175"/>
  <c r="R91" i="175" s="1"/>
  <c r="R66" i="175"/>
  <c r="R68" i="175" s="1"/>
  <c r="V66" i="175"/>
  <c r="V68" i="175" s="1"/>
  <c r="V29" i="175"/>
  <c r="V89" i="175"/>
  <c r="V91" i="175" s="1"/>
  <c r="N28" i="176"/>
  <c r="N64" i="176"/>
  <c r="N66" i="176" s="1"/>
  <c r="N86" i="176"/>
  <c r="N88" i="176" s="1"/>
  <c r="J66" i="175"/>
  <c r="J68" i="175" s="1"/>
  <c r="J89" i="175"/>
  <c r="J91" i="175" s="1"/>
  <c r="J29" i="175"/>
  <c r="M28" i="176"/>
  <c r="M64" i="176"/>
  <c r="M66" i="176" s="1"/>
  <c r="M86" i="176"/>
  <c r="M88" i="176" s="1"/>
  <c r="W64" i="176"/>
  <c r="W66" i="176" s="1"/>
  <c r="W28" i="176"/>
  <c r="W86" i="176"/>
  <c r="W88" i="176" s="1"/>
  <c r="M66" i="175"/>
  <c r="M68" i="175" s="1"/>
  <c r="M29" i="175"/>
  <c r="M89" i="175"/>
  <c r="M91" i="175" s="1"/>
  <c r="S29" i="177"/>
  <c r="T29" i="177"/>
  <c r="K29" i="177"/>
  <c r="W29" i="177"/>
  <c r="M29" i="177"/>
  <c r="Y29" i="177"/>
  <c r="O29" i="177"/>
  <c r="AA29" i="177"/>
  <c r="P29" i="177"/>
  <c r="Q29" i="177"/>
  <c r="R29" i="177"/>
  <c r="X29" i="177"/>
  <c r="L29" i="177"/>
  <c r="N29" i="177"/>
  <c r="U29" i="177"/>
  <c r="V29" i="177"/>
  <c r="I29" i="177"/>
  <c r="J29" i="177"/>
  <c r="Z29" i="177"/>
  <c r="L28" i="176"/>
  <c r="L64" i="176"/>
  <c r="L66" i="176" s="1"/>
  <c r="L86" i="176"/>
  <c r="L88" i="176" s="1"/>
  <c r="V28" i="176"/>
  <c r="V64" i="176"/>
  <c r="V66" i="176" s="1"/>
  <c r="V86" i="176"/>
  <c r="V88" i="176" s="1"/>
  <c r="L110" i="178"/>
  <c r="Y111" i="176"/>
  <c r="Y74" i="176"/>
  <c r="K52" i="176"/>
  <c r="K103" i="176"/>
  <c r="Q89" i="175"/>
  <c r="Q91" i="175" s="1"/>
  <c r="Q29" i="175"/>
  <c r="Q66" i="175"/>
  <c r="Q68" i="175" s="1"/>
  <c r="K28" i="176"/>
  <c r="K64" i="176"/>
  <c r="K66" i="176" s="1"/>
  <c r="K86" i="176"/>
  <c r="K88" i="176" s="1"/>
  <c r="P28" i="176"/>
  <c r="P86" i="176"/>
  <c r="P88" i="176" s="1"/>
  <c r="P64" i="176"/>
  <c r="P66" i="176" s="1"/>
  <c r="S86" i="176"/>
  <c r="S88" i="176" s="1"/>
  <c r="S28" i="176"/>
  <c r="S64" i="176"/>
  <c r="S66" i="176" s="1"/>
  <c r="J64" i="176"/>
  <c r="J66" i="176" s="1"/>
  <c r="J86" i="176"/>
  <c r="J88" i="176" s="1"/>
  <c r="J28" i="176"/>
  <c r="Y77" i="175"/>
  <c r="F77" i="175" s="1"/>
  <c r="Y114" i="175"/>
  <c r="AA115" i="174"/>
  <c r="AA66" i="175"/>
  <c r="AA68" i="175" s="1"/>
  <c r="AA89" i="175"/>
  <c r="AA91" i="175" s="1"/>
  <c r="AA29" i="175"/>
  <c r="R110" i="178"/>
  <c r="W116" i="178"/>
  <c r="X74" i="176"/>
  <c r="X111" i="176"/>
  <c r="Y66" i="175"/>
  <c r="Y68" i="175" s="1"/>
  <c r="Y89" i="175"/>
  <c r="Y91" i="175" s="1"/>
  <c r="Y29" i="175"/>
  <c r="U66" i="175"/>
  <c r="U68" i="175" s="1"/>
  <c r="U29" i="175"/>
  <c r="U89" i="175"/>
  <c r="U91" i="175" s="1"/>
  <c r="O28" i="176"/>
  <c r="O64" i="176"/>
  <c r="O66" i="176" s="1"/>
  <c r="O86" i="176"/>
  <c r="O88" i="176" s="1"/>
  <c r="Z66" i="175"/>
  <c r="Z68" i="175" s="1"/>
  <c r="Z29" i="175"/>
  <c r="Z89" i="175"/>
  <c r="Z91" i="175" s="1"/>
  <c r="T66" i="175"/>
  <c r="T68" i="175" s="1"/>
  <c r="T29" i="175"/>
  <c r="T89" i="175"/>
  <c r="T91" i="175" s="1"/>
  <c r="I89" i="175"/>
  <c r="I29" i="175"/>
  <c r="I66" i="175"/>
  <c r="F27" i="175"/>
  <c r="I118" i="178"/>
  <c r="Y28" i="176"/>
  <c r="Y64" i="176"/>
  <c r="Y66" i="176" s="1"/>
  <c r="Y86" i="176"/>
  <c r="Y88" i="176" s="1"/>
  <c r="R28" i="176"/>
  <c r="R64" i="176"/>
  <c r="R66" i="176" s="1"/>
  <c r="R86" i="176"/>
  <c r="R88" i="176" s="1"/>
  <c r="U28" i="176"/>
  <c r="U64" i="176"/>
  <c r="U66" i="176" s="1"/>
  <c r="U86" i="176"/>
  <c r="U88" i="176" s="1"/>
  <c r="P89" i="175"/>
  <c r="P91" i="175" s="1"/>
  <c r="P66" i="175"/>
  <c r="P68" i="175" s="1"/>
  <c r="P29" i="175"/>
  <c r="W29" i="175"/>
  <c r="W66" i="175"/>
  <c r="W68" i="175" s="1"/>
  <c r="W89" i="175"/>
  <c r="W91" i="175" s="1"/>
  <c r="AA28" i="176"/>
  <c r="AA64" i="176"/>
  <c r="AA66" i="176" s="1"/>
  <c r="AA86" i="176"/>
  <c r="AA88" i="176" s="1"/>
  <c r="F26" i="176"/>
  <c r="I64" i="176"/>
  <c r="I86" i="176"/>
  <c r="I28" i="176"/>
  <c r="AA77" i="175"/>
  <c r="AA114" i="175"/>
  <c r="H137" i="177"/>
  <c r="H139" i="177"/>
  <c r="H145" i="177"/>
  <c r="J73" i="174"/>
  <c r="J109" i="174"/>
  <c r="F21" i="174"/>
  <c r="J26" i="174"/>
  <c r="H115" i="176"/>
  <c r="F69" i="178"/>
  <c r="G68" i="177"/>
  <c r="G135" i="177"/>
  <c r="G137" i="177" s="1"/>
  <c r="X118" i="178"/>
  <c r="K118" i="178"/>
  <c r="F15" i="175"/>
  <c r="L116" i="178"/>
  <c r="N101" i="177"/>
  <c r="N143" i="177"/>
  <c r="J19" i="177"/>
  <c r="F16" i="177"/>
  <c r="Z68" i="177"/>
  <c r="Z135" i="177"/>
  <c r="H138" i="174"/>
  <c r="H43" i="174"/>
  <c r="I70" i="174"/>
  <c r="F70" i="174" s="1"/>
  <c r="I106" i="174"/>
  <c r="F106" i="174" s="1"/>
  <c r="F18" i="174"/>
  <c r="N53" i="178"/>
  <c r="N110" i="178" s="1"/>
  <c r="N106" i="178"/>
  <c r="Y76" i="178"/>
  <c r="Y114" i="178"/>
  <c r="I69" i="174"/>
  <c r="I105" i="174"/>
  <c r="F17" i="174"/>
  <c r="I26" i="174"/>
  <c r="X115" i="174"/>
  <c r="X155" i="174"/>
  <c r="L13" i="176"/>
  <c r="L49" i="176"/>
  <c r="L71" i="176"/>
  <c r="F11" i="176"/>
  <c r="G54" i="175"/>
  <c r="G110" i="175" s="1"/>
  <c r="G106" i="175"/>
  <c r="G108" i="175" s="1"/>
  <c r="F53" i="175"/>
  <c r="F92" i="178"/>
  <c r="L74" i="174"/>
  <c r="F74" i="174" s="1"/>
  <c r="L110" i="174"/>
  <c r="F110" i="174" s="1"/>
  <c r="F22" i="174"/>
  <c r="F119" i="174"/>
  <c r="I61" i="177"/>
  <c r="F61" i="177" s="1"/>
  <c r="I94" i="177"/>
  <c r="F94" i="177" s="1"/>
  <c r="F13" i="177"/>
  <c r="I116" i="178"/>
  <c r="F115" i="178"/>
  <c r="I60" i="177"/>
  <c r="I93" i="177"/>
  <c r="I19" i="177"/>
  <c r="F12" i="177"/>
  <c r="Z76" i="178"/>
  <c r="Z118" i="178" s="1"/>
  <c r="Z114" i="178"/>
  <c r="Z116" i="178" s="1"/>
  <c r="N20" i="177"/>
  <c r="N127" i="177"/>
  <c r="Z110" i="178"/>
  <c r="H113" i="174"/>
  <c r="F25" i="174"/>
  <c r="H77" i="174"/>
  <c r="H26" i="174"/>
  <c r="G145" i="177"/>
  <c r="W146" i="174"/>
  <c r="W79" i="174"/>
  <c r="J54" i="175"/>
  <c r="J106" i="175"/>
  <c r="H147" i="177"/>
  <c r="N108" i="178"/>
  <c r="F114" i="175"/>
  <c r="W155" i="174"/>
  <c r="W115" i="174"/>
  <c r="G100" i="178"/>
  <c r="Y108" i="178"/>
  <c r="G139" i="174"/>
  <c r="L66" i="174"/>
  <c r="L102" i="174"/>
  <c r="L26" i="174"/>
  <c r="F14" i="174"/>
  <c r="G115" i="176"/>
  <c r="H74" i="178"/>
  <c r="H51" i="178"/>
  <c r="H13" i="178"/>
  <c r="F12" i="178"/>
  <c r="F121" i="174"/>
  <c r="G147" i="177"/>
  <c r="G97" i="176"/>
  <c r="K146" i="174"/>
  <c r="K79" i="174"/>
  <c r="F120" i="174"/>
  <c r="F98" i="175"/>
  <c r="G107" i="176"/>
  <c r="L72" i="174"/>
  <c r="L108" i="174"/>
  <c r="G53" i="178"/>
  <c r="G106" i="178"/>
  <c r="G99" i="176"/>
  <c r="F84" i="174"/>
  <c r="AA108" i="178"/>
  <c r="Y53" i="178"/>
  <c r="Y110" i="178" s="1"/>
  <c r="Y106" i="178"/>
  <c r="O108" i="178"/>
  <c r="G116" i="175"/>
  <c r="G102" i="178"/>
  <c r="R108" i="178"/>
  <c r="G139" i="177"/>
  <c r="L96" i="177"/>
  <c r="L100" i="177" s="1"/>
  <c r="L63" i="177"/>
  <c r="L67" i="177" s="1"/>
  <c r="L19" i="177"/>
  <c r="G129" i="177"/>
  <c r="AA110" i="178"/>
  <c r="G118" i="175"/>
  <c r="G52" i="176"/>
  <c r="G103" i="176"/>
  <c r="G105" i="176" s="1"/>
  <c r="I72" i="174"/>
  <c r="F72" i="174" s="1"/>
  <c r="I108" i="174"/>
  <c r="F20" i="174"/>
  <c r="G131" i="177"/>
  <c r="X110" i="178"/>
  <c r="P110" i="178"/>
  <c r="Y116" i="178"/>
  <c r="G94" i="174"/>
  <c r="G76" i="178"/>
  <c r="G114" i="178"/>
  <c r="O79" i="174"/>
  <c r="O146" i="174"/>
  <c r="F107" i="178"/>
  <c r="I63" i="177"/>
  <c r="F15" i="177"/>
  <c r="I96" i="177"/>
  <c r="G113" i="176"/>
  <c r="Y118" i="178"/>
  <c r="L108" i="178"/>
  <c r="N73" i="174"/>
  <c r="N78" i="174" s="1"/>
  <c r="N109" i="174"/>
  <c r="N114" i="174" s="1"/>
  <c r="N26" i="174"/>
  <c r="Q111" i="176"/>
  <c r="Q74" i="176"/>
  <c r="Q155" i="166"/>
  <c r="N79" i="166"/>
  <c r="N146" i="166"/>
  <c r="Z115" i="166"/>
  <c r="H94" i="166"/>
  <c r="H95" i="166" s="1"/>
  <c r="H130" i="166"/>
  <c r="H131" i="166" s="1"/>
  <c r="F121" i="166"/>
  <c r="F84" i="166"/>
  <c r="K63" i="169"/>
  <c r="F63" i="169" s="1"/>
  <c r="K96" i="169"/>
  <c r="F96" i="169" s="1"/>
  <c r="F15" i="169"/>
  <c r="F16" i="169"/>
  <c r="L19" i="169"/>
  <c r="J77" i="167"/>
  <c r="K67" i="166"/>
  <c r="K103" i="166"/>
  <c r="K26" i="166"/>
  <c r="F15" i="166"/>
  <c r="I143" i="169"/>
  <c r="I101" i="169"/>
  <c r="F105" i="166"/>
  <c r="T114" i="166"/>
  <c r="K72" i="168"/>
  <c r="F12" i="168"/>
  <c r="K50" i="168"/>
  <c r="K13" i="168"/>
  <c r="H71" i="168"/>
  <c r="H49" i="168"/>
  <c r="H13" i="168"/>
  <c r="F11" i="168"/>
  <c r="S76" i="170"/>
  <c r="S118" i="170" s="1"/>
  <c r="S114" i="170"/>
  <c r="S116" i="170" s="1"/>
  <c r="G114" i="170"/>
  <c r="G76" i="170"/>
  <c r="P155" i="166"/>
  <c r="P115" i="166"/>
  <c r="G146" i="166"/>
  <c r="G79" i="166"/>
  <c r="Z106" i="170"/>
  <c r="Z108" i="170" s="1"/>
  <c r="Z53" i="170"/>
  <c r="Z110" i="170" s="1"/>
  <c r="M102" i="166"/>
  <c r="M114" i="166" s="1"/>
  <c r="M66" i="166"/>
  <c r="M78" i="166" s="1"/>
  <c r="M26" i="166"/>
  <c r="S52" i="168"/>
  <c r="S103" i="168"/>
  <c r="G14" i="170"/>
  <c r="G102" i="170" s="1"/>
  <c r="G98" i="170"/>
  <c r="G100" i="170" s="1"/>
  <c r="F52" i="170"/>
  <c r="H110" i="167"/>
  <c r="F13" i="170"/>
  <c r="F65" i="166"/>
  <c r="G106" i="167"/>
  <c r="G108" i="167" s="1"/>
  <c r="M49" i="168"/>
  <c r="M51" i="168" s="1"/>
  <c r="M71" i="168"/>
  <c r="M73" i="168" s="1"/>
  <c r="M13" i="168"/>
  <c r="W155" i="166"/>
  <c r="W115" i="166"/>
  <c r="F52" i="167"/>
  <c r="J67" i="169"/>
  <c r="G106" i="170"/>
  <c r="G53" i="170"/>
  <c r="Q108" i="170"/>
  <c r="R146" i="166"/>
  <c r="R79" i="166"/>
  <c r="H106" i="170"/>
  <c r="H108" i="170" s="1"/>
  <c r="H53" i="170"/>
  <c r="H110" i="170" s="1"/>
  <c r="H98" i="170"/>
  <c r="H100" i="170" s="1"/>
  <c r="H14" i="170"/>
  <c r="H102" i="170" s="1"/>
  <c r="M110" i="166"/>
  <c r="M74" i="166"/>
  <c r="H108" i="167"/>
  <c r="I68" i="169"/>
  <c r="I135" i="169"/>
  <c r="H114" i="170"/>
  <c r="H76" i="170"/>
  <c r="H118" i="170" s="1"/>
  <c r="J27" i="166"/>
  <c r="J137" i="166"/>
  <c r="J54" i="167"/>
  <c r="J106" i="167"/>
  <c r="K104" i="166"/>
  <c r="F104" i="166" s="1"/>
  <c r="K68" i="166"/>
  <c r="F68" i="166" s="1"/>
  <c r="F16" i="166"/>
  <c r="O116" i="170"/>
  <c r="M108" i="170"/>
  <c r="I63" i="166"/>
  <c r="I99" i="166"/>
  <c r="F11" i="166"/>
  <c r="I26" i="166"/>
  <c r="M20" i="169"/>
  <c r="M127" i="169"/>
  <c r="I110" i="166"/>
  <c r="I74" i="166"/>
  <c r="F22" i="166"/>
  <c r="L109" i="166"/>
  <c r="L73" i="166"/>
  <c r="F21" i="166"/>
  <c r="L26" i="166"/>
  <c r="J98" i="167"/>
  <c r="J15" i="167"/>
  <c r="K59" i="169"/>
  <c r="K92" i="169"/>
  <c r="K19" i="169"/>
  <c r="F11" i="169"/>
  <c r="H116" i="170"/>
  <c r="J101" i="169"/>
  <c r="J143" i="169"/>
  <c r="I50" i="167"/>
  <c r="I14" i="167"/>
  <c r="I73" i="167"/>
  <c r="F11" i="167"/>
  <c r="F17" i="169"/>
  <c r="I19" i="169"/>
  <c r="K72" i="166"/>
  <c r="F72" i="166" s="1"/>
  <c r="K108" i="166"/>
  <c r="F108" i="166" s="1"/>
  <c r="F20" i="166"/>
  <c r="F69" i="166"/>
  <c r="T78" i="166"/>
  <c r="H66" i="166"/>
  <c r="H102" i="166"/>
  <c r="H26" i="166"/>
  <c r="F14" i="166"/>
  <c r="M28" i="168"/>
  <c r="M86" i="168"/>
  <c r="M88" i="168" s="1"/>
  <c r="M64" i="168"/>
  <c r="M66" i="168" s="1"/>
  <c r="X28" i="168"/>
  <c r="X64" i="168"/>
  <c r="X66" i="168" s="1"/>
  <c r="X86" i="168"/>
  <c r="X88" i="168" s="1"/>
  <c r="T64" i="168"/>
  <c r="T66" i="168" s="1"/>
  <c r="T86" i="168"/>
  <c r="T88" i="168" s="1"/>
  <c r="T28" i="168"/>
  <c r="F80" i="169"/>
  <c r="F29" i="169"/>
  <c r="I110" i="169"/>
  <c r="I38" i="169"/>
  <c r="I77" i="169"/>
  <c r="I36" i="166"/>
  <c r="Z110" i="169"/>
  <c r="Z38" i="169"/>
  <c r="Z77" i="169"/>
  <c r="Z36" i="166"/>
  <c r="V38" i="169"/>
  <c r="V77" i="169"/>
  <c r="V110" i="169"/>
  <c r="V36" i="166"/>
  <c r="F83" i="166"/>
  <c r="S78" i="169"/>
  <c r="S89" i="166" s="1"/>
  <c r="S111" i="169"/>
  <c r="S125" i="166" s="1"/>
  <c r="S37" i="166"/>
  <c r="F30" i="169"/>
  <c r="I78" i="169"/>
  <c r="I111" i="169"/>
  <c r="I37" i="166"/>
  <c r="M78" i="169"/>
  <c r="M89" i="166" s="1"/>
  <c r="M111" i="169"/>
  <c r="M125" i="166" s="1"/>
  <c r="M37" i="166"/>
  <c r="K28" i="168"/>
  <c r="K64" i="168"/>
  <c r="K66" i="168" s="1"/>
  <c r="K86" i="168"/>
  <c r="K88" i="168" s="1"/>
  <c r="M29" i="167"/>
  <c r="M66" i="167"/>
  <c r="M68" i="167" s="1"/>
  <c r="M89" i="167"/>
  <c r="M91" i="167" s="1"/>
  <c r="J89" i="167"/>
  <c r="J91" i="167" s="1"/>
  <c r="J66" i="167"/>
  <c r="J68" i="167" s="1"/>
  <c r="J29" i="167"/>
  <c r="R77" i="169"/>
  <c r="R38" i="169"/>
  <c r="R110" i="169"/>
  <c r="R36" i="166"/>
  <c r="N77" i="169"/>
  <c r="N38" i="169"/>
  <c r="N110" i="169"/>
  <c r="N36" i="166"/>
  <c r="J38" i="169"/>
  <c r="J77" i="169"/>
  <c r="J110" i="169"/>
  <c r="J36" i="166"/>
  <c r="X76" i="170"/>
  <c r="X118" i="170" s="1"/>
  <c r="X114" i="170"/>
  <c r="X116" i="170" s="1"/>
  <c r="AA110" i="170"/>
  <c r="O78" i="169"/>
  <c r="O89" i="166" s="1"/>
  <c r="O111" i="169"/>
  <c r="O125" i="166" s="1"/>
  <c r="O37" i="166"/>
  <c r="O108" i="170"/>
  <c r="V111" i="169"/>
  <c r="V125" i="166" s="1"/>
  <c r="V78" i="169"/>
  <c r="V89" i="166" s="1"/>
  <c r="V37" i="166"/>
  <c r="U78" i="169"/>
  <c r="U89" i="166" s="1"/>
  <c r="U111" i="169"/>
  <c r="U125" i="166" s="1"/>
  <c r="U37" i="166"/>
  <c r="G102" i="167"/>
  <c r="X78" i="169"/>
  <c r="X89" i="166" s="1"/>
  <c r="X111" i="169"/>
  <c r="X125" i="166" s="1"/>
  <c r="X37" i="166"/>
  <c r="O110" i="170"/>
  <c r="S28" i="168"/>
  <c r="S64" i="168"/>
  <c r="S66" i="168" s="1"/>
  <c r="S86" i="168"/>
  <c r="S88" i="168" s="1"/>
  <c r="N29" i="167"/>
  <c r="N66" i="167"/>
  <c r="N68" i="167" s="1"/>
  <c r="N89" i="167"/>
  <c r="N91" i="167" s="1"/>
  <c r="L38" i="169"/>
  <c r="L77" i="169"/>
  <c r="L110" i="169"/>
  <c r="L36" i="166"/>
  <c r="P78" i="169"/>
  <c r="P89" i="166" s="1"/>
  <c r="P111" i="169"/>
  <c r="P125" i="166" s="1"/>
  <c r="P37" i="166"/>
  <c r="L78" i="169"/>
  <c r="L89" i="166" s="1"/>
  <c r="L111" i="169"/>
  <c r="L125" i="166" s="1"/>
  <c r="L37" i="166"/>
  <c r="R28" i="168"/>
  <c r="R64" i="168"/>
  <c r="R66" i="168" s="1"/>
  <c r="R86" i="168"/>
  <c r="R88" i="168" s="1"/>
  <c r="L76" i="170"/>
  <c r="L118" i="170" s="1"/>
  <c r="L114" i="170"/>
  <c r="L116" i="170" s="1"/>
  <c r="Q110" i="170"/>
  <c r="W28" i="168"/>
  <c r="W86" i="168"/>
  <c r="W88" i="168" s="1"/>
  <c r="W64" i="168"/>
  <c r="W66" i="168" s="1"/>
  <c r="Y38" i="169"/>
  <c r="Y77" i="169"/>
  <c r="Y110" i="169"/>
  <c r="Y36" i="166"/>
  <c r="G113" i="168"/>
  <c r="G97" i="168"/>
  <c r="J111" i="169"/>
  <c r="J125" i="166" s="1"/>
  <c r="J78" i="169"/>
  <c r="J89" i="166" s="1"/>
  <c r="J37" i="166"/>
  <c r="T78" i="169"/>
  <c r="T89" i="166" s="1"/>
  <c r="T111" i="169"/>
  <c r="T125" i="166" s="1"/>
  <c r="T37" i="166"/>
  <c r="P28" i="168"/>
  <c r="P64" i="168"/>
  <c r="P66" i="168" s="1"/>
  <c r="P86" i="168"/>
  <c r="P88" i="168" s="1"/>
  <c r="F107" i="170"/>
  <c r="G108" i="170"/>
  <c r="O28" i="168"/>
  <c r="O64" i="168"/>
  <c r="O66" i="168" s="1"/>
  <c r="O86" i="168"/>
  <c r="O88" i="168" s="1"/>
  <c r="J28" i="168"/>
  <c r="J86" i="168"/>
  <c r="J88" i="168" s="1"/>
  <c r="J64" i="168"/>
  <c r="J66" i="168" s="1"/>
  <c r="L29" i="167"/>
  <c r="L89" i="167"/>
  <c r="L91" i="167" s="1"/>
  <c r="L66" i="167"/>
  <c r="L68" i="167" s="1"/>
  <c r="I29" i="167"/>
  <c r="F27" i="167"/>
  <c r="I89" i="167"/>
  <c r="I66" i="167"/>
  <c r="T38" i="169"/>
  <c r="T77" i="169"/>
  <c r="T110" i="169"/>
  <c r="T36" i="166"/>
  <c r="P38" i="169"/>
  <c r="P110" i="169"/>
  <c r="P77" i="169"/>
  <c r="P36" i="166"/>
  <c r="M38" i="169"/>
  <c r="M110" i="169"/>
  <c r="M77" i="169"/>
  <c r="M36" i="166"/>
  <c r="F120" i="166"/>
  <c r="G115" i="168"/>
  <c r="G116" i="170"/>
  <c r="F115" i="170"/>
  <c r="F119" i="169"/>
  <c r="G120" i="169"/>
  <c r="H77" i="167"/>
  <c r="H114" i="167"/>
  <c r="H116" i="167" s="1"/>
  <c r="M116" i="170"/>
  <c r="F75" i="170"/>
  <c r="Q111" i="169"/>
  <c r="Q125" i="166" s="1"/>
  <c r="Q78" i="169"/>
  <c r="Q89" i="166" s="1"/>
  <c r="Q37" i="166"/>
  <c r="F69" i="170"/>
  <c r="G110" i="170"/>
  <c r="F92" i="170"/>
  <c r="G118" i="170"/>
  <c r="M118" i="170"/>
  <c r="Z111" i="169"/>
  <c r="Z125" i="166" s="1"/>
  <c r="Z78" i="169"/>
  <c r="Z89" i="166" s="1"/>
  <c r="Z37" i="166"/>
  <c r="W78" i="169"/>
  <c r="W89" i="166" s="1"/>
  <c r="W111" i="169"/>
  <c r="W125" i="166" s="1"/>
  <c r="W37" i="166"/>
  <c r="N143" i="169"/>
  <c r="N101" i="169"/>
  <c r="O118" i="170"/>
  <c r="N28" i="168"/>
  <c r="N64" i="168"/>
  <c r="N66" i="168" s="1"/>
  <c r="N86" i="168"/>
  <c r="N88" i="168" s="1"/>
  <c r="H118" i="167"/>
  <c r="G129" i="169"/>
  <c r="O146" i="166"/>
  <c r="O79" i="166"/>
  <c r="R78" i="169"/>
  <c r="R89" i="166" s="1"/>
  <c r="R111" i="169"/>
  <c r="R125" i="166" s="1"/>
  <c r="R37" i="166"/>
  <c r="N78" i="169"/>
  <c r="N89" i="166" s="1"/>
  <c r="N111" i="169"/>
  <c r="N125" i="166" s="1"/>
  <c r="N37" i="166"/>
  <c r="K78" i="169"/>
  <c r="K89" i="166" s="1"/>
  <c r="K111" i="169"/>
  <c r="K125" i="166" s="1"/>
  <c r="K37" i="166"/>
  <c r="G100" i="167"/>
  <c r="O102" i="170"/>
  <c r="G52" i="168"/>
  <c r="G107" i="168" s="1"/>
  <c r="G103" i="168"/>
  <c r="G105" i="168" s="1"/>
  <c r="H147" i="169"/>
  <c r="Z64" i="168"/>
  <c r="Z66" i="168" s="1"/>
  <c r="Z86" i="168"/>
  <c r="Z88" i="168" s="1"/>
  <c r="Z28" i="168"/>
  <c r="Y28" i="168"/>
  <c r="Y86" i="168"/>
  <c r="Y88" i="168" s="1"/>
  <c r="Y64" i="168"/>
  <c r="Y66" i="168" s="1"/>
  <c r="V28" i="168"/>
  <c r="V86" i="168"/>
  <c r="V88" i="168" s="1"/>
  <c r="V64" i="168"/>
  <c r="V66" i="168" s="1"/>
  <c r="X38" i="169"/>
  <c r="X77" i="169"/>
  <c r="X110" i="169"/>
  <c r="X36" i="166"/>
  <c r="AA77" i="169"/>
  <c r="AA110" i="169"/>
  <c r="AA36" i="166"/>
  <c r="AA38" i="169"/>
  <c r="W77" i="169"/>
  <c r="W110" i="169"/>
  <c r="W36" i="166"/>
  <c r="W38" i="169"/>
  <c r="G87" i="169"/>
  <c r="G116" i="167"/>
  <c r="AA28" i="168"/>
  <c r="AA64" i="168"/>
  <c r="AA66" i="168" s="1"/>
  <c r="AA86" i="168"/>
  <c r="AA88" i="168" s="1"/>
  <c r="Q86" i="168"/>
  <c r="Q88" i="168" s="1"/>
  <c r="Q64" i="168"/>
  <c r="Q66" i="168" s="1"/>
  <c r="Q28" i="168"/>
  <c r="L28" i="168"/>
  <c r="L64" i="168"/>
  <c r="L66" i="168" s="1"/>
  <c r="L86" i="168"/>
  <c r="L88" i="168" s="1"/>
  <c r="I28" i="168"/>
  <c r="I86" i="168"/>
  <c r="I64" i="168"/>
  <c r="K29" i="167"/>
  <c r="K66" i="167"/>
  <c r="K68" i="167" s="1"/>
  <c r="K89" i="167"/>
  <c r="K91" i="167" s="1"/>
  <c r="U110" i="169"/>
  <c r="U38" i="169"/>
  <c r="U77" i="169"/>
  <c r="U36" i="166"/>
  <c r="S77" i="169"/>
  <c r="S110" i="169"/>
  <c r="S36" i="166"/>
  <c r="S38" i="169"/>
  <c r="O77" i="169"/>
  <c r="O110" i="169"/>
  <c r="O36" i="166"/>
  <c r="O38" i="169"/>
  <c r="K77" i="169"/>
  <c r="K110" i="169"/>
  <c r="K36" i="166"/>
  <c r="K38" i="169"/>
  <c r="G131" i="169"/>
  <c r="L53" i="170"/>
  <c r="L110" i="170" s="1"/>
  <c r="L106" i="170"/>
  <c r="L108" i="170" s="1"/>
  <c r="G118" i="167"/>
  <c r="J108" i="170"/>
  <c r="U28" i="168"/>
  <c r="U86" i="168"/>
  <c r="U88" i="168" s="1"/>
  <c r="U64" i="168"/>
  <c r="U66" i="168" s="1"/>
  <c r="F85" i="166"/>
  <c r="Q77" i="169"/>
  <c r="Q110" i="169"/>
  <c r="Q38" i="169"/>
  <c r="Q36" i="166"/>
  <c r="H68" i="169"/>
  <c r="H135" i="169"/>
  <c r="H137" i="169" s="1"/>
  <c r="F119" i="166"/>
  <c r="AA78" i="169"/>
  <c r="AA89" i="166" s="1"/>
  <c r="AA111" i="169"/>
  <c r="AA125" i="166" s="1"/>
  <c r="AA37" i="166"/>
  <c r="Y78" i="169"/>
  <c r="Y89" i="166" s="1"/>
  <c r="Y111" i="169"/>
  <c r="Y125" i="166" s="1"/>
  <c r="Y37" i="166"/>
  <c r="G139" i="166"/>
  <c r="F98" i="170"/>
  <c r="Z146" i="157"/>
  <c r="Z79" i="157"/>
  <c r="J115" i="157"/>
  <c r="J155" i="157"/>
  <c r="K146" i="157"/>
  <c r="K79" i="157"/>
  <c r="I146" i="157"/>
  <c r="I79" i="157"/>
  <c r="J146" i="157"/>
  <c r="J79" i="157"/>
  <c r="AA146" i="157"/>
  <c r="AA79" i="157"/>
  <c r="F27" i="157"/>
  <c r="T146" i="157"/>
  <c r="T79" i="157"/>
  <c r="M79" i="157"/>
  <c r="M146" i="157"/>
  <c r="X115" i="157"/>
  <c r="X155" i="157"/>
  <c r="V146" i="157"/>
  <c r="V79" i="157"/>
  <c r="F137" i="157"/>
  <c r="S146" i="157"/>
  <c r="S79" i="157"/>
  <c r="L115" i="157"/>
  <c r="L155" i="157"/>
  <c r="G146" i="157"/>
  <c r="G79" i="157"/>
  <c r="F78" i="157"/>
  <c r="N115" i="157"/>
  <c r="N155" i="157"/>
  <c r="N146" i="157"/>
  <c r="N79" i="157"/>
  <c r="AA115" i="157"/>
  <c r="AA155" i="157"/>
  <c r="O115" i="157"/>
  <c r="O155" i="157"/>
  <c r="O146" i="157"/>
  <c r="O79" i="157"/>
  <c r="U115" i="157"/>
  <c r="U155" i="157"/>
  <c r="H146" i="157"/>
  <c r="H79" i="157"/>
  <c r="W146" i="157"/>
  <c r="W79" i="157"/>
  <c r="P146" i="157"/>
  <c r="P79" i="157"/>
  <c r="G115" i="157"/>
  <c r="G155" i="157"/>
  <c r="F114" i="157"/>
  <c r="V115" i="157"/>
  <c r="V155" i="157"/>
  <c r="Z115" i="157"/>
  <c r="Z155" i="157"/>
  <c r="R146" i="157"/>
  <c r="R79" i="157"/>
  <c r="L146" i="157"/>
  <c r="L79" i="157"/>
  <c r="AA28" i="185" l="1"/>
  <c r="V66" i="184"/>
  <c r="V68" i="184" s="1"/>
  <c r="V107" i="184" s="1"/>
  <c r="V108" i="184" s="1"/>
  <c r="V29" i="184"/>
  <c r="V99" i="184" s="1"/>
  <c r="V100" i="184" s="1"/>
  <c r="K66" i="184"/>
  <c r="K68" i="184" s="1"/>
  <c r="K69" i="184" s="1"/>
  <c r="K110" i="184" s="1"/>
  <c r="Y29" i="184"/>
  <c r="U66" i="184"/>
  <c r="U68" i="184" s="1"/>
  <c r="U107" i="184" s="1"/>
  <c r="U108" i="184" s="1"/>
  <c r="Q39" i="174"/>
  <c r="Q91" i="174" s="1"/>
  <c r="U29" i="184"/>
  <c r="U30" i="184" s="1"/>
  <c r="U102" i="184" s="1"/>
  <c r="N66" i="184"/>
  <c r="N68" i="184" s="1"/>
  <c r="N107" i="184" s="1"/>
  <c r="I89" i="184"/>
  <c r="I91" i="184" s="1"/>
  <c r="AA39" i="183"/>
  <c r="AA91" i="183" s="1"/>
  <c r="I29" i="184"/>
  <c r="I30" i="184" s="1"/>
  <c r="AA89" i="184"/>
  <c r="AA91" i="184" s="1"/>
  <c r="AA115" i="184" s="1"/>
  <c r="AA116" i="184" s="1"/>
  <c r="AA66" i="184"/>
  <c r="AA68" i="184" s="1"/>
  <c r="AA107" i="184" s="1"/>
  <c r="AA108" i="184" s="1"/>
  <c r="R66" i="184"/>
  <c r="R68" i="184" s="1"/>
  <c r="R107" i="184" s="1"/>
  <c r="R108" i="184" s="1"/>
  <c r="N89" i="184"/>
  <c r="N91" i="184" s="1"/>
  <c r="N115" i="184" s="1"/>
  <c r="K89" i="184"/>
  <c r="K91" i="184" s="1"/>
  <c r="K92" i="184" s="1"/>
  <c r="K118" i="184" s="1"/>
  <c r="AA86" i="185"/>
  <c r="AA88" i="185" s="1"/>
  <c r="AA112" i="185" s="1"/>
  <c r="AA113" i="185" s="1"/>
  <c r="L29" i="184"/>
  <c r="L99" i="184" s="1"/>
  <c r="L100" i="184" s="1"/>
  <c r="W66" i="184"/>
  <c r="W68" i="184" s="1"/>
  <c r="W107" i="184" s="1"/>
  <c r="W108" i="184" s="1"/>
  <c r="X28" i="185"/>
  <c r="X29" i="185" s="1"/>
  <c r="X99" i="185" s="1"/>
  <c r="W39" i="183"/>
  <c r="W91" i="183" s="1"/>
  <c r="L66" i="184"/>
  <c r="L68" i="184" s="1"/>
  <c r="X86" i="185"/>
  <c r="X88" i="185" s="1"/>
  <c r="X112" i="185" s="1"/>
  <c r="X113" i="185" s="1"/>
  <c r="X39" i="183"/>
  <c r="X91" i="183" s="1"/>
  <c r="R29" i="184"/>
  <c r="R30" i="184" s="1"/>
  <c r="R102" i="184" s="1"/>
  <c r="J64" i="185"/>
  <c r="J66" i="185" s="1"/>
  <c r="J67" i="185" s="1"/>
  <c r="J107" i="185" s="1"/>
  <c r="J86" i="185"/>
  <c r="J88" i="185" s="1"/>
  <c r="J89" i="185" s="1"/>
  <c r="J115" i="185" s="1"/>
  <c r="Q86" i="185"/>
  <c r="Q88" i="185" s="1"/>
  <c r="Q112" i="185" s="1"/>
  <c r="Q113" i="185" s="1"/>
  <c r="Z66" i="184"/>
  <c r="Z68" i="184" s="1"/>
  <c r="Z107" i="184" s="1"/>
  <c r="Z108" i="184" s="1"/>
  <c r="Y89" i="184"/>
  <c r="Y91" i="184" s="1"/>
  <c r="Y115" i="184" s="1"/>
  <c r="Y116" i="184" s="1"/>
  <c r="Q28" i="185"/>
  <c r="Q29" i="185" s="1"/>
  <c r="Q99" i="185" s="1"/>
  <c r="Z29" i="184"/>
  <c r="Z30" i="184" s="1"/>
  <c r="Z102" i="184" s="1"/>
  <c r="W29" i="184"/>
  <c r="W99" i="184" s="1"/>
  <c r="W100" i="184" s="1"/>
  <c r="L28" i="185"/>
  <c r="L96" i="185" s="1"/>
  <c r="L64" i="185"/>
  <c r="L66" i="185" s="1"/>
  <c r="L67" i="185" s="1"/>
  <c r="F39" i="166"/>
  <c r="R39" i="183"/>
  <c r="R127" i="183" s="1"/>
  <c r="L39" i="183"/>
  <c r="L91" i="183" s="1"/>
  <c r="N39" i="183"/>
  <c r="N127" i="183" s="1"/>
  <c r="R99" i="167"/>
  <c r="R100" i="167" s="1"/>
  <c r="R30" i="167"/>
  <c r="R102" i="167" s="1"/>
  <c r="T99" i="167"/>
  <c r="T100" i="167" s="1"/>
  <c r="T30" i="167"/>
  <c r="T102" i="167" s="1"/>
  <c r="Y30" i="167"/>
  <c r="Y102" i="167" s="1"/>
  <c r="Y99" i="167"/>
  <c r="Y100" i="167" s="1"/>
  <c r="W30" i="167"/>
  <c r="W102" i="167" s="1"/>
  <c r="W99" i="167"/>
  <c r="W100" i="167" s="1"/>
  <c r="R92" i="167"/>
  <c r="R118" i="167" s="1"/>
  <c r="R115" i="167"/>
  <c r="R116" i="167" s="1"/>
  <c r="U69" i="167"/>
  <c r="U110" i="167" s="1"/>
  <c r="U107" i="167"/>
  <c r="U108" i="167" s="1"/>
  <c r="Y69" i="167"/>
  <c r="Y110" i="167" s="1"/>
  <c r="Y107" i="167"/>
  <c r="Y108" i="167" s="1"/>
  <c r="R107" i="167"/>
  <c r="R108" i="167" s="1"/>
  <c r="R69" i="167"/>
  <c r="R110" i="167" s="1"/>
  <c r="X69" i="167"/>
  <c r="X110" i="167" s="1"/>
  <c r="X107" i="167"/>
  <c r="X108" i="167" s="1"/>
  <c r="Z107" i="167"/>
  <c r="Z108" i="167" s="1"/>
  <c r="Z69" i="167"/>
  <c r="Z110" i="167" s="1"/>
  <c r="Q99" i="167"/>
  <c r="Q100" i="167" s="1"/>
  <c r="Q30" i="167"/>
  <c r="Q102" i="167" s="1"/>
  <c r="U92" i="167"/>
  <c r="U118" i="167" s="1"/>
  <c r="U115" i="167"/>
  <c r="U116" i="167" s="1"/>
  <c r="X115" i="167"/>
  <c r="X116" i="167" s="1"/>
  <c r="X92" i="167"/>
  <c r="X118" i="167" s="1"/>
  <c r="Z115" i="167"/>
  <c r="Z116" i="167" s="1"/>
  <c r="Z92" i="167"/>
  <c r="Z118" i="167" s="1"/>
  <c r="Q69" i="167"/>
  <c r="Q110" i="167" s="1"/>
  <c r="Q107" i="167"/>
  <c r="Q108" i="167" s="1"/>
  <c r="U99" i="167"/>
  <c r="U100" i="167" s="1"/>
  <c r="U30" i="167"/>
  <c r="U102" i="167" s="1"/>
  <c r="Q115" i="167"/>
  <c r="Q116" i="167" s="1"/>
  <c r="Q92" i="167"/>
  <c r="Q118" i="167" s="1"/>
  <c r="S107" i="167"/>
  <c r="S108" i="167" s="1"/>
  <c r="S69" i="167"/>
  <c r="S110" i="167" s="1"/>
  <c r="X30" i="167"/>
  <c r="X102" i="167" s="1"/>
  <c r="X99" i="167"/>
  <c r="X100" i="167" s="1"/>
  <c r="Z30" i="167"/>
  <c r="Z102" i="167" s="1"/>
  <c r="Z99" i="167"/>
  <c r="Z100" i="167" s="1"/>
  <c r="Q39" i="183"/>
  <c r="Q127" i="183" s="1"/>
  <c r="S92" i="167"/>
  <c r="S118" i="167" s="1"/>
  <c r="S115" i="167"/>
  <c r="S116" i="167" s="1"/>
  <c r="V115" i="167"/>
  <c r="V116" i="167" s="1"/>
  <c r="V92" i="167"/>
  <c r="V118" i="167" s="1"/>
  <c r="AA115" i="167"/>
  <c r="AA116" i="167" s="1"/>
  <c r="AA92" i="167"/>
  <c r="AA118" i="167" s="1"/>
  <c r="O99" i="167"/>
  <c r="O100" i="167" s="1"/>
  <c r="O30" i="167"/>
  <c r="O102" i="167" s="1"/>
  <c r="S99" i="167"/>
  <c r="S100" i="167" s="1"/>
  <c r="S30" i="167"/>
  <c r="S102" i="167" s="1"/>
  <c r="V30" i="167"/>
  <c r="V102" i="167" s="1"/>
  <c r="V99" i="167"/>
  <c r="V100" i="167" s="1"/>
  <c r="AA99" i="167"/>
  <c r="AA100" i="167" s="1"/>
  <c r="AA30" i="167"/>
  <c r="AA102" i="167" s="1"/>
  <c r="O115" i="167"/>
  <c r="O116" i="167" s="1"/>
  <c r="O92" i="167"/>
  <c r="O118" i="167" s="1"/>
  <c r="P115" i="167"/>
  <c r="P116" i="167" s="1"/>
  <c r="P92" i="167"/>
  <c r="P118" i="167" s="1"/>
  <c r="V69" i="167"/>
  <c r="V110" i="167" s="1"/>
  <c r="V107" i="167"/>
  <c r="V108" i="167" s="1"/>
  <c r="AA69" i="167"/>
  <c r="AA110" i="167" s="1"/>
  <c r="AA107" i="167"/>
  <c r="AA108" i="167" s="1"/>
  <c r="P69" i="167"/>
  <c r="P110" i="167" s="1"/>
  <c r="P107" i="167"/>
  <c r="P108" i="167" s="1"/>
  <c r="T69" i="167"/>
  <c r="T110" i="167" s="1"/>
  <c r="T107" i="167"/>
  <c r="T108" i="167" s="1"/>
  <c r="W115" i="167"/>
  <c r="W116" i="167" s="1"/>
  <c r="W92" i="167"/>
  <c r="W118" i="167" s="1"/>
  <c r="O69" i="167"/>
  <c r="O110" i="167" s="1"/>
  <c r="O107" i="167"/>
  <c r="O108" i="167" s="1"/>
  <c r="P30" i="167"/>
  <c r="P102" i="167" s="1"/>
  <c r="P99" i="167"/>
  <c r="P100" i="167" s="1"/>
  <c r="T92" i="167"/>
  <c r="T118" i="167" s="1"/>
  <c r="T115" i="167"/>
  <c r="T116" i="167" s="1"/>
  <c r="W107" i="167"/>
  <c r="W108" i="167" s="1"/>
  <c r="W69" i="167"/>
  <c r="W110" i="167" s="1"/>
  <c r="Y92" i="167"/>
  <c r="Y118" i="167" s="1"/>
  <c r="Y115" i="167"/>
  <c r="Y116" i="167" s="1"/>
  <c r="P29" i="184"/>
  <c r="P30" i="184" s="1"/>
  <c r="P102" i="184" s="1"/>
  <c r="T66" i="184"/>
  <c r="T68" i="184" s="1"/>
  <c r="T107" i="184" s="1"/>
  <c r="T108" i="184" s="1"/>
  <c r="T29" i="184"/>
  <c r="T99" i="184" s="1"/>
  <c r="T100" i="184" s="1"/>
  <c r="Y39" i="183"/>
  <c r="Y91" i="183" s="1"/>
  <c r="O86" i="185"/>
  <c r="O88" i="185" s="1"/>
  <c r="O89" i="185" s="1"/>
  <c r="O115" i="185" s="1"/>
  <c r="O64" i="185"/>
  <c r="O66" i="185" s="1"/>
  <c r="O104" i="185" s="1"/>
  <c r="O105" i="185" s="1"/>
  <c r="Q89" i="184"/>
  <c r="Q91" i="184" s="1"/>
  <c r="Q92" i="184" s="1"/>
  <c r="Q118" i="184" s="1"/>
  <c r="W28" i="185"/>
  <c r="W29" i="185" s="1"/>
  <c r="W99" i="185" s="1"/>
  <c r="J39" i="183"/>
  <c r="J127" i="183" s="1"/>
  <c r="Q80" i="177"/>
  <c r="Q29" i="184"/>
  <c r="Q30" i="184" s="1"/>
  <c r="Q102" i="184" s="1"/>
  <c r="O66" i="184"/>
  <c r="O68" i="184" s="1"/>
  <c r="O69" i="184" s="1"/>
  <c r="O110" i="184" s="1"/>
  <c r="J89" i="184"/>
  <c r="J91" i="184" s="1"/>
  <c r="J92" i="184" s="1"/>
  <c r="J118" i="184" s="1"/>
  <c r="O89" i="184"/>
  <c r="O91" i="184" s="1"/>
  <c r="O92" i="184" s="1"/>
  <c r="O118" i="184" s="1"/>
  <c r="J29" i="184"/>
  <c r="J99" i="184" s="1"/>
  <c r="J100" i="184" s="1"/>
  <c r="W86" i="185"/>
  <c r="W88" i="185" s="1"/>
  <c r="W89" i="185" s="1"/>
  <c r="W115" i="185" s="1"/>
  <c r="O39" i="183"/>
  <c r="O91" i="183" s="1"/>
  <c r="Q66" i="184"/>
  <c r="Q68" i="184" s="1"/>
  <c r="Q69" i="184" s="1"/>
  <c r="Q110" i="184" s="1"/>
  <c r="P66" i="184"/>
  <c r="P68" i="184" s="1"/>
  <c r="P69" i="184" s="1"/>
  <c r="P110" i="184" s="1"/>
  <c r="T86" i="185"/>
  <c r="T88" i="185" s="1"/>
  <c r="T89" i="185" s="1"/>
  <c r="T115" i="185" s="1"/>
  <c r="H131" i="174"/>
  <c r="G131" i="174"/>
  <c r="G159" i="174" s="1"/>
  <c r="G156" i="166"/>
  <c r="G157" i="166" s="1"/>
  <c r="G147" i="166"/>
  <c r="G148" i="166" s="1"/>
  <c r="O39" i="174"/>
  <c r="O91" i="174" s="1"/>
  <c r="U86" i="185"/>
  <c r="U88" i="185" s="1"/>
  <c r="U89" i="185" s="1"/>
  <c r="U115" i="185" s="1"/>
  <c r="Z39" i="183"/>
  <c r="Z127" i="183" s="1"/>
  <c r="S66" i="184"/>
  <c r="S68" i="184" s="1"/>
  <c r="S107" i="184" s="1"/>
  <c r="S108" i="184" s="1"/>
  <c r="K86" i="185"/>
  <c r="K88" i="185" s="1"/>
  <c r="K112" i="185" s="1"/>
  <c r="K113" i="185" s="1"/>
  <c r="Z86" i="185"/>
  <c r="Z88" i="185" s="1"/>
  <c r="Z89" i="185" s="1"/>
  <c r="Z115" i="185" s="1"/>
  <c r="K28" i="185"/>
  <c r="K29" i="185" s="1"/>
  <c r="K99" i="185" s="1"/>
  <c r="Z64" i="185"/>
  <c r="Z66" i="185" s="1"/>
  <c r="Z67" i="185" s="1"/>
  <c r="Z107" i="185" s="1"/>
  <c r="O80" i="177"/>
  <c r="P39" i="183"/>
  <c r="P127" i="183" s="1"/>
  <c r="K39" i="183"/>
  <c r="K91" i="183" s="1"/>
  <c r="U39" i="183"/>
  <c r="U91" i="183" s="1"/>
  <c r="U28" i="185"/>
  <c r="U96" i="185" s="1"/>
  <c r="U97" i="185" s="1"/>
  <c r="F27" i="184"/>
  <c r="R64" i="185"/>
  <c r="R66" i="185" s="1"/>
  <c r="R104" i="185" s="1"/>
  <c r="R105" i="185" s="1"/>
  <c r="P86" i="185"/>
  <c r="P88" i="185" s="1"/>
  <c r="P89" i="185" s="1"/>
  <c r="P115" i="185" s="1"/>
  <c r="R86" i="185"/>
  <c r="R88" i="185" s="1"/>
  <c r="R89" i="185" s="1"/>
  <c r="R115" i="185" s="1"/>
  <c r="V28" i="185"/>
  <c r="V96" i="185" s="1"/>
  <c r="V97" i="185" s="1"/>
  <c r="R28" i="185"/>
  <c r="R29" i="185" s="1"/>
  <c r="R99" i="185" s="1"/>
  <c r="P28" i="185"/>
  <c r="P29" i="185" s="1"/>
  <c r="P99" i="185" s="1"/>
  <c r="T39" i="183"/>
  <c r="T127" i="183" s="1"/>
  <c r="S89" i="184"/>
  <c r="S91" i="184" s="1"/>
  <c r="S115" i="184" s="1"/>
  <c r="S116" i="184" s="1"/>
  <c r="P64" i="185"/>
  <c r="P66" i="185" s="1"/>
  <c r="P104" i="185" s="1"/>
  <c r="P105" i="185" s="1"/>
  <c r="T64" i="185"/>
  <c r="T66" i="185" s="1"/>
  <c r="T104" i="185" s="1"/>
  <c r="T105" i="185" s="1"/>
  <c r="V39" i="183"/>
  <c r="V127" i="183" s="1"/>
  <c r="M29" i="184"/>
  <c r="M30" i="184" s="1"/>
  <c r="M102" i="184" s="1"/>
  <c r="M89" i="184"/>
  <c r="M91" i="184" s="1"/>
  <c r="M115" i="184" s="1"/>
  <c r="M116" i="184" s="1"/>
  <c r="M66" i="184"/>
  <c r="M68" i="184" s="1"/>
  <c r="M69" i="184" s="1"/>
  <c r="M110" i="184" s="1"/>
  <c r="V64" i="185"/>
  <c r="V66" i="185" s="1"/>
  <c r="V67" i="185" s="1"/>
  <c r="V107" i="185" s="1"/>
  <c r="M39" i="183"/>
  <c r="M91" i="183" s="1"/>
  <c r="N64" i="185"/>
  <c r="N66" i="185" s="1"/>
  <c r="N67" i="185" s="1"/>
  <c r="N107" i="185" s="1"/>
  <c r="N86" i="185"/>
  <c r="N88" i="185" s="1"/>
  <c r="N89" i="185" s="1"/>
  <c r="N115" i="185" s="1"/>
  <c r="N28" i="185"/>
  <c r="N96" i="185" s="1"/>
  <c r="N97" i="185" s="1"/>
  <c r="F32" i="177"/>
  <c r="F26" i="185"/>
  <c r="Y28" i="185"/>
  <c r="Y29" i="185" s="1"/>
  <c r="Y99" i="185" s="1"/>
  <c r="Y64" i="185"/>
  <c r="Y66" i="185" s="1"/>
  <c r="Y104" i="185" s="1"/>
  <c r="Y105" i="185" s="1"/>
  <c r="S39" i="183"/>
  <c r="S91" i="183" s="1"/>
  <c r="Y86" i="185"/>
  <c r="Y88" i="185" s="1"/>
  <c r="Y112" i="185" s="1"/>
  <c r="Y113" i="185" s="1"/>
  <c r="S64" i="185"/>
  <c r="S66" i="185" s="1"/>
  <c r="S67" i="185" s="1"/>
  <c r="S107" i="185" s="1"/>
  <c r="S28" i="185"/>
  <c r="S29" i="185" s="1"/>
  <c r="S99" i="185" s="1"/>
  <c r="I64" i="185"/>
  <c r="I66" i="185" s="1"/>
  <c r="I39" i="183"/>
  <c r="I91" i="183" s="1"/>
  <c r="I86" i="185"/>
  <c r="I28" i="185"/>
  <c r="I29" i="185" s="1"/>
  <c r="U91" i="174"/>
  <c r="T113" i="177"/>
  <c r="T80" i="177"/>
  <c r="Z80" i="177"/>
  <c r="Z113" i="177"/>
  <c r="X113" i="177"/>
  <c r="X80" i="177"/>
  <c r="R80" i="177"/>
  <c r="R113" i="177"/>
  <c r="K80" i="177"/>
  <c r="K113" i="177"/>
  <c r="L80" i="177"/>
  <c r="L113" i="177"/>
  <c r="P80" i="177"/>
  <c r="P113" i="177"/>
  <c r="P39" i="174"/>
  <c r="N127" i="174"/>
  <c r="Y80" i="177"/>
  <c r="Y113" i="177"/>
  <c r="V113" i="177"/>
  <c r="V80" i="177"/>
  <c r="M80" i="177"/>
  <c r="M113" i="177"/>
  <c r="W113" i="177"/>
  <c r="W80" i="177"/>
  <c r="N80" i="177"/>
  <c r="N113" i="177"/>
  <c r="R39" i="174"/>
  <c r="R127" i="174" s="1"/>
  <c r="S80" i="177"/>
  <c r="S113" i="177"/>
  <c r="I113" i="177"/>
  <c r="I80" i="177"/>
  <c r="J113" i="177"/>
  <c r="J80" i="177"/>
  <c r="W39" i="174"/>
  <c r="W127" i="174" s="1"/>
  <c r="J39" i="174"/>
  <c r="U113" i="177"/>
  <c r="U80" i="177"/>
  <c r="AA80" i="177"/>
  <c r="AA113" i="177"/>
  <c r="L91" i="174"/>
  <c r="I91" i="174"/>
  <c r="V91" i="174"/>
  <c r="K127" i="174"/>
  <c r="Y127" i="174"/>
  <c r="AA127" i="174"/>
  <c r="S91" i="174"/>
  <c r="T127" i="174"/>
  <c r="M127" i="174"/>
  <c r="Z127" i="174"/>
  <c r="H147" i="174"/>
  <c r="F80" i="186"/>
  <c r="H156" i="166"/>
  <c r="X91" i="174"/>
  <c r="F115" i="157"/>
  <c r="Q104" i="185"/>
  <c r="Q105" i="185" s="1"/>
  <c r="Q67" i="185"/>
  <c r="Q107" i="185" s="1"/>
  <c r="W67" i="185"/>
  <c r="W107" i="185" s="1"/>
  <c r="W104" i="185"/>
  <c r="W105" i="185" s="1"/>
  <c r="L89" i="185"/>
  <c r="L112" i="185"/>
  <c r="AA29" i="185"/>
  <c r="AA99" i="185" s="1"/>
  <c r="AA96" i="185"/>
  <c r="AA97" i="185" s="1"/>
  <c r="J112" i="185"/>
  <c r="J113" i="185" s="1"/>
  <c r="J29" i="185"/>
  <c r="J99" i="185" s="1"/>
  <c r="J96" i="185"/>
  <c r="J97" i="185" s="1"/>
  <c r="S89" i="185"/>
  <c r="S115" i="185" s="1"/>
  <c r="S112" i="185"/>
  <c r="S113" i="185" s="1"/>
  <c r="V89" i="185"/>
  <c r="V115" i="185" s="1"/>
  <c r="V112" i="185"/>
  <c r="V113" i="185" s="1"/>
  <c r="Z29" i="185"/>
  <c r="Z99" i="185" s="1"/>
  <c r="Z96" i="185"/>
  <c r="Z97" i="185" s="1"/>
  <c r="T96" i="185"/>
  <c r="T97" i="185" s="1"/>
  <c r="T29" i="185"/>
  <c r="T99" i="185" s="1"/>
  <c r="O29" i="185"/>
  <c r="O99" i="185" s="1"/>
  <c r="O96" i="185"/>
  <c r="O97" i="185" s="1"/>
  <c r="M89" i="185"/>
  <c r="M115" i="185" s="1"/>
  <c r="M112" i="185"/>
  <c r="M113" i="185" s="1"/>
  <c r="U67" i="185"/>
  <c r="U107" i="185" s="1"/>
  <c r="U104" i="185"/>
  <c r="U105" i="185" s="1"/>
  <c r="K104" i="185"/>
  <c r="K105" i="185" s="1"/>
  <c r="K67" i="185"/>
  <c r="K107" i="185" s="1"/>
  <c r="X67" i="185"/>
  <c r="X107" i="185" s="1"/>
  <c r="X104" i="185"/>
  <c r="X105" i="185" s="1"/>
  <c r="M67" i="185"/>
  <c r="M107" i="185" s="1"/>
  <c r="M104" i="185"/>
  <c r="M105" i="185" s="1"/>
  <c r="M29" i="185"/>
  <c r="M99" i="185" s="1"/>
  <c r="M96" i="185"/>
  <c r="M97" i="185" s="1"/>
  <c r="AA67" i="185"/>
  <c r="AA107" i="185" s="1"/>
  <c r="AA104" i="185"/>
  <c r="AA105" i="185" s="1"/>
  <c r="F101" i="170"/>
  <c r="F36" i="170" s="1"/>
  <c r="U69" i="184"/>
  <c r="U110" i="184" s="1"/>
  <c r="O30" i="184"/>
  <c r="O102" i="184" s="1"/>
  <c r="O99" i="184"/>
  <c r="O100" i="184" s="1"/>
  <c r="AA30" i="184"/>
  <c r="AA102" i="184" s="1"/>
  <c r="AA99" i="184"/>
  <c r="AA100" i="184" s="1"/>
  <c r="P92" i="184"/>
  <c r="P118" i="184" s="1"/>
  <c r="P115" i="184"/>
  <c r="P116" i="184" s="1"/>
  <c r="G35" i="156"/>
  <c r="H35" i="156"/>
  <c r="I35" i="156"/>
  <c r="F35" i="156"/>
  <c r="K99" i="184"/>
  <c r="K100" i="184" s="1"/>
  <c r="K30" i="184"/>
  <c r="K102" i="184" s="1"/>
  <c r="Y107" i="184"/>
  <c r="Y108" i="184" s="1"/>
  <c r="Y69" i="184"/>
  <c r="Y110" i="184" s="1"/>
  <c r="V69" i="184"/>
  <c r="V110" i="184" s="1"/>
  <c r="R115" i="184"/>
  <c r="R116" i="184" s="1"/>
  <c r="R92" i="184"/>
  <c r="R118" i="184" s="1"/>
  <c r="Y30" i="184"/>
  <c r="Y102" i="184" s="1"/>
  <c r="Y99" i="184"/>
  <c r="Y100" i="184" s="1"/>
  <c r="V115" i="184"/>
  <c r="V116" i="184" s="1"/>
  <c r="V92" i="184"/>
  <c r="V118" i="184" s="1"/>
  <c r="W92" i="184"/>
  <c r="W118" i="184" s="1"/>
  <c r="W115" i="184"/>
  <c r="W116" i="184" s="1"/>
  <c r="S99" i="184"/>
  <c r="S100" i="184" s="1"/>
  <c r="S30" i="184"/>
  <c r="S102" i="184" s="1"/>
  <c r="I107" i="184"/>
  <c r="I69" i="184"/>
  <c r="U92" i="184"/>
  <c r="U118" i="184" s="1"/>
  <c r="U115" i="184"/>
  <c r="U116" i="184" s="1"/>
  <c r="F113" i="186"/>
  <c r="J69" i="184"/>
  <c r="J110" i="184" s="1"/>
  <c r="J107" i="184"/>
  <c r="J108" i="184" s="1"/>
  <c r="X99" i="184"/>
  <c r="X100" i="184" s="1"/>
  <c r="X30" i="184"/>
  <c r="X102" i="184" s="1"/>
  <c r="Z115" i="184"/>
  <c r="Z116" i="184" s="1"/>
  <c r="Z92" i="184"/>
  <c r="Z118" i="184" s="1"/>
  <c r="X69" i="184"/>
  <c r="X110" i="184" s="1"/>
  <c r="X107" i="184"/>
  <c r="X108" i="184" s="1"/>
  <c r="L115" i="184"/>
  <c r="L116" i="184" s="1"/>
  <c r="L92" i="184"/>
  <c r="L118" i="184" s="1"/>
  <c r="X92" i="184"/>
  <c r="X118" i="184" s="1"/>
  <c r="X115" i="184"/>
  <c r="X116" i="184" s="1"/>
  <c r="T115" i="184"/>
  <c r="T116" i="184" s="1"/>
  <c r="T92" i="184"/>
  <c r="T118" i="184" s="1"/>
  <c r="N30" i="184"/>
  <c r="N99" i="184"/>
  <c r="L14" i="185"/>
  <c r="L95" i="185"/>
  <c r="F13" i="185"/>
  <c r="X110" i="187"/>
  <c r="X108" i="187"/>
  <c r="F108" i="187" s="1"/>
  <c r="K27" i="183"/>
  <c r="K137" i="183"/>
  <c r="I114" i="183"/>
  <c r="F99" i="183"/>
  <c r="F76" i="187"/>
  <c r="H35" i="187" s="1"/>
  <c r="L73" i="185"/>
  <c r="F71" i="185"/>
  <c r="K20" i="186"/>
  <c r="K127" i="186"/>
  <c r="I78" i="183"/>
  <c r="F63" i="183"/>
  <c r="L51" i="185"/>
  <c r="F49" i="185"/>
  <c r="F66" i="186"/>
  <c r="K67" i="186"/>
  <c r="F111" i="183"/>
  <c r="K114" i="183"/>
  <c r="G131" i="183"/>
  <c r="G156" i="183"/>
  <c r="K100" i="186"/>
  <c r="F99" i="186"/>
  <c r="F75" i="183"/>
  <c r="K78" i="183"/>
  <c r="I67" i="186"/>
  <c r="F60" i="186"/>
  <c r="L78" i="183"/>
  <c r="F66" i="183"/>
  <c r="F116" i="187"/>
  <c r="F117" i="187"/>
  <c r="H36" i="187" s="1"/>
  <c r="I53" i="184"/>
  <c r="F50" i="184"/>
  <c r="I100" i="186"/>
  <c r="F93" i="186"/>
  <c r="F102" i="183"/>
  <c r="L114" i="183"/>
  <c r="F114" i="187"/>
  <c r="I15" i="184"/>
  <c r="I98" i="184"/>
  <c r="F14" i="184"/>
  <c r="G95" i="183"/>
  <c r="G147" i="183"/>
  <c r="G139" i="183"/>
  <c r="I20" i="186"/>
  <c r="I127" i="186"/>
  <c r="F19" i="186"/>
  <c r="H156" i="183"/>
  <c r="H157" i="183" s="1"/>
  <c r="H131" i="183"/>
  <c r="H159" i="183" s="1"/>
  <c r="H95" i="183"/>
  <c r="H150" i="183" s="1"/>
  <c r="H147" i="183"/>
  <c r="H148" i="183" s="1"/>
  <c r="F73" i="184"/>
  <c r="I76" i="184"/>
  <c r="N114" i="184"/>
  <c r="N77" i="184"/>
  <c r="N115" i="183"/>
  <c r="N155" i="183"/>
  <c r="L27" i="183"/>
  <c r="L137" i="183"/>
  <c r="N15" i="184"/>
  <c r="N98" i="184"/>
  <c r="N146" i="183"/>
  <c r="N79" i="183"/>
  <c r="G141" i="183"/>
  <c r="N54" i="184"/>
  <c r="N106" i="184"/>
  <c r="N137" i="183"/>
  <c r="N27" i="183"/>
  <c r="F110" i="187"/>
  <c r="F100" i="187"/>
  <c r="F101" i="187"/>
  <c r="F36" i="187" s="1"/>
  <c r="G34" i="187"/>
  <c r="G35" i="187"/>
  <c r="F35" i="187"/>
  <c r="F34" i="187"/>
  <c r="I27" i="183"/>
  <c r="I137" i="183"/>
  <c r="F26" i="183"/>
  <c r="F118" i="187"/>
  <c r="W30" i="175"/>
  <c r="W102" i="175" s="1"/>
  <c r="W99" i="175"/>
  <c r="W100" i="175" s="1"/>
  <c r="U89" i="176"/>
  <c r="U115" i="176" s="1"/>
  <c r="U112" i="176"/>
  <c r="U113" i="176" s="1"/>
  <c r="T30" i="175"/>
  <c r="T102" i="175" s="1"/>
  <c r="T99" i="175"/>
  <c r="T100" i="175" s="1"/>
  <c r="U92" i="175"/>
  <c r="U118" i="175" s="1"/>
  <c r="U115" i="175"/>
  <c r="U116" i="175" s="1"/>
  <c r="J67" i="176"/>
  <c r="J107" i="176" s="1"/>
  <c r="J104" i="176"/>
  <c r="J105" i="176" s="1"/>
  <c r="N30" i="175"/>
  <c r="N102" i="175" s="1"/>
  <c r="N99" i="175"/>
  <c r="N100" i="175" s="1"/>
  <c r="X89" i="176"/>
  <c r="X115" i="176" s="1"/>
  <c r="X112" i="176"/>
  <c r="X113" i="176" s="1"/>
  <c r="O69" i="175"/>
  <c r="O110" i="175" s="1"/>
  <c r="O107" i="175"/>
  <c r="O108" i="175" s="1"/>
  <c r="R29" i="176"/>
  <c r="R99" i="176" s="1"/>
  <c r="R96" i="176"/>
  <c r="R97" i="176" s="1"/>
  <c r="F66" i="175"/>
  <c r="I68" i="175"/>
  <c r="Y107" i="175"/>
  <c r="Y108" i="175" s="1"/>
  <c r="Y69" i="175"/>
  <c r="Y110" i="175" s="1"/>
  <c r="AA92" i="175"/>
  <c r="AA118" i="175" s="1"/>
  <c r="AA115" i="175"/>
  <c r="AA116" i="175" s="1"/>
  <c r="L30" i="175"/>
  <c r="L102" i="175" s="1"/>
  <c r="L99" i="175"/>
  <c r="L100" i="175" s="1"/>
  <c r="W69" i="175"/>
  <c r="W110" i="175" s="1"/>
  <c r="W107" i="175"/>
  <c r="W108" i="175" s="1"/>
  <c r="T92" i="175"/>
  <c r="T118" i="175" s="1"/>
  <c r="T115" i="175"/>
  <c r="T116" i="175" s="1"/>
  <c r="AA112" i="176"/>
  <c r="AA113" i="176" s="1"/>
  <c r="AA89" i="176"/>
  <c r="AA115" i="176" s="1"/>
  <c r="U67" i="176"/>
  <c r="U107" i="176" s="1"/>
  <c r="U104" i="176"/>
  <c r="U105" i="176" s="1"/>
  <c r="T69" i="175"/>
  <c r="T110" i="175" s="1"/>
  <c r="T107" i="175"/>
  <c r="T108" i="175" s="1"/>
  <c r="U30" i="175"/>
  <c r="U102" i="175" s="1"/>
  <c r="U99" i="175"/>
  <c r="U100" i="175" s="1"/>
  <c r="S67" i="176"/>
  <c r="S107" i="176" s="1"/>
  <c r="S104" i="176"/>
  <c r="S105" i="176" s="1"/>
  <c r="N89" i="176"/>
  <c r="N115" i="176" s="1"/>
  <c r="N112" i="176"/>
  <c r="N113" i="176" s="1"/>
  <c r="N92" i="175"/>
  <c r="N118" i="175" s="1"/>
  <c r="N115" i="175"/>
  <c r="N116" i="175" s="1"/>
  <c r="X104" i="176"/>
  <c r="X105" i="176" s="1"/>
  <c r="X67" i="176"/>
  <c r="X107" i="176" s="1"/>
  <c r="O92" i="175"/>
  <c r="O118" i="175" s="1"/>
  <c r="O115" i="175"/>
  <c r="O116" i="175" s="1"/>
  <c r="X92" i="175"/>
  <c r="X118" i="175" s="1"/>
  <c r="X115" i="175"/>
  <c r="X116" i="175" s="1"/>
  <c r="AA67" i="176"/>
  <c r="AA107" i="176" s="1"/>
  <c r="AA104" i="176"/>
  <c r="AA105" i="176" s="1"/>
  <c r="U29" i="176"/>
  <c r="U99" i="176" s="1"/>
  <c r="U96" i="176"/>
  <c r="U97" i="176" s="1"/>
  <c r="Z92" i="175"/>
  <c r="Z118" i="175" s="1"/>
  <c r="Z115" i="175"/>
  <c r="Z116" i="175" s="1"/>
  <c r="U107" i="175"/>
  <c r="U108" i="175" s="1"/>
  <c r="U69" i="175"/>
  <c r="U110" i="175" s="1"/>
  <c r="S29" i="176"/>
  <c r="S99" i="176" s="1"/>
  <c r="S96" i="176"/>
  <c r="S97" i="176" s="1"/>
  <c r="Q69" i="175"/>
  <c r="Q110" i="175" s="1"/>
  <c r="Q107" i="175"/>
  <c r="Q108" i="175" s="1"/>
  <c r="AA77" i="177"/>
  <c r="AA88" i="174" s="1"/>
  <c r="AA110" i="177"/>
  <c r="AA124" i="174" s="1"/>
  <c r="AA36" i="174"/>
  <c r="AA38" i="177"/>
  <c r="M92" i="175"/>
  <c r="M118" i="175" s="1"/>
  <c r="M115" i="175"/>
  <c r="M116" i="175" s="1"/>
  <c r="W89" i="176"/>
  <c r="W115" i="176" s="1"/>
  <c r="W112" i="176"/>
  <c r="W113" i="176" s="1"/>
  <c r="N67" i="176"/>
  <c r="N107" i="176" s="1"/>
  <c r="N104" i="176"/>
  <c r="N105" i="176" s="1"/>
  <c r="N107" i="175"/>
  <c r="N108" i="175" s="1"/>
  <c r="N69" i="175"/>
  <c r="N110" i="175" s="1"/>
  <c r="X29" i="176"/>
  <c r="X99" i="176" s="1"/>
  <c r="X96" i="176"/>
  <c r="X97" i="176" s="1"/>
  <c r="O30" i="175"/>
  <c r="O102" i="175" s="1"/>
  <c r="O99" i="175"/>
  <c r="O100" i="175" s="1"/>
  <c r="X69" i="175"/>
  <c r="X110" i="175" s="1"/>
  <c r="X107" i="175"/>
  <c r="X108" i="175" s="1"/>
  <c r="P69" i="175"/>
  <c r="P110" i="175" s="1"/>
  <c r="P107" i="175"/>
  <c r="P108" i="175" s="1"/>
  <c r="O67" i="176"/>
  <c r="O107" i="176" s="1"/>
  <c r="O104" i="176"/>
  <c r="O105" i="176" s="1"/>
  <c r="I96" i="176"/>
  <c r="F28" i="176"/>
  <c r="I29" i="176"/>
  <c r="AA29" i="176"/>
  <c r="AA99" i="176" s="1"/>
  <c r="AA96" i="176"/>
  <c r="AA97" i="176" s="1"/>
  <c r="R89" i="176"/>
  <c r="R115" i="176" s="1"/>
  <c r="R112" i="176"/>
  <c r="R113" i="176" s="1"/>
  <c r="Z99" i="175"/>
  <c r="Z100" i="175" s="1"/>
  <c r="Z30" i="175"/>
  <c r="Z102" i="175" s="1"/>
  <c r="Y99" i="175"/>
  <c r="Y100" i="175" s="1"/>
  <c r="Y30" i="175"/>
  <c r="Y102" i="175" s="1"/>
  <c r="S112" i="176"/>
  <c r="S113" i="176" s="1"/>
  <c r="S89" i="176"/>
  <c r="S115" i="176" s="1"/>
  <c r="I36" i="174"/>
  <c r="I77" i="177"/>
  <c r="F29" i="177"/>
  <c r="I110" i="177"/>
  <c r="I124" i="174" s="1"/>
  <c r="I38" i="177"/>
  <c r="R77" i="177"/>
  <c r="R88" i="174" s="1"/>
  <c r="R110" i="177"/>
  <c r="R124" i="174" s="1"/>
  <c r="R36" i="174"/>
  <c r="R38" i="177"/>
  <c r="O77" i="177"/>
  <c r="O88" i="174" s="1"/>
  <c r="O110" i="177"/>
  <c r="O124" i="174" s="1"/>
  <c r="O36" i="174"/>
  <c r="O38" i="177"/>
  <c r="T77" i="177"/>
  <c r="T88" i="174" s="1"/>
  <c r="T110" i="177"/>
  <c r="T124" i="174" s="1"/>
  <c r="T36" i="174"/>
  <c r="T38" i="177"/>
  <c r="M30" i="175"/>
  <c r="M102" i="175" s="1"/>
  <c r="M99" i="175"/>
  <c r="M100" i="175" s="1"/>
  <c r="W96" i="176"/>
  <c r="W97" i="176" s="1"/>
  <c r="W29" i="176"/>
  <c r="W99" i="176" s="1"/>
  <c r="N29" i="176"/>
  <c r="N99" i="176" s="1"/>
  <c r="N96" i="176"/>
  <c r="N97" i="176" s="1"/>
  <c r="Z112" i="176"/>
  <c r="Z113" i="176" s="1"/>
  <c r="Z89" i="176"/>
  <c r="Z115" i="176" s="1"/>
  <c r="L92" i="175"/>
  <c r="L118" i="175" s="1"/>
  <c r="L115" i="175"/>
  <c r="L116" i="175" s="1"/>
  <c r="X30" i="175"/>
  <c r="X102" i="175" s="1"/>
  <c r="X99" i="175"/>
  <c r="X100" i="175" s="1"/>
  <c r="F108" i="174"/>
  <c r="I88" i="176"/>
  <c r="F86" i="176"/>
  <c r="P30" i="175"/>
  <c r="P102" i="175" s="1"/>
  <c r="P99" i="175"/>
  <c r="P100" i="175" s="1"/>
  <c r="R104" i="176"/>
  <c r="R105" i="176" s="1"/>
  <c r="R67" i="176"/>
  <c r="R107" i="176" s="1"/>
  <c r="Z69" i="175"/>
  <c r="Z110" i="175" s="1"/>
  <c r="Z107" i="175"/>
  <c r="Z108" i="175" s="1"/>
  <c r="O112" i="176"/>
  <c r="O113" i="176" s="1"/>
  <c r="O89" i="176"/>
  <c r="O115" i="176" s="1"/>
  <c r="Y92" i="175"/>
  <c r="Y118" i="175" s="1"/>
  <c r="Y115" i="175"/>
  <c r="Y116" i="175" s="1"/>
  <c r="AA30" i="175"/>
  <c r="AA102" i="175" s="1"/>
  <c r="AA99" i="175"/>
  <c r="AA100" i="175" s="1"/>
  <c r="P104" i="176"/>
  <c r="P105" i="176" s="1"/>
  <c r="P67" i="176"/>
  <c r="P107" i="176" s="1"/>
  <c r="Q30" i="175"/>
  <c r="Q102" i="175" s="1"/>
  <c r="Q99" i="175"/>
  <c r="Q100" i="175" s="1"/>
  <c r="L89" i="176"/>
  <c r="L112" i="176"/>
  <c r="V77" i="177"/>
  <c r="V88" i="174" s="1"/>
  <c r="V36" i="174"/>
  <c r="V110" i="177"/>
  <c r="V124" i="174" s="1"/>
  <c r="V38" i="177"/>
  <c r="M107" i="175"/>
  <c r="M108" i="175" s="1"/>
  <c r="M69" i="175"/>
  <c r="M110" i="175" s="1"/>
  <c r="W67" i="176"/>
  <c r="W107" i="176" s="1"/>
  <c r="W104" i="176"/>
  <c r="W105" i="176" s="1"/>
  <c r="Z67" i="176"/>
  <c r="Z107" i="176" s="1"/>
  <c r="Z104" i="176"/>
  <c r="Z105" i="176" s="1"/>
  <c r="L107" i="175"/>
  <c r="L108" i="175" s="1"/>
  <c r="L69" i="175"/>
  <c r="L110" i="175" s="1"/>
  <c r="K115" i="175"/>
  <c r="K116" i="175" s="1"/>
  <c r="K92" i="175"/>
  <c r="K118" i="175" s="1"/>
  <c r="K107" i="175"/>
  <c r="K108" i="175" s="1"/>
  <c r="K69" i="175"/>
  <c r="K110" i="175" s="1"/>
  <c r="I66" i="176"/>
  <c r="F64" i="176"/>
  <c r="P89" i="176"/>
  <c r="P115" i="176" s="1"/>
  <c r="P112" i="176"/>
  <c r="P113" i="176" s="1"/>
  <c r="Q92" i="175"/>
  <c r="Q118" i="175" s="1"/>
  <c r="Q115" i="175"/>
  <c r="Q116" i="175" s="1"/>
  <c r="L67" i="176"/>
  <c r="L104" i="176"/>
  <c r="M89" i="176"/>
  <c r="M115" i="176" s="1"/>
  <c r="M112" i="176"/>
  <c r="M113" i="176" s="1"/>
  <c r="Z29" i="176"/>
  <c r="Z99" i="176" s="1"/>
  <c r="Z96" i="176"/>
  <c r="Z97" i="176" s="1"/>
  <c r="P115" i="175"/>
  <c r="P116" i="175" s="1"/>
  <c r="P92" i="175"/>
  <c r="P118" i="175" s="1"/>
  <c r="Y89" i="176"/>
  <c r="Y115" i="176" s="1"/>
  <c r="Y112" i="176"/>
  <c r="Y113" i="176" s="1"/>
  <c r="I30" i="175"/>
  <c r="I99" i="175"/>
  <c r="F29" i="175"/>
  <c r="O29" i="176"/>
  <c r="O99" i="176" s="1"/>
  <c r="O96" i="176"/>
  <c r="O97" i="176" s="1"/>
  <c r="AA69" i="175"/>
  <c r="AA110" i="175" s="1"/>
  <c r="AA107" i="175"/>
  <c r="AA108" i="175" s="1"/>
  <c r="P96" i="176"/>
  <c r="P97" i="176" s="1"/>
  <c r="P29" i="176"/>
  <c r="P99" i="176" s="1"/>
  <c r="L29" i="176"/>
  <c r="L96" i="176"/>
  <c r="U77" i="177"/>
  <c r="U88" i="174" s="1"/>
  <c r="U36" i="174"/>
  <c r="U110" i="177"/>
  <c r="U124" i="174" s="1"/>
  <c r="U38" i="177"/>
  <c r="Y110" i="177"/>
  <c r="Y124" i="174" s="1"/>
  <c r="Y36" i="174"/>
  <c r="Y77" i="177"/>
  <c r="Y88" i="174" s="1"/>
  <c r="Y38" i="177"/>
  <c r="M104" i="176"/>
  <c r="M105" i="176" s="1"/>
  <c r="M67" i="176"/>
  <c r="M107" i="176" s="1"/>
  <c r="V115" i="175"/>
  <c r="V116" i="175" s="1"/>
  <c r="V92" i="175"/>
  <c r="V118" i="175" s="1"/>
  <c r="Q104" i="176"/>
  <c r="Q105" i="176" s="1"/>
  <c r="Q67" i="176"/>
  <c r="Q107" i="176" s="1"/>
  <c r="K30" i="175"/>
  <c r="K102" i="175" s="1"/>
  <c r="K99" i="175"/>
  <c r="K100" i="175" s="1"/>
  <c r="Y67" i="176"/>
  <c r="Y107" i="176" s="1"/>
  <c r="Y104" i="176"/>
  <c r="Y105" i="176" s="1"/>
  <c r="I91" i="175"/>
  <c r="F89" i="175"/>
  <c r="K112" i="176"/>
  <c r="K113" i="176" s="1"/>
  <c r="K89" i="176"/>
  <c r="K115" i="176" s="1"/>
  <c r="V89" i="176"/>
  <c r="V115" i="176" s="1"/>
  <c r="V112" i="176"/>
  <c r="V113" i="176" s="1"/>
  <c r="Z110" i="177"/>
  <c r="Z124" i="174" s="1"/>
  <c r="Z77" i="177"/>
  <c r="Z88" i="174" s="1"/>
  <c r="Z36" i="174"/>
  <c r="Z38" i="177"/>
  <c r="Q110" i="177"/>
  <c r="Q124" i="174" s="1"/>
  <c r="Q77" i="177"/>
  <c r="Q88" i="174" s="1"/>
  <c r="Q38" i="177"/>
  <c r="Q36" i="174"/>
  <c r="M77" i="177"/>
  <c r="M88" i="174" s="1"/>
  <c r="M110" i="177"/>
  <c r="M124" i="174" s="1"/>
  <c r="M36" i="174"/>
  <c r="M38" i="177"/>
  <c r="S77" i="177"/>
  <c r="S88" i="174" s="1"/>
  <c r="S110" i="177"/>
  <c r="S124" i="174" s="1"/>
  <c r="S36" i="174"/>
  <c r="S38" i="177"/>
  <c r="M29" i="176"/>
  <c r="M99" i="176" s="1"/>
  <c r="M96" i="176"/>
  <c r="M97" i="176" s="1"/>
  <c r="V30" i="175"/>
  <c r="V102" i="175" s="1"/>
  <c r="V99" i="175"/>
  <c r="V100" i="175" s="1"/>
  <c r="Q89" i="176"/>
  <c r="Q115" i="176" s="1"/>
  <c r="Q112" i="176"/>
  <c r="Q113" i="176" s="1"/>
  <c r="S69" i="175"/>
  <c r="S110" i="175" s="1"/>
  <c r="S107" i="175"/>
  <c r="S108" i="175" s="1"/>
  <c r="Y29" i="176"/>
  <c r="Y99" i="176" s="1"/>
  <c r="Y96" i="176"/>
  <c r="Y97" i="176" s="1"/>
  <c r="K104" i="176"/>
  <c r="K105" i="176" s="1"/>
  <c r="K67" i="176"/>
  <c r="K107" i="176" s="1"/>
  <c r="V67" i="176"/>
  <c r="V107" i="176" s="1"/>
  <c r="V104" i="176"/>
  <c r="V105" i="176" s="1"/>
  <c r="J77" i="177"/>
  <c r="J88" i="174" s="1"/>
  <c r="J110" i="177"/>
  <c r="J124" i="174" s="1"/>
  <c r="J36" i="174"/>
  <c r="J38" i="177"/>
  <c r="N110" i="177"/>
  <c r="N124" i="174" s="1"/>
  <c r="N77" i="177"/>
  <c r="N88" i="174" s="1"/>
  <c r="N36" i="174"/>
  <c r="N38" i="177"/>
  <c r="J30" i="175"/>
  <c r="J102" i="175" s="1"/>
  <c r="J99" i="175"/>
  <c r="J100" i="175" s="1"/>
  <c r="V69" i="175"/>
  <c r="V110" i="175" s="1"/>
  <c r="V107" i="175"/>
  <c r="V108" i="175" s="1"/>
  <c r="Q29" i="176"/>
  <c r="Q99" i="176" s="1"/>
  <c r="Q96" i="176"/>
  <c r="Q97" i="176" s="1"/>
  <c r="S92" i="175"/>
  <c r="S118" i="175" s="1"/>
  <c r="S115" i="175"/>
  <c r="S116" i="175" s="1"/>
  <c r="K96" i="176"/>
  <c r="K97" i="176" s="1"/>
  <c r="K29" i="176"/>
  <c r="K99" i="176" s="1"/>
  <c r="V29" i="176"/>
  <c r="V99" i="176" s="1"/>
  <c r="V96" i="176"/>
  <c r="V97" i="176" s="1"/>
  <c r="J115" i="175"/>
  <c r="J116" i="175" s="1"/>
  <c r="J92" i="175"/>
  <c r="J118" i="175" s="1"/>
  <c r="R69" i="175"/>
  <c r="R110" i="175" s="1"/>
  <c r="R107" i="175"/>
  <c r="R108" i="175" s="1"/>
  <c r="T89" i="176"/>
  <c r="T115" i="176" s="1"/>
  <c r="T112" i="176"/>
  <c r="T113" i="176" s="1"/>
  <c r="S30" i="175"/>
  <c r="S102" i="175" s="1"/>
  <c r="S99" i="175"/>
  <c r="S100" i="175" s="1"/>
  <c r="W115" i="175"/>
  <c r="W116" i="175" s="1"/>
  <c r="W92" i="175"/>
  <c r="W118" i="175" s="1"/>
  <c r="J29" i="176"/>
  <c r="J99" i="176" s="1"/>
  <c r="J96" i="176"/>
  <c r="J97" i="176" s="1"/>
  <c r="L110" i="177"/>
  <c r="L124" i="174" s="1"/>
  <c r="L36" i="174"/>
  <c r="L77" i="177"/>
  <c r="L88" i="174" s="1"/>
  <c r="L38" i="177"/>
  <c r="W77" i="177"/>
  <c r="W88" i="174" s="1"/>
  <c r="W36" i="174"/>
  <c r="W110" i="177"/>
  <c r="W124" i="174" s="1"/>
  <c r="W38" i="177"/>
  <c r="J69" i="175"/>
  <c r="J110" i="175" s="1"/>
  <c r="J107" i="175"/>
  <c r="J108" i="175" s="1"/>
  <c r="R92" i="175"/>
  <c r="R118" i="175" s="1"/>
  <c r="R115" i="175"/>
  <c r="R116" i="175" s="1"/>
  <c r="T67" i="176"/>
  <c r="T107" i="176" s="1"/>
  <c r="T104" i="176"/>
  <c r="T105" i="176" s="1"/>
  <c r="J89" i="176"/>
  <c r="J115" i="176" s="1"/>
  <c r="J112" i="176"/>
  <c r="J113" i="176" s="1"/>
  <c r="X77" i="177"/>
  <c r="X88" i="174" s="1"/>
  <c r="X110" i="177"/>
  <c r="X124" i="174" s="1"/>
  <c r="X36" i="174"/>
  <c r="X38" i="177"/>
  <c r="P110" i="177"/>
  <c r="P124" i="174" s="1"/>
  <c r="P77" i="177"/>
  <c r="P88" i="174" s="1"/>
  <c r="P36" i="174"/>
  <c r="P38" i="177"/>
  <c r="K77" i="177"/>
  <c r="K88" i="174" s="1"/>
  <c r="K110" i="177"/>
  <c r="K124" i="174" s="1"/>
  <c r="K36" i="174"/>
  <c r="K38" i="177"/>
  <c r="R30" i="175"/>
  <c r="R102" i="175" s="1"/>
  <c r="R99" i="175"/>
  <c r="R100" i="175" s="1"/>
  <c r="T29" i="176"/>
  <c r="T99" i="176" s="1"/>
  <c r="T96" i="176"/>
  <c r="T97" i="176" s="1"/>
  <c r="F63" i="177"/>
  <c r="N79" i="174"/>
  <c r="N146" i="174"/>
  <c r="L20" i="177"/>
  <c r="L127" i="177"/>
  <c r="F51" i="178"/>
  <c r="H52" i="178"/>
  <c r="L14" i="176"/>
  <c r="L95" i="176"/>
  <c r="F13" i="176"/>
  <c r="N155" i="174"/>
  <c r="N115" i="174"/>
  <c r="H98" i="178"/>
  <c r="H14" i="178"/>
  <c r="F13" i="178"/>
  <c r="L51" i="176"/>
  <c r="F49" i="176"/>
  <c r="G116" i="178"/>
  <c r="L68" i="177"/>
  <c r="L135" i="177"/>
  <c r="F74" i="178"/>
  <c r="H75" i="178"/>
  <c r="L27" i="174"/>
  <c r="L137" i="174"/>
  <c r="I27" i="174"/>
  <c r="I137" i="174"/>
  <c r="G157" i="174"/>
  <c r="J27" i="174"/>
  <c r="J137" i="174"/>
  <c r="L114" i="174"/>
  <c r="F102" i="174"/>
  <c r="G118" i="178"/>
  <c r="L78" i="174"/>
  <c r="F66" i="174"/>
  <c r="F77" i="174"/>
  <c r="H78" i="174"/>
  <c r="F93" i="177"/>
  <c r="I100" i="177"/>
  <c r="I114" i="174"/>
  <c r="F105" i="174"/>
  <c r="J114" i="174"/>
  <c r="F109" i="174"/>
  <c r="H27" i="174"/>
  <c r="H137" i="174"/>
  <c r="F26" i="174"/>
  <c r="G108" i="178"/>
  <c r="G95" i="174"/>
  <c r="G147" i="174"/>
  <c r="I67" i="177"/>
  <c r="F60" i="177"/>
  <c r="F69" i="174"/>
  <c r="I78" i="174"/>
  <c r="J78" i="174"/>
  <c r="F73" i="174"/>
  <c r="L101" i="177"/>
  <c r="L143" i="177"/>
  <c r="I20" i="177"/>
  <c r="I127" i="177"/>
  <c r="F19" i="177"/>
  <c r="F113" i="174"/>
  <c r="H114" i="174"/>
  <c r="F96" i="177"/>
  <c r="F106" i="175"/>
  <c r="G110" i="178"/>
  <c r="F54" i="175"/>
  <c r="J20" i="177"/>
  <c r="J127" i="177"/>
  <c r="N137" i="174"/>
  <c r="N27" i="174"/>
  <c r="L73" i="176"/>
  <c r="F71" i="176"/>
  <c r="F74" i="166"/>
  <c r="H147" i="166"/>
  <c r="M74" i="168"/>
  <c r="M111" i="168"/>
  <c r="I15" i="167"/>
  <c r="F15" i="167" s="1"/>
  <c r="I98" i="167"/>
  <c r="F98" i="167" s="1"/>
  <c r="F14" i="167"/>
  <c r="L27" i="166"/>
  <c r="L137" i="166"/>
  <c r="F50" i="167"/>
  <c r="I53" i="167"/>
  <c r="I114" i="166"/>
  <c r="F99" i="166"/>
  <c r="F73" i="166"/>
  <c r="L78" i="166"/>
  <c r="I78" i="166"/>
  <c r="F63" i="166"/>
  <c r="T155" i="166"/>
  <c r="T115" i="166"/>
  <c r="T146" i="166"/>
  <c r="T79" i="166"/>
  <c r="F109" i="166"/>
  <c r="L114" i="166"/>
  <c r="H14" i="168"/>
  <c r="H95" i="168"/>
  <c r="F13" i="168"/>
  <c r="F66" i="166"/>
  <c r="H78" i="166"/>
  <c r="L20" i="169"/>
  <c r="L127" i="169"/>
  <c r="H51" i="168"/>
  <c r="F49" i="168"/>
  <c r="K27" i="166"/>
  <c r="K137" i="166"/>
  <c r="M52" i="168"/>
  <c r="M103" i="168"/>
  <c r="J68" i="169"/>
  <c r="J135" i="169"/>
  <c r="F103" i="166"/>
  <c r="K114" i="166"/>
  <c r="M115" i="166"/>
  <c r="M155" i="166"/>
  <c r="I20" i="169"/>
  <c r="I127" i="169"/>
  <c r="F19" i="169"/>
  <c r="F110" i="166"/>
  <c r="F100" i="170"/>
  <c r="K95" i="168"/>
  <c r="K14" i="168"/>
  <c r="K78" i="166"/>
  <c r="F67" i="166"/>
  <c r="M146" i="166"/>
  <c r="M79" i="166"/>
  <c r="H137" i="166"/>
  <c r="H27" i="166"/>
  <c r="F26" i="166"/>
  <c r="H114" i="166"/>
  <c r="F102" i="166"/>
  <c r="I76" i="167"/>
  <c r="F73" i="167"/>
  <c r="I137" i="166"/>
  <c r="I27" i="166"/>
  <c r="H73" i="168"/>
  <c r="F71" i="168"/>
  <c r="F76" i="170"/>
  <c r="H35" i="170" s="1"/>
  <c r="K20" i="169"/>
  <c r="K127" i="169"/>
  <c r="K51" i="168"/>
  <c r="F50" i="168"/>
  <c r="F14" i="170"/>
  <c r="F34" i="170" s="1"/>
  <c r="K100" i="169"/>
  <c r="F92" i="169"/>
  <c r="F102" i="170"/>
  <c r="K67" i="169"/>
  <c r="F59" i="169"/>
  <c r="M95" i="168"/>
  <c r="M14" i="168"/>
  <c r="M137" i="166"/>
  <c r="M27" i="166"/>
  <c r="K73" i="168"/>
  <c r="F72" i="168"/>
  <c r="Q124" i="166"/>
  <c r="Q120" i="169"/>
  <c r="P86" i="169"/>
  <c r="P87" i="169" s="1"/>
  <c r="P39" i="169"/>
  <c r="P131" i="169" s="1"/>
  <c r="P128" i="169"/>
  <c r="P129" i="169" s="1"/>
  <c r="I120" i="169"/>
  <c r="I124" i="166"/>
  <c r="F110" i="169"/>
  <c r="T120" i="169"/>
  <c r="T124" i="166"/>
  <c r="I91" i="167"/>
  <c r="F89" i="167"/>
  <c r="F108" i="170"/>
  <c r="F109" i="170"/>
  <c r="G36" i="170" s="1"/>
  <c r="R29" i="168"/>
  <c r="R99" i="168" s="1"/>
  <c r="R96" i="168"/>
  <c r="R97" i="168" s="1"/>
  <c r="M69" i="167"/>
  <c r="M110" i="167" s="1"/>
  <c r="M107" i="167"/>
  <c r="M108" i="167" s="1"/>
  <c r="M67" i="168"/>
  <c r="M107" i="168" s="1"/>
  <c r="M104" i="168"/>
  <c r="M105" i="168" s="1"/>
  <c r="O88" i="166"/>
  <c r="M92" i="167"/>
  <c r="M118" i="167" s="1"/>
  <c r="M115" i="167"/>
  <c r="M116" i="167" s="1"/>
  <c r="Q88" i="166"/>
  <c r="S39" i="169"/>
  <c r="S131" i="169" s="1"/>
  <c r="S86" i="169"/>
  <c r="S87" i="169" s="1"/>
  <c r="S128" i="169"/>
  <c r="S129" i="169" s="1"/>
  <c r="W120" i="169"/>
  <c r="W124" i="166"/>
  <c r="V39" i="169"/>
  <c r="V131" i="169" s="1"/>
  <c r="V86" i="169"/>
  <c r="V87" i="169" s="1"/>
  <c r="V128" i="169"/>
  <c r="V129" i="169" s="1"/>
  <c r="K69" i="167"/>
  <c r="K110" i="167" s="1"/>
  <c r="K107" i="167"/>
  <c r="K108" i="167" s="1"/>
  <c r="F110" i="170"/>
  <c r="U67" i="168"/>
  <c r="U107" i="168" s="1"/>
  <c r="U104" i="168"/>
  <c r="U105" i="168" s="1"/>
  <c r="S120" i="169"/>
  <c r="S124" i="166"/>
  <c r="K30" i="167"/>
  <c r="K102" i="167" s="1"/>
  <c r="K99" i="167"/>
  <c r="K100" i="167" s="1"/>
  <c r="I29" i="168"/>
  <c r="I96" i="168"/>
  <c r="F28" i="168"/>
  <c r="AA39" i="169"/>
  <c r="AA131" i="169" s="1"/>
  <c r="AA86" i="169"/>
  <c r="AA87" i="169" s="1"/>
  <c r="AA128" i="169"/>
  <c r="AA129" i="169" s="1"/>
  <c r="V91" i="166"/>
  <c r="V127" i="166"/>
  <c r="H34" i="170"/>
  <c r="T88" i="166"/>
  <c r="J67" i="168"/>
  <c r="J107" i="168" s="1"/>
  <c r="J104" i="168"/>
  <c r="J105" i="168" s="1"/>
  <c r="W127" i="166"/>
  <c r="W91" i="166"/>
  <c r="S91" i="166"/>
  <c r="S127" i="166"/>
  <c r="N124" i="166"/>
  <c r="N120" i="169"/>
  <c r="M30" i="167"/>
  <c r="M102" i="167" s="1"/>
  <c r="M99" i="167"/>
  <c r="M100" i="167" s="1"/>
  <c r="Z88" i="166"/>
  <c r="M89" i="168"/>
  <c r="M112" i="168"/>
  <c r="M113" i="168" s="1"/>
  <c r="R89" i="168"/>
  <c r="R115" i="168" s="1"/>
  <c r="R112" i="168"/>
  <c r="R113" i="168" s="1"/>
  <c r="J88" i="166"/>
  <c r="X86" i="169"/>
  <c r="X87" i="169" s="1"/>
  <c r="X39" i="169"/>
  <c r="X131" i="169" s="1"/>
  <c r="X128" i="169"/>
  <c r="X129" i="169" s="1"/>
  <c r="Q91" i="166"/>
  <c r="Q127" i="166"/>
  <c r="R67" i="168"/>
  <c r="R107" i="168" s="1"/>
  <c r="R104" i="168"/>
  <c r="R105" i="168" s="1"/>
  <c r="L89" i="168"/>
  <c r="L115" i="168" s="1"/>
  <c r="L112" i="168"/>
  <c r="L113" i="168" s="1"/>
  <c r="G159" i="166"/>
  <c r="Z29" i="168"/>
  <c r="Z99" i="168" s="1"/>
  <c r="Z96" i="168"/>
  <c r="Z97" i="168" s="1"/>
  <c r="N89" i="168"/>
  <c r="N115" i="168" s="1"/>
  <c r="N112" i="168"/>
  <c r="N113" i="168" s="1"/>
  <c r="T86" i="169"/>
  <c r="T87" i="169" s="1"/>
  <c r="T39" i="169"/>
  <c r="T131" i="169" s="1"/>
  <c r="T128" i="169"/>
  <c r="T129" i="169" s="1"/>
  <c r="I30" i="167"/>
  <c r="I99" i="167"/>
  <c r="F29" i="167"/>
  <c r="J89" i="168"/>
  <c r="J115" i="168" s="1"/>
  <c r="J112" i="168"/>
  <c r="J113" i="168" s="1"/>
  <c r="F118" i="170"/>
  <c r="W104" i="168"/>
  <c r="W105" i="168" s="1"/>
  <c r="W67" i="168"/>
  <c r="W107" i="168" s="1"/>
  <c r="N39" i="169"/>
  <c r="N131" i="169" s="1"/>
  <c r="N86" i="169"/>
  <c r="N87" i="169" s="1"/>
  <c r="N128" i="169"/>
  <c r="N129" i="169" s="1"/>
  <c r="F114" i="170"/>
  <c r="Z39" i="169"/>
  <c r="Z131" i="169" s="1"/>
  <c r="Z86" i="169"/>
  <c r="Z87" i="169" s="1"/>
  <c r="Z128" i="169"/>
  <c r="Z129" i="169" s="1"/>
  <c r="M29" i="168"/>
  <c r="M96" i="168"/>
  <c r="AA29" i="168"/>
  <c r="AA99" i="168" s="1"/>
  <c r="AA96" i="168"/>
  <c r="AA97" i="168" s="1"/>
  <c r="X88" i="166"/>
  <c r="K127" i="166"/>
  <c r="K91" i="166"/>
  <c r="I68" i="167"/>
  <c r="F66" i="167"/>
  <c r="O91" i="166"/>
  <c r="O127" i="166"/>
  <c r="S88" i="166"/>
  <c r="L104" i="168"/>
  <c r="L105" i="168" s="1"/>
  <c r="L67" i="168"/>
  <c r="L107" i="168" s="1"/>
  <c r="AA124" i="166"/>
  <c r="AA120" i="169"/>
  <c r="L127" i="166"/>
  <c r="L91" i="166"/>
  <c r="L124" i="166"/>
  <c r="L120" i="169"/>
  <c r="N88" i="166"/>
  <c r="Z124" i="166"/>
  <c r="Z120" i="169"/>
  <c r="T29" i="168"/>
  <c r="T99" i="168" s="1"/>
  <c r="T96" i="168"/>
  <c r="T97" i="168" s="1"/>
  <c r="I91" i="166"/>
  <c r="I127" i="166"/>
  <c r="Y86" i="169"/>
  <c r="Y87" i="169" s="1"/>
  <c r="Y39" i="169"/>
  <c r="Y131" i="169" s="1"/>
  <c r="Y128" i="169"/>
  <c r="Y129" i="169" s="1"/>
  <c r="V88" i="166"/>
  <c r="J39" i="169"/>
  <c r="J131" i="169" s="1"/>
  <c r="J86" i="169"/>
  <c r="J87" i="169" s="1"/>
  <c r="J128" i="169"/>
  <c r="J129" i="169" s="1"/>
  <c r="F86" i="168"/>
  <c r="I88" i="168"/>
  <c r="U89" i="168"/>
  <c r="U115" i="168" s="1"/>
  <c r="U112" i="168"/>
  <c r="U113" i="168" s="1"/>
  <c r="U29" i="168"/>
  <c r="U99" i="168" s="1"/>
  <c r="U96" i="168"/>
  <c r="U97" i="168" s="1"/>
  <c r="K39" i="169"/>
  <c r="K131" i="169" s="1"/>
  <c r="K86" i="169"/>
  <c r="K87" i="169" s="1"/>
  <c r="K128" i="169"/>
  <c r="K129" i="169" s="1"/>
  <c r="V104" i="168"/>
  <c r="V105" i="168" s="1"/>
  <c r="V67" i="168"/>
  <c r="V107" i="168" s="1"/>
  <c r="N67" i="168"/>
  <c r="N107" i="168" s="1"/>
  <c r="N104" i="168"/>
  <c r="N105" i="168" s="1"/>
  <c r="J29" i="168"/>
  <c r="J99" i="168" s="1"/>
  <c r="J96" i="168"/>
  <c r="J97" i="168" s="1"/>
  <c r="W89" i="168"/>
  <c r="W115" i="168" s="1"/>
  <c r="W112" i="168"/>
  <c r="W113" i="168" s="1"/>
  <c r="U88" i="166"/>
  <c r="L96" i="168"/>
  <c r="L97" i="168" s="1"/>
  <c r="L29" i="168"/>
  <c r="L99" i="168" s="1"/>
  <c r="AA88" i="166"/>
  <c r="V89" i="168"/>
  <c r="V115" i="168" s="1"/>
  <c r="V112" i="168"/>
  <c r="V113" i="168" s="1"/>
  <c r="Z104" i="168"/>
  <c r="Z105" i="168" s="1"/>
  <c r="Z67" i="168"/>
  <c r="Z107" i="168" s="1"/>
  <c r="N29" i="168"/>
  <c r="N99" i="168" s="1"/>
  <c r="N96" i="168"/>
  <c r="N97" i="168" s="1"/>
  <c r="M88" i="166"/>
  <c r="L107" i="167"/>
  <c r="L108" i="167" s="1"/>
  <c r="L69" i="167"/>
  <c r="L110" i="167" s="1"/>
  <c r="O89" i="168"/>
  <c r="O115" i="168" s="1"/>
  <c r="O112" i="168"/>
  <c r="O113" i="168" s="1"/>
  <c r="P112" i="168"/>
  <c r="P113" i="168" s="1"/>
  <c r="P89" i="168"/>
  <c r="P115" i="168" s="1"/>
  <c r="W29" i="168"/>
  <c r="W99" i="168" s="1"/>
  <c r="W96" i="168"/>
  <c r="W97" i="168" s="1"/>
  <c r="L88" i="166"/>
  <c r="H139" i="169"/>
  <c r="T89" i="168"/>
  <c r="T115" i="168" s="1"/>
  <c r="T112" i="168"/>
  <c r="T113" i="168" s="1"/>
  <c r="I66" i="168"/>
  <c r="F64" i="168"/>
  <c r="M127" i="166"/>
  <c r="M91" i="166"/>
  <c r="W88" i="166"/>
  <c r="P91" i="166"/>
  <c r="P127" i="166"/>
  <c r="Z89" i="168"/>
  <c r="Z115" i="168" s="1"/>
  <c r="Z112" i="168"/>
  <c r="Z113" i="168" s="1"/>
  <c r="K124" i="166"/>
  <c r="K120" i="169"/>
  <c r="U39" i="169"/>
  <c r="U131" i="169" s="1"/>
  <c r="U86" i="169"/>
  <c r="U87" i="169" s="1"/>
  <c r="U128" i="169"/>
  <c r="U129" i="169" s="1"/>
  <c r="Q96" i="168"/>
  <c r="Q97" i="168" s="1"/>
  <c r="Q29" i="168"/>
  <c r="Q99" i="168" s="1"/>
  <c r="F106" i="170"/>
  <c r="G88" i="169"/>
  <c r="G136" i="169"/>
  <c r="Y127" i="166"/>
  <c r="Y91" i="166"/>
  <c r="V96" i="168"/>
  <c r="V97" i="168" s="1"/>
  <c r="V29" i="168"/>
  <c r="V99" i="168" s="1"/>
  <c r="M124" i="166"/>
  <c r="M120" i="169"/>
  <c r="L92" i="167"/>
  <c r="L118" i="167" s="1"/>
  <c r="L115" i="167"/>
  <c r="L116" i="167" s="1"/>
  <c r="O67" i="168"/>
  <c r="O107" i="168" s="1"/>
  <c r="O104" i="168"/>
  <c r="O105" i="168" s="1"/>
  <c r="P67" i="168"/>
  <c r="P107" i="168" s="1"/>
  <c r="P104" i="168"/>
  <c r="P105" i="168" s="1"/>
  <c r="AA127" i="166"/>
  <c r="AA91" i="166"/>
  <c r="L39" i="169"/>
  <c r="L131" i="169" s="1"/>
  <c r="L86" i="169"/>
  <c r="L87" i="169" s="1"/>
  <c r="L128" i="169"/>
  <c r="L129" i="169" s="1"/>
  <c r="S89" i="168"/>
  <c r="S115" i="168" s="1"/>
  <c r="S112" i="168"/>
  <c r="S113" i="168" s="1"/>
  <c r="U91" i="166"/>
  <c r="U127" i="166"/>
  <c r="R120" i="169"/>
  <c r="R124" i="166"/>
  <c r="K89" i="168"/>
  <c r="K112" i="168"/>
  <c r="X127" i="166"/>
  <c r="X91" i="166"/>
  <c r="T104" i="168"/>
  <c r="T105" i="168" s="1"/>
  <c r="T67" i="168"/>
  <c r="T107" i="168" s="1"/>
  <c r="G121" i="169"/>
  <c r="G144" i="169"/>
  <c r="M39" i="169"/>
  <c r="M131" i="169" s="1"/>
  <c r="M86" i="169"/>
  <c r="M87" i="169" s="1"/>
  <c r="M128" i="169"/>
  <c r="M129" i="169" s="1"/>
  <c r="L30" i="167"/>
  <c r="L102" i="167" s="1"/>
  <c r="L99" i="167"/>
  <c r="L100" i="167" s="1"/>
  <c r="O29" i="168"/>
  <c r="O99" i="168" s="1"/>
  <c r="O96" i="168"/>
  <c r="O97" i="168" s="1"/>
  <c r="P29" i="168"/>
  <c r="P99" i="168" s="1"/>
  <c r="P96" i="168"/>
  <c r="P97" i="168" s="1"/>
  <c r="G150" i="166"/>
  <c r="N91" i="166"/>
  <c r="N127" i="166"/>
  <c r="S104" i="168"/>
  <c r="S105" i="168" s="1"/>
  <c r="S67" i="168"/>
  <c r="S107" i="168" s="1"/>
  <c r="R39" i="169"/>
  <c r="R131" i="169" s="1"/>
  <c r="R86" i="169"/>
  <c r="R87" i="169" s="1"/>
  <c r="R128" i="169"/>
  <c r="R129" i="169" s="1"/>
  <c r="J91" i="166"/>
  <c r="J127" i="166"/>
  <c r="K67" i="168"/>
  <c r="K104" i="168"/>
  <c r="F37" i="166"/>
  <c r="X89" i="168"/>
  <c r="X115" i="168" s="1"/>
  <c r="X112" i="168"/>
  <c r="X113" i="168" s="1"/>
  <c r="R91" i="166"/>
  <c r="R127" i="166"/>
  <c r="K88" i="166"/>
  <c r="U120" i="169"/>
  <c r="U124" i="166"/>
  <c r="T91" i="166"/>
  <c r="T127" i="166"/>
  <c r="Q67" i="168"/>
  <c r="Q107" i="168" s="1"/>
  <c r="Q104" i="168"/>
  <c r="Q105" i="168" s="1"/>
  <c r="Y67" i="168"/>
  <c r="Y107" i="168" s="1"/>
  <c r="Y104" i="168"/>
  <c r="Y105" i="168" s="1"/>
  <c r="O39" i="169"/>
  <c r="O131" i="169" s="1"/>
  <c r="O86" i="169"/>
  <c r="O87" i="169" s="1"/>
  <c r="O128" i="169"/>
  <c r="O129" i="169" s="1"/>
  <c r="Q89" i="168"/>
  <c r="Q115" i="168" s="1"/>
  <c r="Q112" i="168"/>
  <c r="Q113" i="168" s="1"/>
  <c r="Y112" i="168"/>
  <c r="Y113" i="168" s="1"/>
  <c r="Y89" i="168"/>
  <c r="Y115" i="168" s="1"/>
  <c r="N92" i="167"/>
  <c r="N118" i="167" s="1"/>
  <c r="N115" i="167"/>
  <c r="N116" i="167" s="1"/>
  <c r="S29" i="168"/>
  <c r="S99" i="168" s="1"/>
  <c r="S96" i="168"/>
  <c r="S97" i="168" s="1"/>
  <c r="Z127" i="166"/>
  <c r="Z91" i="166"/>
  <c r="R88" i="166"/>
  <c r="J30" i="167"/>
  <c r="J102" i="167" s="1"/>
  <c r="J99" i="167"/>
  <c r="J100" i="167" s="1"/>
  <c r="K29" i="168"/>
  <c r="K96" i="168"/>
  <c r="K97" i="168" s="1"/>
  <c r="F111" i="169"/>
  <c r="I125" i="166"/>
  <c r="F125" i="166" s="1"/>
  <c r="F36" i="166"/>
  <c r="X67" i="168"/>
  <c r="X107" i="168" s="1"/>
  <c r="X104" i="168"/>
  <c r="X105" i="168" s="1"/>
  <c r="N69" i="167"/>
  <c r="N110" i="167" s="1"/>
  <c r="N107" i="167"/>
  <c r="N108" i="167" s="1"/>
  <c r="J69" i="167"/>
  <c r="J110" i="167" s="1"/>
  <c r="J107" i="167"/>
  <c r="J108" i="167" s="1"/>
  <c r="F78" i="169"/>
  <c r="I89" i="166"/>
  <c r="F89" i="166" s="1"/>
  <c r="I88" i="166"/>
  <c r="F77" i="169"/>
  <c r="X29" i="168"/>
  <c r="X99" i="168" s="1"/>
  <c r="X96" i="168"/>
  <c r="X97" i="168" s="1"/>
  <c r="K92" i="167"/>
  <c r="K118" i="167" s="1"/>
  <c r="K115" i="167"/>
  <c r="K116" i="167" s="1"/>
  <c r="AA89" i="168"/>
  <c r="AA115" i="168" s="1"/>
  <c r="AA112" i="168"/>
  <c r="AA113" i="168" s="1"/>
  <c r="Y96" i="168"/>
  <c r="Y97" i="168" s="1"/>
  <c r="Y29" i="168"/>
  <c r="Y99" i="168" s="1"/>
  <c r="P88" i="166"/>
  <c r="Y124" i="166"/>
  <c r="Y120" i="169"/>
  <c r="Q39" i="169"/>
  <c r="Q131" i="169" s="1"/>
  <c r="Q86" i="169"/>
  <c r="Q87" i="169" s="1"/>
  <c r="Q128" i="169"/>
  <c r="Q129" i="169" s="1"/>
  <c r="O120" i="169"/>
  <c r="O124" i="166"/>
  <c r="AA67" i="168"/>
  <c r="AA107" i="168" s="1"/>
  <c r="AA104" i="168"/>
  <c r="AA105" i="168" s="1"/>
  <c r="W39" i="169"/>
  <c r="W131" i="169" s="1"/>
  <c r="W86" i="169"/>
  <c r="W87" i="169" s="1"/>
  <c r="W128" i="169"/>
  <c r="W129" i="169" s="1"/>
  <c r="X124" i="166"/>
  <c r="X120" i="169"/>
  <c r="F116" i="170"/>
  <c r="F117" i="170"/>
  <c r="H36" i="170" s="1"/>
  <c r="P120" i="169"/>
  <c r="P124" i="166"/>
  <c r="Y88" i="166"/>
  <c r="N30" i="167"/>
  <c r="N102" i="167" s="1"/>
  <c r="N99" i="167"/>
  <c r="N100" i="167" s="1"/>
  <c r="J120" i="169"/>
  <c r="J124" i="166"/>
  <c r="J92" i="167"/>
  <c r="J118" i="167" s="1"/>
  <c r="J115" i="167"/>
  <c r="J116" i="167" s="1"/>
  <c r="V120" i="169"/>
  <c r="V124" i="166"/>
  <c r="I86" i="169"/>
  <c r="I39" i="169"/>
  <c r="I128" i="169"/>
  <c r="F38" i="169"/>
  <c r="F53" i="170"/>
  <c r="G34" i="170" s="1"/>
  <c r="F146" i="157"/>
  <c r="F155" i="157"/>
  <c r="F79" i="157"/>
  <c r="K107" i="184" l="1"/>
  <c r="K108" i="184" s="1"/>
  <c r="V30" i="184"/>
  <c r="V102" i="184" s="1"/>
  <c r="Q127" i="174"/>
  <c r="AA69" i="184"/>
  <c r="AA110" i="184" s="1"/>
  <c r="N69" i="184"/>
  <c r="N110" i="184" s="1"/>
  <c r="U99" i="184"/>
  <c r="U100" i="184" s="1"/>
  <c r="AA92" i="184"/>
  <c r="AA118" i="184" s="1"/>
  <c r="I99" i="184"/>
  <c r="I100" i="184" s="1"/>
  <c r="AA127" i="183"/>
  <c r="R69" i="184"/>
  <c r="R110" i="184" s="1"/>
  <c r="N92" i="184"/>
  <c r="N118" i="184" s="1"/>
  <c r="P99" i="184"/>
  <c r="P100" i="184" s="1"/>
  <c r="Y92" i="184"/>
  <c r="Y118" i="184" s="1"/>
  <c r="Q89" i="185"/>
  <c r="Q115" i="185" s="1"/>
  <c r="W69" i="184"/>
  <c r="W110" i="184" s="1"/>
  <c r="X127" i="183"/>
  <c r="S92" i="184"/>
  <c r="S118" i="184" s="1"/>
  <c r="L127" i="183"/>
  <c r="Z69" i="184"/>
  <c r="Z110" i="184" s="1"/>
  <c r="Y127" i="183"/>
  <c r="W96" i="185"/>
  <c r="W97" i="185" s="1"/>
  <c r="O112" i="185"/>
  <c r="O113" i="185" s="1"/>
  <c r="T69" i="184"/>
  <c r="T110" i="184" s="1"/>
  <c r="K115" i="184"/>
  <c r="K116" i="184" s="1"/>
  <c r="X89" i="185"/>
  <c r="X115" i="185" s="1"/>
  <c r="N91" i="183"/>
  <c r="O67" i="185"/>
  <c r="O107" i="185" s="1"/>
  <c r="L30" i="184"/>
  <c r="L102" i="184" s="1"/>
  <c r="T30" i="184"/>
  <c r="T102" i="184" s="1"/>
  <c r="R99" i="184"/>
  <c r="R100" i="184" s="1"/>
  <c r="AA89" i="185"/>
  <c r="AA115" i="185" s="1"/>
  <c r="O115" i="184"/>
  <c r="O116" i="184" s="1"/>
  <c r="X96" i="185"/>
  <c r="X97" i="185" s="1"/>
  <c r="L29" i="185"/>
  <c r="L99" i="185" s="1"/>
  <c r="R91" i="183"/>
  <c r="J115" i="184"/>
  <c r="J116" i="184" s="1"/>
  <c r="Z99" i="184"/>
  <c r="Z100" i="184" s="1"/>
  <c r="T112" i="185"/>
  <c r="T113" i="185" s="1"/>
  <c r="Q96" i="185"/>
  <c r="Q97" i="185" s="1"/>
  <c r="Q115" i="184"/>
  <c r="Q116" i="184" s="1"/>
  <c r="J30" i="184"/>
  <c r="J102" i="184" s="1"/>
  <c r="J91" i="183"/>
  <c r="L104" i="185"/>
  <c r="O127" i="174"/>
  <c r="W30" i="184"/>
  <c r="W102" i="184" s="1"/>
  <c r="W127" i="183"/>
  <c r="Z91" i="183"/>
  <c r="T91" i="183"/>
  <c r="M107" i="184"/>
  <c r="M108" i="184" s="1"/>
  <c r="Y96" i="185"/>
  <c r="Y97" i="185" s="1"/>
  <c r="J104" i="185"/>
  <c r="J105" i="185" s="1"/>
  <c r="Q107" i="184"/>
  <c r="Q108" i="184" s="1"/>
  <c r="Q91" i="183"/>
  <c r="U112" i="185"/>
  <c r="U113" i="185" s="1"/>
  <c r="T67" i="185"/>
  <c r="T107" i="185" s="1"/>
  <c r="Q99" i="184"/>
  <c r="Q100" i="184" s="1"/>
  <c r="S69" i="184"/>
  <c r="S110" i="184" s="1"/>
  <c r="O127" i="183"/>
  <c r="P107" i="184"/>
  <c r="P108" i="184" s="1"/>
  <c r="V104" i="185"/>
  <c r="V105" i="185" s="1"/>
  <c r="R67" i="185"/>
  <c r="R107" i="185" s="1"/>
  <c r="N104" i="185"/>
  <c r="N105" i="185" s="1"/>
  <c r="O107" i="184"/>
  <c r="O108" i="184" s="1"/>
  <c r="P91" i="183"/>
  <c r="Z104" i="185"/>
  <c r="Z105" i="185" s="1"/>
  <c r="P112" i="185"/>
  <c r="P113" i="185" s="1"/>
  <c r="W112" i="185"/>
  <c r="W113" i="185" s="1"/>
  <c r="K127" i="183"/>
  <c r="K96" i="185"/>
  <c r="K97" i="185" s="1"/>
  <c r="K89" i="185"/>
  <c r="K115" i="185" s="1"/>
  <c r="U127" i="183"/>
  <c r="M99" i="184"/>
  <c r="M100" i="184" s="1"/>
  <c r="P67" i="185"/>
  <c r="P107" i="185" s="1"/>
  <c r="R112" i="185"/>
  <c r="R113" i="185" s="1"/>
  <c r="Z112" i="185"/>
  <c r="Z113" i="185" s="1"/>
  <c r="Y67" i="185"/>
  <c r="Y107" i="185" s="1"/>
  <c r="U29" i="185"/>
  <c r="U99" i="185" s="1"/>
  <c r="V91" i="183"/>
  <c r="F29" i="184"/>
  <c r="R96" i="185"/>
  <c r="R97" i="185" s="1"/>
  <c r="M92" i="184"/>
  <c r="M118" i="184" s="1"/>
  <c r="P96" i="185"/>
  <c r="P97" i="185" s="1"/>
  <c r="V29" i="185"/>
  <c r="V99" i="185" s="1"/>
  <c r="M127" i="183"/>
  <c r="Y89" i="185"/>
  <c r="Y115" i="185" s="1"/>
  <c r="N112" i="185"/>
  <c r="N113" i="185" s="1"/>
  <c r="N29" i="185"/>
  <c r="N99" i="185" s="1"/>
  <c r="F89" i="184"/>
  <c r="F66" i="184"/>
  <c r="F113" i="177"/>
  <c r="S104" i="185"/>
  <c r="S105" i="185" s="1"/>
  <c r="S96" i="185"/>
  <c r="S97" i="185" s="1"/>
  <c r="F86" i="185"/>
  <c r="I88" i="185"/>
  <c r="I112" i="185" s="1"/>
  <c r="F64" i="185"/>
  <c r="F39" i="183"/>
  <c r="F28" i="185"/>
  <c r="I96" i="185"/>
  <c r="I97" i="185" s="1"/>
  <c r="I127" i="183"/>
  <c r="S127" i="183"/>
  <c r="F39" i="174"/>
  <c r="F80" i="177"/>
  <c r="P91" i="174"/>
  <c r="P127" i="174"/>
  <c r="R91" i="174"/>
  <c r="W91" i="174"/>
  <c r="J91" i="174"/>
  <c r="J127" i="174"/>
  <c r="N108" i="184"/>
  <c r="I99" i="185"/>
  <c r="F66" i="185"/>
  <c r="I67" i="185"/>
  <c r="I104" i="185"/>
  <c r="M99" i="168"/>
  <c r="M115" i="168"/>
  <c r="F127" i="169"/>
  <c r="F20" i="169"/>
  <c r="F120" i="169"/>
  <c r="F127" i="166"/>
  <c r="N116" i="184"/>
  <c r="L69" i="184"/>
  <c r="L110" i="184" s="1"/>
  <c r="L107" i="184"/>
  <c r="L108" i="184" s="1"/>
  <c r="F20" i="186"/>
  <c r="I36" i="156"/>
  <c r="I37" i="156"/>
  <c r="H36" i="156"/>
  <c r="H37" i="156"/>
  <c r="H34" i="187"/>
  <c r="N100" i="184"/>
  <c r="F68" i="184"/>
  <c r="G36" i="156"/>
  <c r="G37" i="156"/>
  <c r="N102" i="184"/>
  <c r="F91" i="184"/>
  <c r="I92" i="184"/>
  <c r="I115" i="184"/>
  <c r="F36" i="156"/>
  <c r="F37" i="156"/>
  <c r="I79" i="183"/>
  <c r="I146" i="183"/>
  <c r="F78" i="183"/>
  <c r="F137" i="183"/>
  <c r="G150" i="183"/>
  <c r="I54" i="184"/>
  <c r="I106" i="184"/>
  <c r="F53" i="184"/>
  <c r="L97" i="185"/>
  <c r="F95" i="185"/>
  <c r="F27" i="183"/>
  <c r="F109" i="187"/>
  <c r="G36" i="187" s="1"/>
  <c r="K68" i="186"/>
  <c r="K135" i="186"/>
  <c r="F14" i="185"/>
  <c r="I77" i="184"/>
  <c r="I114" i="184"/>
  <c r="F76" i="184"/>
  <c r="K143" i="186"/>
  <c r="K101" i="186"/>
  <c r="L111" i="185"/>
  <c r="L74" i="185"/>
  <c r="F73" i="185"/>
  <c r="L79" i="183"/>
  <c r="L146" i="183"/>
  <c r="K146" i="183"/>
  <c r="K79" i="183"/>
  <c r="K115" i="183"/>
  <c r="K155" i="183"/>
  <c r="F98" i="184"/>
  <c r="I102" i="184"/>
  <c r="F15" i="184"/>
  <c r="L115" i="183"/>
  <c r="L155" i="183"/>
  <c r="G159" i="183"/>
  <c r="F127" i="186"/>
  <c r="I155" i="183"/>
  <c r="I115" i="183"/>
  <c r="F115" i="183" s="1"/>
  <c r="F114" i="183"/>
  <c r="I68" i="186"/>
  <c r="I135" i="186"/>
  <c r="F135" i="186" s="1"/>
  <c r="F67" i="186"/>
  <c r="I101" i="186"/>
  <c r="I143" i="186"/>
  <c r="F143" i="186" s="1"/>
  <c r="F100" i="186"/>
  <c r="L52" i="185"/>
  <c r="L103" i="185"/>
  <c r="F51" i="185"/>
  <c r="G148" i="183"/>
  <c r="G157" i="183"/>
  <c r="W39" i="177"/>
  <c r="W131" i="177" s="1"/>
  <c r="W128" i="177"/>
  <c r="W129" i="177" s="1"/>
  <c r="W86" i="177"/>
  <c r="F77" i="177"/>
  <c r="I88" i="174"/>
  <c r="F88" i="174" s="1"/>
  <c r="O39" i="177"/>
  <c r="O131" i="177" s="1"/>
  <c r="O86" i="177"/>
  <c r="O128" i="177"/>
  <c r="O129" i="177" s="1"/>
  <c r="F68" i="175"/>
  <c r="I69" i="175"/>
  <c r="I107" i="175"/>
  <c r="F110" i="177"/>
  <c r="N39" i="177"/>
  <c r="N131" i="177" s="1"/>
  <c r="N86" i="177"/>
  <c r="N128" i="177"/>
  <c r="N129" i="177" s="1"/>
  <c r="S86" i="177"/>
  <c r="S39" i="177"/>
  <c r="S131" i="177" s="1"/>
  <c r="S128" i="177"/>
  <c r="S129" i="177" s="1"/>
  <c r="Y86" i="177"/>
  <c r="Y128" i="177"/>
  <c r="Y129" i="177" s="1"/>
  <c r="Y39" i="177"/>
  <c r="Y131" i="177" s="1"/>
  <c r="AA86" i="177"/>
  <c r="AA39" i="177"/>
  <c r="AA131" i="177" s="1"/>
  <c r="AA128" i="177"/>
  <c r="AA129" i="177" s="1"/>
  <c r="Z86" i="177"/>
  <c r="Z39" i="177"/>
  <c r="Z131" i="177" s="1"/>
  <c r="Z128" i="177"/>
  <c r="Z129" i="177" s="1"/>
  <c r="J39" i="177"/>
  <c r="J131" i="177" s="1"/>
  <c r="J86" i="177"/>
  <c r="J128" i="177"/>
  <c r="J129" i="177" s="1"/>
  <c r="F99" i="175"/>
  <c r="I100" i="175"/>
  <c r="F29" i="176"/>
  <c r="I99" i="176"/>
  <c r="X39" i="177"/>
  <c r="X131" i="177" s="1"/>
  <c r="X128" i="177"/>
  <c r="X129" i="177" s="1"/>
  <c r="X86" i="177"/>
  <c r="I102" i="175"/>
  <c r="F102" i="175" s="1"/>
  <c r="F30" i="175"/>
  <c r="I89" i="176"/>
  <c r="I112" i="176"/>
  <c r="F88" i="176"/>
  <c r="R128" i="177"/>
  <c r="R129" i="177" s="1"/>
  <c r="R86" i="177"/>
  <c r="R39" i="177"/>
  <c r="R131" i="177" s="1"/>
  <c r="F137" i="174"/>
  <c r="F36" i="174"/>
  <c r="F96" i="176"/>
  <c r="I97" i="176"/>
  <c r="M39" i="177"/>
  <c r="M131" i="177" s="1"/>
  <c r="M128" i="177"/>
  <c r="M129" i="177" s="1"/>
  <c r="M86" i="177"/>
  <c r="L86" i="177"/>
  <c r="L128" i="177"/>
  <c r="L129" i="177" s="1"/>
  <c r="L39" i="177"/>
  <c r="L131" i="177" s="1"/>
  <c r="P39" i="177"/>
  <c r="P131" i="177" s="1"/>
  <c r="P86" i="177"/>
  <c r="P128" i="177"/>
  <c r="P129" i="177" s="1"/>
  <c r="I67" i="176"/>
  <c r="I104" i="176"/>
  <c r="F66" i="176"/>
  <c r="Q39" i="177"/>
  <c r="Q131" i="177" s="1"/>
  <c r="Q128" i="177"/>
  <c r="Q129" i="177" s="1"/>
  <c r="Q86" i="177"/>
  <c r="U128" i="177"/>
  <c r="U129" i="177" s="1"/>
  <c r="U86" i="177"/>
  <c r="U39" i="177"/>
  <c r="U131" i="177" s="1"/>
  <c r="T128" i="177"/>
  <c r="T129" i="177" s="1"/>
  <c r="T39" i="177"/>
  <c r="T131" i="177" s="1"/>
  <c r="T86" i="177"/>
  <c r="I39" i="177"/>
  <c r="F38" i="177"/>
  <c r="I128" i="177"/>
  <c r="I129" i="177" s="1"/>
  <c r="I86" i="177"/>
  <c r="K39" i="177"/>
  <c r="K131" i="177" s="1"/>
  <c r="K86" i="177"/>
  <c r="K128" i="177"/>
  <c r="K129" i="177" s="1"/>
  <c r="F91" i="175"/>
  <c r="I115" i="175"/>
  <c r="I92" i="175"/>
  <c r="V39" i="177"/>
  <c r="V131" i="177" s="1"/>
  <c r="V128" i="177"/>
  <c r="V129" i="177" s="1"/>
  <c r="V86" i="177"/>
  <c r="F124" i="174"/>
  <c r="H100" i="178"/>
  <c r="F98" i="178"/>
  <c r="L74" i="176"/>
  <c r="L111" i="176"/>
  <c r="F73" i="176"/>
  <c r="H155" i="174"/>
  <c r="H115" i="174"/>
  <c r="F114" i="174"/>
  <c r="I101" i="177"/>
  <c r="F101" i="177" s="1"/>
  <c r="I143" i="177"/>
  <c r="F143" i="177" s="1"/>
  <c r="F100" i="177"/>
  <c r="L97" i="176"/>
  <c r="F95" i="176"/>
  <c r="H76" i="178"/>
  <c r="H114" i="178"/>
  <c r="F75" i="178"/>
  <c r="L99" i="176"/>
  <c r="F14" i="176"/>
  <c r="H139" i="174"/>
  <c r="J146" i="174"/>
  <c r="J79" i="174"/>
  <c r="F27" i="174"/>
  <c r="I146" i="174"/>
  <c r="I79" i="174"/>
  <c r="H146" i="174"/>
  <c r="H79" i="174"/>
  <c r="F78" i="174"/>
  <c r="J155" i="174"/>
  <c r="J115" i="174"/>
  <c r="H53" i="178"/>
  <c r="H106" i="178"/>
  <c r="F52" i="178"/>
  <c r="F127" i="177"/>
  <c r="G148" i="174"/>
  <c r="L115" i="174"/>
  <c r="L155" i="174"/>
  <c r="L52" i="176"/>
  <c r="L103" i="176"/>
  <c r="F51" i="176"/>
  <c r="F20" i="177"/>
  <c r="I68" i="177"/>
  <c r="F68" i="177" s="1"/>
  <c r="I135" i="177"/>
  <c r="F135" i="177" s="1"/>
  <c r="F67" i="177"/>
  <c r="G150" i="174"/>
  <c r="H141" i="174"/>
  <c r="I155" i="174"/>
  <c r="I115" i="174"/>
  <c r="L146" i="174"/>
  <c r="L79" i="174"/>
  <c r="H102" i="178"/>
  <c r="F102" i="178" s="1"/>
  <c r="F14" i="178"/>
  <c r="K68" i="169"/>
  <c r="F68" i="169" s="1"/>
  <c r="K135" i="169"/>
  <c r="H139" i="166"/>
  <c r="F137" i="166"/>
  <c r="I54" i="167"/>
  <c r="F54" i="167" s="1"/>
  <c r="I106" i="167"/>
  <c r="F106" i="167" s="1"/>
  <c r="F53" i="167"/>
  <c r="K99" i="168"/>
  <c r="M97" i="168"/>
  <c r="G35" i="170"/>
  <c r="H103" i="168"/>
  <c r="H52" i="168"/>
  <c r="F51" i="168"/>
  <c r="H141" i="166"/>
  <c r="F27" i="166"/>
  <c r="F73" i="168"/>
  <c r="H74" i="168"/>
  <c r="H111" i="168"/>
  <c r="I115" i="166"/>
  <c r="I155" i="166"/>
  <c r="K101" i="169"/>
  <c r="F101" i="169" s="1"/>
  <c r="K143" i="169"/>
  <c r="F143" i="169" s="1"/>
  <c r="F100" i="169"/>
  <c r="K155" i="166"/>
  <c r="K115" i="166"/>
  <c r="H146" i="166"/>
  <c r="H79" i="166"/>
  <c r="F78" i="166"/>
  <c r="K79" i="166"/>
  <c r="K146" i="166"/>
  <c r="K111" i="168"/>
  <c r="K113" i="168" s="1"/>
  <c r="K74" i="168"/>
  <c r="K115" i="168" s="1"/>
  <c r="F135" i="169"/>
  <c r="I77" i="167"/>
  <c r="F77" i="167" s="1"/>
  <c r="I114" i="167"/>
  <c r="F114" i="167" s="1"/>
  <c r="F76" i="167"/>
  <c r="I146" i="166"/>
  <c r="I79" i="166"/>
  <c r="K52" i="168"/>
  <c r="K107" i="168" s="1"/>
  <c r="K103" i="168"/>
  <c r="K105" i="168" s="1"/>
  <c r="H97" i="168"/>
  <c r="F95" i="168"/>
  <c r="L146" i="166"/>
  <c r="L79" i="166"/>
  <c r="F35" i="170"/>
  <c r="H155" i="166"/>
  <c r="H115" i="166"/>
  <c r="F114" i="166"/>
  <c r="H99" i="168"/>
  <c r="F14" i="168"/>
  <c r="L155" i="166"/>
  <c r="L115" i="166"/>
  <c r="F67" i="169"/>
  <c r="J88" i="169"/>
  <c r="J139" i="169" s="1"/>
  <c r="J136" i="169"/>
  <c r="J137" i="169" s="1"/>
  <c r="O88" i="169"/>
  <c r="O139" i="169" s="1"/>
  <c r="O136" i="169"/>
  <c r="O137" i="169" s="1"/>
  <c r="M88" i="169"/>
  <c r="M139" i="169" s="1"/>
  <c r="M136" i="169"/>
  <c r="M137" i="169" s="1"/>
  <c r="T88" i="169"/>
  <c r="T139" i="169" s="1"/>
  <c r="T136" i="169"/>
  <c r="T137" i="169" s="1"/>
  <c r="W88" i="169"/>
  <c r="W139" i="169" s="1"/>
  <c r="W136" i="169"/>
  <c r="W137" i="169" s="1"/>
  <c r="Z88" i="169"/>
  <c r="Z139" i="169" s="1"/>
  <c r="Z136" i="169"/>
  <c r="Z137" i="169" s="1"/>
  <c r="U88" i="169"/>
  <c r="U139" i="169" s="1"/>
  <c r="U136" i="169"/>
  <c r="U137" i="169" s="1"/>
  <c r="AA88" i="169"/>
  <c r="AA139" i="169" s="1"/>
  <c r="AA136" i="169"/>
  <c r="AA137" i="169" s="1"/>
  <c r="L88" i="169"/>
  <c r="L139" i="169" s="1"/>
  <c r="L136" i="169"/>
  <c r="L137" i="169" s="1"/>
  <c r="Q88" i="169"/>
  <c r="Q139" i="169" s="1"/>
  <c r="Q136" i="169"/>
  <c r="Q137" i="169" s="1"/>
  <c r="F91" i="166"/>
  <c r="I102" i="167"/>
  <c r="F102" i="167" s="1"/>
  <c r="F30" i="167"/>
  <c r="U144" i="169"/>
  <c r="U145" i="169" s="1"/>
  <c r="U121" i="169"/>
  <c r="U147" i="169" s="1"/>
  <c r="M121" i="169"/>
  <c r="M147" i="169" s="1"/>
  <c r="M144" i="169"/>
  <c r="M145" i="169" s="1"/>
  <c r="F86" i="169"/>
  <c r="V88" i="169"/>
  <c r="V139" i="169" s="1"/>
  <c r="V136" i="169"/>
  <c r="V137" i="169" s="1"/>
  <c r="I99" i="168"/>
  <c r="F29" i="168"/>
  <c r="Z121" i="169"/>
  <c r="Z147" i="169" s="1"/>
  <c r="Z144" i="169"/>
  <c r="Z145" i="169" s="1"/>
  <c r="G145" i="169"/>
  <c r="I97" i="168"/>
  <c r="F96" i="168"/>
  <c r="V144" i="169"/>
  <c r="V145" i="169" s="1"/>
  <c r="V121" i="169"/>
  <c r="V147" i="169" s="1"/>
  <c r="I87" i="169"/>
  <c r="G147" i="169"/>
  <c r="I89" i="168"/>
  <c r="I112" i="168"/>
  <c r="F88" i="168"/>
  <c r="W121" i="169"/>
  <c r="W147" i="169" s="1"/>
  <c r="W144" i="169"/>
  <c r="W145" i="169" s="1"/>
  <c r="N121" i="169"/>
  <c r="N147" i="169" s="1"/>
  <c r="N144" i="169"/>
  <c r="N145" i="169" s="1"/>
  <c r="I129" i="169"/>
  <c r="F128" i="169"/>
  <c r="G139" i="169"/>
  <c r="K88" i="169"/>
  <c r="K139" i="169" s="1"/>
  <c r="K136" i="169"/>
  <c r="K137" i="169" s="1"/>
  <c r="I69" i="167"/>
  <c r="I107" i="167"/>
  <c r="F68" i="167"/>
  <c r="R121" i="169"/>
  <c r="R147" i="169" s="1"/>
  <c r="R144" i="169"/>
  <c r="R145" i="169" s="1"/>
  <c r="P121" i="169"/>
  <c r="P147" i="169" s="1"/>
  <c r="P144" i="169"/>
  <c r="P145" i="169" s="1"/>
  <c r="F88" i="166"/>
  <c r="L144" i="169"/>
  <c r="L145" i="169" s="1"/>
  <c r="L121" i="169"/>
  <c r="L147" i="169" s="1"/>
  <c r="S88" i="169"/>
  <c r="S139" i="169" s="1"/>
  <c r="S136" i="169"/>
  <c r="S137" i="169" s="1"/>
  <c r="N88" i="169"/>
  <c r="N139" i="169" s="1"/>
  <c r="N136" i="169"/>
  <c r="N137" i="169" s="1"/>
  <c r="S121" i="169"/>
  <c r="S147" i="169" s="1"/>
  <c r="S144" i="169"/>
  <c r="S145" i="169" s="1"/>
  <c r="I92" i="167"/>
  <c r="I115" i="167"/>
  <c r="F91" i="167"/>
  <c r="X88" i="169"/>
  <c r="X139" i="169" s="1"/>
  <c r="X136" i="169"/>
  <c r="X137" i="169" s="1"/>
  <c r="I131" i="169"/>
  <c r="F131" i="169" s="1"/>
  <c r="F39" i="169"/>
  <c r="Y88" i="169"/>
  <c r="Y139" i="169" s="1"/>
  <c r="Y136" i="169"/>
  <c r="Y137" i="169" s="1"/>
  <c r="J144" i="169"/>
  <c r="J145" i="169" s="1"/>
  <c r="J121" i="169"/>
  <c r="J147" i="169" s="1"/>
  <c r="X144" i="169"/>
  <c r="X145" i="169" s="1"/>
  <c r="X121" i="169"/>
  <c r="X147" i="169" s="1"/>
  <c r="O121" i="169"/>
  <c r="O147" i="169" s="1"/>
  <c r="O144" i="169"/>
  <c r="O145" i="169" s="1"/>
  <c r="P88" i="169"/>
  <c r="P139" i="169" s="1"/>
  <c r="P136" i="169"/>
  <c r="P137" i="169" s="1"/>
  <c r="AA144" i="169"/>
  <c r="AA145" i="169" s="1"/>
  <c r="AA121" i="169"/>
  <c r="AA147" i="169" s="1"/>
  <c r="T121" i="169"/>
  <c r="T147" i="169" s="1"/>
  <c r="T144" i="169"/>
  <c r="T145" i="169" s="1"/>
  <c r="F124" i="166"/>
  <c r="Q144" i="169"/>
  <c r="Q145" i="169" s="1"/>
  <c r="Q121" i="169"/>
  <c r="Q147" i="169" s="1"/>
  <c r="G137" i="169"/>
  <c r="I67" i="168"/>
  <c r="I104" i="168"/>
  <c r="F66" i="168"/>
  <c r="F99" i="167"/>
  <c r="I100" i="167"/>
  <c r="Y121" i="169"/>
  <c r="Y147" i="169" s="1"/>
  <c r="Y144" i="169"/>
  <c r="Y145" i="169" s="1"/>
  <c r="R88" i="169"/>
  <c r="R139" i="169" s="1"/>
  <c r="R136" i="169"/>
  <c r="R137" i="169" s="1"/>
  <c r="K121" i="169"/>
  <c r="K147" i="169" s="1"/>
  <c r="K144" i="169"/>
  <c r="K145" i="169" s="1"/>
  <c r="I144" i="169"/>
  <c r="I145" i="169" s="1"/>
  <c r="I121" i="169"/>
  <c r="I147" i="169" s="1"/>
  <c r="F30" i="184" l="1"/>
  <c r="F35" i="184" s="1"/>
  <c r="F91" i="183"/>
  <c r="F92" i="184"/>
  <c r="F99" i="184"/>
  <c r="F88" i="185"/>
  <c r="I89" i="185"/>
  <c r="I115" i="185" s="1"/>
  <c r="F29" i="185"/>
  <c r="F34" i="185" s="1"/>
  <c r="F115" i="184"/>
  <c r="F91" i="174"/>
  <c r="F127" i="174"/>
  <c r="F96" i="185"/>
  <c r="F127" i="183"/>
  <c r="F99" i="168"/>
  <c r="F99" i="185"/>
  <c r="F107" i="184"/>
  <c r="I113" i="185"/>
  <c r="F112" i="185"/>
  <c r="I105" i="185"/>
  <c r="F104" i="185"/>
  <c r="I107" i="185"/>
  <c r="F67" i="185"/>
  <c r="F69" i="184"/>
  <c r="J37" i="156"/>
  <c r="F68" i="186"/>
  <c r="J36" i="156"/>
  <c r="F102" i="184"/>
  <c r="F100" i="184"/>
  <c r="F101" i="184"/>
  <c r="F36" i="184" s="1"/>
  <c r="F106" i="184"/>
  <c r="I108" i="184"/>
  <c r="F77" i="184"/>
  <c r="I118" i="184"/>
  <c r="F118" i="184" s="1"/>
  <c r="F54" i="184"/>
  <c r="I110" i="184"/>
  <c r="F110" i="184" s="1"/>
  <c r="F97" i="185"/>
  <c r="F98" i="185"/>
  <c r="F35" i="185" s="1"/>
  <c r="F74" i="185"/>
  <c r="L115" i="185"/>
  <c r="L113" i="185"/>
  <c r="F111" i="185"/>
  <c r="L107" i="185"/>
  <c r="F52" i="185"/>
  <c r="F155" i="183"/>
  <c r="F101" i="186"/>
  <c r="F146" i="183"/>
  <c r="L105" i="185"/>
  <c r="F103" i="185"/>
  <c r="F114" i="184"/>
  <c r="I116" i="184"/>
  <c r="F79" i="183"/>
  <c r="F130" i="177"/>
  <c r="F45" i="177" s="1"/>
  <c r="F128" i="177"/>
  <c r="F86" i="177"/>
  <c r="F67" i="176"/>
  <c r="I107" i="176"/>
  <c r="I131" i="177"/>
  <c r="F131" i="177" s="1"/>
  <c r="F39" i="177"/>
  <c r="F44" i="177" s="1"/>
  <c r="I113" i="176"/>
  <c r="F112" i="176"/>
  <c r="I116" i="175"/>
  <c r="F115" i="175"/>
  <c r="F129" i="177"/>
  <c r="I115" i="176"/>
  <c r="F89" i="176"/>
  <c r="I108" i="175"/>
  <c r="F107" i="175"/>
  <c r="I110" i="175"/>
  <c r="F110" i="175" s="1"/>
  <c r="F69" i="175"/>
  <c r="F34" i="175"/>
  <c r="F35" i="175"/>
  <c r="F100" i="175"/>
  <c r="F101" i="175"/>
  <c r="F36" i="175" s="1"/>
  <c r="F99" i="176"/>
  <c r="I118" i="175"/>
  <c r="F118" i="175" s="1"/>
  <c r="F92" i="175"/>
  <c r="F104" i="176"/>
  <c r="I105" i="176"/>
  <c r="F146" i="174"/>
  <c r="H148" i="174"/>
  <c r="H108" i="178"/>
  <c r="F106" i="178"/>
  <c r="H110" i="178"/>
  <c r="F110" i="178" s="1"/>
  <c r="F53" i="178"/>
  <c r="F115" i="174"/>
  <c r="H159" i="174"/>
  <c r="F155" i="174"/>
  <c r="H157" i="174"/>
  <c r="L105" i="176"/>
  <c r="F103" i="176"/>
  <c r="H116" i="178"/>
  <c r="F114" i="178"/>
  <c r="F33" i="176"/>
  <c r="F34" i="176"/>
  <c r="L107" i="176"/>
  <c r="F52" i="176"/>
  <c r="H118" i="178"/>
  <c r="F118" i="178" s="1"/>
  <c r="F76" i="178"/>
  <c r="F111" i="176"/>
  <c r="L113" i="176"/>
  <c r="F79" i="174"/>
  <c r="H150" i="174"/>
  <c r="F74" i="176"/>
  <c r="L115" i="176"/>
  <c r="F98" i="176"/>
  <c r="F35" i="176" s="1"/>
  <c r="F97" i="176"/>
  <c r="F35" i="178"/>
  <c r="F34" i="178"/>
  <c r="F101" i="178"/>
  <c r="F36" i="178" s="1"/>
  <c r="F100" i="178"/>
  <c r="H115" i="168"/>
  <c r="F74" i="168"/>
  <c r="H105" i="168"/>
  <c r="F103" i="168"/>
  <c r="H150" i="166"/>
  <c r="F79" i="166"/>
  <c r="H148" i="166"/>
  <c r="F146" i="166"/>
  <c r="H159" i="166"/>
  <c r="F115" i="166"/>
  <c r="F111" i="168"/>
  <c r="H113" i="168"/>
  <c r="F155" i="166"/>
  <c r="H157" i="166"/>
  <c r="H107" i="168"/>
  <c r="F52" i="168"/>
  <c r="I116" i="167"/>
  <c r="F115" i="167"/>
  <c r="I113" i="168"/>
  <c r="F112" i="168"/>
  <c r="I108" i="167"/>
  <c r="F107" i="167"/>
  <c r="I115" i="168"/>
  <c r="F89" i="168"/>
  <c r="F97" i="168"/>
  <c r="F98" i="168"/>
  <c r="F35" i="168" s="1"/>
  <c r="F130" i="169"/>
  <c r="F45" i="169" s="1"/>
  <c r="F129" i="169"/>
  <c r="F43" i="169"/>
  <c r="F44" i="169"/>
  <c r="I110" i="167"/>
  <c r="F110" i="167" s="1"/>
  <c r="F69" i="167"/>
  <c r="F145" i="169"/>
  <c r="F146" i="169"/>
  <c r="H45" i="169" s="1"/>
  <c r="F144" i="169"/>
  <c r="F34" i="167"/>
  <c r="F35" i="167"/>
  <c r="I118" i="167"/>
  <c r="F118" i="167" s="1"/>
  <c r="F92" i="167"/>
  <c r="I88" i="169"/>
  <c r="I136" i="169"/>
  <c r="F87" i="169"/>
  <c r="F121" i="169"/>
  <c r="I107" i="168"/>
  <c r="F67" i="168"/>
  <c r="F101" i="167"/>
  <c r="F36" i="167" s="1"/>
  <c r="F100" i="167"/>
  <c r="I105" i="168"/>
  <c r="F104" i="168"/>
  <c r="F147" i="169"/>
  <c r="F33" i="168"/>
  <c r="F34" i="168"/>
  <c r="F34" i="184" l="1"/>
  <c r="F89" i="185"/>
  <c r="H33" i="185" s="1"/>
  <c r="F33" i="185"/>
  <c r="F115" i="185"/>
  <c r="F43" i="177"/>
  <c r="F107" i="176"/>
  <c r="F115" i="176"/>
  <c r="F107" i="185"/>
  <c r="F115" i="168"/>
  <c r="X49" i="156"/>
  <c r="P49" i="156"/>
  <c r="L49" i="156"/>
  <c r="R49" i="156"/>
  <c r="K49" i="156"/>
  <c r="AA49" i="156"/>
  <c r="O49" i="156"/>
  <c r="Q49" i="156"/>
  <c r="I49" i="156"/>
  <c r="V49" i="156"/>
  <c r="Y49" i="156"/>
  <c r="N49" i="156"/>
  <c r="T49" i="156"/>
  <c r="J49" i="156"/>
  <c r="M49" i="156"/>
  <c r="W49" i="156"/>
  <c r="Z49" i="156"/>
  <c r="S49" i="156"/>
  <c r="U49" i="156"/>
  <c r="J67" i="156"/>
  <c r="Q67" i="156"/>
  <c r="N67" i="156"/>
  <c r="Z67" i="156"/>
  <c r="W67" i="156"/>
  <c r="L67" i="156"/>
  <c r="V67" i="156"/>
  <c r="M67" i="156"/>
  <c r="P67" i="156"/>
  <c r="S67" i="156"/>
  <c r="K67" i="156"/>
  <c r="I67" i="156"/>
  <c r="AA67" i="156"/>
  <c r="O67" i="156"/>
  <c r="Y67" i="156"/>
  <c r="T67" i="156"/>
  <c r="U67" i="156"/>
  <c r="X67" i="156"/>
  <c r="R67" i="156"/>
  <c r="F116" i="184"/>
  <c r="F117" i="184"/>
  <c r="H36" i="184" s="1"/>
  <c r="H35" i="184"/>
  <c r="H34" i="184"/>
  <c r="F108" i="184"/>
  <c r="F109" i="184"/>
  <c r="G36" i="184" s="1"/>
  <c r="G33" i="185"/>
  <c r="G34" i="185"/>
  <c r="H34" i="185"/>
  <c r="G35" i="184"/>
  <c r="G34" i="184"/>
  <c r="F105" i="185"/>
  <c r="F106" i="185"/>
  <c r="G35" i="185" s="1"/>
  <c r="F114" i="185"/>
  <c r="H35" i="185" s="1"/>
  <c r="F113" i="185"/>
  <c r="F108" i="175"/>
  <c r="F109" i="175"/>
  <c r="G36" i="175" s="1"/>
  <c r="F117" i="175"/>
  <c r="H36" i="175" s="1"/>
  <c r="F116" i="175"/>
  <c r="H34" i="175"/>
  <c r="H35" i="175"/>
  <c r="G34" i="175"/>
  <c r="G35" i="175"/>
  <c r="G34" i="178"/>
  <c r="G35" i="178"/>
  <c r="F113" i="176"/>
  <c r="F114" i="176"/>
  <c r="H35" i="176" s="1"/>
  <c r="F105" i="176"/>
  <c r="F106" i="176"/>
  <c r="G35" i="176" s="1"/>
  <c r="F116" i="178"/>
  <c r="F117" i="178"/>
  <c r="H36" i="178" s="1"/>
  <c r="F108" i="178"/>
  <c r="F109" i="178"/>
  <c r="G36" i="178" s="1"/>
  <c r="H33" i="176"/>
  <c r="H34" i="176"/>
  <c r="H35" i="178"/>
  <c r="H34" i="178"/>
  <c r="G33" i="176"/>
  <c r="G34" i="176"/>
  <c r="F107" i="168"/>
  <c r="H33" i="168"/>
  <c r="H34" i="168"/>
  <c r="F117" i="167"/>
  <c r="H36" i="167" s="1"/>
  <c r="F116" i="167"/>
  <c r="I137" i="169"/>
  <c r="F136" i="169"/>
  <c r="I139" i="169"/>
  <c r="F139" i="169" s="1"/>
  <c r="F88" i="169"/>
  <c r="F109" i="167"/>
  <c r="G36" i="167" s="1"/>
  <c r="F108" i="167"/>
  <c r="G34" i="167"/>
  <c r="G35" i="167"/>
  <c r="G33" i="168"/>
  <c r="G34" i="168"/>
  <c r="F113" i="168"/>
  <c r="F114" i="168"/>
  <c r="H35" i="168" s="1"/>
  <c r="H43" i="169"/>
  <c r="H44" i="169"/>
  <c r="H35" i="167"/>
  <c r="H34" i="167"/>
  <c r="F105" i="168"/>
  <c r="F106" i="168"/>
  <c r="G35" i="168" s="1"/>
  <c r="F67" i="156" l="1"/>
  <c r="F49" i="156"/>
  <c r="G43" i="169"/>
  <c r="G44" i="169"/>
  <c r="F138" i="169"/>
  <c r="G45" i="169" s="1"/>
  <c r="F137" i="169"/>
  <c r="Z83" i="183" l="1"/>
  <c r="Z119" i="183"/>
  <c r="P119" i="183"/>
  <c r="P83" i="183"/>
  <c r="Y83" i="183"/>
  <c r="Y119" i="183"/>
  <c r="W83" i="183"/>
  <c r="W119" i="183"/>
  <c r="J83" i="183"/>
  <c r="J119" i="183"/>
  <c r="AA83" i="183"/>
  <c r="AA119" i="183"/>
  <c r="U83" i="183"/>
  <c r="U119" i="183"/>
  <c r="L83" i="183"/>
  <c r="L119" i="183"/>
  <c r="X83" i="183"/>
  <c r="X119" i="183"/>
  <c r="Q83" i="183"/>
  <c r="Q119" i="183"/>
  <c r="V119" i="183"/>
  <c r="V83" i="183"/>
  <c r="T83" i="183"/>
  <c r="T119" i="183"/>
  <c r="Q84" i="183" l="1"/>
  <c r="Q120" i="183"/>
  <c r="V120" i="183"/>
  <c r="V84" i="183"/>
  <c r="T120" i="183"/>
  <c r="T84" i="183"/>
  <c r="R85" i="183"/>
  <c r="R121" i="183"/>
  <c r="X84" i="183"/>
  <c r="X120" i="183"/>
  <c r="S84" i="183"/>
  <c r="S120" i="183"/>
  <c r="O84" i="183"/>
  <c r="O120" i="183"/>
  <c r="K119" i="183"/>
  <c r="K83" i="183"/>
  <c r="X121" i="183"/>
  <c r="X85" i="183"/>
  <c r="S83" i="183"/>
  <c r="S119" i="183"/>
  <c r="N83" i="183"/>
  <c r="N119" i="183"/>
  <c r="V121" i="183"/>
  <c r="V85" i="183"/>
  <c r="M85" i="183"/>
  <c r="M121" i="183"/>
  <c r="W84" i="183"/>
  <c r="W120" i="183"/>
  <c r="Y84" i="183"/>
  <c r="Y120" i="183"/>
  <c r="O83" i="183"/>
  <c r="O119" i="183"/>
  <c r="L121" i="183"/>
  <c r="L85" i="183"/>
  <c r="I85" i="183"/>
  <c r="I121" i="183"/>
  <c r="T85" i="183"/>
  <c r="T121" i="183"/>
  <c r="L84" i="183"/>
  <c r="L120" i="183"/>
  <c r="N85" i="183"/>
  <c r="N121" i="183"/>
  <c r="J120" i="183"/>
  <c r="J84" i="183"/>
  <c r="M119" i="183"/>
  <c r="M83" i="183"/>
  <c r="I120" i="183"/>
  <c r="I84" i="183"/>
  <c r="F31" i="183"/>
  <c r="I83" i="183"/>
  <c r="I119" i="183"/>
  <c r="R83" i="183"/>
  <c r="R119" i="183"/>
  <c r="M84" i="183"/>
  <c r="M120" i="183"/>
  <c r="P84" i="183"/>
  <c r="P120" i="183"/>
  <c r="F33" i="183" l="1"/>
  <c r="K84" i="183"/>
  <c r="K120" i="183"/>
  <c r="Y121" i="183"/>
  <c r="Y85" i="183"/>
  <c r="O85" i="183"/>
  <c r="O121" i="183"/>
  <c r="AA85" i="183"/>
  <c r="AA121" i="183"/>
  <c r="F119" i="183"/>
  <c r="U85" i="183"/>
  <c r="U121" i="183"/>
  <c r="Z84" i="183"/>
  <c r="Z120" i="183"/>
  <c r="W121" i="183"/>
  <c r="W85" i="183"/>
  <c r="AA84" i="183"/>
  <c r="AA120" i="183"/>
  <c r="S85" i="183"/>
  <c r="S121" i="183"/>
  <c r="Q85" i="183"/>
  <c r="Q121" i="183"/>
  <c r="F83" i="183"/>
  <c r="N120" i="183"/>
  <c r="N84" i="183"/>
  <c r="J85" i="183"/>
  <c r="J121" i="183"/>
  <c r="R84" i="183"/>
  <c r="R120" i="183"/>
  <c r="Z85" i="183"/>
  <c r="Z121" i="183"/>
  <c r="P121" i="183"/>
  <c r="P85" i="183"/>
  <c r="F32" i="183"/>
  <c r="U120" i="183"/>
  <c r="U84" i="183"/>
  <c r="K121" i="183"/>
  <c r="K85" i="183"/>
  <c r="F84" i="183" l="1"/>
  <c r="F85" i="183"/>
  <c r="F121" i="183"/>
  <c r="F120" i="183"/>
  <c r="J79" i="186" l="1"/>
  <c r="J90" i="183" s="1"/>
  <c r="J112" i="186"/>
  <c r="J126" i="183" s="1"/>
  <c r="K79" i="186"/>
  <c r="K90" i="183" s="1"/>
  <c r="K112" i="186"/>
  <c r="K126" i="183" s="1"/>
  <c r="N112" i="186"/>
  <c r="N126" i="183" s="1"/>
  <c r="N79" i="186"/>
  <c r="N90" i="183" s="1"/>
  <c r="V79" i="186"/>
  <c r="V90" i="183" s="1"/>
  <c r="V112" i="186"/>
  <c r="V126" i="183" s="1"/>
  <c r="Z79" i="186"/>
  <c r="Z90" i="183" s="1"/>
  <c r="Z112" i="186"/>
  <c r="Z126" i="183" s="1"/>
  <c r="M112" i="186"/>
  <c r="M126" i="183" s="1"/>
  <c r="M79" i="186"/>
  <c r="M90" i="183" s="1"/>
  <c r="Y79" i="186"/>
  <c r="Y90" i="183" s="1"/>
  <c r="Y112" i="186"/>
  <c r="Y126" i="183" s="1"/>
  <c r="W112" i="186"/>
  <c r="W126" i="183" s="1"/>
  <c r="W79" i="186"/>
  <c r="W90" i="183" s="1"/>
  <c r="P112" i="186"/>
  <c r="P126" i="183" s="1"/>
  <c r="P79" i="186"/>
  <c r="P90" i="183" s="1"/>
  <c r="T112" i="186"/>
  <c r="T126" i="183" s="1"/>
  <c r="T79" i="186"/>
  <c r="T90" i="183" s="1"/>
  <c r="AA79" i="186"/>
  <c r="AA90" i="183" s="1"/>
  <c r="AA112" i="186"/>
  <c r="AA126" i="183" s="1"/>
  <c r="O112" i="186"/>
  <c r="O126" i="183" s="1"/>
  <c r="O79" i="186"/>
  <c r="O90" i="183" s="1"/>
  <c r="S112" i="186"/>
  <c r="S126" i="183" s="1"/>
  <c r="S79" i="186"/>
  <c r="S90" i="183" s="1"/>
  <c r="X79" i="186"/>
  <c r="X90" i="183" s="1"/>
  <c r="X112" i="186"/>
  <c r="X126" i="183" s="1"/>
  <c r="L112" i="186"/>
  <c r="L126" i="183" s="1"/>
  <c r="L79" i="186"/>
  <c r="L90" i="183" s="1"/>
  <c r="U112" i="186"/>
  <c r="U126" i="183" s="1"/>
  <c r="U79" i="186"/>
  <c r="U90" i="183" s="1"/>
  <c r="Q112" i="186"/>
  <c r="Q126" i="183" s="1"/>
  <c r="Q79" i="186"/>
  <c r="Q90" i="183" s="1"/>
  <c r="I79" i="186"/>
  <c r="I90" i="183" s="1"/>
  <c r="I112" i="186"/>
  <c r="I126" i="183" s="1"/>
  <c r="R112" i="186"/>
  <c r="R126" i="183" s="1"/>
  <c r="R79" i="186"/>
  <c r="R90" i="183" s="1"/>
  <c r="F90" i="183" l="1"/>
  <c r="F126" i="183"/>
  <c r="F79" i="186"/>
  <c r="F112" i="186"/>
  <c r="I120" i="186" l="1"/>
  <c r="J120" i="186"/>
  <c r="J121" i="186" l="1"/>
  <c r="J147" i="186" s="1"/>
  <c r="J144" i="186"/>
  <c r="J145" i="186" s="1"/>
  <c r="I38" i="186"/>
  <c r="I121" i="186"/>
  <c r="I144" i="186"/>
  <c r="K120" i="186"/>
  <c r="K38" i="186"/>
  <c r="J38" i="186"/>
  <c r="I147" i="186" l="1"/>
  <c r="J39" i="186"/>
  <c r="J131" i="186" s="1"/>
  <c r="J86" i="186"/>
  <c r="J87" i="186" s="1"/>
  <c r="J128" i="186"/>
  <c r="J129" i="186" s="1"/>
  <c r="I145" i="186"/>
  <c r="I39" i="186"/>
  <c r="I86" i="186"/>
  <c r="I128" i="186"/>
  <c r="K86" i="186"/>
  <c r="K39" i="186"/>
  <c r="K131" i="186" s="1"/>
  <c r="K128" i="186"/>
  <c r="K129" i="186" s="1"/>
  <c r="K121" i="186"/>
  <c r="K147" i="186" s="1"/>
  <c r="K144" i="186"/>
  <c r="K145" i="186" s="1"/>
  <c r="K87" i="186" l="1"/>
  <c r="I87" i="186"/>
  <c r="J88" i="186"/>
  <c r="J139" i="186" s="1"/>
  <c r="J136" i="186"/>
  <c r="J137" i="186" s="1"/>
  <c r="I129" i="186"/>
  <c r="I131" i="186"/>
  <c r="M120" i="186"/>
  <c r="L38" i="186" l="1"/>
  <c r="M121" i="186"/>
  <c r="M147" i="186" s="1"/>
  <c r="M144" i="186"/>
  <c r="M145" i="186" s="1"/>
  <c r="L120" i="186"/>
  <c r="I88" i="186"/>
  <c r="I136" i="186"/>
  <c r="K88" i="186"/>
  <c r="K139" i="186" s="1"/>
  <c r="K136" i="186"/>
  <c r="K137" i="186" s="1"/>
  <c r="M38" i="186"/>
  <c r="N38" i="186"/>
  <c r="L144" i="186" l="1"/>
  <c r="L121" i="186"/>
  <c r="N39" i="186"/>
  <c r="N131" i="186" s="1"/>
  <c r="N86" i="186"/>
  <c r="N128" i="186"/>
  <c r="N129" i="186" s="1"/>
  <c r="I139" i="186"/>
  <c r="M39" i="186"/>
  <c r="M131" i="186" s="1"/>
  <c r="M86" i="186"/>
  <c r="M87" i="186" s="1"/>
  <c r="M128" i="186"/>
  <c r="M129" i="186" s="1"/>
  <c r="L39" i="186"/>
  <c r="L128" i="186"/>
  <c r="L86" i="186"/>
  <c r="I137" i="186"/>
  <c r="O38" i="186"/>
  <c r="M88" i="186" l="1"/>
  <c r="M139" i="186" s="1"/>
  <c r="M136" i="186"/>
  <c r="M137" i="186" s="1"/>
  <c r="N120" i="186"/>
  <c r="L131" i="186"/>
  <c r="N87" i="186"/>
  <c r="L87" i="186"/>
  <c r="L129" i="186"/>
  <c r="L147" i="186"/>
  <c r="O86" i="186"/>
  <c r="O128" i="186"/>
  <c r="O129" i="186" s="1"/>
  <c r="O39" i="186"/>
  <c r="O131" i="186" s="1"/>
  <c r="L145" i="186"/>
  <c r="O120" i="186"/>
  <c r="O121" i="186" l="1"/>
  <c r="O147" i="186" s="1"/>
  <c r="O144" i="186"/>
  <c r="O145" i="186" s="1"/>
  <c r="N144" i="186"/>
  <c r="N121" i="186"/>
  <c r="N88" i="186"/>
  <c r="N139" i="186" s="1"/>
  <c r="N136" i="186"/>
  <c r="N137" i="186" s="1"/>
  <c r="O87" i="186"/>
  <c r="L88" i="186"/>
  <c r="L136" i="186"/>
  <c r="P120" i="186"/>
  <c r="P38" i="186"/>
  <c r="Q38" i="186"/>
  <c r="L137" i="186" l="1"/>
  <c r="N145" i="186"/>
  <c r="P121" i="186"/>
  <c r="P147" i="186" s="1"/>
  <c r="P144" i="186"/>
  <c r="P145" i="186" s="1"/>
  <c r="L139" i="186"/>
  <c r="N147" i="186"/>
  <c r="Q86" i="186"/>
  <c r="Q128" i="186"/>
  <c r="Q129" i="186" s="1"/>
  <c r="Q39" i="186"/>
  <c r="Q131" i="186" s="1"/>
  <c r="O136" i="186"/>
  <c r="O137" i="186" s="1"/>
  <c r="O88" i="186"/>
  <c r="O139" i="186" s="1"/>
  <c r="P39" i="186"/>
  <c r="P86" i="186"/>
  <c r="P128" i="186"/>
  <c r="R38" i="186"/>
  <c r="Q120" i="186"/>
  <c r="Q87" i="186" l="1"/>
  <c r="Q136" i="186" s="1"/>
  <c r="Q137" i="186" s="1"/>
  <c r="P129" i="186"/>
  <c r="R39" i="186"/>
  <c r="R131" i="186" s="1"/>
  <c r="R86" i="186"/>
  <c r="R128" i="186"/>
  <c r="R129" i="186" s="1"/>
  <c r="P131" i="186"/>
  <c r="P87" i="186"/>
  <c r="Q121" i="186"/>
  <c r="Q144" i="186"/>
  <c r="Q145" i="186" s="1"/>
  <c r="R120" i="186"/>
  <c r="T38" i="186"/>
  <c r="Q88" i="186" l="1"/>
  <c r="Q139" i="186" s="1"/>
  <c r="R144" i="186"/>
  <c r="R145" i="186" s="1"/>
  <c r="R121" i="186"/>
  <c r="R147" i="186" s="1"/>
  <c r="Q147" i="186"/>
  <c r="P88" i="186"/>
  <c r="P136" i="186"/>
  <c r="R87" i="186"/>
  <c r="T39" i="186"/>
  <c r="T131" i="186" s="1"/>
  <c r="T86" i="186"/>
  <c r="T128" i="186"/>
  <c r="T129" i="186" s="1"/>
  <c r="S38" i="186"/>
  <c r="S120" i="186"/>
  <c r="S86" i="186" l="1"/>
  <c r="S87" i="186" s="1"/>
  <c r="S128" i="186"/>
  <c r="S129" i="186" s="1"/>
  <c r="S39" i="186"/>
  <c r="S131" i="186" s="1"/>
  <c r="S144" i="186"/>
  <c r="S145" i="186" s="1"/>
  <c r="S121" i="186"/>
  <c r="S147" i="186" s="1"/>
  <c r="P137" i="186"/>
  <c r="P139" i="186"/>
  <c r="R88" i="186"/>
  <c r="R139" i="186" s="1"/>
  <c r="R136" i="186"/>
  <c r="R137" i="186" s="1"/>
  <c r="T87" i="186"/>
  <c r="U38" i="186"/>
  <c r="T120" i="186"/>
  <c r="S88" i="186" l="1"/>
  <c r="S139" i="186" s="1"/>
  <c r="S136" i="186"/>
  <c r="T144" i="186"/>
  <c r="T145" i="186" s="1"/>
  <c r="T121" i="186"/>
  <c r="T147" i="186" s="1"/>
  <c r="U39" i="186"/>
  <c r="U131" i="186" s="1"/>
  <c r="U86" i="186"/>
  <c r="U87" i="186" s="1"/>
  <c r="U128" i="186"/>
  <c r="U129" i="186" s="1"/>
  <c r="T88" i="186"/>
  <c r="T139" i="186" s="1"/>
  <c r="T136" i="186"/>
  <c r="T137" i="186" s="1"/>
  <c r="U120" i="186"/>
  <c r="U136" i="186" l="1"/>
  <c r="U137" i="186" s="1"/>
  <c r="U88" i="186"/>
  <c r="U144" i="186"/>
  <c r="U145" i="186" s="1"/>
  <c r="U121" i="186"/>
  <c r="U147" i="186" s="1"/>
  <c r="S137" i="186"/>
  <c r="V38" i="186"/>
  <c r="V120" i="186"/>
  <c r="V39" i="186" l="1"/>
  <c r="V131" i="186" s="1"/>
  <c r="V86" i="186"/>
  <c r="V87" i="186" s="1"/>
  <c r="V128" i="186"/>
  <c r="V129" i="186" s="1"/>
  <c r="V121" i="186"/>
  <c r="V147" i="186" s="1"/>
  <c r="V144" i="186"/>
  <c r="V145" i="186" s="1"/>
  <c r="U139" i="186"/>
  <c r="X38" i="186"/>
  <c r="W38" i="186"/>
  <c r="W120" i="186"/>
  <c r="W86" i="186" l="1"/>
  <c r="W87" i="186" s="1"/>
  <c r="W128" i="186"/>
  <c r="W129" i="186" s="1"/>
  <c r="W39" i="186"/>
  <c r="W131" i="186" s="1"/>
  <c r="X86" i="186"/>
  <c r="X39" i="186"/>
  <c r="X131" i="186" s="1"/>
  <c r="X128" i="186"/>
  <c r="X129" i="186" s="1"/>
  <c r="V88" i="186"/>
  <c r="V139" i="186" s="1"/>
  <c r="V136" i="186"/>
  <c r="V137" i="186" s="1"/>
  <c r="W144" i="186"/>
  <c r="W145" i="186" s="1"/>
  <c r="W121" i="186"/>
  <c r="W147" i="186" s="1"/>
  <c r="X120" i="186"/>
  <c r="Y38" i="186"/>
  <c r="Y39" i="186" l="1"/>
  <c r="Y131" i="186" s="1"/>
  <c r="Y86" i="186"/>
  <c r="Y128" i="186"/>
  <c r="Y129" i="186" s="1"/>
  <c r="W136" i="186"/>
  <c r="W137" i="186" s="1"/>
  <c r="W88" i="186"/>
  <c r="W139" i="186" s="1"/>
  <c r="X87" i="186"/>
  <c r="X144" i="186"/>
  <c r="X145" i="186" s="1"/>
  <c r="X121" i="186"/>
  <c r="X147" i="186" s="1"/>
  <c r="Z120" i="186"/>
  <c r="Y120" i="186"/>
  <c r="X136" i="186" l="1"/>
  <c r="X137" i="186" s="1"/>
  <c r="X88" i="186"/>
  <c r="X139" i="186" s="1"/>
  <c r="Y144" i="186"/>
  <c r="Y145" i="186" s="1"/>
  <c r="Y121" i="186"/>
  <c r="Y147" i="186" s="1"/>
  <c r="Y87" i="186"/>
  <c r="Z121" i="186"/>
  <c r="Z147" i="186" s="1"/>
  <c r="Z144" i="186"/>
  <c r="Z145" i="186" s="1"/>
  <c r="Z38" i="186"/>
  <c r="Z39" i="186" l="1"/>
  <c r="Z131" i="186" s="1"/>
  <c r="Z86" i="186"/>
  <c r="Z87" i="186" s="1"/>
  <c r="Z128" i="186"/>
  <c r="Z129" i="186" s="1"/>
  <c r="Y136" i="186"/>
  <c r="Y137" i="186" s="1"/>
  <c r="Y88" i="186"/>
  <c r="Y139" i="186" s="1"/>
  <c r="AA38" i="186"/>
  <c r="AA120" i="186"/>
  <c r="AA144" i="186" l="1"/>
  <c r="AA145" i="186" s="1"/>
  <c r="AA121" i="186"/>
  <c r="AA147" i="186" s="1"/>
  <c r="AA86" i="186"/>
  <c r="AA87" i="186" s="1"/>
  <c r="AA128" i="186"/>
  <c r="AA129" i="186" s="1"/>
  <c r="AA39" i="186"/>
  <c r="AA131" i="186" s="1"/>
  <c r="Z88" i="186"/>
  <c r="Z139" i="186" s="1"/>
  <c r="Z136" i="186"/>
  <c r="Z137" i="186" s="1"/>
  <c r="AA88" i="186" l="1"/>
  <c r="AA139" i="186" s="1"/>
  <c r="AA136" i="186"/>
  <c r="AA137" i="186" s="1"/>
  <c r="F109" i="186" l="1"/>
  <c r="F76" i="186"/>
  <c r="F28" i="186" l="1"/>
  <c r="F120" i="186"/>
  <c r="F144" i="186" l="1"/>
  <c r="F147" i="186"/>
  <c r="F121" i="186"/>
  <c r="F38" i="186"/>
  <c r="F128" i="186" l="1"/>
  <c r="F86" i="186"/>
  <c r="F131" i="186"/>
  <c r="F39" i="186"/>
  <c r="H43" i="186"/>
  <c r="H44" i="186"/>
  <c r="F145" i="186"/>
  <c r="F146" i="186"/>
  <c r="H45" i="186" s="1"/>
  <c r="F43" i="186" l="1"/>
  <c r="F44" i="186"/>
  <c r="F87" i="186"/>
  <c r="F129" i="186"/>
  <c r="F130" i="186"/>
  <c r="F45" i="186" s="1"/>
  <c r="N122" i="183" l="1"/>
  <c r="N86" i="183"/>
  <c r="K122" i="183"/>
  <c r="K86" i="183"/>
  <c r="Z122" i="183"/>
  <c r="Z86" i="183"/>
  <c r="U86" i="183"/>
  <c r="U122" i="183"/>
  <c r="J86" i="183"/>
  <c r="J122" i="183"/>
  <c r="V122" i="183"/>
  <c r="V86" i="183"/>
  <c r="Y86" i="183"/>
  <c r="Y122" i="183"/>
  <c r="AA122" i="183"/>
  <c r="AA86" i="183"/>
  <c r="F136" i="186"/>
  <c r="X86" i="183"/>
  <c r="X122" i="183"/>
  <c r="F139" i="186"/>
  <c r="F88" i="186"/>
  <c r="R122" i="183"/>
  <c r="R86" i="183"/>
  <c r="T86" i="183"/>
  <c r="T122" i="183"/>
  <c r="L86" i="183"/>
  <c r="L122" i="183"/>
  <c r="M86" i="183"/>
  <c r="M122" i="183"/>
  <c r="I86" i="183"/>
  <c r="I122" i="183"/>
  <c r="F34" i="183"/>
  <c r="S86" i="183"/>
  <c r="S122" i="183"/>
  <c r="P122" i="183"/>
  <c r="P86" i="183"/>
  <c r="W86" i="183"/>
  <c r="W122" i="183"/>
  <c r="Q122" i="183"/>
  <c r="Q86" i="183"/>
  <c r="O86" i="183"/>
  <c r="O122" i="183"/>
  <c r="F138" i="186" l="1"/>
  <c r="G45" i="186" s="1"/>
  <c r="F137" i="186"/>
  <c r="G43" i="186"/>
  <c r="G44" i="186"/>
  <c r="F86" i="183"/>
  <c r="F122" i="183"/>
  <c r="F121" i="154" l="1"/>
  <c r="F120" i="154"/>
  <c r="F119" i="154"/>
  <c r="F118" i="154"/>
  <c r="F103" i="154"/>
  <c r="F102" i="154"/>
  <c r="F101" i="154"/>
  <c r="F100" i="154"/>
  <c r="F85" i="154"/>
  <c r="F84" i="154"/>
  <c r="F83" i="154"/>
  <c r="F82" i="154"/>
  <c r="F74" i="154"/>
  <c r="F73" i="154"/>
  <c r="F72" i="154"/>
  <c r="F71" i="154"/>
  <c r="F66" i="154"/>
  <c r="F65" i="154"/>
  <c r="F64" i="154"/>
  <c r="F63" i="154"/>
  <c r="F56" i="154"/>
  <c r="F55" i="154"/>
  <c r="F54" i="154"/>
  <c r="F53" i="154"/>
  <c r="F48" i="154"/>
  <c r="F47" i="154"/>
  <c r="F46" i="154"/>
  <c r="F45" i="154"/>
  <c r="S37" i="154"/>
  <c r="R37" i="154"/>
  <c r="Q37" i="154"/>
  <c r="P37" i="154"/>
  <c r="T37" i="154" s="1"/>
  <c r="S36" i="154"/>
  <c r="R36" i="154"/>
  <c r="Q36" i="154"/>
  <c r="P36" i="154"/>
  <c r="T36" i="154" s="1"/>
  <c r="S32" i="154"/>
  <c r="R32" i="154"/>
  <c r="Q32" i="154"/>
  <c r="P32" i="154"/>
  <c r="I32" i="154"/>
  <c r="H32" i="154"/>
  <c r="G32" i="154"/>
  <c r="F32" i="154"/>
  <c r="S22" i="154"/>
  <c r="R22" i="154"/>
  <c r="Q22" i="154"/>
  <c r="P22" i="154"/>
  <c r="I22" i="154"/>
  <c r="H22" i="154"/>
  <c r="G22" i="154"/>
  <c r="F22" i="154"/>
  <c r="S12" i="154"/>
  <c r="R12" i="154"/>
  <c r="Q12" i="154"/>
  <c r="P12" i="154"/>
  <c r="I12" i="154"/>
  <c r="H12" i="154"/>
  <c r="G12" i="154"/>
  <c r="F12" i="154"/>
  <c r="C7" i="154"/>
  <c r="C6" i="154"/>
  <c r="D72" i="153"/>
  <c r="D73" i="153" s="1"/>
  <c r="D65" i="153"/>
  <c r="D63" i="153" s="1"/>
  <c r="D57" i="153"/>
  <c r="D56" i="153"/>
  <c r="D55" i="153"/>
  <c r="D60" i="153" s="1"/>
  <c r="D51" i="153"/>
  <c r="D48" i="153"/>
  <c r="D45" i="153" s="1"/>
  <c r="D46" i="153"/>
  <c r="D40" i="153"/>
  <c r="D39" i="153"/>
  <c r="D38" i="153"/>
  <c r="D42" i="153" s="1"/>
  <c r="D34" i="153"/>
  <c r="D33" i="153"/>
  <c r="D74" i="153" l="1"/>
  <c r="D43" i="153"/>
  <c r="D11" i="153" s="1"/>
  <c r="D61" i="153"/>
  <c r="D58" i="153"/>
  <c r="D41" i="153"/>
  <c r="D14" i="153"/>
  <c r="D44" i="153"/>
  <c r="D62" i="153"/>
  <c r="D68" i="153"/>
  <c r="D70" i="153" s="1"/>
  <c r="D59" i="153"/>
  <c r="D15" i="153" l="1"/>
  <c r="D16" i="153" s="1"/>
  <c r="D12" i="153"/>
  <c r="D13" i="153" s="1"/>
  <c r="D17" i="153" l="1"/>
  <c r="F35" i="154" l="1"/>
  <c r="H35" i="154"/>
  <c r="G35" i="154"/>
  <c r="I35" i="154"/>
  <c r="F37" i="154" l="1"/>
  <c r="F36" i="154"/>
  <c r="H37" i="154"/>
  <c r="H36" i="154"/>
  <c r="I36" i="154"/>
  <c r="I37" i="154"/>
  <c r="G36" i="154"/>
  <c r="G37" i="154"/>
  <c r="J36" i="154" l="1"/>
  <c r="J37" i="154"/>
  <c r="R67" i="154" l="1"/>
  <c r="X67" i="154"/>
  <c r="Y67" i="154"/>
  <c r="Q67" i="154"/>
  <c r="O67" i="154"/>
  <c r="U67" i="154"/>
  <c r="I67" i="154"/>
  <c r="N67" i="154"/>
  <c r="M67" i="154"/>
  <c r="S67" i="154"/>
  <c r="L67" i="154"/>
  <c r="K67" i="154"/>
  <c r="J67" i="154"/>
  <c r="AA67" i="154"/>
  <c r="P67" i="154"/>
  <c r="V67" i="154"/>
  <c r="T67" i="154"/>
  <c r="Z67" i="154"/>
  <c r="W67" i="154"/>
  <c r="V49" i="154"/>
  <c r="J49" i="154"/>
  <c r="Y49" i="154"/>
  <c r="S49" i="154"/>
  <c r="K49" i="154"/>
  <c r="W49" i="154"/>
  <c r="AA49" i="154"/>
  <c r="U49" i="154"/>
  <c r="Q49" i="154"/>
  <c r="I49" i="154"/>
  <c r="R49" i="154"/>
  <c r="P49" i="154"/>
  <c r="X49" i="154"/>
  <c r="M49" i="154"/>
  <c r="L49" i="154"/>
  <c r="O49" i="154"/>
  <c r="Z49" i="154"/>
  <c r="T49" i="154"/>
  <c r="N49" i="154"/>
  <c r="F67" i="154" l="1"/>
  <c r="J34" i="174"/>
  <c r="W34" i="174"/>
  <c r="K34" i="174"/>
  <c r="M34" i="174"/>
  <c r="N34" i="174"/>
  <c r="Z34" i="174"/>
  <c r="I34" i="174"/>
  <c r="T34" i="174"/>
  <c r="Y34" i="174"/>
  <c r="F49" i="154"/>
  <c r="V34" i="174"/>
  <c r="L34" i="174"/>
  <c r="X34" i="174"/>
  <c r="P34" i="174"/>
  <c r="U34" i="174"/>
  <c r="R34" i="174"/>
  <c r="O34" i="174"/>
  <c r="AA34" i="174"/>
  <c r="S34" i="174"/>
  <c r="Q34" i="174"/>
  <c r="R86" i="174" l="1"/>
  <c r="R122" i="174"/>
  <c r="S86" i="174"/>
  <c r="S122" i="174"/>
  <c r="Y122" i="174"/>
  <c r="Y86" i="174"/>
  <c r="N86" i="174"/>
  <c r="N122" i="174"/>
  <c r="Q86" i="174"/>
  <c r="Q122" i="174"/>
  <c r="W86" i="174"/>
  <c r="W122" i="174"/>
  <c r="P86" i="174"/>
  <c r="P122" i="174"/>
  <c r="K86" i="174"/>
  <c r="K122" i="174"/>
  <c r="T86" i="174"/>
  <c r="T122" i="174"/>
  <c r="X122" i="174"/>
  <c r="X86" i="174"/>
  <c r="J86" i="174"/>
  <c r="J122" i="174"/>
  <c r="U86" i="174"/>
  <c r="U122" i="174"/>
  <c r="M122" i="174"/>
  <c r="M86" i="174"/>
  <c r="AA86" i="174"/>
  <c r="AA122" i="174"/>
  <c r="I86" i="174"/>
  <c r="I122" i="174"/>
  <c r="F34" i="174"/>
  <c r="O86" i="174"/>
  <c r="O122" i="174"/>
  <c r="L122" i="174"/>
  <c r="L86" i="174"/>
  <c r="Z86" i="174"/>
  <c r="Z122" i="174"/>
  <c r="V86" i="174"/>
  <c r="V122" i="174"/>
  <c r="F122" i="174" l="1"/>
  <c r="F86" i="174"/>
  <c r="I120" i="177" l="1"/>
  <c r="I121" i="177" l="1"/>
  <c r="I144" i="177"/>
  <c r="I87" i="177"/>
  <c r="J87" i="177"/>
  <c r="J120" i="177"/>
  <c r="J88" i="177" l="1"/>
  <c r="J139" i="177" s="1"/>
  <c r="J136" i="177"/>
  <c r="J137" i="177" s="1"/>
  <c r="J121" i="177"/>
  <c r="J147" i="177" s="1"/>
  <c r="J144" i="177"/>
  <c r="J145" i="177" s="1"/>
  <c r="I136" i="177"/>
  <c r="I88" i="177"/>
  <c r="I145" i="177"/>
  <c r="I147" i="177"/>
  <c r="I137" i="177" l="1"/>
  <c r="K120" i="177"/>
  <c r="I139" i="177"/>
  <c r="K87" i="177"/>
  <c r="K88" i="177" l="1"/>
  <c r="K136" i="177"/>
  <c r="K144" i="177"/>
  <c r="K121" i="177"/>
  <c r="M120" i="177"/>
  <c r="L87" i="177"/>
  <c r="K145" i="177" l="1"/>
  <c r="K147" i="177"/>
  <c r="L88" i="177"/>
  <c r="L139" i="177" s="1"/>
  <c r="L136" i="177"/>
  <c r="L137" i="177" s="1"/>
  <c r="K137" i="177"/>
  <c r="M121" i="177"/>
  <c r="M147" i="177" s="1"/>
  <c r="M144" i="177"/>
  <c r="M145" i="177" s="1"/>
  <c r="L120" i="177"/>
  <c r="K139" i="177"/>
  <c r="M87" i="177"/>
  <c r="L121" i="177" l="1"/>
  <c r="L144" i="177"/>
  <c r="M136" i="177"/>
  <c r="M137" i="177" s="1"/>
  <c r="M88" i="177"/>
  <c r="M139" i="177" s="1"/>
  <c r="N87" i="177"/>
  <c r="N88" i="177" l="1"/>
  <c r="N139" i="177" s="1"/>
  <c r="N136" i="177"/>
  <c r="N137" i="177" s="1"/>
  <c r="N120" i="177"/>
  <c r="L145" i="177"/>
  <c r="L147" i="177"/>
  <c r="O87" i="177"/>
  <c r="O120" i="177"/>
  <c r="O136" i="177" l="1"/>
  <c r="O137" i="177" s="1"/>
  <c r="O88" i="177"/>
  <c r="N144" i="177"/>
  <c r="N121" i="177"/>
  <c r="O121" i="177"/>
  <c r="O147" i="177" s="1"/>
  <c r="O144" i="177"/>
  <c r="O145" i="177" s="1"/>
  <c r="P120" i="177"/>
  <c r="P87" i="177"/>
  <c r="N147" i="177" l="1"/>
  <c r="P88" i="177"/>
  <c r="P139" i="177" s="1"/>
  <c r="P136" i="177"/>
  <c r="P137" i="177" s="1"/>
  <c r="N145" i="177"/>
  <c r="O139" i="177"/>
  <c r="P121" i="177"/>
  <c r="P147" i="177" s="1"/>
  <c r="P144" i="177"/>
  <c r="P145" i="177" s="1"/>
  <c r="Q87" i="177"/>
  <c r="Q120" i="177"/>
  <c r="Q144" i="177" l="1"/>
  <c r="Q145" i="177" s="1"/>
  <c r="Q121" i="177"/>
  <c r="Q147" i="177" s="1"/>
  <c r="Q136" i="177"/>
  <c r="Q137" i="177" s="1"/>
  <c r="Q88" i="177"/>
  <c r="Q139" i="177" s="1"/>
  <c r="R120" i="177"/>
  <c r="R144" i="177" l="1"/>
  <c r="R145" i="177" s="1"/>
  <c r="R121" i="177"/>
  <c r="R147" i="177" s="1"/>
  <c r="R87" i="177"/>
  <c r="S87" i="177"/>
  <c r="S120" i="177"/>
  <c r="S88" i="177" l="1"/>
  <c r="S139" i="177" s="1"/>
  <c r="S136" i="177"/>
  <c r="S137" i="177" s="1"/>
  <c r="R88" i="177"/>
  <c r="R139" i="177" s="1"/>
  <c r="R136" i="177"/>
  <c r="R137" i="177" s="1"/>
  <c r="S121" i="177"/>
  <c r="S147" i="177" s="1"/>
  <c r="S144" i="177"/>
  <c r="S145" i="177" s="1"/>
  <c r="T87" i="177"/>
  <c r="T120" i="177"/>
  <c r="T121" i="177" l="1"/>
  <c r="T147" i="177" s="1"/>
  <c r="T144" i="177"/>
  <c r="T145" i="177" s="1"/>
  <c r="T136" i="177"/>
  <c r="T137" i="177" s="1"/>
  <c r="T88" i="177"/>
  <c r="T139" i="177" s="1"/>
  <c r="V87" i="177"/>
  <c r="U87" i="177"/>
  <c r="U120" i="177"/>
  <c r="U121" i="177" l="1"/>
  <c r="U147" i="177" s="1"/>
  <c r="U144" i="177"/>
  <c r="U145" i="177" s="1"/>
  <c r="U136" i="177"/>
  <c r="U137" i="177" s="1"/>
  <c r="U88" i="177"/>
  <c r="U139" i="177" s="1"/>
  <c r="V88" i="177"/>
  <c r="V139" i="177" s="1"/>
  <c r="V136" i="177"/>
  <c r="V137" i="177" s="1"/>
  <c r="V120" i="177"/>
  <c r="V121" i="177" l="1"/>
  <c r="V147" i="177" s="1"/>
  <c r="V144" i="177"/>
  <c r="V145" i="177" s="1"/>
  <c r="W120" i="177"/>
  <c r="W121" i="177" l="1"/>
  <c r="W147" i="177" s="1"/>
  <c r="W144" i="177"/>
  <c r="W145" i="177" s="1"/>
  <c r="W87" i="177"/>
  <c r="X120" i="177"/>
  <c r="X87" i="177"/>
  <c r="X88" i="177" l="1"/>
  <c r="X139" i="177" s="1"/>
  <c r="X136" i="177"/>
  <c r="X137" i="177" s="1"/>
  <c r="X121" i="177"/>
  <c r="X147" i="177" s="1"/>
  <c r="X144" i="177"/>
  <c r="X145" i="177" s="1"/>
  <c r="W88" i="177"/>
  <c r="W139" i="177" s="1"/>
  <c r="W136" i="177"/>
  <c r="W137" i="177" s="1"/>
  <c r="Y87" i="177"/>
  <c r="Z120" i="177"/>
  <c r="Y120" i="177"/>
  <c r="Z121" i="177" l="1"/>
  <c r="Z147" i="177" s="1"/>
  <c r="Z144" i="177"/>
  <c r="Z145" i="177" s="1"/>
  <c r="Y121" i="177"/>
  <c r="Y147" i="177" s="1"/>
  <c r="Y144" i="177"/>
  <c r="Y145" i="177" s="1"/>
  <c r="Y88" i="177"/>
  <c r="Y139" i="177" s="1"/>
  <c r="Y136" i="177"/>
  <c r="Y137" i="177" s="1"/>
  <c r="Z87" i="177"/>
  <c r="Z88" i="177" l="1"/>
  <c r="Z139" i="177" s="1"/>
  <c r="Z136" i="177"/>
  <c r="Z137" i="177" s="1"/>
  <c r="AA87" i="177"/>
  <c r="AA120" i="177"/>
  <c r="AA121" i="177" l="1"/>
  <c r="AA147" i="177" s="1"/>
  <c r="AA144" i="177"/>
  <c r="AA145" i="177" s="1"/>
  <c r="AA88" i="177"/>
  <c r="AA139" i="177" s="1"/>
  <c r="AA136" i="177"/>
  <c r="AA137" i="177" s="1"/>
  <c r="F109" i="177" l="1"/>
  <c r="F76" i="177" l="1"/>
  <c r="F120" i="177"/>
  <c r="F144" i="177" l="1"/>
  <c r="F147" i="177"/>
  <c r="F121" i="177"/>
  <c r="F87" i="177"/>
  <c r="F136" i="177" l="1"/>
  <c r="F139" i="177"/>
  <c r="F88" i="177"/>
  <c r="H43" i="177"/>
  <c r="H44" i="177"/>
  <c r="F145" i="177"/>
  <c r="F146" i="177"/>
  <c r="H45" i="177" s="1"/>
  <c r="G43" i="177" l="1"/>
  <c r="G44" i="177"/>
  <c r="F137" i="177"/>
  <c r="F138" i="177"/>
  <c r="G45" i="177" s="1"/>
  <c r="D72" i="152" l="1"/>
  <c r="D73" i="152" s="1"/>
  <c r="D65" i="152"/>
  <c r="D63" i="152" s="1"/>
  <c r="D57" i="152"/>
  <c r="D56" i="152"/>
  <c r="D55" i="152"/>
  <c r="D59" i="152" s="1"/>
  <c r="D51" i="152"/>
  <c r="D48" i="152"/>
  <c r="D45" i="152" s="1"/>
  <c r="D46" i="152"/>
  <c r="D40" i="152"/>
  <c r="D39" i="152"/>
  <c r="D38" i="152"/>
  <c r="D42" i="152" s="1"/>
  <c r="D34" i="152"/>
  <c r="D33" i="152"/>
  <c r="F121" i="151"/>
  <c r="F120" i="151"/>
  <c r="F119" i="151"/>
  <c r="F118" i="151"/>
  <c r="F103" i="151"/>
  <c r="F102" i="151"/>
  <c r="F101" i="151"/>
  <c r="F100" i="151"/>
  <c r="F85" i="151"/>
  <c r="F84" i="151"/>
  <c r="F83" i="151"/>
  <c r="F82" i="151"/>
  <c r="F74" i="151"/>
  <c r="F73" i="151"/>
  <c r="F72" i="151"/>
  <c r="F71" i="151"/>
  <c r="F66" i="151"/>
  <c r="F65" i="151"/>
  <c r="F64" i="151"/>
  <c r="F63" i="151"/>
  <c r="F56" i="151"/>
  <c r="F55" i="151"/>
  <c r="F54" i="151"/>
  <c r="F53" i="151"/>
  <c r="F48" i="151"/>
  <c r="F47" i="151"/>
  <c r="F46" i="151"/>
  <c r="F45" i="151"/>
  <c r="T37" i="151"/>
  <c r="S37" i="151"/>
  <c r="R37" i="151"/>
  <c r="Q37" i="151"/>
  <c r="P37" i="151"/>
  <c r="S36" i="151"/>
  <c r="R36" i="151"/>
  <c r="T36" i="151" s="1"/>
  <c r="Q36" i="151"/>
  <c r="P36" i="151"/>
  <c r="S32" i="151"/>
  <c r="R32" i="151"/>
  <c r="Q32" i="151"/>
  <c r="P32" i="151"/>
  <c r="I32" i="151"/>
  <c r="H32" i="151"/>
  <c r="G32" i="151"/>
  <c r="F32" i="151"/>
  <c r="S22" i="151"/>
  <c r="R22" i="151"/>
  <c r="Q22" i="151"/>
  <c r="P22" i="151"/>
  <c r="I22" i="151"/>
  <c r="H22" i="151"/>
  <c r="G22" i="151"/>
  <c r="F22" i="151"/>
  <c r="S12" i="151"/>
  <c r="R12" i="151"/>
  <c r="Q12" i="151"/>
  <c r="P12" i="151"/>
  <c r="I12" i="151"/>
  <c r="H12" i="151"/>
  <c r="G12" i="151"/>
  <c r="F12" i="151"/>
  <c r="C7" i="151"/>
  <c r="C6" i="151"/>
  <c r="D11" i="152" l="1"/>
  <c r="D60" i="152"/>
  <c r="D43" i="152"/>
  <c r="D61" i="152"/>
  <c r="D68" i="152"/>
  <c r="D70" i="152" s="1"/>
  <c r="D74" i="152" s="1"/>
  <c r="D58" i="152"/>
  <c r="D41" i="152"/>
  <c r="D44" i="152"/>
  <c r="D14" i="152" s="1"/>
  <c r="D62" i="152"/>
  <c r="D15" i="152" l="1"/>
  <c r="D16" i="152" s="1"/>
  <c r="D12" i="152"/>
  <c r="D13" i="152"/>
  <c r="D17" i="152" l="1"/>
  <c r="F35" i="151" l="1"/>
  <c r="G35" i="151"/>
  <c r="I35" i="151"/>
  <c r="H35" i="151"/>
  <c r="F36" i="151" l="1"/>
  <c r="F37" i="151"/>
  <c r="H37" i="151"/>
  <c r="H36" i="151"/>
  <c r="G36" i="151"/>
  <c r="G37" i="151"/>
  <c r="I36" i="151"/>
  <c r="I37" i="151"/>
  <c r="J36" i="151" l="1"/>
  <c r="J37" i="151"/>
  <c r="I67" i="151" l="1"/>
  <c r="I34" i="166" s="1"/>
  <c r="Q67" i="151"/>
  <c r="Q34" i="166" s="1"/>
  <c r="R67" i="151"/>
  <c r="R34" i="166" s="1"/>
  <c r="Y67" i="151"/>
  <c r="Y34" i="166" s="1"/>
  <c r="M67" i="151"/>
  <c r="M34" i="166" s="1"/>
  <c r="AA67" i="151"/>
  <c r="AA34" i="166" s="1"/>
  <c r="S67" i="151"/>
  <c r="S34" i="166" s="1"/>
  <c r="O67" i="151"/>
  <c r="O34" i="166" s="1"/>
  <c r="X67" i="151"/>
  <c r="X34" i="166" s="1"/>
  <c r="N67" i="151"/>
  <c r="N34" i="166" s="1"/>
  <c r="W67" i="151"/>
  <c r="W34" i="166" s="1"/>
  <c r="K67" i="151"/>
  <c r="K34" i="166" s="1"/>
  <c r="P67" i="151"/>
  <c r="P34" i="166" s="1"/>
  <c r="V67" i="151"/>
  <c r="V34" i="166" s="1"/>
  <c r="Z67" i="151"/>
  <c r="Z34" i="166" s="1"/>
  <c r="J67" i="151"/>
  <c r="J34" i="166" s="1"/>
  <c r="L67" i="151"/>
  <c r="L34" i="166" s="1"/>
  <c r="U67" i="151"/>
  <c r="U34" i="166" s="1"/>
  <c r="T67" i="151"/>
  <c r="T34" i="166" s="1"/>
  <c r="Y49" i="151"/>
  <c r="N49" i="151"/>
  <c r="P49" i="151"/>
  <c r="L49" i="151"/>
  <c r="U49" i="151"/>
  <c r="T49" i="151"/>
  <c r="V49" i="151"/>
  <c r="W49" i="151"/>
  <c r="J49" i="151"/>
  <c r="O49" i="151"/>
  <c r="K49" i="151"/>
  <c r="AA49" i="151"/>
  <c r="M49" i="151"/>
  <c r="I49" i="151"/>
  <c r="S49" i="151"/>
  <c r="X49" i="151"/>
  <c r="R49" i="151"/>
  <c r="Z49" i="151"/>
  <c r="Q49" i="151"/>
  <c r="L86" i="166" l="1"/>
  <c r="L122" i="166"/>
  <c r="K86" i="166"/>
  <c r="K122" i="166"/>
  <c r="W86" i="166"/>
  <c r="W122" i="166"/>
  <c r="AA122" i="166"/>
  <c r="AA86" i="166"/>
  <c r="V86" i="166"/>
  <c r="V122" i="166"/>
  <c r="R122" i="166"/>
  <c r="R86" i="166"/>
  <c r="J86" i="166"/>
  <c r="J122" i="166"/>
  <c r="P86" i="166"/>
  <c r="P122" i="166"/>
  <c r="Q122" i="166"/>
  <c r="Q86" i="166"/>
  <c r="N86" i="166"/>
  <c r="N122" i="166"/>
  <c r="O122" i="166"/>
  <c r="O86" i="166"/>
  <c r="S122" i="166"/>
  <c r="S86" i="166"/>
  <c r="X86" i="166"/>
  <c r="X122" i="166"/>
  <c r="M86" i="166"/>
  <c r="M122" i="166"/>
  <c r="I86" i="166"/>
  <c r="I122" i="166"/>
  <c r="F34" i="166"/>
  <c r="Z86" i="166"/>
  <c r="Z122" i="166"/>
  <c r="U122" i="166"/>
  <c r="U86" i="166"/>
  <c r="T122" i="166"/>
  <c r="T86" i="166"/>
  <c r="Y122" i="166"/>
  <c r="Y86" i="166"/>
  <c r="F67" i="151"/>
  <c r="F49" i="151"/>
  <c r="F86" i="166" l="1"/>
  <c r="F122" i="166"/>
  <c r="E13" i="148" l="1"/>
  <c r="E12" i="148"/>
  <c r="E14" i="148"/>
  <c r="E11" i="148"/>
  <c r="E10" i="148"/>
  <c r="C11" i="148"/>
  <c r="C10" i="148"/>
  <c r="D70" i="146"/>
  <c r="D28" i="145"/>
  <c r="D27" i="145"/>
  <c r="D26" i="145"/>
  <c r="C10" i="139"/>
  <c r="K44" i="11"/>
  <c r="G155" i="136" l="1"/>
  <c r="G146" i="136"/>
  <c r="G137" i="136"/>
  <c r="C21" i="139"/>
  <c r="C20" i="139"/>
  <c r="S37" i="150" l="1"/>
  <c r="R37" i="150"/>
  <c r="Q37" i="150"/>
  <c r="P37" i="150"/>
  <c r="S36" i="150"/>
  <c r="R36" i="150"/>
  <c r="Q36" i="150"/>
  <c r="P36" i="150"/>
  <c r="S32" i="150"/>
  <c r="R32" i="150"/>
  <c r="Q32" i="150"/>
  <c r="P32" i="150"/>
  <c r="S22" i="150"/>
  <c r="R22" i="150"/>
  <c r="Q22" i="150"/>
  <c r="P22" i="150"/>
  <c r="S12" i="150"/>
  <c r="R12" i="150"/>
  <c r="Q12" i="150"/>
  <c r="P12" i="150"/>
  <c r="I32" i="150"/>
  <c r="H32" i="150"/>
  <c r="G32" i="150"/>
  <c r="F32" i="150"/>
  <c r="I22" i="150"/>
  <c r="H22" i="150"/>
  <c r="G22" i="150"/>
  <c r="F22" i="150"/>
  <c r="G12" i="150"/>
  <c r="H12" i="150"/>
  <c r="I12" i="150"/>
  <c r="F12" i="150"/>
  <c r="T37" i="150" l="1"/>
  <c r="T36" i="150"/>
  <c r="G25" i="136" l="1"/>
  <c r="D37" i="145"/>
  <c r="D36" i="145"/>
  <c r="D34" i="145"/>
  <c r="D33" i="145"/>
  <c r="D32" i="145"/>
  <c r="D65" i="146"/>
  <c r="D48" i="146"/>
  <c r="D34" i="146"/>
  <c r="H87" i="131"/>
  <c r="H80" i="131"/>
  <c r="H73" i="131"/>
  <c r="H66" i="131"/>
  <c r="H59" i="131"/>
  <c r="H52" i="131"/>
  <c r="H45" i="131"/>
  <c r="H38" i="131"/>
  <c r="H31" i="131"/>
  <c r="H24" i="131"/>
  <c r="H17" i="131"/>
  <c r="H10" i="131"/>
  <c r="E18" i="148" l="1"/>
  <c r="K14" i="149" l="1"/>
  <c r="S26" i="156" s="1"/>
  <c r="K10" i="149"/>
  <c r="K12" i="149"/>
  <c r="K13" i="149"/>
  <c r="K11" i="149"/>
  <c r="S14" i="149"/>
  <c r="S10" i="149"/>
  <c r="S13" i="149"/>
  <c r="S12" i="149"/>
  <c r="S11" i="149"/>
  <c r="D72" i="146"/>
  <c r="D73" i="146" s="1"/>
  <c r="D51" i="146"/>
  <c r="S26" i="154" l="1"/>
  <c r="P26" i="154"/>
  <c r="R26" i="154"/>
  <c r="Q26" i="154"/>
  <c r="R26" i="151"/>
  <c r="P26" i="151"/>
  <c r="Q26" i="151"/>
  <c r="S26" i="151"/>
  <c r="S27" i="156"/>
  <c r="T27" i="156" s="1"/>
  <c r="S28" i="156"/>
  <c r="T28" i="156" s="1"/>
  <c r="S29" i="156"/>
  <c r="T29" i="156" s="1"/>
  <c r="I26" i="154"/>
  <c r="H26" i="154"/>
  <c r="G26" i="154"/>
  <c r="F26" i="154"/>
  <c r="F26" i="151"/>
  <c r="G26" i="151"/>
  <c r="H26" i="151"/>
  <c r="I26" i="151"/>
  <c r="I26" i="156"/>
  <c r="D74" i="146"/>
  <c r="D68" i="146"/>
  <c r="W117" i="156" l="1"/>
  <c r="R117" i="156"/>
  <c r="K117" i="156"/>
  <c r="M117" i="156"/>
  <c r="Y117" i="156"/>
  <c r="O117" i="156"/>
  <c r="V117" i="156"/>
  <c r="P117" i="156"/>
  <c r="S117" i="156"/>
  <c r="Q117" i="156"/>
  <c r="N117" i="156"/>
  <c r="T117" i="156"/>
  <c r="Z117" i="156"/>
  <c r="L117" i="156"/>
  <c r="U117" i="156"/>
  <c r="J117" i="156"/>
  <c r="AA117" i="156"/>
  <c r="I117" i="156"/>
  <c r="X117" i="156"/>
  <c r="I99" i="156"/>
  <c r="T99" i="156"/>
  <c r="U99" i="156"/>
  <c r="Z99" i="156"/>
  <c r="AA99" i="156"/>
  <c r="R99" i="156"/>
  <c r="V99" i="156"/>
  <c r="W99" i="156"/>
  <c r="O99" i="156"/>
  <c r="M99" i="156"/>
  <c r="S99" i="156"/>
  <c r="N99" i="156"/>
  <c r="L99" i="156"/>
  <c r="P99" i="156"/>
  <c r="X99" i="156"/>
  <c r="K99" i="156"/>
  <c r="J99" i="156"/>
  <c r="Q99" i="156"/>
  <c r="Y99" i="156"/>
  <c r="S27" i="151"/>
  <c r="S28" i="151"/>
  <c r="S29" i="151"/>
  <c r="P27" i="151"/>
  <c r="P29" i="151"/>
  <c r="P28" i="151"/>
  <c r="R27" i="151"/>
  <c r="R29" i="151"/>
  <c r="R28" i="151"/>
  <c r="Q28" i="154"/>
  <c r="Q27" i="154"/>
  <c r="Q29" i="154"/>
  <c r="P28" i="154"/>
  <c r="P29" i="154"/>
  <c r="P27" i="154"/>
  <c r="M81" i="156"/>
  <c r="X81" i="156"/>
  <c r="R81" i="156"/>
  <c r="U81" i="156"/>
  <c r="I81" i="156"/>
  <c r="W81" i="156"/>
  <c r="T81" i="156"/>
  <c r="S81" i="156"/>
  <c r="Q81" i="156"/>
  <c r="K81" i="156"/>
  <c r="O81" i="156"/>
  <c r="L81" i="156"/>
  <c r="N81" i="156"/>
  <c r="Z81" i="156"/>
  <c r="J81" i="156"/>
  <c r="V81" i="156"/>
  <c r="P81" i="156"/>
  <c r="AA81" i="156"/>
  <c r="Y81" i="156"/>
  <c r="Q27" i="151"/>
  <c r="Q29" i="151"/>
  <c r="Q28" i="151"/>
  <c r="R29" i="154"/>
  <c r="R28" i="154"/>
  <c r="R27" i="154"/>
  <c r="S29" i="154"/>
  <c r="S27" i="154"/>
  <c r="S28" i="154"/>
  <c r="I29" i="151"/>
  <c r="I28" i="151"/>
  <c r="I27" i="151"/>
  <c r="G27" i="151"/>
  <c r="G29" i="151"/>
  <c r="G28" i="151"/>
  <c r="G27" i="154"/>
  <c r="G29" i="154"/>
  <c r="G28" i="154"/>
  <c r="H28" i="151"/>
  <c r="H27" i="151"/>
  <c r="H29" i="151"/>
  <c r="H28" i="154"/>
  <c r="H29" i="154"/>
  <c r="H27" i="154"/>
  <c r="F27" i="151"/>
  <c r="F29" i="151"/>
  <c r="F28" i="151"/>
  <c r="F27" i="154"/>
  <c r="F29" i="154"/>
  <c r="F28" i="154"/>
  <c r="I27" i="154"/>
  <c r="I29" i="154"/>
  <c r="I28" i="154"/>
  <c r="H29" i="156"/>
  <c r="H28" i="156"/>
  <c r="H27" i="156"/>
  <c r="I27" i="156"/>
  <c r="I29" i="156"/>
  <c r="I28" i="156"/>
  <c r="F28" i="156"/>
  <c r="F29" i="156"/>
  <c r="F27" i="156"/>
  <c r="G29" i="156"/>
  <c r="G28" i="156"/>
  <c r="G27" i="156"/>
  <c r="K110" i="131"/>
  <c r="K109" i="131"/>
  <c r="K103" i="131"/>
  <c r="K102" i="131"/>
  <c r="K96" i="131"/>
  <c r="K95" i="131"/>
  <c r="K89" i="131"/>
  <c r="K82" i="131"/>
  <c r="K75" i="131"/>
  <c r="K68" i="131"/>
  <c r="K67" i="131"/>
  <c r="K61" i="131"/>
  <c r="K60" i="131"/>
  <c r="K54" i="131"/>
  <c r="K53" i="131"/>
  <c r="K47" i="131"/>
  <c r="K46" i="131"/>
  <c r="K40" i="131"/>
  <c r="K39" i="131"/>
  <c r="K33" i="131"/>
  <c r="K26" i="131"/>
  <c r="K25" i="131"/>
  <c r="K19" i="131"/>
  <c r="K18" i="131"/>
  <c r="K12" i="131"/>
  <c r="O11" i="136"/>
  <c r="P11" i="136"/>
  <c r="Q11" i="136"/>
  <c r="Q26" i="136" s="1"/>
  <c r="R11" i="136"/>
  <c r="R26" i="136" s="1"/>
  <c r="S11" i="136"/>
  <c r="S26" i="136" s="1"/>
  <c r="T11" i="136"/>
  <c r="T26" i="136" s="1"/>
  <c r="U11" i="136"/>
  <c r="U26" i="136" s="1"/>
  <c r="V11" i="136"/>
  <c r="V26" i="136" s="1"/>
  <c r="W11" i="136"/>
  <c r="X11" i="136"/>
  <c r="Y11" i="136"/>
  <c r="Z11" i="136"/>
  <c r="AA11" i="136"/>
  <c r="O12" i="136"/>
  <c r="O26" i="136" s="1"/>
  <c r="P12" i="136"/>
  <c r="P26" i="136" s="1"/>
  <c r="Q12" i="136"/>
  <c r="R12" i="136"/>
  <c r="S12" i="136"/>
  <c r="T12" i="136"/>
  <c r="U12" i="136"/>
  <c r="V12" i="136"/>
  <c r="W12" i="136"/>
  <c r="X12" i="136"/>
  <c r="Y12" i="136"/>
  <c r="Z12" i="136"/>
  <c r="Z26" i="136" s="1"/>
  <c r="AA12" i="136"/>
  <c r="AA26" i="136" s="1"/>
  <c r="O13" i="136"/>
  <c r="P13" i="136"/>
  <c r="Q13" i="136"/>
  <c r="R13" i="136"/>
  <c r="S13" i="136"/>
  <c r="T13" i="136"/>
  <c r="U13" i="136"/>
  <c r="V13" i="136"/>
  <c r="W13" i="136"/>
  <c r="X13" i="136"/>
  <c r="Y13" i="136"/>
  <c r="Z13" i="136"/>
  <c r="AA13" i="136"/>
  <c r="O14" i="136"/>
  <c r="P14" i="136"/>
  <c r="Q14" i="136"/>
  <c r="R14" i="136"/>
  <c r="S14" i="136"/>
  <c r="T14" i="136"/>
  <c r="U14" i="136"/>
  <c r="V14" i="136"/>
  <c r="W14" i="136"/>
  <c r="X14" i="136"/>
  <c r="Y14" i="136"/>
  <c r="Z14" i="136"/>
  <c r="AA14" i="136"/>
  <c r="O15" i="136"/>
  <c r="P15" i="136"/>
  <c r="Q15" i="136"/>
  <c r="R15" i="136"/>
  <c r="S15" i="136"/>
  <c r="T15" i="136"/>
  <c r="U15" i="136"/>
  <c r="V15" i="136"/>
  <c r="W15" i="136"/>
  <c r="X15" i="136"/>
  <c r="Y15" i="136"/>
  <c r="Z15" i="136"/>
  <c r="AA15" i="136"/>
  <c r="O16" i="136"/>
  <c r="P16" i="136"/>
  <c r="Q16" i="136"/>
  <c r="R16" i="136"/>
  <c r="S16" i="136"/>
  <c r="T16" i="136"/>
  <c r="U16" i="136"/>
  <c r="V16" i="136"/>
  <c r="W16" i="136"/>
  <c r="W26" i="136" s="1"/>
  <c r="X16" i="136"/>
  <c r="Y16" i="136"/>
  <c r="Z16" i="136"/>
  <c r="AA16" i="136"/>
  <c r="O17" i="136"/>
  <c r="P17" i="136"/>
  <c r="Q17" i="136"/>
  <c r="R17" i="136"/>
  <c r="S17" i="136"/>
  <c r="T17" i="136"/>
  <c r="U17" i="136"/>
  <c r="V17" i="136"/>
  <c r="W17" i="136"/>
  <c r="X17" i="136"/>
  <c r="Y17" i="136"/>
  <c r="Z17" i="136"/>
  <c r="AA17" i="136"/>
  <c r="O18" i="136"/>
  <c r="P18" i="136"/>
  <c r="Q18" i="136"/>
  <c r="R18" i="136"/>
  <c r="S18" i="136"/>
  <c r="T18" i="136"/>
  <c r="U18" i="136"/>
  <c r="V18" i="136"/>
  <c r="W18" i="136"/>
  <c r="X18" i="136"/>
  <c r="Y18" i="136"/>
  <c r="Z18" i="136"/>
  <c r="AA18" i="136"/>
  <c r="O19" i="136"/>
  <c r="P19" i="136"/>
  <c r="Q19" i="136"/>
  <c r="R19" i="136"/>
  <c r="S19" i="136"/>
  <c r="T19" i="136"/>
  <c r="U19" i="136"/>
  <c r="V19" i="136"/>
  <c r="W19" i="136"/>
  <c r="X19" i="136"/>
  <c r="Y19" i="136"/>
  <c r="Z19" i="136"/>
  <c r="AA19" i="136"/>
  <c r="O20" i="136"/>
  <c r="P20" i="136"/>
  <c r="Q20" i="136"/>
  <c r="R20" i="136"/>
  <c r="S20" i="136"/>
  <c r="T20" i="136"/>
  <c r="U20" i="136"/>
  <c r="V20" i="136"/>
  <c r="W20" i="136"/>
  <c r="X20" i="136"/>
  <c r="Y20" i="136"/>
  <c r="Z20" i="136"/>
  <c r="AA20" i="136"/>
  <c r="O21" i="136"/>
  <c r="P21" i="136"/>
  <c r="Q21" i="136"/>
  <c r="R21" i="136"/>
  <c r="S21" i="136"/>
  <c r="T21" i="136"/>
  <c r="U21" i="136"/>
  <c r="V21" i="136"/>
  <c r="W21" i="136"/>
  <c r="X21" i="136"/>
  <c r="X26" i="136" s="1"/>
  <c r="Y21" i="136"/>
  <c r="Z21" i="136"/>
  <c r="AA21" i="136"/>
  <c r="O22" i="136"/>
  <c r="P22" i="136"/>
  <c r="Q22" i="136"/>
  <c r="R22" i="136"/>
  <c r="S22" i="136"/>
  <c r="T22" i="136"/>
  <c r="U22" i="136"/>
  <c r="V22" i="136"/>
  <c r="W22" i="136"/>
  <c r="X22" i="136"/>
  <c r="Y22" i="136"/>
  <c r="Z22" i="136"/>
  <c r="AA22" i="136"/>
  <c r="O23" i="136"/>
  <c r="P23" i="136"/>
  <c r="Q23" i="136"/>
  <c r="R23" i="136"/>
  <c r="S23" i="136"/>
  <c r="T23" i="136"/>
  <c r="U23" i="136"/>
  <c r="V23" i="136"/>
  <c r="W23" i="136"/>
  <c r="X23" i="136"/>
  <c r="Y23" i="136"/>
  <c r="Z23" i="136"/>
  <c r="AA23" i="136"/>
  <c r="O24" i="136"/>
  <c r="P24" i="136"/>
  <c r="Q24" i="136"/>
  <c r="R24" i="136"/>
  <c r="S24" i="136"/>
  <c r="T24" i="136"/>
  <c r="U24" i="136"/>
  <c r="V24" i="136"/>
  <c r="W24" i="136"/>
  <c r="X24" i="136"/>
  <c r="Y24" i="136"/>
  <c r="Z24" i="136"/>
  <c r="AA24" i="136"/>
  <c r="O25" i="136"/>
  <c r="P25" i="136"/>
  <c r="Q25" i="136"/>
  <c r="R25" i="136"/>
  <c r="S25" i="136"/>
  <c r="T25" i="136"/>
  <c r="U25" i="136"/>
  <c r="V25" i="136"/>
  <c r="W25" i="136"/>
  <c r="X25" i="136"/>
  <c r="Y25" i="136"/>
  <c r="Z25" i="136"/>
  <c r="AA25" i="136"/>
  <c r="Y26" i="136"/>
  <c r="T27" i="151" l="1"/>
  <c r="Y81" i="151" s="1"/>
  <c r="T29" i="154"/>
  <c r="Y117" i="154" s="1"/>
  <c r="T28" i="154"/>
  <c r="W99" i="154" s="1"/>
  <c r="W30" i="174" s="1"/>
  <c r="W81" i="151"/>
  <c r="I81" i="151"/>
  <c r="V81" i="151"/>
  <c r="Z81" i="151"/>
  <c r="T27" i="154"/>
  <c r="L99" i="154"/>
  <c r="L30" i="174" s="1"/>
  <c r="U99" i="154"/>
  <c r="U30" i="174" s="1"/>
  <c r="Y99" i="154"/>
  <c r="Y30" i="174" s="1"/>
  <c r="M99" i="154"/>
  <c r="M30" i="174" s="1"/>
  <c r="X99" i="154"/>
  <c r="X30" i="174" s="1"/>
  <c r="N99" i="154"/>
  <c r="N30" i="174" s="1"/>
  <c r="O99" i="154"/>
  <c r="O30" i="174" s="1"/>
  <c r="P99" i="154"/>
  <c r="P30" i="174" s="1"/>
  <c r="F117" i="156"/>
  <c r="J117" i="154"/>
  <c r="R117" i="154"/>
  <c r="T117" i="154"/>
  <c r="S117" i="154"/>
  <c r="F99" i="156"/>
  <c r="F81" i="156"/>
  <c r="T28" i="151"/>
  <c r="T29" i="151"/>
  <c r="J28" i="154"/>
  <c r="J27" i="156"/>
  <c r="V45" i="156" s="1"/>
  <c r="J27" i="151"/>
  <c r="J27" i="154"/>
  <c r="J28" i="151"/>
  <c r="J29" i="154"/>
  <c r="J29" i="151"/>
  <c r="J28" i="156"/>
  <c r="J29" i="156"/>
  <c r="F54" i="150"/>
  <c r="F53" i="150"/>
  <c r="F71" i="150"/>
  <c r="D40" i="146"/>
  <c r="K117" i="154" l="1"/>
  <c r="I117" i="154"/>
  <c r="Q81" i="151"/>
  <c r="P117" i="154"/>
  <c r="O117" i="154"/>
  <c r="N81" i="151"/>
  <c r="J81" i="151"/>
  <c r="Q117" i="154"/>
  <c r="O81" i="151"/>
  <c r="X117" i="154"/>
  <c r="M81" i="151"/>
  <c r="AA117" i="154"/>
  <c r="S81" i="151"/>
  <c r="M117" i="154"/>
  <c r="F117" i="154" s="1"/>
  <c r="U81" i="151"/>
  <c r="U117" i="154"/>
  <c r="L117" i="154"/>
  <c r="K81" i="151"/>
  <c r="AA81" i="151"/>
  <c r="N117" i="154"/>
  <c r="Z117" i="154"/>
  <c r="T81" i="151"/>
  <c r="L81" i="151"/>
  <c r="W117" i="154"/>
  <c r="V117" i="154"/>
  <c r="R81" i="151"/>
  <c r="T99" i="154"/>
  <c r="T30" i="174" s="1"/>
  <c r="T82" i="174" s="1"/>
  <c r="AA99" i="154"/>
  <c r="AA30" i="174" s="1"/>
  <c r="AA82" i="174" s="1"/>
  <c r="R99" i="154"/>
  <c r="R30" i="174" s="1"/>
  <c r="R118" i="174" s="1"/>
  <c r="K99" i="154"/>
  <c r="K30" i="174" s="1"/>
  <c r="K82" i="174" s="1"/>
  <c r="Z99" i="154"/>
  <c r="Z30" i="174" s="1"/>
  <c r="I99" i="154"/>
  <c r="I30" i="174" s="1"/>
  <c r="X81" i="151"/>
  <c r="P81" i="151"/>
  <c r="S99" i="154"/>
  <c r="S30" i="174" s="1"/>
  <c r="S82" i="174" s="1"/>
  <c r="J99" i="154"/>
  <c r="J30" i="174" s="1"/>
  <c r="J118" i="174" s="1"/>
  <c r="Q99" i="154"/>
  <c r="Q30" i="174" s="1"/>
  <c r="Q82" i="174" s="1"/>
  <c r="V99" i="154"/>
  <c r="V30" i="174" s="1"/>
  <c r="V118" i="174" s="1"/>
  <c r="P118" i="174"/>
  <c r="P82" i="174"/>
  <c r="M82" i="174"/>
  <c r="M118" i="174"/>
  <c r="X82" i="174"/>
  <c r="X118" i="174"/>
  <c r="Y82" i="174"/>
  <c r="Y118" i="174"/>
  <c r="U82" i="174"/>
  <c r="U118" i="174"/>
  <c r="J99" i="151"/>
  <c r="J30" i="166" s="1"/>
  <c r="Y99" i="151"/>
  <c r="Y30" i="166" s="1"/>
  <c r="O99" i="151"/>
  <c r="O30" i="166" s="1"/>
  <c r="S99" i="151"/>
  <c r="S30" i="166" s="1"/>
  <c r="AA99" i="151"/>
  <c r="AA30" i="166" s="1"/>
  <c r="R99" i="151"/>
  <c r="R30" i="166" s="1"/>
  <c r="Q99" i="151"/>
  <c r="Q30" i="166" s="1"/>
  <c r="P99" i="151"/>
  <c r="P30" i="166" s="1"/>
  <c r="T99" i="151"/>
  <c r="T30" i="166" s="1"/>
  <c r="K99" i="151"/>
  <c r="K30" i="166" s="1"/>
  <c r="M99" i="151"/>
  <c r="M30" i="166" s="1"/>
  <c r="L99" i="151"/>
  <c r="L30" i="166" s="1"/>
  <c r="I99" i="151"/>
  <c r="U99" i="151"/>
  <c r="U30" i="166" s="1"/>
  <c r="Z99" i="151"/>
  <c r="Z30" i="166" s="1"/>
  <c r="X99" i="151"/>
  <c r="X30" i="166" s="1"/>
  <c r="W99" i="151"/>
  <c r="W30" i="166" s="1"/>
  <c r="V99" i="151"/>
  <c r="V30" i="166" s="1"/>
  <c r="N99" i="151"/>
  <c r="N30" i="166" s="1"/>
  <c r="J81" i="154"/>
  <c r="T81" i="154"/>
  <c r="Z81" i="154"/>
  <c r="N81" i="154"/>
  <c r="Y81" i="154"/>
  <c r="M81" i="154"/>
  <c r="X81" i="154"/>
  <c r="AA81" i="154"/>
  <c r="U81" i="154"/>
  <c r="R81" i="154"/>
  <c r="Q81" i="154"/>
  <c r="P81" i="154"/>
  <c r="O81" i="154"/>
  <c r="I81" i="154"/>
  <c r="S81" i="154"/>
  <c r="L81" i="154"/>
  <c r="W81" i="154"/>
  <c r="K81" i="154"/>
  <c r="V81" i="154"/>
  <c r="O118" i="174"/>
  <c r="O82" i="174"/>
  <c r="W117" i="151"/>
  <c r="R117" i="151"/>
  <c r="O117" i="151"/>
  <c r="K117" i="151"/>
  <c r="Q117" i="151"/>
  <c r="N117" i="151"/>
  <c r="M117" i="151"/>
  <c r="U117" i="151"/>
  <c r="T117" i="151"/>
  <c r="S117" i="151"/>
  <c r="X117" i="151"/>
  <c r="V117" i="151"/>
  <c r="J117" i="151"/>
  <c r="I117" i="151"/>
  <c r="L117" i="151"/>
  <c r="P117" i="151"/>
  <c r="AA117" i="151"/>
  <c r="Z117" i="151"/>
  <c r="Y117" i="151"/>
  <c r="L82" i="174"/>
  <c r="L118" i="174"/>
  <c r="Z82" i="174"/>
  <c r="Z118" i="174"/>
  <c r="N118" i="174"/>
  <c r="N82" i="174"/>
  <c r="W118" i="174"/>
  <c r="W82" i="174"/>
  <c r="T45" i="156"/>
  <c r="N45" i="156"/>
  <c r="W45" i="156"/>
  <c r="O45" i="156"/>
  <c r="L45" i="156"/>
  <c r="X45" i="156"/>
  <c r="K45" i="156"/>
  <c r="Q45" i="156"/>
  <c r="S45" i="156"/>
  <c r="Z45" i="156"/>
  <c r="R45" i="156"/>
  <c r="M45" i="156"/>
  <c r="AA45" i="156"/>
  <c r="J45" i="156"/>
  <c r="U45" i="156"/>
  <c r="I45" i="156"/>
  <c r="P45" i="156"/>
  <c r="Y45" i="156"/>
  <c r="R63" i="156"/>
  <c r="R30" i="183" s="1"/>
  <c r="K63" i="156"/>
  <c r="K30" i="183" s="1"/>
  <c r="L63" i="156"/>
  <c r="L30" i="183" s="1"/>
  <c r="W63" i="156"/>
  <c r="W30" i="183" s="1"/>
  <c r="Z63" i="156"/>
  <c r="Z30" i="183" s="1"/>
  <c r="I63" i="156"/>
  <c r="O63" i="156"/>
  <c r="O30" i="183" s="1"/>
  <c r="Q63" i="156"/>
  <c r="Q30" i="183" s="1"/>
  <c r="T63" i="156"/>
  <c r="T30" i="183" s="1"/>
  <c r="U63" i="156"/>
  <c r="U30" i="183" s="1"/>
  <c r="J63" i="156"/>
  <c r="J30" i="183" s="1"/>
  <c r="M63" i="156"/>
  <c r="M30" i="183" s="1"/>
  <c r="N63" i="156"/>
  <c r="N30" i="183" s="1"/>
  <c r="X63" i="156"/>
  <c r="X30" i="183" s="1"/>
  <c r="AA63" i="156"/>
  <c r="AA30" i="183" s="1"/>
  <c r="Y63" i="156"/>
  <c r="Y30" i="183" s="1"/>
  <c r="P63" i="156"/>
  <c r="P30" i="183" s="1"/>
  <c r="S63" i="156"/>
  <c r="S30" i="183" s="1"/>
  <c r="V63" i="156"/>
  <c r="V30" i="183" s="1"/>
  <c r="P94" i="131"/>
  <c r="L104" i="131"/>
  <c r="R82" i="174" l="1"/>
  <c r="Q118" i="174"/>
  <c r="T118" i="174"/>
  <c r="V82" i="174"/>
  <c r="S118" i="174"/>
  <c r="AA118" i="174"/>
  <c r="F81" i="151"/>
  <c r="K118" i="174"/>
  <c r="F99" i="154"/>
  <c r="J82" i="174"/>
  <c r="F81" i="154"/>
  <c r="N118" i="166"/>
  <c r="N82" i="166"/>
  <c r="V118" i="166"/>
  <c r="V82" i="166"/>
  <c r="AA82" i="166"/>
  <c r="AA118" i="166"/>
  <c r="S118" i="166"/>
  <c r="S82" i="166"/>
  <c r="J82" i="166"/>
  <c r="J118" i="166"/>
  <c r="T118" i="166"/>
  <c r="T82" i="166"/>
  <c r="P82" i="166"/>
  <c r="P118" i="166"/>
  <c r="Q82" i="166"/>
  <c r="Q118" i="166"/>
  <c r="F117" i="151"/>
  <c r="O118" i="166"/>
  <c r="O82" i="166"/>
  <c r="Y118" i="166"/>
  <c r="Y82" i="166"/>
  <c r="Z118" i="166"/>
  <c r="Z82" i="166"/>
  <c r="R118" i="166"/>
  <c r="R82" i="166"/>
  <c r="U82" i="166"/>
  <c r="U118" i="166"/>
  <c r="I118" i="174"/>
  <c r="F30" i="174"/>
  <c r="I82" i="174"/>
  <c r="I30" i="166"/>
  <c r="F99" i="151"/>
  <c r="M118" i="166"/>
  <c r="M82" i="166"/>
  <c r="W82" i="166"/>
  <c r="W118" i="166"/>
  <c r="X82" i="166"/>
  <c r="X118" i="166"/>
  <c r="L82" i="166"/>
  <c r="L118" i="166"/>
  <c r="K82" i="166"/>
  <c r="K118" i="166"/>
  <c r="F45" i="156"/>
  <c r="V118" i="183"/>
  <c r="V82" i="183"/>
  <c r="Q82" i="183"/>
  <c r="Q118" i="183"/>
  <c r="N82" i="183"/>
  <c r="N118" i="183"/>
  <c r="P118" i="183"/>
  <c r="P82" i="183"/>
  <c r="L82" i="183"/>
  <c r="L118" i="183"/>
  <c r="R118" i="183"/>
  <c r="R82" i="183"/>
  <c r="I30" i="183"/>
  <c r="F63" i="156"/>
  <c r="X82" i="183"/>
  <c r="X118" i="183"/>
  <c r="M82" i="183"/>
  <c r="M118" i="183"/>
  <c r="O118" i="183"/>
  <c r="O82" i="183"/>
  <c r="Z82" i="183"/>
  <c r="Z118" i="183"/>
  <c r="J82" i="183"/>
  <c r="J118" i="183"/>
  <c r="Y82" i="183"/>
  <c r="Y118" i="183"/>
  <c r="W118" i="183"/>
  <c r="W82" i="183"/>
  <c r="T118" i="183"/>
  <c r="T82" i="183"/>
  <c r="S82" i="183"/>
  <c r="S118" i="183"/>
  <c r="K118" i="183"/>
  <c r="K82" i="183"/>
  <c r="AA118" i="183"/>
  <c r="AA82" i="183"/>
  <c r="U82" i="183"/>
  <c r="U118" i="183"/>
  <c r="C6" i="145"/>
  <c r="C5" i="145"/>
  <c r="BN39" i="136"/>
  <c r="G39" i="136"/>
  <c r="H39" i="136"/>
  <c r="G36" i="136"/>
  <c r="H36" i="136"/>
  <c r="G37" i="136"/>
  <c r="H37" i="136"/>
  <c r="D39" i="145"/>
  <c r="D38" i="145"/>
  <c r="N10" i="131"/>
  <c r="AF12" i="11"/>
  <c r="F82" i="174" l="1"/>
  <c r="F118" i="174"/>
  <c r="I82" i="166"/>
  <c r="F82" i="166" s="1"/>
  <c r="I118" i="166"/>
  <c r="F118" i="166" s="1"/>
  <c r="F30" i="166"/>
  <c r="F36" i="136"/>
  <c r="H36" i="157"/>
  <c r="D51" i="145"/>
  <c r="D54" i="145" s="1"/>
  <c r="D50" i="145"/>
  <c r="D53" i="145" s="1"/>
  <c r="D49" i="145"/>
  <c r="D52" i="145" s="1"/>
  <c r="I82" i="183"/>
  <c r="F82" i="183" s="1"/>
  <c r="F30" i="183"/>
  <c r="I118" i="183"/>
  <c r="F118" i="183" s="1"/>
  <c r="D39" i="146"/>
  <c r="D38" i="146" s="1"/>
  <c r="D57" i="146"/>
  <c r="D56" i="146"/>
  <c r="D55" i="146" s="1"/>
  <c r="D63" i="146" s="1"/>
  <c r="M11" i="149"/>
  <c r="U11" i="149" s="1"/>
  <c r="C18" i="148"/>
  <c r="H88" i="157" l="1"/>
  <c r="H124" i="157"/>
  <c r="R10" i="149"/>
  <c r="J11" i="149"/>
  <c r="J14" i="149"/>
  <c r="J12" i="149"/>
  <c r="J10" i="149"/>
  <c r="R14" i="149"/>
  <c r="R12" i="149"/>
  <c r="R11" i="149"/>
  <c r="J13" i="149"/>
  <c r="R13" i="149"/>
  <c r="D61" i="146"/>
  <c r="D15" i="146" s="1"/>
  <c r="D42" i="146"/>
  <c r="H78" i="135"/>
  <c r="I78" i="135"/>
  <c r="J78" i="135"/>
  <c r="K78" i="135"/>
  <c r="L78" i="135"/>
  <c r="M78" i="135"/>
  <c r="N78" i="135"/>
  <c r="O78" i="135"/>
  <c r="P78" i="135"/>
  <c r="Q78" i="135"/>
  <c r="R78" i="135"/>
  <c r="S78" i="135"/>
  <c r="T78" i="135"/>
  <c r="U78" i="135"/>
  <c r="V78" i="135"/>
  <c r="W78" i="135"/>
  <c r="X78" i="135"/>
  <c r="Y78" i="135"/>
  <c r="Z78" i="135"/>
  <c r="AA78" i="135"/>
  <c r="H79" i="135"/>
  <c r="I79" i="135"/>
  <c r="J79" i="135"/>
  <c r="K79" i="135"/>
  <c r="L79" i="135"/>
  <c r="M79" i="135"/>
  <c r="N79" i="135"/>
  <c r="O79" i="135"/>
  <c r="P79" i="135"/>
  <c r="Q79" i="135"/>
  <c r="R79" i="135"/>
  <c r="S79" i="135"/>
  <c r="T79" i="135"/>
  <c r="U79" i="135"/>
  <c r="V79" i="135"/>
  <c r="W79" i="135"/>
  <c r="X79" i="135"/>
  <c r="Y79" i="135"/>
  <c r="Z79" i="135"/>
  <c r="AA79" i="135"/>
  <c r="H80" i="135"/>
  <c r="I80" i="135"/>
  <c r="J80" i="135"/>
  <c r="K80" i="135"/>
  <c r="L80" i="135"/>
  <c r="M80" i="135"/>
  <c r="N80" i="135"/>
  <c r="O80" i="135"/>
  <c r="P80" i="135"/>
  <c r="Q80" i="135"/>
  <c r="R80" i="135"/>
  <c r="S80" i="135"/>
  <c r="T80" i="135"/>
  <c r="U80" i="135"/>
  <c r="V80" i="135"/>
  <c r="W80" i="135"/>
  <c r="X80" i="135"/>
  <c r="Y80" i="135"/>
  <c r="Z80" i="135"/>
  <c r="AA80" i="135"/>
  <c r="H81" i="135"/>
  <c r="I81" i="135"/>
  <c r="J81" i="135"/>
  <c r="K81" i="135"/>
  <c r="L81" i="135"/>
  <c r="M81" i="135"/>
  <c r="N81" i="135"/>
  <c r="O81" i="135"/>
  <c r="P81" i="135"/>
  <c r="Q81" i="135"/>
  <c r="R81" i="135"/>
  <c r="S81" i="135"/>
  <c r="T81" i="135"/>
  <c r="U81" i="135"/>
  <c r="V81" i="135"/>
  <c r="W81" i="135"/>
  <c r="X81" i="135"/>
  <c r="Y81" i="135"/>
  <c r="Z81" i="135"/>
  <c r="AA81" i="135"/>
  <c r="H82" i="135"/>
  <c r="I82" i="135"/>
  <c r="J82" i="135"/>
  <c r="K82" i="135"/>
  <c r="L82" i="135"/>
  <c r="M82" i="135"/>
  <c r="N82" i="135"/>
  <c r="O82" i="135"/>
  <c r="P82" i="135"/>
  <c r="Q82" i="135"/>
  <c r="R82" i="135"/>
  <c r="S82" i="135"/>
  <c r="T82" i="135"/>
  <c r="U82" i="135"/>
  <c r="V82" i="135"/>
  <c r="W82" i="135"/>
  <c r="X82" i="135"/>
  <c r="Y82" i="135"/>
  <c r="Z82" i="135"/>
  <c r="AA82" i="135"/>
  <c r="H83" i="135"/>
  <c r="I83" i="135"/>
  <c r="J83" i="135"/>
  <c r="K83" i="135"/>
  <c r="L83" i="135"/>
  <c r="M83" i="135"/>
  <c r="N83" i="135"/>
  <c r="O83" i="135"/>
  <c r="P83" i="135"/>
  <c r="Q83" i="135"/>
  <c r="R83" i="135"/>
  <c r="S83" i="135"/>
  <c r="T83" i="135"/>
  <c r="U83" i="135"/>
  <c r="V83" i="135"/>
  <c r="W83" i="135"/>
  <c r="X83" i="135"/>
  <c r="Y83" i="135"/>
  <c r="Z83" i="135"/>
  <c r="AA83" i="135"/>
  <c r="H85" i="135"/>
  <c r="I85" i="135"/>
  <c r="J85" i="135"/>
  <c r="K85" i="135"/>
  <c r="L85" i="135"/>
  <c r="M85" i="135"/>
  <c r="N85" i="135"/>
  <c r="O85" i="135"/>
  <c r="P85" i="135"/>
  <c r="Q85" i="135"/>
  <c r="R85" i="135"/>
  <c r="S85" i="135"/>
  <c r="T85" i="135"/>
  <c r="U85" i="135"/>
  <c r="V85" i="135"/>
  <c r="W85" i="135"/>
  <c r="X85" i="135"/>
  <c r="Y85" i="135"/>
  <c r="Z85" i="135"/>
  <c r="AA85" i="135"/>
  <c r="H86" i="135"/>
  <c r="I86" i="135"/>
  <c r="J86" i="135"/>
  <c r="K86" i="135"/>
  <c r="L86" i="135"/>
  <c r="M86" i="135"/>
  <c r="N86" i="135"/>
  <c r="O86" i="135"/>
  <c r="P86" i="135"/>
  <c r="Q86" i="135"/>
  <c r="R86" i="135"/>
  <c r="S86" i="135"/>
  <c r="T86" i="135"/>
  <c r="U86" i="135"/>
  <c r="V86" i="135"/>
  <c r="W86" i="135"/>
  <c r="X86" i="135"/>
  <c r="Y86" i="135"/>
  <c r="Z86" i="135"/>
  <c r="AA86" i="135"/>
  <c r="H88" i="135"/>
  <c r="I88" i="135"/>
  <c r="J88" i="135"/>
  <c r="K88" i="135"/>
  <c r="L88" i="135"/>
  <c r="M88" i="135"/>
  <c r="N88" i="135"/>
  <c r="O88" i="135"/>
  <c r="P88" i="135"/>
  <c r="Q88" i="135"/>
  <c r="R88" i="135"/>
  <c r="S88" i="135"/>
  <c r="T88" i="135"/>
  <c r="U88" i="135"/>
  <c r="V88" i="135"/>
  <c r="W88" i="135"/>
  <c r="X88" i="135"/>
  <c r="Y88" i="135"/>
  <c r="Z88" i="135"/>
  <c r="AA88" i="135"/>
  <c r="H89" i="135"/>
  <c r="I89" i="135"/>
  <c r="J89" i="135"/>
  <c r="K89" i="135"/>
  <c r="L89" i="135"/>
  <c r="M89" i="135"/>
  <c r="N89" i="135"/>
  <c r="O89" i="135"/>
  <c r="P89" i="135"/>
  <c r="Q89" i="135"/>
  <c r="R89" i="135"/>
  <c r="S89" i="135"/>
  <c r="T89" i="135"/>
  <c r="U89" i="135"/>
  <c r="V89" i="135"/>
  <c r="W89" i="135"/>
  <c r="X89" i="135"/>
  <c r="Y89" i="135"/>
  <c r="Z89" i="135"/>
  <c r="AA89" i="135"/>
  <c r="H90" i="135"/>
  <c r="I90" i="135"/>
  <c r="J90" i="135"/>
  <c r="K90" i="135"/>
  <c r="L90" i="135"/>
  <c r="M90" i="135"/>
  <c r="N90" i="135"/>
  <c r="O90" i="135"/>
  <c r="P90" i="135"/>
  <c r="Q90" i="135"/>
  <c r="R90" i="135"/>
  <c r="S90" i="135"/>
  <c r="T90" i="135"/>
  <c r="U90" i="135"/>
  <c r="V90" i="135"/>
  <c r="W90" i="135"/>
  <c r="X90" i="135"/>
  <c r="Y90" i="135"/>
  <c r="Z90" i="135"/>
  <c r="AA90" i="135"/>
  <c r="G79" i="135"/>
  <c r="G80" i="135"/>
  <c r="G81" i="135"/>
  <c r="G82" i="135"/>
  <c r="G83" i="135"/>
  <c r="G85" i="135"/>
  <c r="G86" i="135"/>
  <c r="G88" i="135"/>
  <c r="G89" i="135"/>
  <c r="G90" i="135"/>
  <c r="G62" i="135"/>
  <c r="H62" i="135"/>
  <c r="I62" i="135"/>
  <c r="J62" i="135"/>
  <c r="K62" i="135"/>
  <c r="L62" i="135"/>
  <c r="M62" i="135"/>
  <c r="N62" i="135"/>
  <c r="O62" i="135"/>
  <c r="P62" i="135"/>
  <c r="Q62" i="135"/>
  <c r="R62" i="135"/>
  <c r="S62" i="135"/>
  <c r="T62" i="135"/>
  <c r="U62" i="135"/>
  <c r="V62" i="135"/>
  <c r="W62" i="135"/>
  <c r="X62" i="135"/>
  <c r="Y62" i="135"/>
  <c r="Z62" i="135"/>
  <c r="AA62" i="135"/>
  <c r="G63" i="135"/>
  <c r="H63" i="135"/>
  <c r="I63" i="135"/>
  <c r="J63" i="135"/>
  <c r="K63" i="135"/>
  <c r="L63" i="135"/>
  <c r="M63" i="135"/>
  <c r="N63" i="135"/>
  <c r="O63" i="135"/>
  <c r="P63" i="135"/>
  <c r="Q63" i="135"/>
  <c r="R63" i="135"/>
  <c r="S63" i="135"/>
  <c r="T63" i="135"/>
  <c r="U63" i="135"/>
  <c r="V63" i="135"/>
  <c r="W63" i="135"/>
  <c r="X63" i="135"/>
  <c r="Y63" i="135"/>
  <c r="Z63" i="135"/>
  <c r="AA63" i="135"/>
  <c r="G65" i="135"/>
  <c r="H65" i="135"/>
  <c r="I65" i="135"/>
  <c r="J65" i="135"/>
  <c r="K65" i="135"/>
  <c r="L65" i="135"/>
  <c r="M65" i="135"/>
  <c r="N65" i="135"/>
  <c r="O65" i="135"/>
  <c r="P65" i="135"/>
  <c r="Q65" i="135"/>
  <c r="R65" i="135"/>
  <c r="S65" i="135"/>
  <c r="T65" i="135"/>
  <c r="U65" i="135"/>
  <c r="V65" i="135"/>
  <c r="W65" i="135"/>
  <c r="X65" i="135"/>
  <c r="Y65" i="135"/>
  <c r="Z65" i="135"/>
  <c r="AA65" i="135"/>
  <c r="G66" i="135"/>
  <c r="H66" i="135"/>
  <c r="I66" i="135"/>
  <c r="J66" i="135"/>
  <c r="K66" i="135"/>
  <c r="L66" i="135"/>
  <c r="M66" i="135"/>
  <c r="N66" i="135"/>
  <c r="O66" i="135"/>
  <c r="P66" i="135"/>
  <c r="Q66" i="135"/>
  <c r="R66" i="135"/>
  <c r="S66" i="135"/>
  <c r="T66" i="135"/>
  <c r="U66" i="135"/>
  <c r="V66" i="135"/>
  <c r="W66" i="135"/>
  <c r="X66" i="135"/>
  <c r="Y66" i="135"/>
  <c r="Z66" i="135"/>
  <c r="AA66" i="135"/>
  <c r="G67" i="135"/>
  <c r="H67" i="135"/>
  <c r="I67" i="135"/>
  <c r="J67" i="135"/>
  <c r="K67" i="135"/>
  <c r="L67" i="135"/>
  <c r="M67" i="135"/>
  <c r="N67" i="135"/>
  <c r="O67" i="135"/>
  <c r="P67" i="135"/>
  <c r="Q67" i="135"/>
  <c r="R67" i="135"/>
  <c r="S67" i="135"/>
  <c r="T67" i="135"/>
  <c r="U67" i="135"/>
  <c r="V67" i="135"/>
  <c r="W67" i="135"/>
  <c r="X67" i="135"/>
  <c r="Y67" i="135"/>
  <c r="Z67" i="135"/>
  <c r="AA67" i="135"/>
  <c r="H57" i="135"/>
  <c r="I57" i="135"/>
  <c r="J57" i="135"/>
  <c r="K57" i="135"/>
  <c r="L57" i="135"/>
  <c r="M57" i="135"/>
  <c r="N57" i="135"/>
  <c r="O57" i="135"/>
  <c r="P57" i="135"/>
  <c r="Q57" i="135"/>
  <c r="R57" i="135"/>
  <c r="S57" i="135"/>
  <c r="T57" i="135"/>
  <c r="U57" i="135"/>
  <c r="V57" i="135"/>
  <c r="W57" i="135"/>
  <c r="X57" i="135"/>
  <c r="Y57" i="135"/>
  <c r="Z57" i="135"/>
  <c r="AA57" i="135"/>
  <c r="H58" i="135"/>
  <c r="I58" i="135"/>
  <c r="J58" i="135"/>
  <c r="K58" i="135"/>
  <c r="L58" i="135"/>
  <c r="M58" i="135"/>
  <c r="N58" i="135"/>
  <c r="O58" i="135"/>
  <c r="P58" i="135"/>
  <c r="Q58" i="135"/>
  <c r="R58" i="135"/>
  <c r="S58" i="135"/>
  <c r="T58" i="135"/>
  <c r="U58" i="135"/>
  <c r="V58" i="135"/>
  <c r="W58" i="135"/>
  <c r="X58" i="135"/>
  <c r="Y58" i="135"/>
  <c r="Z58" i="135"/>
  <c r="AA58" i="135"/>
  <c r="H59" i="135"/>
  <c r="I59" i="135"/>
  <c r="J59" i="135"/>
  <c r="K59" i="135"/>
  <c r="L59" i="135"/>
  <c r="M59" i="135"/>
  <c r="N59" i="135"/>
  <c r="O59" i="135"/>
  <c r="P59" i="135"/>
  <c r="Q59" i="135"/>
  <c r="R59" i="135"/>
  <c r="S59" i="135"/>
  <c r="T59" i="135"/>
  <c r="U59" i="135"/>
  <c r="V59" i="135"/>
  <c r="W59" i="135"/>
  <c r="X59" i="135"/>
  <c r="Y59" i="135"/>
  <c r="Z59" i="135"/>
  <c r="AA59" i="135"/>
  <c r="H60" i="135"/>
  <c r="I60" i="135"/>
  <c r="J60" i="135"/>
  <c r="K60" i="135"/>
  <c r="L60" i="135"/>
  <c r="M60" i="135"/>
  <c r="N60" i="135"/>
  <c r="O60" i="135"/>
  <c r="P60" i="135"/>
  <c r="Q60" i="135"/>
  <c r="R60" i="135"/>
  <c r="S60" i="135"/>
  <c r="T60" i="135"/>
  <c r="U60" i="135"/>
  <c r="V60" i="135"/>
  <c r="W60" i="135"/>
  <c r="X60" i="135"/>
  <c r="Y60" i="135"/>
  <c r="Z60" i="135"/>
  <c r="AA60" i="135"/>
  <c r="G58" i="135"/>
  <c r="G59" i="135"/>
  <c r="G60" i="135"/>
  <c r="H103" i="134"/>
  <c r="I103" i="134"/>
  <c r="J103" i="134"/>
  <c r="K103" i="134"/>
  <c r="L103" i="134"/>
  <c r="M103" i="134"/>
  <c r="N103" i="134"/>
  <c r="O103" i="134"/>
  <c r="P103" i="134"/>
  <c r="Q103" i="134"/>
  <c r="R103" i="134"/>
  <c r="S103" i="134"/>
  <c r="T103" i="134"/>
  <c r="U103" i="134"/>
  <c r="V103" i="134"/>
  <c r="W103" i="134"/>
  <c r="X103" i="134"/>
  <c r="Y103" i="134"/>
  <c r="Z103" i="134"/>
  <c r="AA103" i="134"/>
  <c r="H104" i="134"/>
  <c r="I104" i="134"/>
  <c r="J104" i="134"/>
  <c r="K104" i="134"/>
  <c r="L104" i="134"/>
  <c r="M104" i="134"/>
  <c r="N104" i="134"/>
  <c r="O104" i="134"/>
  <c r="P104" i="134"/>
  <c r="Q104" i="134"/>
  <c r="R104" i="134"/>
  <c r="S104" i="134"/>
  <c r="T104" i="134"/>
  <c r="U104" i="134"/>
  <c r="V104" i="134"/>
  <c r="W104" i="134"/>
  <c r="X104" i="134"/>
  <c r="Y104" i="134"/>
  <c r="Z104" i="134"/>
  <c r="AA104" i="134"/>
  <c r="H105" i="134"/>
  <c r="I105" i="134"/>
  <c r="J105" i="134"/>
  <c r="K105" i="134"/>
  <c r="L105" i="134"/>
  <c r="M105" i="134"/>
  <c r="N105" i="134"/>
  <c r="O105" i="134"/>
  <c r="P105" i="134"/>
  <c r="Q105" i="134"/>
  <c r="R105" i="134"/>
  <c r="S105" i="134"/>
  <c r="T105" i="134"/>
  <c r="U105" i="134"/>
  <c r="V105" i="134"/>
  <c r="W105" i="134"/>
  <c r="X105" i="134"/>
  <c r="Y105" i="134"/>
  <c r="Z105" i="134"/>
  <c r="AA105" i="134"/>
  <c r="H106" i="134"/>
  <c r="I106" i="134"/>
  <c r="J106" i="134"/>
  <c r="K106" i="134"/>
  <c r="L106" i="134"/>
  <c r="M106" i="134"/>
  <c r="N106" i="134"/>
  <c r="O106" i="134"/>
  <c r="P106" i="134"/>
  <c r="Q106" i="134"/>
  <c r="R106" i="134"/>
  <c r="S106" i="134"/>
  <c r="T106" i="134"/>
  <c r="U106" i="134"/>
  <c r="V106" i="134"/>
  <c r="W106" i="134"/>
  <c r="X106" i="134"/>
  <c r="Y106" i="134"/>
  <c r="Z106" i="134"/>
  <c r="AA106" i="134"/>
  <c r="H107" i="134"/>
  <c r="I107" i="134"/>
  <c r="J107" i="134"/>
  <c r="K107" i="134"/>
  <c r="L107" i="134"/>
  <c r="M107" i="134"/>
  <c r="N107" i="134"/>
  <c r="O107" i="134"/>
  <c r="P107" i="134"/>
  <c r="Q107" i="134"/>
  <c r="R107" i="134"/>
  <c r="S107" i="134"/>
  <c r="T107" i="134"/>
  <c r="U107" i="134"/>
  <c r="V107" i="134"/>
  <c r="W107" i="134"/>
  <c r="X107" i="134"/>
  <c r="Y107" i="134"/>
  <c r="Z107" i="134"/>
  <c r="AA107" i="134"/>
  <c r="H108" i="134"/>
  <c r="I108" i="134"/>
  <c r="J108" i="134"/>
  <c r="K108" i="134"/>
  <c r="L108" i="134"/>
  <c r="M108" i="134"/>
  <c r="N108" i="134"/>
  <c r="O108" i="134"/>
  <c r="P108" i="134"/>
  <c r="Q108" i="134"/>
  <c r="R108" i="134"/>
  <c r="S108" i="134"/>
  <c r="T108" i="134"/>
  <c r="U108" i="134"/>
  <c r="V108" i="134"/>
  <c r="W108" i="134"/>
  <c r="X108" i="134"/>
  <c r="Y108" i="134"/>
  <c r="Z108" i="134"/>
  <c r="AA108" i="134"/>
  <c r="G105" i="134"/>
  <c r="G106" i="134"/>
  <c r="G107" i="134"/>
  <c r="G108" i="134"/>
  <c r="N70" i="134"/>
  <c r="O70" i="134"/>
  <c r="P70" i="134"/>
  <c r="Q70" i="134"/>
  <c r="R70" i="134"/>
  <c r="S70" i="134"/>
  <c r="T70" i="134"/>
  <c r="U70" i="134"/>
  <c r="V70" i="134"/>
  <c r="W70" i="134"/>
  <c r="X70" i="134"/>
  <c r="Y70" i="134"/>
  <c r="Z70" i="134"/>
  <c r="AA70" i="134"/>
  <c r="N71" i="134"/>
  <c r="O71" i="134"/>
  <c r="P71" i="134"/>
  <c r="Q71" i="134"/>
  <c r="R71" i="134"/>
  <c r="S71" i="134"/>
  <c r="T71" i="134"/>
  <c r="U71" i="134"/>
  <c r="V71" i="134"/>
  <c r="W71" i="134"/>
  <c r="X71" i="134"/>
  <c r="Y71" i="134"/>
  <c r="Z71" i="134"/>
  <c r="AA71" i="134"/>
  <c r="N72" i="134"/>
  <c r="O72" i="134"/>
  <c r="P72" i="134"/>
  <c r="Q72" i="134"/>
  <c r="R72" i="134"/>
  <c r="S72" i="134"/>
  <c r="T72" i="134"/>
  <c r="U72" i="134"/>
  <c r="V72" i="134"/>
  <c r="W72" i="134"/>
  <c r="X72" i="134"/>
  <c r="Y72" i="134"/>
  <c r="Z72" i="134"/>
  <c r="AA72" i="134"/>
  <c r="N73" i="134"/>
  <c r="O73" i="134"/>
  <c r="P73" i="134"/>
  <c r="Q73" i="134"/>
  <c r="R73" i="134"/>
  <c r="S73" i="134"/>
  <c r="T73" i="134"/>
  <c r="U73" i="134"/>
  <c r="V73" i="134"/>
  <c r="W73" i="134"/>
  <c r="X73" i="134"/>
  <c r="Y73" i="134"/>
  <c r="Z73" i="134"/>
  <c r="AA73" i="134"/>
  <c r="N74" i="134"/>
  <c r="O74" i="134"/>
  <c r="P74" i="134"/>
  <c r="Q74" i="134"/>
  <c r="R74" i="134"/>
  <c r="S74" i="134"/>
  <c r="T74" i="134"/>
  <c r="U74" i="134"/>
  <c r="V74" i="134"/>
  <c r="W74" i="134"/>
  <c r="X74" i="134"/>
  <c r="Y74" i="134"/>
  <c r="Z74" i="134"/>
  <c r="AA74" i="134"/>
  <c r="N75" i="134"/>
  <c r="O75" i="134"/>
  <c r="P75" i="134"/>
  <c r="Q75" i="134"/>
  <c r="R75" i="134"/>
  <c r="S75" i="134"/>
  <c r="T75" i="134"/>
  <c r="U75" i="134"/>
  <c r="V75" i="134"/>
  <c r="W75" i="134"/>
  <c r="X75" i="134"/>
  <c r="Y75" i="134"/>
  <c r="Z75" i="134"/>
  <c r="AA75" i="134"/>
  <c r="H70" i="134"/>
  <c r="I70" i="134"/>
  <c r="J70" i="134"/>
  <c r="K70" i="134"/>
  <c r="L70" i="134"/>
  <c r="M70" i="134"/>
  <c r="H71" i="134"/>
  <c r="I71" i="134"/>
  <c r="J71" i="134"/>
  <c r="K71" i="134"/>
  <c r="L71" i="134"/>
  <c r="M71" i="134"/>
  <c r="H72" i="134"/>
  <c r="I72" i="134"/>
  <c r="J72" i="134"/>
  <c r="K72" i="134"/>
  <c r="L72" i="134"/>
  <c r="M72" i="134"/>
  <c r="H73" i="134"/>
  <c r="I73" i="134"/>
  <c r="J73" i="134"/>
  <c r="K73" i="134"/>
  <c r="L73" i="134"/>
  <c r="M73" i="134"/>
  <c r="H74" i="134"/>
  <c r="I74" i="134"/>
  <c r="J74" i="134"/>
  <c r="K74" i="134"/>
  <c r="L74" i="134"/>
  <c r="M74" i="134"/>
  <c r="H75" i="134"/>
  <c r="I75" i="134"/>
  <c r="J75" i="134"/>
  <c r="K75" i="134"/>
  <c r="L75" i="134"/>
  <c r="M75" i="134"/>
  <c r="H77" i="134"/>
  <c r="H78" i="134"/>
  <c r="H80" i="134"/>
  <c r="G72" i="134"/>
  <c r="G73" i="134"/>
  <c r="G74" i="134"/>
  <c r="G75" i="134"/>
  <c r="G77" i="134"/>
  <c r="G78" i="134"/>
  <c r="G80" i="134"/>
  <c r="G70" i="134"/>
  <c r="G103" i="134"/>
  <c r="F20" i="135"/>
  <c r="F21" i="135"/>
  <c r="F23" i="134"/>
  <c r="F24" i="134"/>
  <c r="F25" i="134"/>
  <c r="F26" i="134"/>
  <c r="F27" i="134"/>
  <c r="C4" i="135"/>
  <c r="C4" i="134"/>
  <c r="C4" i="133"/>
  <c r="C4" i="132"/>
  <c r="C7" i="150"/>
  <c r="C7" i="135"/>
  <c r="C7" i="134"/>
  <c r="C7" i="133"/>
  <c r="C7" i="132"/>
  <c r="C7" i="136"/>
  <c r="G30" i="136" s="1"/>
  <c r="G30" i="157" s="1"/>
  <c r="C6" i="150"/>
  <c r="C6" i="135"/>
  <c r="C6" i="134"/>
  <c r="C6" i="133"/>
  <c r="C6" i="132"/>
  <c r="C6" i="136"/>
  <c r="F55" i="150"/>
  <c r="F56" i="150"/>
  <c r="F72" i="150"/>
  <c r="F73" i="150"/>
  <c r="F74" i="150"/>
  <c r="L12" i="149"/>
  <c r="T12" i="149" s="1"/>
  <c r="L13" i="149"/>
  <c r="T13" i="149" s="1"/>
  <c r="L14" i="149"/>
  <c r="T14" i="149" s="1"/>
  <c r="K18" i="148"/>
  <c r="N13" i="149" s="1"/>
  <c r="V13" i="149" s="1"/>
  <c r="I18" i="148"/>
  <c r="G18" i="148"/>
  <c r="L10" i="149" s="1"/>
  <c r="D40" i="145"/>
  <c r="Q11" i="131"/>
  <c r="S16" i="151" l="1"/>
  <c r="I16" i="156"/>
  <c r="I16" i="151"/>
  <c r="I16" i="154"/>
  <c r="S16" i="156"/>
  <c r="S16" i="154"/>
  <c r="G118" i="157"/>
  <c r="G82" i="157"/>
  <c r="P26" i="150"/>
  <c r="P29" i="150" s="1"/>
  <c r="Q26" i="150"/>
  <c r="Q29" i="150" s="1"/>
  <c r="Q19" i="150"/>
  <c r="R19" i="150"/>
  <c r="S16" i="150"/>
  <c r="S19" i="150" s="1"/>
  <c r="R26" i="150"/>
  <c r="R29" i="150" s="1"/>
  <c r="P19" i="150"/>
  <c r="S26" i="150"/>
  <c r="S29" i="150" s="1"/>
  <c r="F26" i="150"/>
  <c r="F29" i="150" s="1"/>
  <c r="I26" i="150"/>
  <c r="I29" i="150" s="1"/>
  <c r="G26" i="150"/>
  <c r="G29" i="150" s="1"/>
  <c r="H26" i="150"/>
  <c r="H29" i="150" s="1"/>
  <c r="G19" i="150"/>
  <c r="H19" i="150"/>
  <c r="I16" i="150"/>
  <c r="I19" i="150" s="1"/>
  <c r="G34" i="136"/>
  <c r="H34" i="136"/>
  <c r="H34" i="157" s="1"/>
  <c r="T10" i="149"/>
  <c r="F82" i="135"/>
  <c r="F59" i="135"/>
  <c r="F74" i="134"/>
  <c r="F105" i="134"/>
  <c r="G32" i="136"/>
  <c r="G32" i="157" s="1"/>
  <c r="G31" i="136"/>
  <c r="G31" i="157" s="1"/>
  <c r="H30" i="136"/>
  <c r="H30" i="157" s="1"/>
  <c r="BN34" i="136"/>
  <c r="H29" i="136"/>
  <c r="G33" i="136"/>
  <c r="G33" i="157" s="1"/>
  <c r="BN29" i="136"/>
  <c r="H33" i="136"/>
  <c r="H33" i="157" s="1"/>
  <c r="G29" i="136"/>
  <c r="BN32" i="136"/>
  <c r="BN31" i="136"/>
  <c r="H32" i="136"/>
  <c r="H32" i="157" s="1"/>
  <c r="BN33" i="136"/>
  <c r="BN30" i="136"/>
  <c r="H31" i="136"/>
  <c r="H31" i="157" s="1"/>
  <c r="F108" i="134"/>
  <c r="F107" i="134"/>
  <c r="F106" i="134"/>
  <c r="F75" i="134"/>
  <c r="F73" i="134"/>
  <c r="F72" i="134"/>
  <c r="L11" i="149"/>
  <c r="T11" i="149" s="1"/>
  <c r="M10" i="149"/>
  <c r="M14" i="149"/>
  <c r="U14" i="149" s="1"/>
  <c r="M13" i="149"/>
  <c r="U13" i="149" s="1"/>
  <c r="N12" i="149"/>
  <c r="V12" i="149" s="1"/>
  <c r="M12" i="149"/>
  <c r="U12" i="149" s="1"/>
  <c r="N10" i="149"/>
  <c r="N11" i="149"/>
  <c r="V11" i="149" s="1"/>
  <c r="N14" i="149"/>
  <c r="V14" i="149" s="1"/>
  <c r="G17" i="151" l="1"/>
  <c r="G19" i="151"/>
  <c r="G18" i="151"/>
  <c r="S17" i="154"/>
  <c r="S19" i="154"/>
  <c r="S18" i="154"/>
  <c r="I17" i="151"/>
  <c r="I19" i="151"/>
  <c r="I18" i="151"/>
  <c r="R17" i="154"/>
  <c r="R19" i="154"/>
  <c r="R18" i="154"/>
  <c r="Q19" i="154"/>
  <c r="Q17" i="154"/>
  <c r="Q18" i="154"/>
  <c r="F19" i="156"/>
  <c r="F18" i="156"/>
  <c r="F17" i="156"/>
  <c r="F18" i="151"/>
  <c r="F17" i="151"/>
  <c r="F19" i="151"/>
  <c r="P19" i="156"/>
  <c r="P18" i="156"/>
  <c r="P17" i="156"/>
  <c r="I19" i="156"/>
  <c r="I17" i="156"/>
  <c r="I18" i="156"/>
  <c r="P19" i="154"/>
  <c r="P17" i="154"/>
  <c r="P18" i="154"/>
  <c r="Q18" i="156"/>
  <c r="Q17" i="156"/>
  <c r="Q19" i="156"/>
  <c r="R17" i="156"/>
  <c r="R19" i="156"/>
  <c r="R18" i="156"/>
  <c r="S17" i="156"/>
  <c r="S18" i="156"/>
  <c r="S19" i="156"/>
  <c r="Q17" i="151"/>
  <c r="Q18" i="151"/>
  <c r="Q19" i="151"/>
  <c r="G17" i="156"/>
  <c r="G18" i="156"/>
  <c r="G19" i="156"/>
  <c r="F17" i="154"/>
  <c r="F19" i="154"/>
  <c r="F18" i="154"/>
  <c r="P17" i="151"/>
  <c r="P18" i="151"/>
  <c r="P19" i="151"/>
  <c r="H19" i="151"/>
  <c r="H17" i="151"/>
  <c r="H18" i="151"/>
  <c r="G19" i="154"/>
  <c r="G17" i="154"/>
  <c r="G18" i="154"/>
  <c r="R19" i="151"/>
  <c r="R17" i="151"/>
  <c r="R18" i="151"/>
  <c r="H17" i="156"/>
  <c r="H18" i="156"/>
  <c r="H19" i="156"/>
  <c r="H19" i="154"/>
  <c r="H17" i="154"/>
  <c r="H18" i="154"/>
  <c r="I19" i="154"/>
  <c r="I18" i="154"/>
  <c r="I17" i="154"/>
  <c r="S19" i="151"/>
  <c r="S18" i="151"/>
  <c r="S17" i="151"/>
  <c r="G121" i="157"/>
  <c r="G85" i="157"/>
  <c r="H81" i="136"/>
  <c r="H29" i="157"/>
  <c r="H122" i="157"/>
  <c r="H86" i="157"/>
  <c r="G83" i="157"/>
  <c r="G119" i="157"/>
  <c r="G122" i="136"/>
  <c r="G34" i="157"/>
  <c r="H120" i="157"/>
  <c r="H84" i="157"/>
  <c r="H118" i="157"/>
  <c r="H82" i="157"/>
  <c r="H83" i="157"/>
  <c r="H119" i="157"/>
  <c r="G120" i="157"/>
  <c r="G84" i="157"/>
  <c r="G81" i="136"/>
  <c r="G29" i="157"/>
  <c r="H85" i="157"/>
  <c r="H121" i="157"/>
  <c r="J29" i="150"/>
  <c r="T19" i="150"/>
  <c r="J116" i="150" s="1"/>
  <c r="F19" i="150"/>
  <c r="J19" i="150" s="1"/>
  <c r="F17" i="150"/>
  <c r="T29" i="150"/>
  <c r="S28" i="150"/>
  <c r="S27" i="150"/>
  <c r="P18" i="150"/>
  <c r="P17" i="150"/>
  <c r="R28" i="150"/>
  <c r="R27" i="150"/>
  <c r="S17" i="150"/>
  <c r="S18" i="150"/>
  <c r="R17" i="150"/>
  <c r="R18" i="150"/>
  <c r="Q18" i="150"/>
  <c r="Q17" i="150"/>
  <c r="Q28" i="150"/>
  <c r="Q27" i="150"/>
  <c r="P28" i="150"/>
  <c r="P27" i="150"/>
  <c r="G27" i="150"/>
  <c r="G28" i="150"/>
  <c r="H27" i="150"/>
  <c r="H28" i="150"/>
  <c r="I27" i="150"/>
  <c r="I28" i="150"/>
  <c r="I17" i="150"/>
  <c r="I18" i="150"/>
  <c r="H18" i="150"/>
  <c r="H17" i="150"/>
  <c r="G18" i="150"/>
  <c r="G17" i="150"/>
  <c r="F28" i="150"/>
  <c r="F27" i="150"/>
  <c r="F18" i="150"/>
  <c r="V10" i="149"/>
  <c r="U10" i="149"/>
  <c r="G104" i="134"/>
  <c r="G71" i="134"/>
  <c r="F23" i="133"/>
  <c r="F24" i="133"/>
  <c r="H122" i="136"/>
  <c r="H86" i="136"/>
  <c r="F22" i="134"/>
  <c r="H81" i="134"/>
  <c r="I81" i="134"/>
  <c r="J81" i="134"/>
  <c r="K81" i="134"/>
  <c r="L81" i="134"/>
  <c r="M81" i="134"/>
  <c r="N81" i="134"/>
  <c r="O81" i="134"/>
  <c r="P81" i="134"/>
  <c r="Q81" i="134"/>
  <c r="R81" i="134"/>
  <c r="S81" i="134"/>
  <c r="T81" i="134"/>
  <c r="U81" i="134"/>
  <c r="V81" i="134"/>
  <c r="W81" i="134"/>
  <c r="X81" i="134"/>
  <c r="Y81" i="134"/>
  <c r="Z81" i="134"/>
  <c r="AA81" i="134"/>
  <c r="H82" i="134"/>
  <c r="I82" i="134"/>
  <c r="J82" i="134"/>
  <c r="K82" i="134"/>
  <c r="L82" i="134"/>
  <c r="M82" i="134"/>
  <c r="N82" i="134"/>
  <c r="O82" i="134"/>
  <c r="P82" i="134"/>
  <c r="Q82" i="134"/>
  <c r="R82" i="134"/>
  <c r="S82" i="134"/>
  <c r="T82" i="134"/>
  <c r="U82" i="134"/>
  <c r="V82" i="134"/>
  <c r="W82" i="134"/>
  <c r="X82" i="134"/>
  <c r="Y82" i="134"/>
  <c r="Z82" i="134"/>
  <c r="AA82" i="134"/>
  <c r="H83" i="134"/>
  <c r="I83" i="134"/>
  <c r="J83" i="134"/>
  <c r="K83" i="134"/>
  <c r="L83" i="134"/>
  <c r="M83" i="134"/>
  <c r="N83" i="134"/>
  <c r="O83" i="134"/>
  <c r="P83" i="134"/>
  <c r="Q83" i="134"/>
  <c r="R83" i="134"/>
  <c r="S83" i="134"/>
  <c r="T83" i="134"/>
  <c r="U83" i="134"/>
  <c r="V83" i="134"/>
  <c r="W83" i="134"/>
  <c r="X83" i="134"/>
  <c r="Y83" i="134"/>
  <c r="Z83" i="134"/>
  <c r="AA83" i="134"/>
  <c r="H84" i="134"/>
  <c r="I84" i="134"/>
  <c r="J84" i="134"/>
  <c r="K84" i="134"/>
  <c r="L84" i="134"/>
  <c r="M84" i="134"/>
  <c r="N84" i="134"/>
  <c r="O84" i="134"/>
  <c r="P84" i="134"/>
  <c r="Q84" i="134"/>
  <c r="R84" i="134"/>
  <c r="S84" i="134"/>
  <c r="T84" i="134"/>
  <c r="U84" i="134"/>
  <c r="V84" i="134"/>
  <c r="W84" i="134"/>
  <c r="X84" i="134"/>
  <c r="Y84" i="134"/>
  <c r="Z84" i="134"/>
  <c r="AA84" i="134"/>
  <c r="H85" i="134"/>
  <c r="I85" i="134"/>
  <c r="J85" i="134"/>
  <c r="K85" i="134"/>
  <c r="L85" i="134"/>
  <c r="M85" i="134"/>
  <c r="N85" i="134"/>
  <c r="O85" i="134"/>
  <c r="P85" i="134"/>
  <c r="Q85" i="134"/>
  <c r="R85" i="134"/>
  <c r="S85" i="134"/>
  <c r="T85" i="134"/>
  <c r="U85" i="134"/>
  <c r="V85" i="134"/>
  <c r="W85" i="134"/>
  <c r="X85" i="134"/>
  <c r="Y85" i="134"/>
  <c r="Z85" i="134"/>
  <c r="AA85" i="134"/>
  <c r="G81" i="134"/>
  <c r="G82" i="134"/>
  <c r="G83" i="134"/>
  <c r="G84" i="134"/>
  <c r="G85" i="134"/>
  <c r="H113" i="134"/>
  <c r="G114" i="134"/>
  <c r="G115" i="134"/>
  <c r="G116" i="134"/>
  <c r="G117" i="134"/>
  <c r="G118" i="134"/>
  <c r="G113" i="134"/>
  <c r="H83" i="133"/>
  <c r="I83" i="133"/>
  <c r="J83" i="133"/>
  <c r="K83" i="133"/>
  <c r="L83" i="133"/>
  <c r="M83" i="133"/>
  <c r="N83" i="133"/>
  <c r="O83" i="133"/>
  <c r="P83" i="133"/>
  <c r="Q83" i="133"/>
  <c r="R83" i="133"/>
  <c r="S83" i="133"/>
  <c r="T83" i="133"/>
  <c r="U83" i="133"/>
  <c r="V83" i="133"/>
  <c r="W83" i="133"/>
  <c r="X83" i="133"/>
  <c r="Y83" i="133"/>
  <c r="Z83" i="133"/>
  <c r="AA83" i="133"/>
  <c r="H84" i="133"/>
  <c r="I84" i="133"/>
  <c r="J84" i="133"/>
  <c r="K84" i="133"/>
  <c r="L84" i="133"/>
  <c r="M84" i="133"/>
  <c r="N84" i="133"/>
  <c r="O84" i="133"/>
  <c r="P84" i="133"/>
  <c r="Q84" i="133"/>
  <c r="R84" i="133"/>
  <c r="S84" i="133"/>
  <c r="T84" i="133"/>
  <c r="U84" i="133"/>
  <c r="V84" i="133"/>
  <c r="W84" i="133"/>
  <c r="X84" i="133"/>
  <c r="Y84" i="133"/>
  <c r="Z84" i="133"/>
  <c r="AA84" i="133"/>
  <c r="H86" i="133"/>
  <c r="H87" i="133"/>
  <c r="I87" i="133"/>
  <c r="J87" i="133"/>
  <c r="K87" i="133"/>
  <c r="L87" i="133"/>
  <c r="M87" i="133"/>
  <c r="N87" i="133"/>
  <c r="O87" i="133"/>
  <c r="P87" i="133"/>
  <c r="Q87" i="133"/>
  <c r="R87" i="133"/>
  <c r="S87" i="133"/>
  <c r="T87" i="133"/>
  <c r="U87" i="133"/>
  <c r="V87" i="133"/>
  <c r="W87" i="133"/>
  <c r="X87" i="133"/>
  <c r="Y87" i="133"/>
  <c r="Z87" i="133"/>
  <c r="AA87" i="133"/>
  <c r="G83" i="133"/>
  <c r="G84" i="133"/>
  <c r="G86" i="133"/>
  <c r="G87" i="133"/>
  <c r="H61" i="133"/>
  <c r="I61" i="133"/>
  <c r="J61" i="133"/>
  <c r="K61" i="133"/>
  <c r="L61" i="133"/>
  <c r="M61" i="133"/>
  <c r="N61" i="133"/>
  <c r="O61" i="133"/>
  <c r="P61" i="133"/>
  <c r="Q61" i="133"/>
  <c r="R61" i="133"/>
  <c r="S61" i="133"/>
  <c r="T61" i="133"/>
  <c r="U61" i="133"/>
  <c r="V61" i="133"/>
  <c r="W61" i="133"/>
  <c r="X61" i="133"/>
  <c r="Y61" i="133"/>
  <c r="Z61" i="133"/>
  <c r="AA61" i="133"/>
  <c r="H62" i="133"/>
  <c r="I62" i="133"/>
  <c r="J62" i="133"/>
  <c r="K62" i="133"/>
  <c r="L62" i="133"/>
  <c r="M62" i="133"/>
  <c r="N62" i="133"/>
  <c r="O62" i="133"/>
  <c r="P62" i="133"/>
  <c r="Q62" i="133"/>
  <c r="R62" i="133"/>
  <c r="S62" i="133"/>
  <c r="T62" i="133"/>
  <c r="U62" i="133"/>
  <c r="V62" i="133"/>
  <c r="W62" i="133"/>
  <c r="X62" i="133"/>
  <c r="Y62" i="133"/>
  <c r="Z62" i="133"/>
  <c r="AA62" i="133"/>
  <c r="H64" i="133"/>
  <c r="H65" i="133"/>
  <c r="I65" i="133"/>
  <c r="J65" i="133"/>
  <c r="K65" i="133"/>
  <c r="L65" i="133"/>
  <c r="M65" i="133"/>
  <c r="N65" i="133"/>
  <c r="O65" i="133"/>
  <c r="P65" i="133"/>
  <c r="Q65" i="133"/>
  <c r="R65" i="133"/>
  <c r="S65" i="133"/>
  <c r="T65" i="133"/>
  <c r="U65" i="133"/>
  <c r="V65" i="133"/>
  <c r="W65" i="133"/>
  <c r="X65" i="133"/>
  <c r="Y65" i="133"/>
  <c r="Z65" i="133"/>
  <c r="AA65" i="133"/>
  <c r="G61" i="133"/>
  <c r="G62" i="133"/>
  <c r="G64" i="133"/>
  <c r="G65" i="133"/>
  <c r="H86" i="132"/>
  <c r="I86" i="132"/>
  <c r="J86" i="132"/>
  <c r="K86" i="132"/>
  <c r="L86" i="132"/>
  <c r="M86" i="132"/>
  <c r="N86" i="132"/>
  <c r="O86" i="132"/>
  <c r="P86" i="132"/>
  <c r="Q86" i="132"/>
  <c r="R86" i="132"/>
  <c r="S86" i="132"/>
  <c r="T86" i="132"/>
  <c r="U86" i="132"/>
  <c r="V86" i="132"/>
  <c r="W86" i="132"/>
  <c r="X86" i="132"/>
  <c r="Y86" i="132"/>
  <c r="Z86" i="132"/>
  <c r="AA86" i="132"/>
  <c r="H87" i="132"/>
  <c r="I87" i="132"/>
  <c r="J87" i="132"/>
  <c r="K87" i="132"/>
  <c r="L87" i="132"/>
  <c r="M87" i="132"/>
  <c r="N87" i="132"/>
  <c r="O87" i="132"/>
  <c r="P87" i="132"/>
  <c r="Q87" i="132"/>
  <c r="R87" i="132"/>
  <c r="S87" i="132"/>
  <c r="T87" i="132"/>
  <c r="U87" i="132"/>
  <c r="V87" i="132"/>
  <c r="W87" i="132"/>
  <c r="X87" i="132"/>
  <c r="Y87" i="132"/>
  <c r="Z87" i="132"/>
  <c r="AA87" i="132"/>
  <c r="H89" i="132"/>
  <c r="H90" i="132"/>
  <c r="I90" i="132"/>
  <c r="J90" i="132"/>
  <c r="K90" i="132"/>
  <c r="L90" i="132"/>
  <c r="M90" i="132"/>
  <c r="N90" i="132"/>
  <c r="O90" i="132"/>
  <c r="P90" i="132"/>
  <c r="Q90" i="132"/>
  <c r="R90" i="132"/>
  <c r="S90" i="132"/>
  <c r="T90" i="132"/>
  <c r="U90" i="132"/>
  <c r="V90" i="132"/>
  <c r="W90" i="132"/>
  <c r="X90" i="132"/>
  <c r="Y90" i="132"/>
  <c r="Z90" i="132"/>
  <c r="AA90" i="132"/>
  <c r="G86" i="132"/>
  <c r="G87" i="132"/>
  <c r="G89" i="132"/>
  <c r="G90" i="132"/>
  <c r="J63" i="132"/>
  <c r="K63" i="132"/>
  <c r="L63" i="132"/>
  <c r="M63" i="132"/>
  <c r="N63" i="132"/>
  <c r="O63" i="132"/>
  <c r="P63" i="132"/>
  <c r="Q63" i="132"/>
  <c r="R63" i="132"/>
  <c r="S63" i="132"/>
  <c r="T63" i="132"/>
  <c r="U63" i="132"/>
  <c r="V63" i="132"/>
  <c r="W63" i="132"/>
  <c r="X63" i="132"/>
  <c r="Y63" i="132"/>
  <c r="Z63" i="132"/>
  <c r="AA63" i="132"/>
  <c r="J64" i="132"/>
  <c r="K64" i="132"/>
  <c r="L64" i="132"/>
  <c r="M64" i="132"/>
  <c r="N64" i="132"/>
  <c r="O64" i="132"/>
  <c r="P64" i="132"/>
  <c r="Q64" i="132"/>
  <c r="R64" i="132"/>
  <c r="S64" i="132"/>
  <c r="T64" i="132"/>
  <c r="U64" i="132"/>
  <c r="V64" i="132"/>
  <c r="W64" i="132"/>
  <c r="X64" i="132"/>
  <c r="Y64" i="132"/>
  <c r="Z64" i="132"/>
  <c r="AA64" i="132"/>
  <c r="J67" i="132"/>
  <c r="K67" i="132"/>
  <c r="L67" i="132"/>
  <c r="M67" i="132"/>
  <c r="N67" i="132"/>
  <c r="O67" i="132"/>
  <c r="P67" i="132"/>
  <c r="Q67" i="132"/>
  <c r="R67" i="132"/>
  <c r="S67" i="132"/>
  <c r="T67" i="132"/>
  <c r="U67" i="132"/>
  <c r="V67" i="132"/>
  <c r="W67" i="132"/>
  <c r="X67" i="132"/>
  <c r="Y67" i="132"/>
  <c r="Z67" i="132"/>
  <c r="AA67" i="132"/>
  <c r="H63" i="132"/>
  <c r="H88" i="136" s="1"/>
  <c r="I63" i="132"/>
  <c r="H64" i="132"/>
  <c r="H89" i="136" s="1"/>
  <c r="I64" i="132"/>
  <c r="H66" i="132"/>
  <c r="H67" i="132"/>
  <c r="I67" i="132"/>
  <c r="G63" i="132"/>
  <c r="G64" i="132"/>
  <c r="G66" i="132"/>
  <c r="G67" i="132"/>
  <c r="F27" i="133"/>
  <c r="F28" i="132"/>
  <c r="D29" i="145"/>
  <c r="D55" i="145" s="1"/>
  <c r="D11" i="145" s="1"/>
  <c r="J17" i="154" l="1"/>
  <c r="J17" i="151"/>
  <c r="R44" i="151" s="1"/>
  <c r="R50" i="151" s="1"/>
  <c r="R51" i="151" s="1"/>
  <c r="J19" i="151"/>
  <c r="T18" i="156"/>
  <c r="J17" i="156"/>
  <c r="U116" i="150"/>
  <c r="J18" i="154"/>
  <c r="J19" i="154"/>
  <c r="AA116" i="150"/>
  <c r="J18" i="151"/>
  <c r="K116" i="150"/>
  <c r="T18" i="151"/>
  <c r="T17" i="154"/>
  <c r="J18" i="156"/>
  <c r="T17" i="156"/>
  <c r="X116" i="150"/>
  <c r="Z116" i="150"/>
  <c r="T17" i="151"/>
  <c r="T19" i="154"/>
  <c r="J19" i="156"/>
  <c r="T19" i="156"/>
  <c r="T18" i="154"/>
  <c r="I116" i="150"/>
  <c r="T19" i="151"/>
  <c r="K32" i="134"/>
  <c r="M32" i="134"/>
  <c r="J32" i="134"/>
  <c r="I32" i="134"/>
  <c r="L32" i="134"/>
  <c r="O32" i="134"/>
  <c r="N32" i="134"/>
  <c r="D56" i="145"/>
  <c r="D12" i="145" s="1"/>
  <c r="D57" i="145"/>
  <c r="D13" i="145" s="1"/>
  <c r="G122" i="157"/>
  <c r="G86" i="157"/>
  <c r="G81" i="157"/>
  <c r="G117" i="157"/>
  <c r="G42" i="157"/>
  <c r="H117" i="157"/>
  <c r="H130" i="157" s="1"/>
  <c r="H81" i="157"/>
  <c r="H94" i="157" s="1"/>
  <c r="H42" i="157"/>
  <c r="Y116" i="150"/>
  <c r="L116" i="150"/>
  <c r="O116" i="150"/>
  <c r="Q116" i="150"/>
  <c r="S116" i="150"/>
  <c r="W116" i="150"/>
  <c r="N116" i="150"/>
  <c r="V116" i="150"/>
  <c r="P116" i="150"/>
  <c r="T116" i="150"/>
  <c r="M116" i="150"/>
  <c r="R116" i="150"/>
  <c r="P117" i="150"/>
  <c r="S117" i="150"/>
  <c r="X117" i="150"/>
  <c r="N117" i="150"/>
  <c r="AA117" i="150"/>
  <c r="Q117" i="150"/>
  <c r="T117" i="150"/>
  <c r="U117" i="150"/>
  <c r="J117" i="150"/>
  <c r="K117" i="150"/>
  <c r="L117" i="150"/>
  <c r="M117" i="150"/>
  <c r="Y117" i="150"/>
  <c r="R117" i="150"/>
  <c r="V117" i="150"/>
  <c r="I117" i="150"/>
  <c r="W117" i="150"/>
  <c r="Z117" i="150"/>
  <c r="O117" i="150"/>
  <c r="J17" i="150"/>
  <c r="I44" i="150" s="1"/>
  <c r="T27" i="150"/>
  <c r="T17" i="150"/>
  <c r="T28" i="150"/>
  <c r="T18" i="150"/>
  <c r="J27" i="150"/>
  <c r="J18" i="150"/>
  <c r="J28" i="150"/>
  <c r="K33" i="136"/>
  <c r="K33" i="157" s="1"/>
  <c r="I33" i="136"/>
  <c r="I33" i="157" s="1"/>
  <c r="J33" i="136"/>
  <c r="J33" i="157" s="1"/>
  <c r="L33" i="136"/>
  <c r="L33" i="157" s="1"/>
  <c r="M33" i="136"/>
  <c r="M33" i="157" s="1"/>
  <c r="N33" i="136"/>
  <c r="N33" i="157" s="1"/>
  <c r="U33" i="136"/>
  <c r="U33" i="157" s="1"/>
  <c r="T33" i="136"/>
  <c r="T33" i="157" s="1"/>
  <c r="R33" i="136"/>
  <c r="R33" i="157" s="1"/>
  <c r="D62" i="146"/>
  <c r="D41" i="146"/>
  <c r="D60" i="146"/>
  <c r="D12" i="146" s="1"/>
  <c r="D46" i="146"/>
  <c r="D14" i="146" s="1"/>
  <c r="D45" i="146"/>
  <c r="D11" i="146" s="1"/>
  <c r="D41" i="145"/>
  <c r="D42" i="145"/>
  <c r="D43" i="145"/>
  <c r="Y32" i="136"/>
  <c r="Y32" i="157" s="1"/>
  <c r="X32" i="136"/>
  <c r="X32" i="157" s="1"/>
  <c r="W32" i="136"/>
  <c r="W32" i="157" s="1"/>
  <c r="V32" i="136"/>
  <c r="V32" i="157" s="1"/>
  <c r="Q33" i="136"/>
  <c r="Q33" i="157" s="1"/>
  <c r="AA33" i="136"/>
  <c r="AA33" i="157" s="1"/>
  <c r="Z33" i="136"/>
  <c r="Z33" i="157" s="1"/>
  <c r="P33" i="136"/>
  <c r="P33" i="157" s="1"/>
  <c r="G89" i="136"/>
  <c r="F61" i="133"/>
  <c r="F83" i="133"/>
  <c r="F63" i="132"/>
  <c r="G88" i="136"/>
  <c r="V33" i="136"/>
  <c r="V33" i="157" s="1"/>
  <c r="F83" i="135"/>
  <c r="F101" i="150"/>
  <c r="F83" i="150"/>
  <c r="F119" i="150"/>
  <c r="F84" i="150"/>
  <c r="F102" i="150"/>
  <c r="F120" i="150"/>
  <c r="F60" i="135"/>
  <c r="F71" i="134"/>
  <c r="F103" i="134"/>
  <c r="F104" i="134"/>
  <c r="F70" i="134"/>
  <c r="F87" i="133"/>
  <c r="F65" i="133"/>
  <c r="F90" i="132"/>
  <c r="F87" i="132"/>
  <c r="D58" i="146"/>
  <c r="D59" i="146"/>
  <c r="F67" i="132"/>
  <c r="K44" i="151" l="1"/>
  <c r="K50" i="151" s="1"/>
  <c r="K51" i="151" s="1"/>
  <c r="G94" i="157"/>
  <c r="G147" i="157" s="1"/>
  <c r="G148" i="157" s="1"/>
  <c r="K44" i="154"/>
  <c r="K50" i="154" s="1"/>
  <c r="K51" i="154" s="1"/>
  <c r="S44" i="154"/>
  <c r="S50" i="154" s="1"/>
  <c r="S51" i="154" s="1"/>
  <c r="AA44" i="154"/>
  <c r="AA50" i="154" s="1"/>
  <c r="AA51" i="154" s="1"/>
  <c r="X44" i="154"/>
  <c r="X50" i="154" s="1"/>
  <c r="X51" i="154" s="1"/>
  <c r="Z44" i="154"/>
  <c r="Z50" i="154" s="1"/>
  <c r="Z51" i="154" s="1"/>
  <c r="L44" i="154"/>
  <c r="L50" i="154" s="1"/>
  <c r="L51" i="154" s="1"/>
  <c r="P44" i="154"/>
  <c r="P50" i="154" s="1"/>
  <c r="P51" i="154" s="1"/>
  <c r="I44" i="154"/>
  <c r="I50" i="154" s="1"/>
  <c r="Q44" i="156"/>
  <c r="Q50" i="156" s="1"/>
  <c r="Q51" i="156" s="1"/>
  <c r="R44" i="154"/>
  <c r="R50" i="154" s="1"/>
  <c r="R51" i="154" s="1"/>
  <c r="R44" i="156"/>
  <c r="R50" i="156" s="1"/>
  <c r="R51" i="156" s="1"/>
  <c r="L44" i="156"/>
  <c r="L50" i="156" s="1"/>
  <c r="L51" i="156" s="1"/>
  <c r="Y44" i="151"/>
  <c r="Y50" i="151" s="1"/>
  <c r="Y51" i="151" s="1"/>
  <c r="U44" i="156"/>
  <c r="U50" i="156" s="1"/>
  <c r="U51" i="156" s="1"/>
  <c r="V44" i="154"/>
  <c r="V50" i="154" s="1"/>
  <c r="V51" i="154" s="1"/>
  <c r="X44" i="156"/>
  <c r="X50" i="156" s="1"/>
  <c r="X51" i="156" s="1"/>
  <c r="N44" i="151"/>
  <c r="N50" i="151" s="1"/>
  <c r="N51" i="151" s="1"/>
  <c r="W44" i="151"/>
  <c r="W50" i="151" s="1"/>
  <c r="W51" i="151" s="1"/>
  <c r="M44" i="154"/>
  <c r="M50" i="154" s="1"/>
  <c r="M51" i="154" s="1"/>
  <c r="O44" i="154"/>
  <c r="O50" i="154" s="1"/>
  <c r="O51" i="154" s="1"/>
  <c r="M44" i="151"/>
  <c r="M50" i="151" s="1"/>
  <c r="M51" i="151" s="1"/>
  <c r="J44" i="151"/>
  <c r="J50" i="151" s="1"/>
  <c r="J51" i="151" s="1"/>
  <c r="J44" i="154"/>
  <c r="J50" i="154" s="1"/>
  <c r="J51" i="154" s="1"/>
  <c r="Y44" i="154"/>
  <c r="Y50" i="154" s="1"/>
  <c r="Y51" i="154" s="1"/>
  <c r="V44" i="151"/>
  <c r="V50" i="151" s="1"/>
  <c r="V51" i="151" s="1"/>
  <c r="N44" i="154"/>
  <c r="N50" i="154" s="1"/>
  <c r="N51" i="154" s="1"/>
  <c r="M98" i="156"/>
  <c r="M104" i="156" s="1"/>
  <c r="M105" i="156" s="1"/>
  <c r="N44" i="156"/>
  <c r="N50" i="156" s="1"/>
  <c r="N51" i="156" s="1"/>
  <c r="W44" i="156"/>
  <c r="W50" i="156" s="1"/>
  <c r="W51" i="156" s="1"/>
  <c r="K44" i="156"/>
  <c r="K50" i="156" s="1"/>
  <c r="K51" i="156" s="1"/>
  <c r="T44" i="151"/>
  <c r="T50" i="151" s="1"/>
  <c r="T51" i="151" s="1"/>
  <c r="M44" i="156"/>
  <c r="M50" i="156" s="1"/>
  <c r="M51" i="156" s="1"/>
  <c r="U44" i="151"/>
  <c r="U50" i="151" s="1"/>
  <c r="U51" i="151" s="1"/>
  <c r="Q44" i="154"/>
  <c r="Q50" i="154" s="1"/>
  <c r="Q51" i="154" s="1"/>
  <c r="U44" i="154"/>
  <c r="U50" i="154" s="1"/>
  <c r="U51" i="154" s="1"/>
  <c r="X44" i="151"/>
  <c r="X50" i="151" s="1"/>
  <c r="X51" i="151" s="1"/>
  <c r="I44" i="151"/>
  <c r="I50" i="151" s="1"/>
  <c r="R98" i="156"/>
  <c r="R104" i="156" s="1"/>
  <c r="R105" i="156" s="1"/>
  <c r="O44" i="156"/>
  <c r="O50" i="156" s="1"/>
  <c r="O51" i="156" s="1"/>
  <c r="AA44" i="156"/>
  <c r="AA50" i="156" s="1"/>
  <c r="AA51" i="156" s="1"/>
  <c r="Y44" i="156"/>
  <c r="Y50" i="156" s="1"/>
  <c r="Y51" i="156" s="1"/>
  <c r="I44" i="156"/>
  <c r="V98" i="156"/>
  <c r="V104" i="156" s="1"/>
  <c r="V105" i="156" s="1"/>
  <c r="Z44" i="151"/>
  <c r="Z50" i="151" s="1"/>
  <c r="Z51" i="151" s="1"/>
  <c r="L44" i="151"/>
  <c r="L50" i="151" s="1"/>
  <c r="L51" i="151" s="1"/>
  <c r="P44" i="151"/>
  <c r="P50" i="151" s="1"/>
  <c r="P51" i="151" s="1"/>
  <c r="J44" i="156"/>
  <c r="J50" i="156" s="1"/>
  <c r="J51" i="156" s="1"/>
  <c r="Z44" i="156"/>
  <c r="Z50" i="156" s="1"/>
  <c r="Z51" i="156" s="1"/>
  <c r="S44" i="151"/>
  <c r="S50" i="151" s="1"/>
  <c r="S51" i="151" s="1"/>
  <c r="Q44" i="151"/>
  <c r="Q50" i="151" s="1"/>
  <c r="Q51" i="151" s="1"/>
  <c r="O44" i="151"/>
  <c r="O50" i="151" s="1"/>
  <c r="O51" i="151" s="1"/>
  <c r="P44" i="156"/>
  <c r="P50" i="156" s="1"/>
  <c r="P51" i="156" s="1"/>
  <c r="V44" i="156"/>
  <c r="V50" i="156" s="1"/>
  <c r="V51" i="156" s="1"/>
  <c r="W44" i="154"/>
  <c r="W50" i="154" s="1"/>
  <c r="W51" i="154" s="1"/>
  <c r="T44" i="154"/>
  <c r="T50" i="154" s="1"/>
  <c r="T51" i="154" s="1"/>
  <c r="AA44" i="151"/>
  <c r="AA50" i="151" s="1"/>
  <c r="AA51" i="151" s="1"/>
  <c r="T44" i="156"/>
  <c r="T50" i="156" s="1"/>
  <c r="T51" i="156" s="1"/>
  <c r="S44" i="156"/>
  <c r="S50" i="156" s="1"/>
  <c r="S51" i="156" s="1"/>
  <c r="Q98" i="156"/>
  <c r="Q104" i="156" s="1"/>
  <c r="Q105" i="156" s="1"/>
  <c r="S98" i="156"/>
  <c r="S104" i="156" s="1"/>
  <c r="S105" i="156" s="1"/>
  <c r="O98" i="156"/>
  <c r="O104" i="156" s="1"/>
  <c r="O105" i="156" s="1"/>
  <c r="I98" i="156"/>
  <c r="I104" i="156" s="1"/>
  <c r="T98" i="156"/>
  <c r="T104" i="156" s="1"/>
  <c r="T105" i="156" s="1"/>
  <c r="Z98" i="156"/>
  <c r="Z104" i="156" s="1"/>
  <c r="Z105" i="156" s="1"/>
  <c r="K98" i="156"/>
  <c r="K104" i="156" s="1"/>
  <c r="K105" i="156" s="1"/>
  <c r="N98" i="156"/>
  <c r="N104" i="156" s="1"/>
  <c r="N105" i="156" s="1"/>
  <c r="J98" i="156"/>
  <c r="J104" i="156" s="1"/>
  <c r="J105" i="156" s="1"/>
  <c r="AA98" i="156"/>
  <c r="AA104" i="156" s="1"/>
  <c r="AA105" i="156" s="1"/>
  <c r="W98" i="156"/>
  <c r="W104" i="156" s="1"/>
  <c r="W105" i="156" s="1"/>
  <c r="U98" i="156"/>
  <c r="U104" i="156" s="1"/>
  <c r="U105" i="156" s="1"/>
  <c r="L98" i="156"/>
  <c r="L104" i="156" s="1"/>
  <c r="L105" i="156" s="1"/>
  <c r="P98" i="156"/>
  <c r="P104" i="156" s="1"/>
  <c r="P105" i="156" s="1"/>
  <c r="Y98" i="156"/>
  <c r="Y104" i="156" s="1"/>
  <c r="Y105" i="156" s="1"/>
  <c r="X98" i="156"/>
  <c r="X104" i="156" s="1"/>
  <c r="X105" i="156" s="1"/>
  <c r="T98" i="154"/>
  <c r="Q98" i="154"/>
  <c r="W98" i="154"/>
  <c r="I98" i="154"/>
  <c r="U98" i="154"/>
  <c r="AA98" i="154"/>
  <c r="J98" i="154"/>
  <c r="L98" i="154"/>
  <c r="L104" i="154" s="1"/>
  <c r="L105" i="154" s="1"/>
  <c r="Z98" i="154"/>
  <c r="N98" i="154"/>
  <c r="S98" i="154"/>
  <c r="P98" i="154"/>
  <c r="M98" i="154"/>
  <c r="O98" i="154"/>
  <c r="O104" i="154" s="1"/>
  <c r="O105" i="154" s="1"/>
  <c r="Y98" i="154"/>
  <c r="Y104" i="154" s="1"/>
  <c r="Y105" i="154" s="1"/>
  <c r="R98" i="154"/>
  <c r="V98" i="154"/>
  <c r="X98" i="154"/>
  <c r="K98" i="154"/>
  <c r="R80" i="154"/>
  <c r="R86" i="154" s="1"/>
  <c r="R87" i="154" s="1"/>
  <c r="X80" i="154"/>
  <c r="X86" i="154" s="1"/>
  <c r="X87" i="154" s="1"/>
  <c r="P80" i="154"/>
  <c r="P86" i="154" s="1"/>
  <c r="P87" i="154" s="1"/>
  <c r="S80" i="154"/>
  <c r="S86" i="154" s="1"/>
  <c r="S87" i="154" s="1"/>
  <c r="AA80" i="154"/>
  <c r="AA86" i="154" s="1"/>
  <c r="AA87" i="154" s="1"/>
  <c r="Y80" i="154"/>
  <c r="Y86" i="154" s="1"/>
  <c r="Y87" i="154" s="1"/>
  <c r="W80" i="154"/>
  <c r="W86" i="154" s="1"/>
  <c r="W87" i="154" s="1"/>
  <c r="M80" i="154"/>
  <c r="M86" i="154" s="1"/>
  <c r="M87" i="154" s="1"/>
  <c r="O80" i="154"/>
  <c r="O86" i="154" s="1"/>
  <c r="O87" i="154" s="1"/>
  <c r="J80" i="154"/>
  <c r="J86" i="154" s="1"/>
  <c r="J87" i="154" s="1"/>
  <c r="T80" i="154"/>
  <c r="T86" i="154" s="1"/>
  <c r="T87" i="154" s="1"/>
  <c r="L80" i="154"/>
  <c r="L86" i="154" s="1"/>
  <c r="L87" i="154" s="1"/>
  <c r="I80" i="154"/>
  <c r="K80" i="154"/>
  <c r="K86" i="154" s="1"/>
  <c r="K87" i="154" s="1"/>
  <c r="V80" i="154"/>
  <c r="V86" i="154" s="1"/>
  <c r="V87" i="154" s="1"/>
  <c r="U80" i="154"/>
  <c r="U86" i="154" s="1"/>
  <c r="U87" i="154" s="1"/>
  <c r="Q80" i="154"/>
  <c r="Q86" i="154" s="1"/>
  <c r="Q87" i="154" s="1"/>
  <c r="Z80" i="154"/>
  <c r="Z86" i="154" s="1"/>
  <c r="Z87" i="154" s="1"/>
  <c r="N80" i="154"/>
  <c r="N86" i="154" s="1"/>
  <c r="N87" i="154" s="1"/>
  <c r="AA62" i="156"/>
  <c r="AA68" i="156" s="1"/>
  <c r="AA69" i="156" s="1"/>
  <c r="I62" i="156"/>
  <c r="S62" i="156"/>
  <c r="S68" i="156" s="1"/>
  <c r="S69" i="156" s="1"/>
  <c r="L62" i="156"/>
  <c r="L68" i="156" s="1"/>
  <c r="L69" i="156" s="1"/>
  <c r="U62" i="156"/>
  <c r="U68" i="156" s="1"/>
  <c r="U69" i="156" s="1"/>
  <c r="V62" i="156"/>
  <c r="V68" i="156" s="1"/>
  <c r="V69" i="156" s="1"/>
  <c r="Q62" i="156"/>
  <c r="Q68" i="156" s="1"/>
  <c r="Q69" i="156" s="1"/>
  <c r="R62" i="156"/>
  <c r="R68" i="156" s="1"/>
  <c r="R69" i="156" s="1"/>
  <c r="N62" i="156"/>
  <c r="N68" i="156" s="1"/>
  <c r="N69" i="156" s="1"/>
  <c r="O62" i="156"/>
  <c r="O68" i="156" s="1"/>
  <c r="O69" i="156" s="1"/>
  <c r="J62" i="156"/>
  <c r="J68" i="156" s="1"/>
  <c r="J69" i="156" s="1"/>
  <c r="P62" i="156"/>
  <c r="P68" i="156" s="1"/>
  <c r="P69" i="156" s="1"/>
  <c r="W62" i="156"/>
  <c r="W68" i="156" s="1"/>
  <c r="W69" i="156" s="1"/>
  <c r="T62" i="156"/>
  <c r="T68" i="156" s="1"/>
  <c r="T69" i="156" s="1"/>
  <c r="Z62" i="156"/>
  <c r="Z68" i="156" s="1"/>
  <c r="Z69" i="156" s="1"/>
  <c r="Y62" i="156"/>
  <c r="Y68" i="156" s="1"/>
  <c r="Y69" i="156" s="1"/>
  <c r="K62" i="156"/>
  <c r="K68" i="156" s="1"/>
  <c r="K69" i="156" s="1"/>
  <c r="M62" i="156"/>
  <c r="M68" i="156" s="1"/>
  <c r="M69" i="156" s="1"/>
  <c r="X62" i="156"/>
  <c r="X68" i="156" s="1"/>
  <c r="X69" i="156" s="1"/>
  <c r="L98" i="151"/>
  <c r="L104" i="151" s="1"/>
  <c r="L105" i="151" s="1"/>
  <c r="Z98" i="151"/>
  <c r="Z104" i="151" s="1"/>
  <c r="Z105" i="151" s="1"/>
  <c r="Y98" i="151"/>
  <c r="Y104" i="151" s="1"/>
  <c r="Y105" i="151" s="1"/>
  <c r="V98" i="151"/>
  <c r="S98" i="151"/>
  <c r="P98" i="151"/>
  <c r="P104" i="151" s="1"/>
  <c r="P105" i="151" s="1"/>
  <c r="T98" i="151"/>
  <c r="T104" i="151" s="1"/>
  <c r="T105" i="151" s="1"/>
  <c r="M98" i="151"/>
  <c r="M104" i="151" s="1"/>
  <c r="M105" i="151" s="1"/>
  <c r="X98" i="151"/>
  <c r="X104" i="151" s="1"/>
  <c r="X105" i="151" s="1"/>
  <c r="K98" i="151"/>
  <c r="K104" i="151" s="1"/>
  <c r="K105" i="151" s="1"/>
  <c r="R98" i="151"/>
  <c r="J98" i="151"/>
  <c r="O98" i="151"/>
  <c r="O104" i="151" s="1"/>
  <c r="O105" i="151" s="1"/>
  <c r="AA98" i="151"/>
  <c r="I98" i="151"/>
  <c r="N98" i="151"/>
  <c r="N104" i="151" s="1"/>
  <c r="N105" i="151" s="1"/>
  <c r="Q98" i="151"/>
  <c r="Q104" i="151" s="1"/>
  <c r="Q105" i="151" s="1"/>
  <c r="W98" i="151"/>
  <c r="U98" i="151"/>
  <c r="W116" i="154"/>
  <c r="W122" i="154" s="1"/>
  <c r="W123" i="154" s="1"/>
  <c r="N116" i="154"/>
  <c r="N122" i="154" s="1"/>
  <c r="N123" i="154" s="1"/>
  <c r="K116" i="154"/>
  <c r="K122" i="154" s="1"/>
  <c r="K123" i="154" s="1"/>
  <c r="T116" i="154"/>
  <c r="T122" i="154" s="1"/>
  <c r="T123" i="154" s="1"/>
  <c r="M116" i="154"/>
  <c r="M122" i="154" s="1"/>
  <c r="M123" i="154" s="1"/>
  <c r="V116" i="154"/>
  <c r="V122" i="154" s="1"/>
  <c r="V123" i="154" s="1"/>
  <c r="S116" i="154"/>
  <c r="S122" i="154" s="1"/>
  <c r="S123" i="154" s="1"/>
  <c r="R116" i="154"/>
  <c r="R122" i="154" s="1"/>
  <c r="R123" i="154" s="1"/>
  <c r="U116" i="154"/>
  <c r="U122" i="154" s="1"/>
  <c r="U123" i="154" s="1"/>
  <c r="Z116" i="154"/>
  <c r="Z122" i="154" s="1"/>
  <c r="Z123" i="154" s="1"/>
  <c r="J116" i="154"/>
  <c r="J122" i="154" s="1"/>
  <c r="J123" i="154" s="1"/>
  <c r="O116" i="154"/>
  <c r="O122" i="154" s="1"/>
  <c r="O123" i="154" s="1"/>
  <c r="Q116" i="154"/>
  <c r="Q122" i="154" s="1"/>
  <c r="Q123" i="154" s="1"/>
  <c r="X116" i="154"/>
  <c r="X122" i="154" s="1"/>
  <c r="X123" i="154" s="1"/>
  <c r="P116" i="154"/>
  <c r="P122" i="154" s="1"/>
  <c r="P123" i="154" s="1"/>
  <c r="L116" i="154"/>
  <c r="L122" i="154" s="1"/>
  <c r="L123" i="154" s="1"/>
  <c r="I116" i="154"/>
  <c r="Y116" i="154"/>
  <c r="Y122" i="154" s="1"/>
  <c r="Y123" i="154" s="1"/>
  <c r="AA116" i="154"/>
  <c r="AA122" i="154" s="1"/>
  <c r="AA123" i="154" s="1"/>
  <c r="W62" i="151"/>
  <c r="W68" i="151" s="1"/>
  <c r="W69" i="151" s="1"/>
  <c r="O62" i="151"/>
  <c r="L62" i="151"/>
  <c r="Z62" i="151"/>
  <c r="Q62" i="151"/>
  <c r="T62" i="151"/>
  <c r="P62" i="151"/>
  <c r="J62" i="151"/>
  <c r="J68" i="151" s="1"/>
  <c r="J69" i="151" s="1"/>
  <c r="S62" i="151"/>
  <c r="S68" i="151" s="1"/>
  <c r="S69" i="151" s="1"/>
  <c r="AA62" i="151"/>
  <c r="AA68" i="151" s="1"/>
  <c r="AA69" i="151" s="1"/>
  <c r="R62" i="151"/>
  <c r="R68" i="151" s="1"/>
  <c r="R69" i="151" s="1"/>
  <c r="X62" i="151"/>
  <c r="U62" i="151"/>
  <c r="U68" i="151" s="1"/>
  <c r="U69" i="151" s="1"/>
  <c r="N62" i="151"/>
  <c r="M62" i="151"/>
  <c r="I62" i="151"/>
  <c r="K62" i="151"/>
  <c r="V62" i="151"/>
  <c r="V68" i="151" s="1"/>
  <c r="V69" i="151" s="1"/>
  <c r="Y62" i="151"/>
  <c r="AA80" i="151"/>
  <c r="AA86" i="151" s="1"/>
  <c r="AA87" i="151" s="1"/>
  <c r="X80" i="151"/>
  <c r="X86" i="151" s="1"/>
  <c r="X87" i="151" s="1"/>
  <c r="Z80" i="151"/>
  <c r="Z86" i="151" s="1"/>
  <c r="Z87" i="151" s="1"/>
  <c r="W80" i="151"/>
  <c r="W86" i="151" s="1"/>
  <c r="W87" i="151" s="1"/>
  <c r="V80" i="151"/>
  <c r="V86" i="151" s="1"/>
  <c r="V87" i="151" s="1"/>
  <c r="L80" i="151"/>
  <c r="L86" i="151" s="1"/>
  <c r="L87" i="151" s="1"/>
  <c r="O80" i="151"/>
  <c r="O86" i="151" s="1"/>
  <c r="O87" i="151" s="1"/>
  <c r="S80" i="151"/>
  <c r="S86" i="151" s="1"/>
  <c r="S87" i="151" s="1"/>
  <c r="Y80" i="151"/>
  <c r="Y86" i="151" s="1"/>
  <c r="Y87" i="151" s="1"/>
  <c r="J80" i="151"/>
  <c r="J86" i="151" s="1"/>
  <c r="J87" i="151" s="1"/>
  <c r="K80" i="151"/>
  <c r="K86" i="151" s="1"/>
  <c r="K87" i="151" s="1"/>
  <c r="U80" i="151"/>
  <c r="U86" i="151" s="1"/>
  <c r="U87" i="151" s="1"/>
  <c r="I80" i="151"/>
  <c r="R80" i="151"/>
  <c r="R86" i="151" s="1"/>
  <c r="R87" i="151" s="1"/>
  <c r="N80" i="151"/>
  <c r="N86" i="151" s="1"/>
  <c r="N87" i="151" s="1"/>
  <c r="Q80" i="151"/>
  <c r="Q86" i="151" s="1"/>
  <c r="Q87" i="151" s="1"/>
  <c r="P80" i="151"/>
  <c r="P86" i="151" s="1"/>
  <c r="P87" i="151" s="1"/>
  <c r="T80" i="151"/>
  <c r="T86" i="151" s="1"/>
  <c r="T87" i="151" s="1"/>
  <c r="M80" i="151"/>
  <c r="M86" i="151" s="1"/>
  <c r="M87" i="151" s="1"/>
  <c r="I116" i="156"/>
  <c r="I122" i="156" s="1"/>
  <c r="O116" i="156"/>
  <c r="O122" i="156" s="1"/>
  <c r="O123" i="156" s="1"/>
  <c r="L116" i="156"/>
  <c r="L122" i="156" s="1"/>
  <c r="L123" i="156" s="1"/>
  <c r="R116" i="156"/>
  <c r="R122" i="156" s="1"/>
  <c r="R123" i="156" s="1"/>
  <c r="M116" i="156"/>
  <c r="M122" i="156" s="1"/>
  <c r="M123" i="156" s="1"/>
  <c r="J116" i="156"/>
  <c r="K116" i="156"/>
  <c r="K122" i="156" s="1"/>
  <c r="K123" i="156" s="1"/>
  <c r="V116" i="156"/>
  <c r="V122" i="156" s="1"/>
  <c r="V123" i="156" s="1"/>
  <c r="N116" i="156"/>
  <c r="N122" i="156" s="1"/>
  <c r="N123" i="156" s="1"/>
  <c r="X116" i="156"/>
  <c r="X122" i="156" s="1"/>
  <c r="X123" i="156" s="1"/>
  <c r="AA116" i="156"/>
  <c r="AA122" i="156" s="1"/>
  <c r="AA123" i="156" s="1"/>
  <c r="Z116" i="156"/>
  <c r="Z122" i="156" s="1"/>
  <c r="Z123" i="156" s="1"/>
  <c r="U116" i="156"/>
  <c r="U122" i="156" s="1"/>
  <c r="U123" i="156" s="1"/>
  <c r="P116" i="156"/>
  <c r="P122" i="156" s="1"/>
  <c r="P123" i="156" s="1"/>
  <c r="T116" i="156"/>
  <c r="T122" i="156" s="1"/>
  <c r="T123" i="156" s="1"/>
  <c r="W116" i="156"/>
  <c r="W122" i="156" s="1"/>
  <c r="W123" i="156" s="1"/>
  <c r="Q116" i="156"/>
  <c r="Q122" i="156" s="1"/>
  <c r="Q123" i="156" s="1"/>
  <c r="Y116" i="156"/>
  <c r="Y122" i="156" s="1"/>
  <c r="Y123" i="156" s="1"/>
  <c r="S116" i="156"/>
  <c r="S122" i="156" s="1"/>
  <c r="S123" i="156" s="1"/>
  <c r="L116" i="151"/>
  <c r="L122" i="151" s="1"/>
  <c r="L123" i="151" s="1"/>
  <c r="R116" i="151"/>
  <c r="R122" i="151" s="1"/>
  <c r="R123" i="151" s="1"/>
  <c r="Z116" i="151"/>
  <c r="Z122" i="151" s="1"/>
  <c r="Z123" i="151" s="1"/>
  <c r="S116" i="151"/>
  <c r="S122" i="151" s="1"/>
  <c r="S123" i="151" s="1"/>
  <c r="U116" i="151"/>
  <c r="U122" i="151" s="1"/>
  <c r="U123" i="151" s="1"/>
  <c r="N116" i="151"/>
  <c r="N122" i="151" s="1"/>
  <c r="N123" i="151" s="1"/>
  <c r="Y116" i="151"/>
  <c r="Y122" i="151" s="1"/>
  <c r="Y123" i="151" s="1"/>
  <c r="M116" i="151"/>
  <c r="M122" i="151" s="1"/>
  <c r="M123" i="151" s="1"/>
  <c r="W116" i="151"/>
  <c r="W122" i="151" s="1"/>
  <c r="W123" i="151" s="1"/>
  <c r="V116" i="151"/>
  <c r="V122" i="151" s="1"/>
  <c r="V123" i="151" s="1"/>
  <c r="K116" i="151"/>
  <c r="K122" i="151" s="1"/>
  <c r="K123" i="151" s="1"/>
  <c r="Q116" i="151"/>
  <c r="Q122" i="151" s="1"/>
  <c r="Q123" i="151" s="1"/>
  <c r="T116" i="151"/>
  <c r="T122" i="151" s="1"/>
  <c r="T123" i="151" s="1"/>
  <c r="J116" i="151"/>
  <c r="J122" i="151" s="1"/>
  <c r="J123" i="151" s="1"/>
  <c r="I116" i="151"/>
  <c r="P116" i="151"/>
  <c r="P122" i="151" s="1"/>
  <c r="P123" i="151" s="1"/>
  <c r="X116" i="151"/>
  <c r="X122" i="151" s="1"/>
  <c r="X123" i="151" s="1"/>
  <c r="AA116" i="151"/>
  <c r="AA122" i="151" s="1"/>
  <c r="AA123" i="151" s="1"/>
  <c r="O116" i="151"/>
  <c r="O122" i="151" s="1"/>
  <c r="O123" i="151" s="1"/>
  <c r="L80" i="156"/>
  <c r="L86" i="156" s="1"/>
  <c r="L87" i="156" s="1"/>
  <c r="S80" i="156"/>
  <c r="S86" i="156" s="1"/>
  <c r="S87" i="156" s="1"/>
  <c r="O80" i="156"/>
  <c r="O86" i="156" s="1"/>
  <c r="O87" i="156" s="1"/>
  <c r="U80" i="156"/>
  <c r="U86" i="156" s="1"/>
  <c r="U87" i="156" s="1"/>
  <c r="M80" i="156"/>
  <c r="M86" i="156" s="1"/>
  <c r="M87" i="156" s="1"/>
  <c r="I80" i="156"/>
  <c r="Q80" i="156"/>
  <c r="Q86" i="156" s="1"/>
  <c r="Q87" i="156" s="1"/>
  <c r="K80" i="156"/>
  <c r="K86" i="156" s="1"/>
  <c r="K87" i="156" s="1"/>
  <c r="W80" i="156"/>
  <c r="W86" i="156" s="1"/>
  <c r="W87" i="156" s="1"/>
  <c r="Z80" i="156"/>
  <c r="Z86" i="156" s="1"/>
  <c r="Z87" i="156" s="1"/>
  <c r="P80" i="156"/>
  <c r="P86" i="156" s="1"/>
  <c r="P87" i="156" s="1"/>
  <c r="V80" i="156"/>
  <c r="V86" i="156" s="1"/>
  <c r="V87" i="156" s="1"/>
  <c r="X80" i="156"/>
  <c r="X86" i="156" s="1"/>
  <c r="X87" i="156" s="1"/>
  <c r="Y80" i="156"/>
  <c r="Y86" i="156" s="1"/>
  <c r="Y87" i="156" s="1"/>
  <c r="R80" i="156"/>
  <c r="R86" i="156" s="1"/>
  <c r="R87" i="156" s="1"/>
  <c r="J80" i="156"/>
  <c r="J86" i="156" s="1"/>
  <c r="J87" i="156" s="1"/>
  <c r="N80" i="156"/>
  <c r="N86" i="156" s="1"/>
  <c r="N87" i="156" s="1"/>
  <c r="T80" i="156"/>
  <c r="T86" i="156" s="1"/>
  <c r="T87" i="156" s="1"/>
  <c r="AA80" i="156"/>
  <c r="AA86" i="156" s="1"/>
  <c r="AA87" i="156" s="1"/>
  <c r="T62" i="154"/>
  <c r="T68" i="154" s="1"/>
  <c r="T69" i="154" s="1"/>
  <c r="AA62" i="154"/>
  <c r="AA68" i="154" s="1"/>
  <c r="AA69" i="154" s="1"/>
  <c r="V62" i="154"/>
  <c r="V68" i="154" s="1"/>
  <c r="V69" i="154" s="1"/>
  <c r="K62" i="154"/>
  <c r="K68" i="154" s="1"/>
  <c r="K69" i="154" s="1"/>
  <c r="J62" i="154"/>
  <c r="J68" i="154" s="1"/>
  <c r="J69" i="154" s="1"/>
  <c r="N62" i="154"/>
  <c r="N68" i="154" s="1"/>
  <c r="N69" i="154" s="1"/>
  <c r="R62" i="154"/>
  <c r="R68" i="154" s="1"/>
  <c r="R69" i="154" s="1"/>
  <c r="U62" i="154"/>
  <c r="U68" i="154" s="1"/>
  <c r="U69" i="154" s="1"/>
  <c r="M62" i="154"/>
  <c r="M68" i="154" s="1"/>
  <c r="M69" i="154" s="1"/>
  <c r="W62" i="154"/>
  <c r="W68" i="154" s="1"/>
  <c r="W69" i="154" s="1"/>
  <c r="X62" i="154"/>
  <c r="X68" i="154" s="1"/>
  <c r="X69" i="154" s="1"/>
  <c r="Z62" i="154"/>
  <c r="Z68" i="154" s="1"/>
  <c r="Z69" i="154" s="1"/>
  <c r="I62" i="154"/>
  <c r="S62" i="154"/>
  <c r="S68" i="154" s="1"/>
  <c r="S69" i="154" s="1"/>
  <c r="P62" i="154"/>
  <c r="P68" i="154" s="1"/>
  <c r="P69" i="154" s="1"/>
  <c r="Y62" i="154"/>
  <c r="Q62" i="154"/>
  <c r="Q68" i="154" s="1"/>
  <c r="Q69" i="154" s="1"/>
  <c r="L62" i="154"/>
  <c r="O62" i="154"/>
  <c r="G130" i="157"/>
  <c r="G156" i="157" s="1"/>
  <c r="G157" i="157" s="1"/>
  <c r="K121" i="157"/>
  <c r="K85" i="157"/>
  <c r="W120" i="157"/>
  <c r="W84" i="157"/>
  <c r="H156" i="157"/>
  <c r="H157" i="157" s="1"/>
  <c r="H131" i="157"/>
  <c r="H159" i="157" s="1"/>
  <c r="X120" i="157"/>
  <c r="X84" i="157"/>
  <c r="V84" i="157"/>
  <c r="V120" i="157"/>
  <c r="Y84" i="157"/>
  <c r="Y120" i="157"/>
  <c r="T121" i="157"/>
  <c r="T85" i="157"/>
  <c r="R121" i="157"/>
  <c r="R85" i="157"/>
  <c r="U85" i="157"/>
  <c r="U121" i="157"/>
  <c r="G138" i="157"/>
  <c r="G139" i="157" s="1"/>
  <c r="G43" i="157"/>
  <c r="G141" i="157" s="1"/>
  <c r="N121" i="157"/>
  <c r="N85" i="157"/>
  <c r="V121" i="157"/>
  <c r="V85" i="157"/>
  <c r="M121" i="157"/>
  <c r="M85" i="157"/>
  <c r="L85" i="157"/>
  <c r="L121" i="157"/>
  <c r="P121" i="157"/>
  <c r="P85" i="157"/>
  <c r="AA121" i="157"/>
  <c r="AA85" i="157"/>
  <c r="H147" i="157"/>
  <c r="H148" i="157" s="1"/>
  <c r="H95" i="157"/>
  <c r="H150" i="157" s="1"/>
  <c r="Z121" i="157"/>
  <c r="Z85" i="157"/>
  <c r="J85" i="157"/>
  <c r="J121" i="157"/>
  <c r="Q85" i="157"/>
  <c r="Q121" i="157"/>
  <c r="I121" i="157"/>
  <c r="I85" i="157"/>
  <c r="H138" i="157"/>
  <c r="H139" i="157" s="1"/>
  <c r="H43" i="157"/>
  <c r="H141" i="157" s="1"/>
  <c r="L81" i="150"/>
  <c r="Z81" i="150"/>
  <c r="X81" i="150"/>
  <c r="P81" i="150"/>
  <c r="U81" i="150"/>
  <c r="M81" i="150"/>
  <c r="I81" i="150"/>
  <c r="W81" i="150"/>
  <c r="R81" i="150"/>
  <c r="AA81" i="150"/>
  <c r="V81" i="150"/>
  <c r="T81" i="150"/>
  <c r="O44" i="150"/>
  <c r="Y81" i="150"/>
  <c r="S81" i="150"/>
  <c r="P44" i="150"/>
  <c r="O81" i="150"/>
  <c r="Q81" i="150"/>
  <c r="N81" i="150"/>
  <c r="X44" i="150"/>
  <c r="J81" i="150"/>
  <c r="K81" i="150"/>
  <c r="N44" i="150"/>
  <c r="Y44" i="150"/>
  <c r="S44" i="150"/>
  <c r="Z44" i="150"/>
  <c r="J44" i="150"/>
  <c r="M44" i="150"/>
  <c r="V44" i="150"/>
  <c r="AA44" i="150"/>
  <c r="L44" i="150"/>
  <c r="T44" i="150"/>
  <c r="K44" i="150"/>
  <c r="R44" i="150"/>
  <c r="U44" i="150"/>
  <c r="L98" i="150"/>
  <c r="X98" i="150"/>
  <c r="M98" i="150"/>
  <c r="Y98" i="150"/>
  <c r="Q98" i="150"/>
  <c r="W98" i="150"/>
  <c r="N98" i="150"/>
  <c r="O98" i="150"/>
  <c r="P98" i="150"/>
  <c r="R98" i="150"/>
  <c r="S98" i="150"/>
  <c r="J98" i="150"/>
  <c r="K98" i="150"/>
  <c r="I98" i="150"/>
  <c r="Z98" i="150"/>
  <c r="AA98" i="150"/>
  <c r="T98" i="150"/>
  <c r="U98" i="150"/>
  <c r="V98" i="150"/>
  <c r="Q44" i="150"/>
  <c r="W44" i="150"/>
  <c r="L99" i="150"/>
  <c r="X99" i="150"/>
  <c r="M99" i="150"/>
  <c r="Y99" i="150"/>
  <c r="Z99" i="150"/>
  <c r="O99" i="150"/>
  <c r="P99" i="150"/>
  <c r="Q99" i="150"/>
  <c r="R99" i="150"/>
  <c r="V99" i="150"/>
  <c r="W99" i="150"/>
  <c r="S99" i="150"/>
  <c r="T99" i="150"/>
  <c r="J99" i="150"/>
  <c r="K99" i="150"/>
  <c r="N99" i="150"/>
  <c r="AA99" i="150"/>
  <c r="U99" i="150"/>
  <c r="I99" i="150"/>
  <c r="P80" i="150"/>
  <c r="L80" i="150"/>
  <c r="X80" i="150"/>
  <c r="M80" i="150"/>
  <c r="Y80" i="150"/>
  <c r="I80" i="150"/>
  <c r="O80" i="150"/>
  <c r="Q80" i="150"/>
  <c r="R80" i="150"/>
  <c r="J80" i="150"/>
  <c r="W80" i="150"/>
  <c r="Z80" i="150"/>
  <c r="S80" i="150"/>
  <c r="K80" i="150"/>
  <c r="T80" i="150"/>
  <c r="U80" i="150"/>
  <c r="V80" i="150"/>
  <c r="N80" i="150"/>
  <c r="AA80" i="150"/>
  <c r="R62" i="150"/>
  <c r="K62" i="150"/>
  <c r="S62" i="150"/>
  <c r="L62" i="150"/>
  <c r="U62" i="150"/>
  <c r="N62" i="150"/>
  <c r="I62" i="150"/>
  <c r="V62" i="150"/>
  <c r="O62" i="150"/>
  <c r="Z62" i="150"/>
  <c r="W62" i="150"/>
  <c r="X62" i="150"/>
  <c r="Y62" i="150"/>
  <c r="M62" i="150"/>
  <c r="AA62" i="150"/>
  <c r="J62" i="150"/>
  <c r="T62" i="150"/>
  <c r="P62" i="150"/>
  <c r="Q62" i="150"/>
  <c r="N26" i="133"/>
  <c r="I26" i="133"/>
  <c r="O26" i="133"/>
  <c r="J26" i="133"/>
  <c r="L26" i="133"/>
  <c r="M26" i="133"/>
  <c r="K26" i="133"/>
  <c r="J27" i="132"/>
  <c r="I27" i="132"/>
  <c r="K27" i="132"/>
  <c r="L27" i="132"/>
  <c r="M27" i="132"/>
  <c r="N27" i="132"/>
  <c r="O27" i="132"/>
  <c r="Y27" i="132"/>
  <c r="Z27" i="132"/>
  <c r="AA27" i="132"/>
  <c r="X33" i="136"/>
  <c r="X33" i="157" s="1"/>
  <c r="Y33" i="136"/>
  <c r="Y33" i="157" s="1"/>
  <c r="W33" i="136"/>
  <c r="W33" i="157" s="1"/>
  <c r="S33" i="136"/>
  <c r="S33" i="157" s="1"/>
  <c r="O32" i="136"/>
  <c r="O32" i="157" s="1"/>
  <c r="M32" i="136"/>
  <c r="M32" i="157" s="1"/>
  <c r="J32" i="136"/>
  <c r="J32" i="157" s="1"/>
  <c r="I32" i="136"/>
  <c r="I32" i="157" s="1"/>
  <c r="O33" i="136"/>
  <c r="O33" i="157" s="1"/>
  <c r="Z32" i="136"/>
  <c r="Z32" i="157" s="1"/>
  <c r="N32" i="136"/>
  <c r="N32" i="157" s="1"/>
  <c r="L32" i="136"/>
  <c r="L32" i="157" s="1"/>
  <c r="R32" i="136"/>
  <c r="R32" i="157" s="1"/>
  <c r="T32" i="136"/>
  <c r="T32" i="157" s="1"/>
  <c r="P32" i="136"/>
  <c r="P32" i="157" s="1"/>
  <c r="AA32" i="136"/>
  <c r="AA32" i="157" s="1"/>
  <c r="U32" i="136"/>
  <c r="U32" i="157" s="1"/>
  <c r="K32" i="136"/>
  <c r="K32" i="157" s="1"/>
  <c r="Q32" i="136"/>
  <c r="Q32" i="157" s="1"/>
  <c r="S32" i="136"/>
  <c r="S32" i="157" s="1"/>
  <c r="F48" i="150"/>
  <c r="F47" i="150"/>
  <c r="F65" i="150"/>
  <c r="F66" i="150"/>
  <c r="G95" i="157" l="1"/>
  <c r="G150" i="157" s="1"/>
  <c r="G131" i="157"/>
  <c r="G159" i="157" s="1"/>
  <c r="F44" i="156"/>
  <c r="F44" i="154"/>
  <c r="F44" i="151"/>
  <c r="I50" i="156"/>
  <c r="F50" i="156" s="1"/>
  <c r="I29" i="183"/>
  <c r="I81" i="183" s="1"/>
  <c r="R29" i="183"/>
  <c r="R81" i="183" s="1"/>
  <c r="R94" i="183" s="1"/>
  <c r="N29" i="183"/>
  <c r="N117" i="183" s="1"/>
  <c r="N130" i="183" s="1"/>
  <c r="F98" i="156"/>
  <c r="M29" i="183"/>
  <c r="M117" i="183" s="1"/>
  <c r="M130" i="183" s="1"/>
  <c r="S29" i="183"/>
  <c r="S117" i="183" s="1"/>
  <c r="S130" i="183" s="1"/>
  <c r="W29" i="183"/>
  <c r="W81" i="183" s="1"/>
  <c r="W94" i="183" s="1"/>
  <c r="L29" i="183"/>
  <c r="L81" i="183" s="1"/>
  <c r="L94" i="183" s="1"/>
  <c r="U29" i="183"/>
  <c r="U117" i="183" s="1"/>
  <c r="U130" i="183" s="1"/>
  <c r="Q29" i="183"/>
  <c r="Q81" i="183" s="1"/>
  <c r="Q94" i="183" s="1"/>
  <c r="Z29" i="183"/>
  <c r="Z117" i="183" s="1"/>
  <c r="Z130" i="183" s="1"/>
  <c r="T29" i="183"/>
  <c r="T42" i="183" s="1"/>
  <c r="K29" i="183"/>
  <c r="K81" i="183" s="1"/>
  <c r="K94" i="183" s="1"/>
  <c r="O29" i="183"/>
  <c r="O117" i="183" s="1"/>
  <c r="O130" i="183" s="1"/>
  <c r="AA29" i="183"/>
  <c r="AA81" i="183" s="1"/>
  <c r="AA94" i="183" s="1"/>
  <c r="V29" i="183"/>
  <c r="V81" i="183" s="1"/>
  <c r="V94" i="183" s="1"/>
  <c r="P29" i="183"/>
  <c r="P81" i="183" s="1"/>
  <c r="P94" i="183" s="1"/>
  <c r="F98" i="154"/>
  <c r="I29" i="174"/>
  <c r="I104" i="154"/>
  <c r="F62" i="154"/>
  <c r="I68" i="154"/>
  <c r="I105" i="156"/>
  <c r="F105" i="156" s="1"/>
  <c r="F104" i="156"/>
  <c r="U29" i="166"/>
  <c r="U104" i="151"/>
  <c r="U105" i="151" s="1"/>
  <c r="AA104" i="151"/>
  <c r="AA105" i="151" s="1"/>
  <c r="AA29" i="166"/>
  <c r="R29" i="166"/>
  <c r="R104" i="151"/>
  <c r="R105" i="151" s="1"/>
  <c r="F62" i="156"/>
  <c r="I68" i="156"/>
  <c r="M29" i="174"/>
  <c r="M104" i="154"/>
  <c r="M105" i="154" s="1"/>
  <c r="N29" i="174"/>
  <c r="N104" i="154"/>
  <c r="N105" i="154" s="1"/>
  <c r="I86" i="151"/>
  <c r="F80" i="151"/>
  <c r="K29" i="166"/>
  <c r="K68" i="151"/>
  <c r="K69" i="151" s="1"/>
  <c r="P29" i="166"/>
  <c r="P68" i="151"/>
  <c r="P69" i="151" s="1"/>
  <c r="S104" i="151"/>
  <c r="S105" i="151" s="1"/>
  <c r="S29" i="166"/>
  <c r="K104" i="154"/>
  <c r="K105" i="154" s="1"/>
  <c r="K29" i="174"/>
  <c r="Z104" i="154"/>
  <c r="Z105" i="154" s="1"/>
  <c r="Z29" i="174"/>
  <c r="I122" i="151"/>
  <c r="F116" i="151"/>
  <c r="T29" i="166"/>
  <c r="T68" i="151"/>
  <c r="T69" i="151" s="1"/>
  <c r="V104" i="151"/>
  <c r="V105" i="151" s="1"/>
  <c r="V29" i="166"/>
  <c r="O29" i="174"/>
  <c r="O68" i="154"/>
  <c r="O69" i="154" s="1"/>
  <c r="Q29" i="166"/>
  <c r="Q68" i="151"/>
  <c r="Q69" i="151" s="1"/>
  <c r="S29" i="174"/>
  <c r="S104" i="154"/>
  <c r="S105" i="154" s="1"/>
  <c r="F80" i="156"/>
  <c r="I86" i="156"/>
  <c r="P29" i="174"/>
  <c r="P104" i="154"/>
  <c r="P105" i="154" s="1"/>
  <c r="Z29" i="166"/>
  <c r="Z68" i="151"/>
  <c r="Z69" i="151" s="1"/>
  <c r="X29" i="166"/>
  <c r="X68" i="151"/>
  <c r="X69" i="151" s="1"/>
  <c r="I29" i="166"/>
  <c r="I42" i="166" s="1"/>
  <c r="F62" i="151"/>
  <c r="I68" i="151"/>
  <c r="L29" i="174"/>
  <c r="L68" i="154"/>
  <c r="L69" i="154" s="1"/>
  <c r="F116" i="156"/>
  <c r="J122" i="156"/>
  <c r="J123" i="156" s="1"/>
  <c r="J29" i="183"/>
  <c r="F50" i="151"/>
  <c r="I51" i="151"/>
  <c r="F51" i="151" s="1"/>
  <c r="V29" i="174"/>
  <c r="V104" i="154"/>
  <c r="V105" i="154" s="1"/>
  <c r="R29" i="174"/>
  <c r="R104" i="154"/>
  <c r="R105" i="154" s="1"/>
  <c r="W29" i="174"/>
  <c r="W104" i="154"/>
  <c r="W105" i="154" s="1"/>
  <c r="O29" i="166"/>
  <c r="O68" i="151"/>
  <c r="O69" i="151" s="1"/>
  <c r="W104" i="151"/>
  <c r="W105" i="151" s="1"/>
  <c r="W29" i="166"/>
  <c r="J29" i="174"/>
  <c r="J104" i="154"/>
  <c r="J105" i="154" s="1"/>
  <c r="Q104" i="154"/>
  <c r="Q105" i="154" s="1"/>
  <c r="Q29" i="174"/>
  <c r="X29" i="174"/>
  <c r="X104" i="154"/>
  <c r="X105" i="154" s="1"/>
  <c r="I123" i="156"/>
  <c r="Y29" i="166"/>
  <c r="Y68" i="151"/>
  <c r="Y69" i="151" s="1"/>
  <c r="M29" i="166"/>
  <c r="M68" i="151"/>
  <c r="M69" i="151" s="1"/>
  <c r="L29" i="166"/>
  <c r="L68" i="151"/>
  <c r="L69" i="151" s="1"/>
  <c r="AA29" i="174"/>
  <c r="AA104" i="154"/>
  <c r="AA105" i="154" s="1"/>
  <c r="T29" i="174"/>
  <c r="T104" i="154"/>
  <c r="T105" i="154" s="1"/>
  <c r="F80" i="154"/>
  <c r="I86" i="154"/>
  <c r="Y29" i="183"/>
  <c r="F116" i="154"/>
  <c r="I122" i="154"/>
  <c r="Y29" i="174"/>
  <c r="Y68" i="154"/>
  <c r="Y69" i="154" s="1"/>
  <c r="N29" i="166"/>
  <c r="N68" i="151"/>
  <c r="N69" i="151" s="1"/>
  <c r="I104" i="151"/>
  <c r="F98" i="151"/>
  <c r="J104" i="151"/>
  <c r="J105" i="151" s="1"/>
  <c r="J29" i="166"/>
  <c r="F50" i="154"/>
  <c r="I51" i="154"/>
  <c r="F51" i="154" s="1"/>
  <c r="U29" i="174"/>
  <c r="U104" i="154"/>
  <c r="U105" i="154" s="1"/>
  <c r="X29" i="183"/>
  <c r="F33" i="157"/>
  <c r="Z84" i="157"/>
  <c r="Z120" i="157"/>
  <c r="O85" i="157"/>
  <c r="O121" i="157"/>
  <c r="S120" i="157"/>
  <c r="S84" i="157"/>
  <c r="I84" i="157"/>
  <c r="I120" i="157"/>
  <c r="F32" i="157"/>
  <c r="J120" i="157"/>
  <c r="J84" i="157"/>
  <c r="K120" i="157"/>
  <c r="K84" i="157"/>
  <c r="M84" i="157"/>
  <c r="M120" i="157"/>
  <c r="O120" i="157"/>
  <c r="O84" i="157"/>
  <c r="U120" i="157"/>
  <c r="U84" i="157"/>
  <c r="AA120" i="157"/>
  <c r="AA84" i="157"/>
  <c r="P120" i="157"/>
  <c r="P84" i="157"/>
  <c r="Q120" i="157"/>
  <c r="Q84" i="157"/>
  <c r="R84" i="157"/>
  <c r="R120" i="157"/>
  <c r="W121" i="157"/>
  <c r="W85" i="157"/>
  <c r="L120" i="157"/>
  <c r="L84" i="157"/>
  <c r="T120" i="157"/>
  <c r="T84" i="157"/>
  <c r="S121" i="157"/>
  <c r="S85" i="157"/>
  <c r="Y85" i="157"/>
  <c r="Y121" i="157"/>
  <c r="N84" i="157"/>
  <c r="N120" i="157"/>
  <c r="X121" i="157"/>
  <c r="X85" i="157"/>
  <c r="F40" i="136"/>
  <c r="F41" i="136"/>
  <c r="F33" i="134"/>
  <c r="BN37" i="136"/>
  <c r="BN36" i="136"/>
  <c r="P12" i="11"/>
  <c r="T13" i="11"/>
  <c r="Q63" i="136"/>
  <c r="BN11" i="136"/>
  <c r="BN12" i="136"/>
  <c r="W65" i="136"/>
  <c r="BN13" i="136"/>
  <c r="O102" i="136"/>
  <c r="X66" i="136"/>
  <c r="Y66" i="136"/>
  <c r="Z102" i="136"/>
  <c r="AA102" i="136"/>
  <c r="BN14" i="136"/>
  <c r="P103" i="136"/>
  <c r="BN15" i="136"/>
  <c r="BN16" i="136"/>
  <c r="R105" i="136"/>
  <c r="BN17" i="136"/>
  <c r="S106" i="136"/>
  <c r="BN18" i="136"/>
  <c r="K19" i="136"/>
  <c r="K107" i="136" s="1"/>
  <c r="L19" i="136"/>
  <c r="T107" i="136"/>
  <c r="BN19" i="136"/>
  <c r="X108" i="136"/>
  <c r="BN20" i="136"/>
  <c r="O73" i="136"/>
  <c r="P109" i="136"/>
  <c r="Q109" i="136"/>
  <c r="R109" i="136"/>
  <c r="BN21" i="136"/>
  <c r="BN22" i="136"/>
  <c r="M23" i="136"/>
  <c r="M111" i="136" s="1"/>
  <c r="BN23" i="136"/>
  <c r="BN24" i="136"/>
  <c r="BN25" i="136"/>
  <c r="G14" i="136"/>
  <c r="G13" i="136"/>
  <c r="G12" i="136"/>
  <c r="W13" i="132"/>
  <c r="V13" i="132"/>
  <c r="V52" i="132" s="1"/>
  <c r="U13" i="132"/>
  <c r="U75" i="132" s="1"/>
  <c r="T12" i="132"/>
  <c r="T74" i="132" s="1"/>
  <c r="S12" i="132"/>
  <c r="S51" i="132" s="1"/>
  <c r="S11" i="132"/>
  <c r="S50" i="132" s="1"/>
  <c r="R11" i="132"/>
  <c r="R50" i="132" s="1"/>
  <c r="Q11" i="132"/>
  <c r="Q50" i="132" s="1"/>
  <c r="G13" i="132"/>
  <c r="Y12" i="133"/>
  <c r="Y50" i="133" s="1"/>
  <c r="P11" i="134"/>
  <c r="P92" i="134" s="1"/>
  <c r="AA11" i="134"/>
  <c r="AA59" i="134" s="1"/>
  <c r="P12" i="134"/>
  <c r="P60" i="134" s="1"/>
  <c r="V12" i="134"/>
  <c r="V93" i="134" s="1"/>
  <c r="U13" i="134"/>
  <c r="U94" i="134" s="1"/>
  <c r="K14" i="134"/>
  <c r="K62" i="134" s="1"/>
  <c r="L14" i="134"/>
  <c r="L95" i="134" s="1"/>
  <c r="U14" i="134"/>
  <c r="V14" i="134"/>
  <c r="V62" i="134" s="1"/>
  <c r="N15" i="134"/>
  <c r="N63" i="134" s="1"/>
  <c r="X15" i="134"/>
  <c r="X63" i="134" s="1"/>
  <c r="Y15" i="134"/>
  <c r="Y63" i="134" s="1"/>
  <c r="Z15" i="134"/>
  <c r="Z63" i="134" s="1"/>
  <c r="O16" i="134"/>
  <c r="P16" i="134"/>
  <c r="R17" i="134"/>
  <c r="S17" i="134"/>
  <c r="T17" i="134"/>
  <c r="S18" i="134"/>
  <c r="S99" i="134" s="1"/>
  <c r="T18" i="134"/>
  <c r="T99" i="134" s="1"/>
  <c r="U18" i="134"/>
  <c r="U66" i="134" s="1"/>
  <c r="V18" i="134"/>
  <c r="V99" i="134" s="1"/>
  <c r="W18" i="134"/>
  <c r="W99" i="134" s="1"/>
  <c r="G16" i="134"/>
  <c r="G15" i="134"/>
  <c r="P12" i="135"/>
  <c r="G12" i="135"/>
  <c r="C25" i="136"/>
  <c r="C24" i="136"/>
  <c r="B20" i="136"/>
  <c r="C20" i="136"/>
  <c r="C21" i="136"/>
  <c r="C22" i="136"/>
  <c r="C23" i="136"/>
  <c r="C17" i="136"/>
  <c r="C18" i="136"/>
  <c r="C19" i="136"/>
  <c r="C16" i="136"/>
  <c r="B16" i="136"/>
  <c r="C15" i="136"/>
  <c r="C14" i="136"/>
  <c r="C12" i="136"/>
  <c r="C13" i="136"/>
  <c r="C11" i="136"/>
  <c r="AA92" i="136"/>
  <c r="V128" i="136"/>
  <c r="K128" i="136"/>
  <c r="H128" i="136"/>
  <c r="G91" i="136"/>
  <c r="G85" i="136"/>
  <c r="G119" i="136"/>
  <c r="G118" i="136"/>
  <c r="F90" i="135"/>
  <c r="F89" i="135"/>
  <c r="F88" i="135"/>
  <c r="F86" i="135"/>
  <c r="F85" i="135"/>
  <c r="F67" i="135"/>
  <c r="F66" i="135"/>
  <c r="F65" i="135"/>
  <c r="F63" i="135"/>
  <c r="F62" i="135"/>
  <c r="F28" i="135"/>
  <c r="F27" i="135"/>
  <c r="F26" i="135"/>
  <c r="F24" i="135"/>
  <c r="F23" i="135"/>
  <c r="F64" i="134"/>
  <c r="G28" i="133"/>
  <c r="G96" i="133" s="1"/>
  <c r="G29" i="132"/>
  <c r="G99" i="132" s="1"/>
  <c r="F97" i="134"/>
  <c r="F98" i="134"/>
  <c r="F65" i="134"/>
  <c r="F118" i="134"/>
  <c r="F117" i="134"/>
  <c r="F116" i="134"/>
  <c r="F115" i="134"/>
  <c r="F114" i="134"/>
  <c r="F85" i="134"/>
  <c r="F84" i="134"/>
  <c r="F83" i="134"/>
  <c r="F82" i="134"/>
  <c r="F81" i="134"/>
  <c r="F37" i="134"/>
  <c r="F36" i="134"/>
  <c r="F35" i="134"/>
  <c r="F34" i="134"/>
  <c r="G110" i="134"/>
  <c r="G124" i="136" s="1"/>
  <c r="G81" i="133"/>
  <c r="G80" i="133"/>
  <c r="G79" i="133"/>
  <c r="G78" i="133"/>
  <c r="Q77" i="133"/>
  <c r="P77" i="133"/>
  <c r="O77" i="133"/>
  <c r="N77" i="133"/>
  <c r="M77" i="133"/>
  <c r="L77" i="133"/>
  <c r="K77" i="133"/>
  <c r="J77" i="133"/>
  <c r="I77" i="133"/>
  <c r="G77" i="133"/>
  <c r="G76" i="133"/>
  <c r="G59" i="133"/>
  <c r="G58" i="133"/>
  <c r="G57" i="133"/>
  <c r="G56" i="133"/>
  <c r="Q55" i="133"/>
  <c r="P55" i="133"/>
  <c r="O55" i="133"/>
  <c r="N55" i="133"/>
  <c r="M55" i="133"/>
  <c r="L55" i="133"/>
  <c r="K55" i="133"/>
  <c r="J55" i="133"/>
  <c r="I55" i="133"/>
  <c r="G55" i="133"/>
  <c r="G54" i="133"/>
  <c r="G84" i="132"/>
  <c r="G83" i="132"/>
  <c r="G82" i="132"/>
  <c r="G81" i="132"/>
  <c r="Q80" i="132"/>
  <c r="P80" i="132"/>
  <c r="O80" i="132"/>
  <c r="N80" i="132"/>
  <c r="M80" i="132"/>
  <c r="L80" i="132"/>
  <c r="K80" i="132"/>
  <c r="J80" i="132"/>
  <c r="I80" i="132"/>
  <c r="G80" i="132"/>
  <c r="G79" i="132"/>
  <c r="G61" i="132"/>
  <c r="G60" i="132"/>
  <c r="G59" i="132"/>
  <c r="G58" i="132"/>
  <c r="Q57" i="132"/>
  <c r="P57" i="132"/>
  <c r="O57" i="132"/>
  <c r="N57" i="132"/>
  <c r="M57" i="132"/>
  <c r="L57" i="132"/>
  <c r="K57" i="132"/>
  <c r="J57" i="132"/>
  <c r="I57" i="132"/>
  <c r="G57" i="132"/>
  <c r="G56" i="132"/>
  <c r="F25" i="132"/>
  <c r="AF111" i="131"/>
  <c r="AE111" i="131"/>
  <c r="AD111" i="131"/>
  <c r="Y12" i="135" s="1"/>
  <c r="Y74" i="135" s="1"/>
  <c r="AC111" i="131"/>
  <c r="X12" i="135" s="1"/>
  <c r="X51" i="135" s="1"/>
  <c r="AB111" i="131"/>
  <c r="AA111" i="131"/>
  <c r="V77" i="136" s="1"/>
  <c r="Z111" i="131"/>
  <c r="U77" i="136" s="1"/>
  <c r="Y111" i="131"/>
  <c r="T12" i="135" s="1"/>
  <c r="X111" i="131"/>
  <c r="S12" i="135" s="1"/>
  <c r="W111" i="131"/>
  <c r="V111" i="131"/>
  <c r="Q113" i="136" s="1"/>
  <c r="U111" i="131"/>
  <c r="P113" i="136" s="1"/>
  <c r="T111" i="131"/>
  <c r="O113" i="136" s="1"/>
  <c r="S111" i="131"/>
  <c r="N25" i="136" s="1"/>
  <c r="N113" i="136" s="1"/>
  <c r="R111" i="131"/>
  <c r="M12" i="135" s="1"/>
  <c r="M74" i="135" s="1"/>
  <c r="Q111" i="131"/>
  <c r="L12" i="135" s="1"/>
  <c r="L74" i="135" s="1"/>
  <c r="P111" i="131"/>
  <c r="K25" i="136" s="1"/>
  <c r="K77" i="136" s="1"/>
  <c r="L111" i="131"/>
  <c r="G113" i="136" s="1"/>
  <c r="O108" i="131"/>
  <c r="O111" i="131" s="1"/>
  <c r="J12" i="135" s="1"/>
  <c r="N108" i="131"/>
  <c r="M108" i="131"/>
  <c r="AF104" i="131"/>
  <c r="AE104" i="131"/>
  <c r="AD104" i="131"/>
  <c r="AC104" i="131"/>
  <c r="AB104" i="131"/>
  <c r="W11" i="135" s="1"/>
  <c r="AA104" i="131"/>
  <c r="V11" i="135" s="1"/>
  <c r="Z104" i="131"/>
  <c r="Y104" i="131"/>
  <c r="T11" i="135" s="1"/>
  <c r="X104" i="131"/>
  <c r="S11" i="135" s="1"/>
  <c r="W104" i="131"/>
  <c r="V104" i="131"/>
  <c r="U104" i="131"/>
  <c r="T104" i="131"/>
  <c r="O112" i="136" s="1"/>
  <c r="S104" i="131"/>
  <c r="N24" i="136" s="1"/>
  <c r="G24" i="136"/>
  <c r="G76" i="136" s="1"/>
  <c r="R101" i="131"/>
  <c r="R104" i="131" s="1"/>
  <c r="Q101" i="131"/>
  <c r="Q104" i="131" s="1"/>
  <c r="L24" i="136" s="1"/>
  <c r="P101" i="131"/>
  <c r="P104" i="131" s="1"/>
  <c r="K11" i="135" s="1"/>
  <c r="K50" i="135" s="1"/>
  <c r="O101" i="131"/>
  <c r="O104" i="131" s="1"/>
  <c r="J24" i="136" s="1"/>
  <c r="J112" i="136" s="1"/>
  <c r="N101" i="131"/>
  <c r="N104" i="131" s="1"/>
  <c r="I24" i="136" s="1"/>
  <c r="I112" i="136" s="1"/>
  <c r="M101" i="131"/>
  <c r="AF97" i="131"/>
  <c r="AE97" i="131"/>
  <c r="AD97" i="131"/>
  <c r="Y18" i="134" s="1"/>
  <c r="Y66" i="134" s="1"/>
  <c r="AC97" i="131"/>
  <c r="AB97" i="131"/>
  <c r="AA97" i="131"/>
  <c r="V75" i="136" s="1"/>
  <c r="Z97" i="131"/>
  <c r="U75" i="136" s="1"/>
  <c r="Y97" i="131"/>
  <c r="T75" i="136" s="1"/>
  <c r="X97" i="131"/>
  <c r="W97" i="131"/>
  <c r="V97" i="131"/>
  <c r="Q75" i="136" s="1"/>
  <c r="U97" i="131"/>
  <c r="P18" i="134" s="1"/>
  <c r="P66" i="134" s="1"/>
  <c r="T97" i="131"/>
  <c r="O18" i="134" s="1"/>
  <c r="O99" i="134" s="1"/>
  <c r="L97" i="131"/>
  <c r="G23" i="136" s="1"/>
  <c r="G111" i="136" s="1"/>
  <c r="S94" i="131"/>
  <c r="S97" i="131" s="1"/>
  <c r="N18" i="134" s="1"/>
  <c r="N66" i="134" s="1"/>
  <c r="R94" i="131"/>
  <c r="R97" i="131" s="1"/>
  <c r="M18" i="134" s="1"/>
  <c r="M66" i="134" s="1"/>
  <c r="Q94" i="131"/>
  <c r="Q97" i="131" s="1"/>
  <c r="L23" i="136" s="1"/>
  <c r="L111" i="136" s="1"/>
  <c r="P97" i="131"/>
  <c r="K23" i="136" s="1"/>
  <c r="K111" i="136" s="1"/>
  <c r="O94" i="131"/>
  <c r="O97" i="131" s="1"/>
  <c r="J23" i="136" s="1"/>
  <c r="J75" i="136" s="1"/>
  <c r="N94" i="131"/>
  <c r="N97" i="131" s="1"/>
  <c r="I18" i="134" s="1"/>
  <c r="I99" i="134" s="1"/>
  <c r="M94" i="131"/>
  <c r="AF90" i="131"/>
  <c r="AA17" i="134" s="1"/>
  <c r="AE90" i="131"/>
  <c r="Z17" i="134" s="1"/>
  <c r="AD90" i="131"/>
  <c r="Y17" i="134" s="1"/>
  <c r="AC90" i="131"/>
  <c r="X17" i="134" s="1"/>
  <c r="AB90" i="131"/>
  <c r="W17" i="134" s="1"/>
  <c r="AA90" i="131"/>
  <c r="V17" i="134" s="1"/>
  <c r="Z90" i="131"/>
  <c r="U17" i="134" s="1"/>
  <c r="Y90" i="131"/>
  <c r="X90" i="131"/>
  <c r="S110" i="136" s="1"/>
  <c r="W90" i="131"/>
  <c r="R74" i="136" s="1"/>
  <c r="V90" i="131"/>
  <c r="Q110" i="136" s="1"/>
  <c r="U90" i="131"/>
  <c r="T90" i="131"/>
  <c r="M90" i="131"/>
  <c r="L90" i="131"/>
  <c r="G22" i="136" s="1"/>
  <c r="G110" i="136" s="1"/>
  <c r="S88" i="131"/>
  <c r="S90" i="131" s="1"/>
  <c r="N22" i="136" s="1"/>
  <c r="R88" i="131"/>
  <c r="R90" i="131" s="1"/>
  <c r="M22" i="136" s="1"/>
  <c r="Q88" i="131"/>
  <c r="P87" i="131"/>
  <c r="P90" i="131" s="1"/>
  <c r="K22" i="136" s="1"/>
  <c r="K110" i="136" s="1"/>
  <c r="O87" i="131"/>
  <c r="O90" i="131" s="1"/>
  <c r="J22" i="136" s="1"/>
  <c r="J110" i="136" s="1"/>
  <c r="N87" i="131"/>
  <c r="AF83" i="131"/>
  <c r="AA109" i="136" s="1"/>
  <c r="AE83" i="131"/>
  <c r="Z16" i="134" s="1"/>
  <c r="AD83" i="131"/>
  <c r="AC83" i="131"/>
  <c r="AB83" i="131"/>
  <c r="AA83" i="131"/>
  <c r="Z83" i="131"/>
  <c r="Y83" i="131"/>
  <c r="X83" i="131"/>
  <c r="S16" i="134" s="1"/>
  <c r="W83" i="131"/>
  <c r="R16" i="134" s="1"/>
  <c r="V83" i="131"/>
  <c r="Q16" i="134" s="1"/>
  <c r="U83" i="131"/>
  <c r="T83" i="131"/>
  <c r="M83" i="131"/>
  <c r="H21" i="136" s="1"/>
  <c r="H73" i="136" s="1"/>
  <c r="L83" i="131"/>
  <c r="G21" i="136" s="1"/>
  <c r="S81" i="131"/>
  <c r="S83" i="131" s="1"/>
  <c r="N21" i="136" s="1"/>
  <c r="R81" i="131"/>
  <c r="R83" i="131" s="1"/>
  <c r="M21" i="136" s="1"/>
  <c r="Q81" i="131"/>
  <c r="P80" i="131"/>
  <c r="P83" i="131" s="1"/>
  <c r="K16" i="134" s="1"/>
  <c r="O80" i="131"/>
  <c r="O83" i="131" s="1"/>
  <c r="N80" i="131"/>
  <c r="K80" i="131" s="1"/>
  <c r="AF76" i="131"/>
  <c r="AE76" i="131"/>
  <c r="AD76" i="131"/>
  <c r="AC76" i="131"/>
  <c r="AB76" i="131"/>
  <c r="W15" i="134" s="1"/>
  <c r="W96" i="134" s="1"/>
  <c r="AA76" i="131"/>
  <c r="V15" i="134" s="1"/>
  <c r="Z76" i="131"/>
  <c r="U15" i="134" s="1"/>
  <c r="U96" i="134" s="1"/>
  <c r="Y76" i="131"/>
  <c r="X76" i="131"/>
  <c r="S108" i="136" s="1"/>
  <c r="W76" i="131"/>
  <c r="V76" i="131"/>
  <c r="U76" i="131"/>
  <c r="P15" i="134" s="1"/>
  <c r="P96" i="134" s="1"/>
  <c r="T76" i="131"/>
  <c r="O15" i="134" s="1"/>
  <c r="O96" i="134" s="1"/>
  <c r="S76" i="131"/>
  <c r="N20" i="136" s="1"/>
  <c r="L76" i="131"/>
  <c r="G20" i="136" s="1"/>
  <c r="G108" i="136" s="1"/>
  <c r="R74" i="131"/>
  <c r="R76" i="131" s="1"/>
  <c r="M20" i="136" s="1"/>
  <c r="Q74" i="131"/>
  <c r="P74" i="131"/>
  <c r="O73" i="131"/>
  <c r="O76" i="131" s="1"/>
  <c r="J15" i="134" s="1"/>
  <c r="J96" i="134" s="1"/>
  <c r="N73" i="131"/>
  <c r="N76" i="131" s="1"/>
  <c r="I15" i="134" s="1"/>
  <c r="I63" i="134" s="1"/>
  <c r="M73" i="131"/>
  <c r="K73" i="131" s="1"/>
  <c r="AF69" i="131"/>
  <c r="AA71" i="136" s="1"/>
  <c r="AE69" i="131"/>
  <c r="AD69" i="131"/>
  <c r="Y107" i="136" s="1"/>
  <c r="AC69" i="131"/>
  <c r="X107" i="136" s="1"/>
  <c r="AB69" i="131"/>
  <c r="W14" i="134" s="1"/>
  <c r="W95" i="134" s="1"/>
  <c r="AA69" i="131"/>
  <c r="V107" i="136" s="1"/>
  <c r="Z69" i="131"/>
  <c r="U71" i="136" s="1"/>
  <c r="Y69" i="131"/>
  <c r="T14" i="134" s="1"/>
  <c r="T95" i="134" s="1"/>
  <c r="X69" i="131"/>
  <c r="S14" i="134" s="1"/>
  <c r="S62" i="134" s="1"/>
  <c r="W69" i="131"/>
  <c r="R14" i="134" s="1"/>
  <c r="R95" i="134" s="1"/>
  <c r="V69" i="131"/>
  <c r="U69" i="131"/>
  <c r="T69" i="131"/>
  <c r="S69" i="131"/>
  <c r="N19" i="136" s="1"/>
  <c r="R69" i="131"/>
  <c r="M19" i="136" s="1"/>
  <c r="Q69" i="131"/>
  <c r="P69" i="131"/>
  <c r="L69" i="131"/>
  <c r="G14" i="134" s="1"/>
  <c r="G62" i="134" s="1"/>
  <c r="O66" i="131"/>
  <c r="O69" i="131" s="1"/>
  <c r="J14" i="134" s="1"/>
  <c r="J62" i="134" s="1"/>
  <c r="N66" i="131"/>
  <c r="N69" i="131" s="1"/>
  <c r="I14" i="134" s="1"/>
  <c r="M66" i="131"/>
  <c r="AF62" i="131"/>
  <c r="AA106" i="136" s="1"/>
  <c r="AE62" i="131"/>
  <c r="Z106" i="136" s="1"/>
  <c r="AD62" i="131"/>
  <c r="AC62" i="131"/>
  <c r="AB62" i="131"/>
  <c r="AA62" i="131"/>
  <c r="Z62" i="131"/>
  <c r="Y62" i="131"/>
  <c r="T13" i="134" s="1"/>
  <c r="T94" i="134" s="1"/>
  <c r="X62" i="131"/>
  <c r="S13" i="134" s="1"/>
  <c r="W62" i="131"/>
  <c r="R13" i="134" s="1"/>
  <c r="R94" i="134" s="1"/>
  <c r="V62" i="131"/>
  <c r="Q13" i="134" s="1"/>
  <c r="Q94" i="134" s="1"/>
  <c r="U62" i="131"/>
  <c r="P13" i="134" s="1"/>
  <c r="P61" i="134" s="1"/>
  <c r="T62" i="131"/>
  <c r="S62" i="131"/>
  <c r="N18" i="136" s="1"/>
  <c r="R62" i="131"/>
  <c r="M18" i="136" s="1"/>
  <c r="Q62" i="131"/>
  <c r="L18" i="136" s="1"/>
  <c r="P62" i="131"/>
  <c r="K18" i="136" s="1"/>
  <c r="K70" i="136" s="1"/>
  <c r="L62" i="131"/>
  <c r="O59" i="131"/>
  <c r="O62" i="131" s="1"/>
  <c r="J18" i="136" s="1"/>
  <c r="N59" i="131"/>
  <c r="N62" i="131" s="1"/>
  <c r="I13" i="134" s="1"/>
  <c r="I61" i="134" s="1"/>
  <c r="M59" i="131"/>
  <c r="AF55" i="131"/>
  <c r="AA12" i="134" s="1"/>
  <c r="AA60" i="134" s="1"/>
  <c r="AE55" i="131"/>
  <c r="AD55" i="131"/>
  <c r="Y105" i="136" s="1"/>
  <c r="AC55" i="131"/>
  <c r="X105" i="136" s="1"/>
  <c r="AB55" i="131"/>
  <c r="AA55" i="131"/>
  <c r="Z55" i="131"/>
  <c r="U105" i="136" s="1"/>
  <c r="Y55" i="131"/>
  <c r="X55" i="131"/>
  <c r="S105" i="136" s="1"/>
  <c r="W55" i="131"/>
  <c r="R12" i="134" s="1"/>
  <c r="V55" i="131"/>
  <c r="Q12" i="134" s="1"/>
  <c r="U55" i="131"/>
  <c r="T55" i="131"/>
  <c r="S55" i="131"/>
  <c r="R55" i="131"/>
  <c r="Q55" i="131"/>
  <c r="L12" i="134" s="1"/>
  <c r="L93" i="134" s="1"/>
  <c r="M55" i="131"/>
  <c r="L55" i="131"/>
  <c r="P52" i="131"/>
  <c r="O52" i="131"/>
  <c r="O55" i="131" s="1"/>
  <c r="J12" i="134" s="1"/>
  <c r="N52" i="131"/>
  <c r="K52" i="131" s="1"/>
  <c r="AF48" i="131"/>
  <c r="AE48" i="131"/>
  <c r="AD48" i="131"/>
  <c r="Y104" i="136" s="1"/>
  <c r="AC48" i="131"/>
  <c r="X11" i="134" s="1"/>
  <c r="X92" i="134" s="1"/>
  <c r="AB48" i="131"/>
  <c r="W11" i="134" s="1"/>
  <c r="W59" i="134" s="1"/>
  <c r="AA48" i="131"/>
  <c r="V11" i="134" s="1"/>
  <c r="V59" i="134" s="1"/>
  <c r="Z48" i="131"/>
  <c r="U11" i="134" s="1"/>
  <c r="Y48" i="131"/>
  <c r="X48" i="131"/>
  <c r="W48" i="131"/>
  <c r="R11" i="134" s="1"/>
  <c r="R59" i="134" s="1"/>
  <c r="V48" i="131"/>
  <c r="Q11" i="134" s="1"/>
  <c r="Q59" i="134" s="1"/>
  <c r="U48" i="131"/>
  <c r="P104" i="136" s="1"/>
  <c r="T48" i="131"/>
  <c r="O11" i="134" s="1"/>
  <c r="O92" i="134" s="1"/>
  <c r="S48" i="131"/>
  <c r="N16" i="136" s="1"/>
  <c r="L48" i="131"/>
  <c r="R45" i="131"/>
  <c r="R48" i="131" s="1"/>
  <c r="M16" i="136" s="1"/>
  <c r="Q45" i="131"/>
  <c r="Q48" i="131" s="1"/>
  <c r="L16" i="136" s="1"/>
  <c r="P45" i="131"/>
  <c r="P48" i="131" s="1"/>
  <c r="O45" i="131"/>
  <c r="O48" i="131" s="1"/>
  <c r="N45" i="131"/>
  <c r="N48" i="131" s="1"/>
  <c r="M45" i="131"/>
  <c r="AF41" i="131"/>
  <c r="AA12" i="133" s="1"/>
  <c r="AA72" i="133" s="1"/>
  <c r="AE41" i="131"/>
  <c r="Z103" i="136" s="1"/>
  <c r="AD41" i="131"/>
  <c r="AC41" i="131"/>
  <c r="AB41" i="131"/>
  <c r="AA41" i="131"/>
  <c r="V12" i="133" s="1"/>
  <c r="Z41" i="131"/>
  <c r="U12" i="133" s="1"/>
  <c r="U50" i="133" s="1"/>
  <c r="Y41" i="131"/>
  <c r="T103" i="136" s="1"/>
  <c r="X41" i="131"/>
  <c r="W41" i="131"/>
  <c r="R12" i="133" s="1"/>
  <c r="R72" i="133" s="1"/>
  <c r="V41" i="131"/>
  <c r="Q12" i="133" s="1"/>
  <c r="Q72" i="133" s="1"/>
  <c r="U41" i="131"/>
  <c r="P12" i="133" s="1"/>
  <c r="P72" i="133" s="1"/>
  <c r="T41" i="131"/>
  <c r="O12" i="133" s="1"/>
  <c r="O72" i="133" s="1"/>
  <c r="S41" i="131"/>
  <c r="N15" i="136" s="1"/>
  <c r="R41" i="131"/>
  <c r="Q41" i="131"/>
  <c r="L41" i="131"/>
  <c r="P38" i="131"/>
  <c r="P41" i="131" s="1"/>
  <c r="O38" i="131"/>
  <c r="O41" i="131" s="1"/>
  <c r="J15" i="136" s="1"/>
  <c r="N38" i="131"/>
  <c r="N41" i="131" s="1"/>
  <c r="I15" i="136" s="1"/>
  <c r="I103" i="136" s="1"/>
  <c r="M38" i="131"/>
  <c r="K38" i="131" s="1"/>
  <c r="AF34" i="131"/>
  <c r="AA11" i="133" s="1"/>
  <c r="AA71" i="133" s="1"/>
  <c r="AE34" i="131"/>
  <c r="Z11" i="133" s="1"/>
  <c r="Z71" i="133" s="1"/>
  <c r="AD34" i="131"/>
  <c r="Y11" i="133" s="1"/>
  <c r="AC34" i="131"/>
  <c r="X11" i="133" s="1"/>
  <c r="X49" i="133" s="1"/>
  <c r="AB34" i="131"/>
  <c r="AA34" i="131"/>
  <c r="Z34" i="131"/>
  <c r="Y34" i="131"/>
  <c r="X34" i="131"/>
  <c r="S102" i="136" s="1"/>
  <c r="W34" i="131"/>
  <c r="R11" i="133" s="1"/>
  <c r="R71" i="133" s="1"/>
  <c r="V34" i="131"/>
  <c r="Q11" i="133" s="1"/>
  <c r="Q71" i="133" s="1"/>
  <c r="U34" i="131"/>
  <c r="P11" i="133" s="1"/>
  <c r="P49" i="133" s="1"/>
  <c r="T34" i="131"/>
  <c r="O11" i="133" s="1"/>
  <c r="O49" i="133" s="1"/>
  <c r="L34" i="131"/>
  <c r="G11" i="133" s="1"/>
  <c r="G49" i="133" s="1"/>
  <c r="S32" i="131"/>
  <c r="S34" i="131" s="1"/>
  <c r="N11" i="133" s="1"/>
  <c r="N71" i="133" s="1"/>
  <c r="R32" i="131"/>
  <c r="R34" i="131" s="1"/>
  <c r="M11" i="133" s="1"/>
  <c r="M71" i="133" s="1"/>
  <c r="Q32" i="131"/>
  <c r="P31" i="131"/>
  <c r="P34" i="131" s="1"/>
  <c r="K11" i="133" s="1"/>
  <c r="O31" i="131"/>
  <c r="O34" i="131" s="1"/>
  <c r="J14" i="136" s="1"/>
  <c r="J102" i="136" s="1"/>
  <c r="N31" i="131"/>
  <c r="N34" i="131" s="1"/>
  <c r="I11" i="133" s="1"/>
  <c r="M31" i="131"/>
  <c r="AF27" i="131"/>
  <c r="AE27" i="131"/>
  <c r="Z13" i="132" s="1"/>
  <c r="Z75" i="132" s="1"/>
  <c r="AD27" i="131"/>
  <c r="Y13" i="132" s="1"/>
  <c r="Y52" i="132" s="1"/>
  <c r="AC27" i="131"/>
  <c r="X13" i="132" s="1"/>
  <c r="X52" i="132" s="1"/>
  <c r="AB27" i="131"/>
  <c r="AA27" i="131"/>
  <c r="V101" i="136" s="1"/>
  <c r="Z27" i="131"/>
  <c r="U101" i="136" s="1"/>
  <c r="Y27" i="131"/>
  <c r="T13" i="132" s="1"/>
  <c r="T75" i="132" s="1"/>
  <c r="X27" i="131"/>
  <c r="W27" i="131"/>
  <c r="R101" i="136" s="1"/>
  <c r="V27" i="131"/>
  <c r="Q101" i="136" s="1"/>
  <c r="U27" i="131"/>
  <c r="P101" i="136" s="1"/>
  <c r="T27" i="131"/>
  <c r="S27" i="131"/>
  <c r="N13" i="132" s="1"/>
  <c r="R27" i="131"/>
  <c r="M13" i="132" s="1"/>
  <c r="Q27" i="131"/>
  <c r="L13" i="132" s="1"/>
  <c r="L52" i="132" s="1"/>
  <c r="L27" i="131"/>
  <c r="P24" i="131"/>
  <c r="P27" i="131" s="1"/>
  <c r="K13" i="132" s="1"/>
  <c r="O24" i="131"/>
  <c r="O27" i="131" s="1"/>
  <c r="J13" i="136" s="1"/>
  <c r="N24" i="131"/>
  <c r="N27" i="131" s="1"/>
  <c r="I13" i="136" s="1"/>
  <c r="M24" i="131"/>
  <c r="AF20" i="131"/>
  <c r="AA100" i="136" s="1"/>
  <c r="AE20" i="131"/>
  <c r="AD20" i="131"/>
  <c r="AC20" i="131"/>
  <c r="AB20" i="131"/>
  <c r="W12" i="132" s="1"/>
  <c r="AA20" i="131"/>
  <c r="V12" i="132" s="1"/>
  <c r="V74" i="132" s="1"/>
  <c r="Z20" i="131"/>
  <c r="U12" i="132" s="1"/>
  <c r="U74" i="132" s="1"/>
  <c r="Y20" i="131"/>
  <c r="T100" i="136" s="1"/>
  <c r="X20" i="131"/>
  <c r="S100" i="136" s="1"/>
  <c r="W20" i="131"/>
  <c r="V20" i="131"/>
  <c r="Q12" i="132" s="1"/>
  <c r="Q51" i="132" s="1"/>
  <c r="U20" i="131"/>
  <c r="T20" i="131"/>
  <c r="S20" i="131"/>
  <c r="N12" i="136" s="1"/>
  <c r="R20" i="131"/>
  <c r="M12" i="136" s="1"/>
  <c r="Q20" i="131"/>
  <c r="P20" i="131"/>
  <c r="K12" i="132" s="1"/>
  <c r="L20" i="131"/>
  <c r="G12" i="132" s="1"/>
  <c r="O17" i="131"/>
  <c r="N17" i="131"/>
  <c r="N20" i="131" s="1"/>
  <c r="I12" i="132" s="1"/>
  <c r="I74" i="132" s="1"/>
  <c r="M17" i="131"/>
  <c r="AF13" i="131"/>
  <c r="AE13" i="131"/>
  <c r="Z99" i="136" s="1"/>
  <c r="AD13" i="131"/>
  <c r="Y99" i="136" s="1"/>
  <c r="AC13" i="131"/>
  <c r="AB13" i="131"/>
  <c r="AA13" i="131"/>
  <c r="V11" i="132" s="1"/>
  <c r="V50" i="132" s="1"/>
  <c r="Z13" i="131"/>
  <c r="U11" i="132" s="1"/>
  <c r="U73" i="132" s="1"/>
  <c r="Y13" i="131"/>
  <c r="T11" i="132" s="1"/>
  <c r="T73" i="132" s="1"/>
  <c r="X13" i="131"/>
  <c r="S99" i="136" s="1"/>
  <c r="W13" i="131"/>
  <c r="R99" i="136" s="1"/>
  <c r="V13" i="131"/>
  <c r="U13" i="131"/>
  <c r="P99" i="136" s="1"/>
  <c r="T13" i="131"/>
  <c r="M13" i="131"/>
  <c r="H11" i="132" s="1"/>
  <c r="H73" i="132" s="1"/>
  <c r="L13" i="131"/>
  <c r="G11" i="136" s="1"/>
  <c r="S11" i="131"/>
  <c r="S13" i="131" s="1"/>
  <c r="N11" i="136" s="1"/>
  <c r="R11" i="131"/>
  <c r="Q13" i="131"/>
  <c r="L11" i="136" s="1"/>
  <c r="P10" i="131"/>
  <c r="P13" i="131" s="1"/>
  <c r="K11" i="136" s="1"/>
  <c r="O10" i="131"/>
  <c r="F121" i="157" l="1"/>
  <c r="N42" i="183"/>
  <c r="N43" i="183" s="1"/>
  <c r="N141" i="183" s="1"/>
  <c r="N81" i="183"/>
  <c r="N94" i="183" s="1"/>
  <c r="N147" i="183" s="1"/>
  <c r="N148" i="183" s="1"/>
  <c r="R117" i="183"/>
  <c r="R130" i="183" s="1"/>
  <c r="R131" i="183" s="1"/>
  <c r="R159" i="183" s="1"/>
  <c r="R42" i="183"/>
  <c r="R138" i="183" s="1"/>
  <c r="R139" i="183" s="1"/>
  <c r="M81" i="183"/>
  <c r="M94" i="183" s="1"/>
  <c r="M147" i="183" s="1"/>
  <c r="M148" i="183" s="1"/>
  <c r="M42" i="183"/>
  <c r="M138" i="183" s="1"/>
  <c r="M139" i="183" s="1"/>
  <c r="I51" i="156"/>
  <c r="F51" i="156" s="1"/>
  <c r="I117" i="183"/>
  <c r="I130" i="183" s="1"/>
  <c r="T117" i="183"/>
  <c r="T130" i="183" s="1"/>
  <c r="T131" i="183" s="1"/>
  <c r="T159" i="183" s="1"/>
  <c r="I42" i="183"/>
  <c r="I43" i="183" s="1"/>
  <c r="S42" i="183"/>
  <c r="S43" i="183" s="1"/>
  <c r="S141" i="183" s="1"/>
  <c r="O42" i="183"/>
  <c r="O138" i="183" s="1"/>
  <c r="O139" i="183" s="1"/>
  <c r="T81" i="183"/>
  <c r="T94" i="183" s="1"/>
  <c r="T95" i="183" s="1"/>
  <c r="T150" i="183" s="1"/>
  <c r="W117" i="183"/>
  <c r="W130" i="183" s="1"/>
  <c r="W131" i="183" s="1"/>
  <c r="W159" i="183" s="1"/>
  <c r="W42" i="183"/>
  <c r="W43" i="183" s="1"/>
  <c r="W141" i="183" s="1"/>
  <c r="S81" i="183"/>
  <c r="S94" i="183" s="1"/>
  <c r="S147" i="183" s="1"/>
  <c r="S148" i="183" s="1"/>
  <c r="U81" i="183"/>
  <c r="U94" i="183" s="1"/>
  <c r="U95" i="183" s="1"/>
  <c r="U150" i="183" s="1"/>
  <c r="U42" i="183"/>
  <c r="U138" i="183" s="1"/>
  <c r="U139" i="183" s="1"/>
  <c r="Q117" i="183"/>
  <c r="Q130" i="183" s="1"/>
  <c r="Q156" i="183" s="1"/>
  <c r="Q157" i="183" s="1"/>
  <c r="L117" i="183"/>
  <c r="L130" i="183" s="1"/>
  <c r="L131" i="183" s="1"/>
  <c r="L159" i="183" s="1"/>
  <c r="Z81" i="183"/>
  <c r="Z94" i="183" s="1"/>
  <c r="Z95" i="183" s="1"/>
  <c r="Z150" i="183" s="1"/>
  <c r="Z42" i="183"/>
  <c r="Z43" i="183" s="1"/>
  <c r="Z141" i="183" s="1"/>
  <c r="Q42" i="183"/>
  <c r="Q138" i="183" s="1"/>
  <c r="Q139" i="183" s="1"/>
  <c r="L42" i="183"/>
  <c r="L43" i="183" s="1"/>
  <c r="L141" i="183" s="1"/>
  <c r="O81" i="183"/>
  <c r="O94" i="183" s="1"/>
  <c r="O95" i="183" s="1"/>
  <c r="O150" i="183" s="1"/>
  <c r="AA117" i="183"/>
  <c r="AA130" i="183" s="1"/>
  <c r="AA131" i="183" s="1"/>
  <c r="AA159" i="183" s="1"/>
  <c r="AA42" i="183"/>
  <c r="AA138" i="183" s="1"/>
  <c r="AA139" i="183" s="1"/>
  <c r="K117" i="183"/>
  <c r="K130" i="183" s="1"/>
  <c r="K131" i="183" s="1"/>
  <c r="K159" i="183" s="1"/>
  <c r="K42" i="183"/>
  <c r="K43" i="183" s="1"/>
  <c r="K141" i="183" s="1"/>
  <c r="P117" i="183"/>
  <c r="P130" i="183" s="1"/>
  <c r="P156" i="183" s="1"/>
  <c r="P157" i="183" s="1"/>
  <c r="P42" i="183"/>
  <c r="P138" i="183" s="1"/>
  <c r="P139" i="183" s="1"/>
  <c r="V42" i="183"/>
  <c r="V138" i="183" s="1"/>
  <c r="V139" i="183" s="1"/>
  <c r="V117" i="183"/>
  <c r="V130" i="183" s="1"/>
  <c r="V156" i="183" s="1"/>
  <c r="V157" i="183" s="1"/>
  <c r="F29" i="183"/>
  <c r="X117" i="166"/>
  <c r="X130" i="166" s="1"/>
  <c r="X81" i="166"/>
  <c r="X94" i="166" s="1"/>
  <c r="X42" i="166"/>
  <c r="V147" i="183"/>
  <c r="V148" i="183" s="1"/>
  <c r="V95" i="183"/>
  <c r="V150" i="183" s="1"/>
  <c r="U81" i="174"/>
  <c r="U94" i="174" s="1"/>
  <c r="U117" i="174"/>
  <c r="U130" i="174" s="1"/>
  <c r="U42" i="174"/>
  <c r="I123" i="151"/>
  <c r="F123" i="151" s="1"/>
  <c r="F122" i="151"/>
  <c r="P117" i="166"/>
  <c r="P130" i="166" s="1"/>
  <c r="P81" i="166"/>
  <c r="P94" i="166" s="1"/>
  <c r="P42" i="166"/>
  <c r="F86" i="154"/>
  <c r="I87" i="154"/>
  <c r="F87" i="154" s="1"/>
  <c r="K117" i="174"/>
  <c r="K130" i="174" s="1"/>
  <c r="K81" i="174"/>
  <c r="K94" i="174" s="1"/>
  <c r="K42" i="174"/>
  <c r="T117" i="174"/>
  <c r="T130" i="174" s="1"/>
  <c r="T81" i="174"/>
  <c r="T94" i="174" s="1"/>
  <c r="T42" i="174"/>
  <c r="F123" i="156"/>
  <c r="V117" i="174"/>
  <c r="V130" i="174" s="1"/>
  <c r="V81" i="174"/>
  <c r="V94" i="174" s="1"/>
  <c r="V42" i="174"/>
  <c r="Y42" i="183"/>
  <c r="Y81" i="183"/>
  <c r="Y94" i="183" s="1"/>
  <c r="Y117" i="183"/>
  <c r="Y130" i="183" s="1"/>
  <c r="P95" i="183"/>
  <c r="P150" i="183" s="1"/>
  <c r="P147" i="183"/>
  <c r="P148" i="183" s="1"/>
  <c r="W147" i="183"/>
  <c r="W148" i="183" s="1"/>
  <c r="W95" i="183"/>
  <c r="W150" i="183" s="1"/>
  <c r="I117" i="166"/>
  <c r="F29" i="166"/>
  <c r="I81" i="166"/>
  <c r="T43" i="183"/>
  <c r="T141" i="183" s="1"/>
  <c r="T138" i="183"/>
  <c r="T139" i="183" s="1"/>
  <c r="Z131" i="183"/>
  <c r="Z159" i="183" s="1"/>
  <c r="Z156" i="183"/>
  <c r="Z157" i="183" s="1"/>
  <c r="Z117" i="174"/>
  <c r="Z130" i="174" s="1"/>
  <c r="Z81" i="174"/>
  <c r="Z94" i="174" s="1"/>
  <c r="Z42" i="174"/>
  <c r="AA147" i="183"/>
  <c r="AA148" i="183" s="1"/>
  <c r="AA95" i="183"/>
  <c r="AA150" i="183" s="1"/>
  <c r="U81" i="166"/>
  <c r="U94" i="166" s="1"/>
  <c r="U117" i="166"/>
  <c r="U130" i="166" s="1"/>
  <c r="U42" i="166"/>
  <c r="O156" i="183"/>
  <c r="O157" i="183" s="1"/>
  <c r="O131" i="183"/>
  <c r="O159" i="183" s="1"/>
  <c r="Q95" i="183"/>
  <c r="Q150" i="183" s="1"/>
  <c r="Q147" i="183"/>
  <c r="Q148" i="183" s="1"/>
  <c r="O117" i="174"/>
  <c r="O130" i="174" s="1"/>
  <c r="O81" i="174"/>
  <c r="O94" i="174" s="1"/>
  <c r="O42" i="174"/>
  <c r="P81" i="174"/>
  <c r="P94" i="174" s="1"/>
  <c r="P117" i="174"/>
  <c r="P130" i="174" s="1"/>
  <c r="P42" i="174"/>
  <c r="J117" i="174"/>
  <c r="J130" i="174" s="1"/>
  <c r="J81" i="174"/>
  <c r="J94" i="174" s="1"/>
  <c r="J42" i="174"/>
  <c r="AA81" i="174"/>
  <c r="AA94" i="174" s="1"/>
  <c r="AA117" i="174"/>
  <c r="AA130" i="174" s="1"/>
  <c r="AA42" i="174"/>
  <c r="W117" i="166"/>
  <c r="W130" i="166" s="1"/>
  <c r="W81" i="166"/>
  <c r="W94" i="166" s="1"/>
  <c r="W42" i="166"/>
  <c r="V81" i="166"/>
  <c r="V94" i="166" s="1"/>
  <c r="V117" i="166"/>
  <c r="V130" i="166" s="1"/>
  <c r="V42" i="166"/>
  <c r="N156" i="183"/>
  <c r="N157" i="183" s="1"/>
  <c r="N131" i="183"/>
  <c r="N159" i="183" s="1"/>
  <c r="I69" i="154"/>
  <c r="F69" i="154" s="1"/>
  <c r="F68" i="154"/>
  <c r="I87" i="156"/>
  <c r="F87" i="156" s="1"/>
  <c r="F86" i="156"/>
  <c r="M81" i="174"/>
  <c r="M94" i="174" s="1"/>
  <c r="M117" i="174"/>
  <c r="M130" i="174" s="1"/>
  <c r="M42" i="174"/>
  <c r="N117" i="166"/>
  <c r="N130" i="166" s="1"/>
  <c r="N81" i="166"/>
  <c r="N94" i="166" s="1"/>
  <c r="N42" i="166"/>
  <c r="M81" i="166"/>
  <c r="M94" i="166" s="1"/>
  <c r="M117" i="166"/>
  <c r="M130" i="166" s="1"/>
  <c r="M42" i="166"/>
  <c r="W117" i="174"/>
  <c r="W130" i="174" s="1"/>
  <c r="W81" i="174"/>
  <c r="W94" i="174" s="1"/>
  <c r="W42" i="174"/>
  <c r="U131" i="183"/>
  <c r="U159" i="183" s="1"/>
  <c r="U156" i="183"/>
  <c r="U157" i="183" s="1"/>
  <c r="S81" i="174"/>
  <c r="S94" i="174" s="1"/>
  <c r="S117" i="174"/>
  <c r="S130" i="174" s="1"/>
  <c r="S42" i="174"/>
  <c r="J81" i="166"/>
  <c r="J94" i="166" s="1"/>
  <c r="J117" i="166"/>
  <c r="J130" i="166" s="1"/>
  <c r="J42" i="166"/>
  <c r="N81" i="174"/>
  <c r="N94" i="174" s="1"/>
  <c r="N117" i="174"/>
  <c r="N130" i="174" s="1"/>
  <c r="N42" i="174"/>
  <c r="K147" i="183"/>
  <c r="K148" i="183" s="1"/>
  <c r="K95" i="183"/>
  <c r="K150" i="183" s="1"/>
  <c r="M156" i="183"/>
  <c r="M157" i="183" s="1"/>
  <c r="M131" i="183"/>
  <c r="M159" i="183" s="1"/>
  <c r="R95" i="183"/>
  <c r="R150" i="183" s="1"/>
  <c r="R147" i="183"/>
  <c r="R148" i="183" s="1"/>
  <c r="R81" i="166"/>
  <c r="R94" i="166" s="1"/>
  <c r="R117" i="166"/>
  <c r="R130" i="166" s="1"/>
  <c r="R42" i="166"/>
  <c r="F104" i="154"/>
  <c r="I105" i="154"/>
  <c r="F105" i="154" s="1"/>
  <c r="K81" i="166"/>
  <c r="K94" i="166" s="1"/>
  <c r="K117" i="166"/>
  <c r="K130" i="166" s="1"/>
  <c r="K42" i="166"/>
  <c r="Q117" i="174"/>
  <c r="Q130" i="174" s="1"/>
  <c r="Q81" i="174"/>
  <c r="Q94" i="174" s="1"/>
  <c r="Q42" i="174"/>
  <c r="J117" i="183"/>
  <c r="J130" i="183" s="1"/>
  <c r="J42" i="183"/>
  <c r="J81" i="183"/>
  <c r="J94" i="183" s="1"/>
  <c r="L147" i="183"/>
  <c r="L148" i="183" s="1"/>
  <c r="L95" i="183"/>
  <c r="L150" i="183" s="1"/>
  <c r="L117" i="166"/>
  <c r="L130" i="166" s="1"/>
  <c r="L81" i="166"/>
  <c r="L94" i="166" s="1"/>
  <c r="L42" i="166"/>
  <c r="I69" i="156"/>
  <c r="F69" i="156" s="1"/>
  <c r="F68" i="156"/>
  <c r="X117" i="183"/>
  <c r="X130" i="183" s="1"/>
  <c r="X42" i="183"/>
  <c r="X81" i="183"/>
  <c r="X94" i="183" s="1"/>
  <c r="Y81" i="174"/>
  <c r="Y94" i="174" s="1"/>
  <c r="Y117" i="174"/>
  <c r="Y130" i="174" s="1"/>
  <c r="Y42" i="174"/>
  <c r="S131" i="183"/>
  <c r="S159" i="183" s="1"/>
  <c r="S156" i="183"/>
  <c r="S157" i="183" s="1"/>
  <c r="Y117" i="166"/>
  <c r="Y130" i="166" s="1"/>
  <c r="Y81" i="166"/>
  <c r="Y94" i="166" s="1"/>
  <c r="Y42" i="166"/>
  <c r="O117" i="166"/>
  <c r="O130" i="166" s="1"/>
  <c r="O81" i="166"/>
  <c r="O94" i="166" s="1"/>
  <c r="O42" i="166"/>
  <c r="R81" i="174"/>
  <c r="R94" i="174" s="1"/>
  <c r="R117" i="174"/>
  <c r="R130" i="174" s="1"/>
  <c r="R42" i="174"/>
  <c r="L81" i="174"/>
  <c r="L94" i="174" s="1"/>
  <c r="L117" i="174"/>
  <c r="L130" i="174" s="1"/>
  <c r="L42" i="174"/>
  <c r="Q117" i="166"/>
  <c r="Q130" i="166" s="1"/>
  <c r="Q81" i="166"/>
  <c r="Q94" i="166" s="1"/>
  <c r="Q42" i="166"/>
  <c r="T117" i="166"/>
  <c r="T130" i="166" s="1"/>
  <c r="T81" i="166"/>
  <c r="T94" i="166" s="1"/>
  <c r="T42" i="166"/>
  <c r="I94" i="183"/>
  <c r="I87" i="151"/>
  <c r="F87" i="151" s="1"/>
  <c r="F86" i="151"/>
  <c r="AA117" i="166"/>
  <c r="AA130" i="166" s="1"/>
  <c r="AA81" i="166"/>
  <c r="AA94" i="166" s="1"/>
  <c r="AA42" i="166"/>
  <c r="I81" i="174"/>
  <c r="I117" i="174"/>
  <c r="F29" i="174"/>
  <c r="I42" i="174"/>
  <c r="X81" i="174"/>
  <c r="X94" i="174" s="1"/>
  <c r="X117" i="174"/>
  <c r="X130" i="174" s="1"/>
  <c r="X42" i="174"/>
  <c r="S117" i="166"/>
  <c r="S130" i="166" s="1"/>
  <c r="S81" i="166"/>
  <c r="S94" i="166" s="1"/>
  <c r="S42" i="166"/>
  <c r="I105" i="151"/>
  <c r="F105" i="151" s="1"/>
  <c r="F104" i="151"/>
  <c r="F122" i="154"/>
  <c r="I123" i="154"/>
  <c r="F123" i="154" s="1"/>
  <c r="F122" i="156"/>
  <c r="I69" i="151"/>
  <c r="F69" i="151" s="1"/>
  <c r="F68" i="151"/>
  <c r="Z117" i="166"/>
  <c r="Z130" i="166" s="1"/>
  <c r="Z81" i="166"/>
  <c r="Z94" i="166" s="1"/>
  <c r="Z42" i="166"/>
  <c r="F85" i="157"/>
  <c r="F120" i="157"/>
  <c r="F84" i="157"/>
  <c r="R13" i="131"/>
  <c r="M11" i="136" s="1"/>
  <c r="K11" i="131"/>
  <c r="N55" i="131"/>
  <c r="L18" i="134"/>
  <c r="L99" i="134" s="1"/>
  <c r="J17" i="136"/>
  <c r="O13" i="131"/>
  <c r="K10" i="131"/>
  <c r="Q34" i="131"/>
  <c r="L14" i="136" s="1"/>
  <c r="L102" i="136" s="1"/>
  <c r="K32" i="131"/>
  <c r="K18" i="134"/>
  <c r="K99" i="134" s="1"/>
  <c r="M27" i="131"/>
  <c r="K24" i="131"/>
  <c r="M97" i="131"/>
  <c r="K94" i="131"/>
  <c r="M62" i="131"/>
  <c r="K59" i="131"/>
  <c r="K81" i="131"/>
  <c r="J19" i="136"/>
  <c r="J71" i="136" s="1"/>
  <c r="M111" i="131"/>
  <c r="K108" i="131"/>
  <c r="M20" i="131"/>
  <c r="K17" i="131"/>
  <c r="N90" i="131"/>
  <c r="K87" i="131"/>
  <c r="P76" i="131"/>
  <c r="K15" i="134" s="1"/>
  <c r="K63" i="134" s="1"/>
  <c r="K74" i="131"/>
  <c r="M34" i="131"/>
  <c r="K31" i="131"/>
  <c r="M69" i="131"/>
  <c r="H14" i="134" s="1"/>
  <c r="H62" i="134" s="1"/>
  <c r="K66" i="131"/>
  <c r="Q90" i="131"/>
  <c r="L22" i="136" s="1"/>
  <c r="L110" i="136" s="1"/>
  <c r="K88" i="131"/>
  <c r="M104" i="131"/>
  <c r="K101" i="131"/>
  <c r="M48" i="131"/>
  <c r="K45" i="131"/>
  <c r="Q12" i="135"/>
  <c r="Q74" i="135" s="1"/>
  <c r="X68" i="136"/>
  <c r="S109" i="136"/>
  <c r="U104" i="136"/>
  <c r="G18" i="134"/>
  <c r="G99" i="134" s="1"/>
  <c r="M14" i="134"/>
  <c r="M95" i="134" s="1"/>
  <c r="O12" i="134"/>
  <c r="O60" i="134" s="1"/>
  <c r="X12" i="133"/>
  <c r="X72" i="133" s="1"/>
  <c r="M12" i="132"/>
  <c r="O104" i="136"/>
  <c r="H11" i="136"/>
  <c r="H63" i="136" s="1"/>
  <c r="AA12" i="132"/>
  <c r="AA74" i="132" s="1"/>
  <c r="K21" i="136"/>
  <c r="K73" i="136" s="1"/>
  <c r="J18" i="134"/>
  <c r="J66" i="134" s="1"/>
  <c r="N14" i="136"/>
  <c r="N102" i="136" s="1"/>
  <c r="AA11" i="135"/>
  <c r="AA73" i="135" s="1"/>
  <c r="L13" i="134"/>
  <c r="L61" i="134" s="1"/>
  <c r="N11" i="134"/>
  <c r="N59" i="134" s="1"/>
  <c r="G19" i="136"/>
  <c r="G107" i="136" s="1"/>
  <c r="X77" i="136"/>
  <c r="W112" i="136"/>
  <c r="Y111" i="136"/>
  <c r="AA74" i="136"/>
  <c r="P108" i="136"/>
  <c r="W107" i="136"/>
  <c r="U100" i="136"/>
  <c r="T63" i="136"/>
  <c r="J13" i="132"/>
  <c r="J75" i="132" s="1"/>
  <c r="Y113" i="136"/>
  <c r="W12" i="135"/>
  <c r="W13" i="135" s="1"/>
  <c r="U11" i="135"/>
  <c r="U73" i="135" s="1"/>
  <c r="T16" i="134"/>
  <c r="Z14" i="134"/>
  <c r="Z95" i="134" s="1"/>
  <c r="K13" i="134"/>
  <c r="K61" i="134" s="1"/>
  <c r="M25" i="136"/>
  <c r="M113" i="136" s="1"/>
  <c r="V112" i="136"/>
  <c r="Z74" i="136"/>
  <c r="O72" i="136"/>
  <c r="L13" i="136"/>
  <c r="L65" i="136" s="1"/>
  <c r="I13" i="132"/>
  <c r="I52" i="132" s="1"/>
  <c r="AA16" i="134"/>
  <c r="N13" i="134"/>
  <c r="N94" i="134" s="1"/>
  <c r="W72" i="136"/>
  <c r="V12" i="135"/>
  <c r="V74" i="135" s="1"/>
  <c r="N11" i="135"/>
  <c r="N50" i="135" s="1"/>
  <c r="X18" i="134"/>
  <c r="X66" i="134" s="1"/>
  <c r="L25" i="136"/>
  <c r="L113" i="136" s="1"/>
  <c r="W110" i="136"/>
  <c r="Z18" i="134"/>
  <c r="Z66" i="134" s="1"/>
  <c r="Z111" i="136"/>
  <c r="M17" i="136"/>
  <c r="M105" i="136" s="1"/>
  <c r="M12" i="134"/>
  <c r="M93" i="134" s="1"/>
  <c r="P11" i="135"/>
  <c r="P13" i="135" s="1"/>
  <c r="P76" i="136"/>
  <c r="J25" i="136"/>
  <c r="J113" i="136" s="1"/>
  <c r="P107" i="136"/>
  <c r="P14" i="134"/>
  <c r="P95" i="134" s="1"/>
  <c r="Q11" i="135"/>
  <c r="Q73" i="135" s="1"/>
  <c r="Q76" i="136"/>
  <c r="M13" i="134"/>
  <c r="M61" i="134" s="1"/>
  <c r="L17" i="136"/>
  <c r="L69" i="136" s="1"/>
  <c r="W68" i="136"/>
  <c r="G16" i="136"/>
  <c r="G104" i="136" s="1"/>
  <c r="G11" i="134"/>
  <c r="G59" i="134" s="1"/>
  <c r="T15" i="134"/>
  <c r="T96" i="134" s="1"/>
  <c r="T72" i="136"/>
  <c r="W73" i="136"/>
  <c r="W16" i="134"/>
  <c r="H22" i="136"/>
  <c r="H74" i="136" s="1"/>
  <c r="H17" i="134"/>
  <c r="U12" i="135"/>
  <c r="U74" i="135" s="1"/>
  <c r="Y11" i="132"/>
  <c r="Y73" i="132" s="1"/>
  <c r="P13" i="132"/>
  <c r="P52" i="132" s="1"/>
  <c r="Y74" i="136"/>
  <c r="V68" i="136"/>
  <c r="S11" i="133"/>
  <c r="S71" i="133" s="1"/>
  <c r="Z11" i="132"/>
  <c r="Z73" i="132" s="1"/>
  <c r="H12" i="132"/>
  <c r="H51" i="132" s="1"/>
  <c r="Q13" i="132"/>
  <c r="Q52" i="132" s="1"/>
  <c r="Q53" i="132" s="1"/>
  <c r="I23" i="136"/>
  <c r="I111" i="136" s="1"/>
  <c r="X74" i="136"/>
  <c r="I19" i="136"/>
  <c r="I107" i="136" s="1"/>
  <c r="Q64" i="136"/>
  <c r="R12" i="132"/>
  <c r="R74" i="132" s="1"/>
  <c r="Y73" i="136"/>
  <c r="Y16" i="134"/>
  <c r="P74" i="136"/>
  <c r="P17" i="134"/>
  <c r="AA14" i="134"/>
  <c r="AA95" i="134" s="1"/>
  <c r="T11" i="133"/>
  <c r="T49" i="133" s="1"/>
  <c r="AA11" i="132"/>
  <c r="AA73" i="132" s="1"/>
  <c r="T76" i="136"/>
  <c r="J20" i="136"/>
  <c r="J72" i="136" s="1"/>
  <c r="K12" i="136"/>
  <c r="K100" i="136" s="1"/>
  <c r="K12" i="135"/>
  <c r="K74" i="135" s="1"/>
  <c r="AA15" i="134"/>
  <c r="AA63" i="134" s="1"/>
  <c r="Z12" i="134"/>
  <c r="Z93" i="134" s="1"/>
  <c r="U11" i="133"/>
  <c r="U49" i="133" s="1"/>
  <c r="U51" i="133" s="1"/>
  <c r="I12" i="133"/>
  <c r="I50" i="133" s="1"/>
  <c r="N12" i="132"/>
  <c r="N74" i="132" s="1"/>
  <c r="S13" i="132"/>
  <c r="S75" i="132" s="1"/>
  <c r="S112" i="136"/>
  <c r="V110" i="136"/>
  <c r="I20" i="136"/>
  <c r="I108" i="136" s="1"/>
  <c r="T101" i="136"/>
  <c r="H18" i="134"/>
  <c r="H66" i="134" s="1"/>
  <c r="Y14" i="134"/>
  <c r="Y95" i="134" s="1"/>
  <c r="AA13" i="134"/>
  <c r="AA94" i="134" s="1"/>
  <c r="Y12" i="134"/>
  <c r="Y93" i="134" s="1"/>
  <c r="Z11" i="134"/>
  <c r="Z59" i="134" s="1"/>
  <c r="V11" i="133"/>
  <c r="V71" i="133" s="1"/>
  <c r="J12" i="133"/>
  <c r="J72" i="133" s="1"/>
  <c r="L11" i="132"/>
  <c r="L50" i="132" s="1"/>
  <c r="O12" i="132"/>
  <c r="O74" i="132" s="1"/>
  <c r="U110" i="136"/>
  <c r="AA105" i="136"/>
  <c r="V67" i="136"/>
  <c r="R102" i="136"/>
  <c r="N13" i="136"/>
  <c r="N101" i="136" s="1"/>
  <c r="I12" i="136"/>
  <c r="I100" i="136" s="1"/>
  <c r="V63" i="136"/>
  <c r="Z11" i="135"/>
  <c r="X14" i="134"/>
  <c r="X62" i="134" s="1"/>
  <c r="Z13" i="134"/>
  <c r="Z61" i="134" s="1"/>
  <c r="X12" i="134"/>
  <c r="X93" i="134" s="1"/>
  <c r="Y11" i="134"/>
  <c r="Y59" i="134" s="1"/>
  <c r="W11" i="133"/>
  <c r="W49" i="133" s="1"/>
  <c r="S12" i="133"/>
  <c r="S50" i="133" s="1"/>
  <c r="M11" i="132"/>
  <c r="M50" i="132" s="1"/>
  <c r="P12" i="132"/>
  <c r="P74" i="132" s="1"/>
  <c r="U103" i="136"/>
  <c r="Q66" i="136"/>
  <c r="M13" i="136"/>
  <c r="M101" i="136" s="1"/>
  <c r="U99" i="136"/>
  <c r="U16" i="134"/>
  <c r="V13" i="134"/>
  <c r="V94" i="134" s="1"/>
  <c r="W12" i="134"/>
  <c r="W93" i="134" s="1"/>
  <c r="T12" i="133"/>
  <c r="T50" i="133" s="1"/>
  <c r="N11" i="132"/>
  <c r="N50" i="132" s="1"/>
  <c r="T113" i="136"/>
  <c r="Q70" i="136"/>
  <c r="P102" i="136"/>
  <c r="X63" i="136"/>
  <c r="X11" i="132"/>
  <c r="X50" i="132" s="1"/>
  <c r="Y70" i="136"/>
  <c r="Y13" i="134"/>
  <c r="Y61" i="134" s="1"/>
  <c r="O107" i="136"/>
  <c r="O14" i="134"/>
  <c r="O95" i="134" s="1"/>
  <c r="V109" i="136"/>
  <c r="V16" i="134"/>
  <c r="AA18" i="134"/>
  <c r="AA66" i="134" s="1"/>
  <c r="AA111" i="136"/>
  <c r="G15" i="136"/>
  <c r="G67" i="136" s="1"/>
  <c r="G12" i="133"/>
  <c r="G13" i="133" s="1"/>
  <c r="Q14" i="134"/>
  <c r="Q62" i="134" s="1"/>
  <c r="Q107" i="136"/>
  <c r="R11" i="135"/>
  <c r="R73" i="135" s="1"/>
  <c r="R76" i="136"/>
  <c r="M15" i="136"/>
  <c r="M103" i="136" s="1"/>
  <c r="M12" i="133"/>
  <c r="M50" i="133" s="1"/>
  <c r="S11" i="134"/>
  <c r="S59" i="134" s="1"/>
  <c r="S104" i="136"/>
  <c r="T105" i="136"/>
  <c r="T12" i="134"/>
  <c r="T93" i="134" s="1"/>
  <c r="G18" i="136"/>
  <c r="G106" i="136" s="1"/>
  <c r="G13" i="134"/>
  <c r="G61" i="134" s="1"/>
  <c r="Y112" i="136"/>
  <c r="Y11" i="135"/>
  <c r="Y73" i="135" s="1"/>
  <c r="Y75" i="135" s="1"/>
  <c r="R18" i="134"/>
  <c r="R99" i="134" s="1"/>
  <c r="S15" i="134"/>
  <c r="S96" i="134" s="1"/>
  <c r="O11" i="132"/>
  <c r="O50" i="132" s="1"/>
  <c r="S113" i="136"/>
  <c r="P75" i="136"/>
  <c r="P106" i="136"/>
  <c r="L15" i="136"/>
  <c r="L103" i="136" s="1"/>
  <c r="L12" i="133"/>
  <c r="L50" i="133" s="1"/>
  <c r="I11" i="134"/>
  <c r="I92" i="134" s="1"/>
  <c r="I16" i="136"/>
  <c r="I68" i="136" s="1"/>
  <c r="N12" i="134"/>
  <c r="N60" i="134" s="1"/>
  <c r="N17" i="136"/>
  <c r="N69" i="136" s="1"/>
  <c r="X73" i="136"/>
  <c r="X16" i="134"/>
  <c r="O17" i="134"/>
  <c r="O110" i="136"/>
  <c r="W106" i="136"/>
  <c r="W13" i="134"/>
  <c r="W61" i="134" s="1"/>
  <c r="Q18" i="134"/>
  <c r="Q66" i="134" s="1"/>
  <c r="R15" i="134"/>
  <c r="U12" i="134"/>
  <c r="U93" i="134" s="1"/>
  <c r="P11" i="132"/>
  <c r="P50" i="132" s="1"/>
  <c r="G11" i="132"/>
  <c r="G50" i="132" s="1"/>
  <c r="O111" i="136"/>
  <c r="V108" i="136"/>
  <c r="S107" i="136"/>
  <c r="R103" i="136"/>
  <c r="W100" i="136"/>
  <c r="G17" i="134"/>
  <c r="K20" i="136"/>
  <c r="K108" i="136" s="1"/>
  <c r="R13" i="132"/>
  <c r="R75" i="132" s="1"/>
  <c r="L12" i="136"/>
  <c r="L64" i="136" s="1"/>
  <c r="L12" i="132"/>
  <c r="L51" i="132" s="1"/>
  <c r="X100" i="136"/>
  <c r="X12" i="132"/>
  <c r="X51" i="132" s="1"/>
  <c r="T11" i="134"/>
  <c r="T92" i="134" s="1"/>
  <c r="T104" i="136"/>
  <c r="G17" i="136"/>
  <c r="G105" i="136" s="1"/>
  <c r="G12" i="134"/>
  <c r="G93" i="134" s="1"/>
  <c r="J21" i="136"/>
  <c r="J109" i="136" s="1"/>
  <c r="J16" i="134"/>
  <c r="W63" i="136"/>
  <c r="W11" i="132"/>
  <c r="W50" i="132" s="1"/>
  <c r="Y100" i="136"/>
  <c r="Y12" i="132"/>
  <c r="Y51" i="132" s="1"/>
  <c r="O101" i="136"/>
  <c r="O13" i="132"/>
  <c r="O52" i="132" s="1"/>
  <c r="AA101" i="136"/>
  <c r="AA13" i="132"/>
  <c r="AA52" i="132" s="1"/>
  <c r="H11" i="133"/>
  <c r="H71" i="133" s="1"/>
  <c r="K15" i="136"/>
  <c r="K67" i="136" s="1"/>
  <c r="K12" i="133"/>
  <c r="K50" i="133" s="1"/>
  <c r="H12" i="134"/>
  <c r="H93" i="134" s="1"/>
  <c r="H17" i="136"/>
  <c r="H69" i="136" s="1"/>
  <c r="X70" i="136"/>
  <c r="X13" i="134"/>
  <c r="X61" i="134" s="1"/>
  <c r="R12" i="135"/>
  <c r="R51" i="135" s="1"/>
  <c r="R113" i="136"/>
  <c r="G11" i="135"/>
  <c r="G50" i="135" s="1"/>
  <c r="O11" i="135"/>
  <c r="O73" i="135" s="1"/>
  <c r="Q15" i="134"/>
  <c r="Q96" i="134" s="1"/>
  <c r="N14" i="134"/>
  <c r="N95" i="134" s="1"/>
  <c r="O13" i="134"/>
  <c r="W12" i="133"/>
  <c r="W72" i="133" s="1"/>
  <c r="Z12" i="132"/>
  <c r="N23" i="136"/>
  <c r="N111" i="136" s="1"/>
  <c r="U108" i="136"/>
  <c r="R107" i="136"/>
  <c r="M14" i="136"/>
  <c r="M66" i="136" s="1"/>
  <c r="Z65" i="136"/>
  <c r="Y49" i="133"/>
  <c r="Y51" i="133" s="1"/>
  <c r="Y71" i="133"/>
  <c r="AA12" i="135"/>
  <c r="AA74" i="135" s="1"/>
  <c r="O12" i="135"/>
  <c r="O74" i="135" s="1"/>
  <c r="L11" i="135"/>
  <c r="L13" i="135" s="1"/>
  <c r="H16" i="134"/>
  <c r="Q17" i="134"/>
  <c r="N12" i="133"/>
  <c r="N72" i="133" s="1"/>
  <c r="N73" i="133" s="1"/>
  <c r="Z12" i="133"/>
  <c r="Z72" i="133" s="1"/>
  <c r="Z73" i="133" s="1"/>
  <c r="Z12" i="135"/>
  <c r="Z74" i="135" s="1"/>
  <c r="N12" i="135"/>
  <c r="N74" i="135" s="1"/>
  <c r="X11" i="135"/>
  <c r="X50" i="135" s="1"/>
  <c r="S12" i="134"/>
  <c r="S60" i="134" s="1"/>
  <c r="R104" i="136"/>
  <c r="Q104" i="136"/>
  <c r="K11" i="132"/>
  <c r="K50" i="132" s="1"/>
  <c r="G102" i="136"/>
  <c r="G100" i="136"/>
  <c r="M11" i="135"/>
  <c r="M73" i="135" s="1"/>
  <c r="M24" i="136"/>
  <c r="M112" i="136" s="1"/>
  <c r="K24" i="136"/>
  <c r="K112" i="136" s="1"/>
  <c r="I11" i="135"/>
  <c r="I73" i="135" s="1"/>
  <c r="H11" i="135"/>
  <c r="H73" i="135" s="1"/>
  <c r="J11" i="135"/>
  <c r="J73" i="135" s="1"/>
  <c r="N17" i="134"/>
  <c r="M17" i="134"/>
  <c r="K17" i="134"/>
  <c r="J17" i="134"/>
  <c r="N16" i="134"/>
  <c r="M16" i="134"/>
  <c r="M15" i="134"/>
  <c r="M63" i="134" s="1"/>
  <c r="J13" i="134"/>
  <c r="J61" i="134" s="1"/>
  <c r="I18" i="136"/>
  <c r="I106" i="136" s="1"/>
  <c r="I17" i="136"/>
  <c r="I105" i="136" s="1"/>
  <c r="J11" i="134"/>
  <c r="J92" i="134" s="1"/>
  <c r="J16" i="136"/>
  <c r="J68" i="136" s="1"/>
  <c r="K16" i="136"/>
  <c r="K68" i="136" s="1"/>
  <c r="K11" i="134"/>
  <c r="K59" i="134" s="1"/>
  <c r="M11" i="134"/>
  <c r="M59" i="134" s="1"/>
  <c r="L11" i="134"/>
  <c r="L92" i="134" s="1"/>
  <c r="K49" i="133"/>
  <c r="K71" i="133"/>
  <c r="K14" i="136"/>
  <c r="K102" i="136" s="1"/>
  <c r="I14" i="136"/>
  <c r="I102" i="136" s="1"/>
  <c r="J11" i="133"/>
  <c r="K13" i="136"/>
  <c r="K101" i="136" s="1"/>
  <c r="K73" i="135"/>
  <c r="G71" i="133"/>
  <c r="G68" i="132"/>
  <c r="G86" i="136"/>
  <c r="G63" i="136"/>
  <c r="G72" i="136"/>
  <c r="G88" i="133"/>
  <c r="G112" i="133" s="1"/>
  <c r="G66" i="133"/>
  <c r="G104" i="133" s="1"/>
  <c r="G91" i="132"/>
  <c r="G115" i="132" s="1"/>
  <c r="S66" i="134"/>
  <c r="T66" i="134"/>
  <c r="W66" i="134"/>
  <c r="I66" i="134"/>
  <c r="V66" i="134"/>
  <c r="O66" i="134"/>
  <c r="U99" i="134"/>
  <c r="N99" i="134"/>
  <c r="H50" i="132"/>
  <c r="V73" i="132"/>
  <c r="I71" i="133"/>
  <c r="I49" i="133"/>
  <c r="M49" i="133"/>
  <c r="N49" i="133"/>
  <c r="X71" i="133"/>
  <c r="X73" i="133" s="1"/>
  <c r="P71" i="133"/>
  <c r="P73" i="133" s="1"/>
  <c r="Z49" i="133"/>
  <c r="O71" i="133"/>
  <c r="O73" i="133" s="1"/>
  <c r="AA49" i="133"/>
  <c r="P99" i="134"/>
  <c r="K66" i="134"/>
  <c r="G99" i="136"/>
  <c r="H109" i="136"/>
  <c r="Q111" i="136"/>
  <c r="H92" i="136"/>
  <c r="T111" i="136"/>
  <c r="S70" i="136"/>
  <c r="G112" i="136"/>
  <c r="I67" i="136"/>
  <c r="G74" i="136"/>
  <c r="V113" i="136"/>
  <c r="P65" i="136"/>
  <c r="O76" i="136"/>
  <c r="P73" i="136"/>
  <c r="AA128" i="136"/>
  <c r="S64" i="136"/>
  <c r="Q73" i="136"/>
  <c r="Q74" i="136"/>
  <c r="T64" i="136"/>
  <c r="R73" i="136"/>
  <c r="G66" i="136"/>
  <c r="O77" i="136"/>
  <c r="J66" i="136"/>
  <c r="P77" i="136"/>
  <c r="G75" i="136"/>
  <c r="P63" i="136"/>
  <c r="Y71" i="136"/>
  <c r="Q77" i="136"/>
  <c r="W75" i="136"/>
  <c r="W111" i="136"/>
  <c r="L76" i="136"/>
  <c r="L112" i="136"/>
  <c r="M100" i="136"/>
  <c r="M64" i="136"/>
  <c r="AA66" i="136"/>
  <c r="Y68" i="136"/>
  <c r="U111" i="136"/>
  <c r="W69" i="136"/>
  <c r="W105" i="136"/>
  <c r="X112" i="136"/>
  <c r="X76" i="136"/>
  <c r="Y103" i="136"/>
  <c r="Y67" i="136"/>
  <c r="M107" i="136"/>
  <c r="M71" i="136"/>
  <c r="Y108" i="136"/>
  <c r="Y72" i="136"/>
  <c r="Y63" i="136"/>
  <c r="V111" i="136"/>
  <c r="K99" i="136"/>
  <c r="K63" i="136"/>
  <c r="M106" i="136"/>
  <c r="M70" i="136"/>
  <c r="Z70" i="136"/>
  <c r="V71" i="136"/>
  <c r="K75" i="136"/>
  <c r="I76" i="136"/>
  <c r="W102" i="136"/>
  <c r="W66" i="136"/>
  <c r="W103" i="136"/>
  <c r="W67" i="136"/>
  <c r="L99" i="136"/>
  <c r="L63" i="136"/>
  <c r="W128" i="136"/>
  <c r="W92" i="136"/>
  <c r="X102" i="136"/>
  <c r="Y102" i="136"/>
  <c r="N64" i="136"/>
  <c r="N100" i="136"/>
  <c r="Z64" i="136"/>
  <c r="Z100" i="136"/>
  <c r="N67" i="136"/>
  <c r="N103" i="136"/>
  <c r="Z68" i="136"/>
  <c r="Z104" i="136"/>
  <c r="Z105" i="136"/>
  <c r="Z69" i="136"/>
  <c r="N106" i="136"/>
  <c r="N70" i="136"/>
  <c r="N107" i="136"/>
  <c r="N71" i="136"/>
  <c r="Z71" i="136"/>
  <c r="Z107" i="136"/>
  <c r="N72" i="136"/>
  <c r="N108" i="136"/>
  <c r="Z72" i="136"/>
  <c r="Z108" i="136"/>
  <c r="Z73" i="136"/>
  <c r="Z109" i="136"/>
  <c r="Z76" i="136"/>
  <c r="Z112" i="136"/>
  <c r="O100" i="136"/>
  <c r="O64" i="136"/>
  <c r="O103" i="136"/>
  <c r="O67" i="136"/>
  <c r="O69" i="136"/>
  <c r="O105" i="136"/>
  <c r="O106" i="136"/>
  <c r="O70" i="136"/>
  <c r="K92" i="136"/>
  <c r="Z66" i="136"/>
  <c r="Z67" i="136"/>
  <c r="U112" i="136"/>
  <c r="U76" i="136"/>
  <c r="T128" i="136"/>
  <c r="T92" i="136"/>
  <c r="AA70" i="136"/>
  <c r="J74" i="136"/>
  <c r="L75" i="136"/>
  <c r="J76" i="136"/>
  <c r="L106" i="136"/>
  <c r="L70" i="136"/>
  <c r="L107" i="136"/>
  <c r="L71" i="136"/>
  <c r="M72" i="136"/>
  <c r="M108" i="136"/>
  <c r="J103" i="136"/>
  <c r="J67" i="136"/>
  <c r="J105" i="136"/>
  <c r="J69" i="136"/>
  <c r="V105" i="136"/>
  <c r="V69" i="136"/>
  <c r="X71" i="136"/>
  <c r="K74" i="136"/>
  <c r="M75" i="136"/>
  <c r="N77" i="136"/>
  <c r="U113" i="136"/>
  <c r="G127" i="136"/>
  <c r="Q67" i="136"/>
  <c r="Q103" i="136"/>
  <c r="M128" i="136"/>
  <c r="M92" i="136"/>
  <c r="Y92" i="136"/>
  <c r="Y128" i="136"/>
  <c r="R65" i="136"/>
  <c r="S74" i="136"/>
  <c r="G82" i="136"/>
  <c r="X128" i="136"/>
  <c r="X92" i="136"/>
  <c r="Q65" i="136"/>
  <c r="R72" i="136"/>
  <c r="R108" i="136"/>
  <c r="N128" i="136"/>
  <c r="N92" i="136"/>
  <c r="Z92" i="136"/>
  <c r="Z128" i="136"/>
  <c r="G83" i="136"/>
  <c r="G73" i="136"/>
  <c r="G109" i="136"/>
  <c r="O128" i="136"/>
  <c r="O92" i="136"/>
  <c r="U65" i="136"/>
  <c r="P67" i="136"/>
  <c r="P68" i="136"/>
  <c r="U69" i="136"/>
  <c r="G121" i="136"/>
  <c r="T70" i="136"/>
  <c r="T106" i="136"/>
  <c r="T74" i="136"/>
  <c r="T110" i="136"/>
  <c r="P128" i="136"/>
  <c r="P92" i="136"/>
  <c r="V65" i="136"/>
  <c r="P69" i="136"/>
  <c r="P105" i="136"/>
  <c r="AA76" i="136"/>
  <c r="AA112" i="136"/>
  <c r="J65" i="136"/>
  <c r="J101" i="136"/>
  <c r="U70" i="136"/>
  <c r="U106" i="136"/>
  <c r="G120" i="136"/>
  <c r="G84" i="136"/>
  <c r="G77" i="136"/>
  <c r="O99" i="136"/>
  <c r="O63" i="136"/>
  <c r="AA104" i="136"/>
  <c r="AA68" i="136"/>
  <c r="J106" i="136"/>
  <c r="J70" i="136"/>
  <c r="Q108" i="136"/>
  <c r="Q72" i="136"/>
  <c r="AA63" i="136"/>
  <c r="AA99" i="136"/>
  <c r="Q128" i="136"/>
  <c r="Q92" i="136"/>
  <c r="Z63" i="136"/>
  <c r="H127" i="136"/>
  <c r="H91" i="136"/>
  <c r="R92" i="136"/>
  <c r="R128" i="136"/>
  <c r="U102" i="136"/>
  <c r="I128" i="136"/>
  <c r="I92" i="136"/>
  <c r="U128" i="136"/>
  <c r="U92" i="136"/>
  <c r="AA64" i="136"/>
  <c r="J128" i="136"/>
  <c r="J92" i="136"/>
  <c r="R111" i="136"/>
  <c r="R75" i="136"/>
  <c r="U66" i="136"/>
  <c r="X69" i="136"/>
  <c r="V92" i="136"/>
  <c r="R106" i="136"/>
  <c r="R70" i="136"/>
  <c r="S111" i="136"/>
  <c r="S75" i="136"/>
  <c r="Y69" i="136"/>
  <c r="AA107" i="136"/>
  <c r="AA77" i="136"/>
  <c r="AA113" i="136"/>
  <c r="X72" i="136"/>
  <c r="R110" i="136"/>
  <c r="V100" i="136"/>
  <c r="V64" i="136"/>
  <c r="AA103" i="136"/>
  <c r="AA67" i="136"/>
  <c r="L68" i="136"/>
  <c r="L104" i="136"/>
  <c r="AA108" i="136"/>
  <c r="AA72" i="136"/>
  <c r="M109" i="136"/>
  <c r="M73" i="136"/>
  <c r="BN26" i="136"/>
  <c r="N99" i="136"/>
  <c r="N63" i="136"/>
  <c r="V106" i="136"/>
  <c r="V70" i="136"/>
  <c r="X65" i="136"/>
  <c r="X101" i="136"/>
  <c r="S103" i="136"/>
  <c r="S67" i="136"/>
  <c r="G128" i="136"/>
  <c r="G92" i="136"/>
  <c r="S92" i="136"/>
  <c r="S128" i="136"/>
  <c r="R63" i="136"/>
  <c r="T71" i="136"/>
  <c r="U73" i="136"/>
  <c r="U109" i="136"/>
  <c r="Z77" i="136"/>
  <c r="Z113" i="136"/>
  <c r="G101" i="136"/>
  <c r="G65" i="136"/>
  <c r="S65" i="136"/>
  <c r="S101" i="136"/>
  <c r="M99" i="136"/>
  <c r="M63" i="136"/>
  <c r="I101" i="136"/>
  <c r="I65" i="136"/>
  <c r="N109" i="136"/>
  <c r="N73" i="136"/>
  <c r="Y101" i="136"/>
  <c r="Y65" i="136"/>
  <c r="AA73" i="136"/>
  <c r="M110" i="136"/>
  <c r="M74" i="136"/>
  <c r="L128" i="136"/>
  <c r="L92" i="136"/>
  <c r="N110" i="136"/>
  <c r="N74" i="136"/>
  <c r="X75" i="136"/>
  <c r="X111" i="136"/>
  <c r="T67" i="136"/>
  <c r="J111" i="136"/>
  <c r="Q105" i="136"/>
  <c r="Q69" i="136"/>
  <c r="O66" i="136"/>
  <c r="S72" i="136"/>
  <c r="U107" i="136"/>
  <c r="G117" i="136"/>
  <c r="X67" i="136"/>
  <c r="X103" i="136"/>
  <c r="G64" i="136"/>
  <c r="R69" i="136"/>
  <c r="K71" i="136"/>
  <c r="K106" i="136"/>
  <c r="O109" i="136"/>
  <c r="P100" i="136"/>
  <c r="P64" i="136"/>
  <c r="V102" i="136"/>
  <c r="V66" i="136"/>
  <c r="T73" i="136"/>
  <c r="T109" i="136"/>
  <c r="BN42" i="136"/>
  <c r="S63" i="136"/>
  <c r="S69" i="136"/>
  <c r="M104" i="136"/>
  <c r="M68" i="136"/>
  <c r="K113" i="136"/>
  <c r="T66" i="136"/>
  <c r="T102" i="136"/>
  <c r="N104" i="136"/>
  <c r="N68" i="136"/>
  <c r="N76" i="136"/>
  <c r="N112" i="136"/>
  <c r="W113" i="136"/>
  <c r="W77" i="136"/>
  <c r="S66" i="136"/>
  <c r="Q99" i="136"/>
  <c r="W101" i="136"/>
  <c r="T74" i="135"/>
  <c r="T51" i="135"/>
  <c r="M51" i="135"/>
  <c r="S13" i="135"/>
  <c r="V73" i="135"/>
  <c r="V50" i="135"/>
  <c r="J74" i="135"/>
  <c r="J51" i="135"/>
  <c r="T73" i="135"/>
  <c r="T50" i="135"/>
  <c r="T13" i="135"/>
  <c r="W73" i="135"/>
  <c r="W50" i="135"/>
  <c r="Y51" i="135"/>
  <c r="X74" i="135"/>
  <c r="P74" i="135"/>
  <c r="P51" i="135"/>
  <c r="G51" i="135"/>
  <c r="G74" i="135"/>
  <c r="S74" i="135"/>
  <c r="S51" i="135"/>
  <c r="L51" i="135"/>
  <c r="S50" i="135"/>
  <c r="S73" i="135"/>
  <c r="M99" i="134"/>
  <c r="Y99" i="134"/>
  <c r="P94" i="134"/>
  <c r="W62" i="134"/>
  <c r="P59" i="134"/>
  <c r="T62" i="134"/>
  <c r="K95" i="134"/>
  <c r="X59" i="134"/>
  <c r="T61" i="134"/>
  <c r="AA92" i="134"/>
  <c r="AA93" i="134"/>
  <c r="I96" i="134"/>
  <c r="K96" i="134"/>
  <c r="G111" i="134"/>
  <c r="G125" i="136" s="1"/>
  <c r="J95" i="134"/>
  <c r="L60" i="134"/>
  <c r="U61" i="134"/>
  <c r="N96" i="134"/>
  <c r="O63" i="134"/>
  <c r="R92" i="134"/>
  <c r="G95" i="134"/>
  <c r="O59" i="134"/>
  <c r="P63" i="134"/>
  <c r="V92" i="134"/>
  <c r="I94" i="134"/>
  <c r="W92" i="134"/>
  <c r="Z96" i="134"/>
  <c r="U63" i="134"/>
  <c r="S95" i="134"/>
  <c r="W63" i="134"/>
  <c r="P93" i="134"/>
  <c r="J63" i="134"/>
  <c r="X96" i="134"/>
  <c r="I95" i="134"/>
  <c r="I62" i="134"/>
  <c r="U95" i="134"/>
  <c r="U62" i="134"/>
  <c r="G96" i="134"/>
  <c r="G63" i="134"/>
  <c r="Q61" i="134"/>
  <c r="Y96" i="134"/>
  <c r="R61" i="134"/>
  <c r="Q93" i="134"/>
  <c r="Q60" i="134"/>
  <c r="V96" i="134"/>
  <c r="V63" i="134"/>
  <c r="R93" i="134"/>
  <c r="R60" i="134"/>
  <c r="L62" i="134"/>
  <c r="U92" i="134"/>
  <c r="U59" i="134"/>
  <c r="S94" i="134"/>
  <c r="S61" i="134"/>
  <c r="J93" i="134"/>
  <c r="J60" i="134"/>
  <c r="V60" i="134"/>
  <c r="V95" i="134"/>
  <c r="R62" i="134"/>
  <c r="Q92" i="134"/>
  <c r="Q49" i="133"/>
  <c r="R49" i="133"/>
  <c r="Q13" i="133"/>
  <c r="Q95" i="133" s="1"/>
  <c r="AA13" i="133"/>
  <c r="AA95" i="133" s="1"/>
  <c r="O50" i="133"/>
  <c r="O51" i="133" s="1"/>
  <c r="P50" i="133"/>
  <c r="P51" i="133" s="1"/>
  <c r="Q50" i="133"/>
  <c r="R50" i="133"/>
  <c r="F84" i="133"/>
  <c r="Q73" i="133"/>
  <c r="AA50" i="133"/>
  <c r="U72" i="133"/>
  <c r="P13" i="133"/>
  <c r="O13" i="133"/>
  <c r="V72" i="133"/>
  <c r="V50" i="133"/>
  <c r="R73" i="133"/>
  <c r="R13" i="133"/>
  <c r="R77" i="133"/>
  <c r="R55" i="133"/>
  <c r="Y72" i="133"/>
  <c r="Y13" i="133"/>
  <c r="F62" i="133"/>
  <c r="U50" i="132"/>
  <c r="T50" i="132"/>
  <c r="Q73" i="132"/>
  <c r="R73" i="132"/>
  <c r="S73" i="132"/>
  <c r="T52" i="132"/>
  <c r="U52" i="132"/>
  <c r="X75" i="132"/>
  <c r="M75" i="132"/>
  <c r="M52" i="132"/>
  <c r="U76" i="132"/>
  <c r="N75" i="132"/>
  <c r="N52" i="132"/>
  <c r="K74" i="132"/>
  <c r="K51" i="132"/>
  <c r="W51" i="132"/>
  <c r="W74" i="132"/>
  <c r="Y75" i="132"/>
  <c r="Z52" i="132"/>
  <c r="F64" i="132"/>
  <c r="T51" i="132"/>
  <c r="S74" i="132"/>
  <c r="M74" i="132"/>
  <c r="M51" i="132"/>
  <c r="T14" i="132"/>
  <c r="Q74" i="132"/>
  <c r="U14" i="132"/>
  <c r="G75" i="132"/>
  <c r="G52" i="132"/>
  <c r="G51" i="132"/>
  <c r="G74" i="132"/>
  <c r="V14" i="132"/>
  <c r="V75" i="132"/>
  <c r="T76" i="132"/>
  <c r="K75" i="132"/>
  <c r="K52" i="132"/>
  <c r="R57" i="132"/>
  <c r="R80" i="132"/>
  <c r="W52" i="132"/>
  <c r="W75" i="132"/>
  <c r="U51" i="132"/>
  <c r="I51" i="132"/>
  <c r="V51" i="132"/>
  <c r="L75" i="132"/>
  <c r="F86" i="132"/>
  <c r="M76" i="131"/>
  <c r="N83" i="131"/>
  <c r="Q83" i="131"/>
  <c r="N13" i="131"/>
  <c r="K13" i="131" s="1"/>
  <c r="O20" i="131"/>
  <c r="N111" i="131"/>
  <c r="M41" i="131"/>
  <c r="K41" i="131" s="1"/>
  <c r="P55" i="131"/>
  <c r="Q76" i="131"/>
  <c r="M95" i="183" l="1"/>
  <c r="M150" i="183" s="1"/>
  <c r="N138" i="183"/>
  <c r="N139" i="183" s="1"/>
  <c r="R156" i="183"/>
  <c r="R157" i="183" s="1"/>
  <c r="F42" i="166"/>
  <c r="N95" i="183"/>
  <c r="N150" i="183" s="1"/>
  <c r="S138" i="183"/>
  <c r="S139" i="183" s="1"/>
  <c r="R43" i="183"/>
  <c r="R141" i="183" s="1"/>
  <c r="O43" i="183"/>
  <c r="O141" i="183" s="1"/>
  <c r="U43" i="183"/>
  <c r="U141" i="183" s="1"/>
  <c r="T156" i="183"/>
  <c r="T157" i="183" s="1"/>
  <c r="M43" i="183"/>
  <c r="M141" i="183" s="1"/>
  <c r="K138" i="183"/>
  <c r="K139" i="183" s="1"/>
  <c r="I138" i="183"/>
  <c r="I139" i="183" s="1"/>
  <c r="T147" i="183"/>
  <c r="T148" i="183" s="1"/>
  <c r="Q131" i="183"/>
  <c r="Q159" i="183" s="1"/>
  <c r="W138" i="183"/>
  <c r="W139" i="183" s="1"/>
  <c r="W156" i="183"/>
  <c r="W157" i="183" s="1"/>
  <c r="P131" i="183"/>
  <c r="P159" i="183" s="1"/>
  <c r="P43" i="183"/>
  <c r="P141" i="183" s="1"/>
  <c r="U147" i="183"/>
  <c r="U148" i="183" s="1"/>
  <c r="S95" i="183"/>
  <c r="S150" i="183" s="1"/>
  <c r="V43" i="183"/>
  <c r="V141" i="183" s="1"/>
  <c r="Z147" i="183"/>
  <c r="Z148" i="183" s="1"/>
  <c r="L156" i="183"/>
  <c r="L157" i="183" s="1"/>
  <c r="L138" i="183"/>
  <c r="L139" i="183" s="1"/>
  <c r="O147" i="183"/>
  <c r="O148" i="183" s="1"/>
  <c r="AA156" i="183"/>
  <c r="AA157" i="183" s="1"/>
  <c r="K156" i="183"/>
  <c r="K157" i="183" s="1"/>
  <c r="Q43" i="183"/>
  <c r="Q141" i="183" s="1"/>
  <c r="AA43" i="183"/>
  <c r="AA141" i="183" s="1"/>
  <c r="Z138" i="183"/>
  <c r="Z139" i="183" s="1"/>
  <c r="V131" i="183"/>
  <c r="V159" i="183" s="1"/>
  <c r="F42" i="183"/>
  <c r="AA138" i="174"/>
  <c r="AA139" i="174" s="1"/>
  <c r="AA43" i="174"/>
  <c r="AA141" i="174" s="1"/>
  <c r="J95" i="174"/>
  <c r="J150" i="174" s="1"/>
  <c r="J147" i="174"/>
  <c r="J148" i="174" s="1"/>
  <c r="Z95" i="174"/>
  <c r="Z150" i="174" s="1"/>
  <c r="Z147" i="174"/>
  <c r="Z148" i="174" s="1"/>
  <c r="K156" i="174"/>
  <c r="K157" i="174" s="1"/>
  <c r="K131" i="174"/>
  <c r="K159" i="174" s="1"/>
  <c r="Q43" i="166"/>
  <c r="Q141" i="166" s="1"/>
  <c r="Q138" i="166"/>
  <c r="Q139" i="166" s="1"/>
  <c r="L156" i="174"/>
  <c r="L157" i="174" s="1"/>
  <c r="L131" i="174"/>
  <c r="L159" i="174" s="1"/>
  <c r="N131" i="166"/>
  <c r="N159" i="166" s="1"/>
  <c r="N156" i="166"/>
  <c r="N157" i="166" s="1"/>
  <c r="Z43" i="166"/>
  <c r="Z141" i="166" s="1"/>
  <c r="Z138" i="166"/>
  <c r="Z139" i="166" s="1"/>
  <c r="F42" i="174"/>
  <c r="I138" i="174"/>
  <c r="I43" i="174"/>
  <c r="T95" i="166"/>
  <c r="T150" i="166" s="1"/>
  <c r="T147" i="166"/>
  <c r="T148" i="166" s="1"/>
  <c r="O95" i="166"/>
  <c r="O150" i="166" s="1"/>
  <c r="O147" i="166"/>
  <c r="O148" i="166" s="1"/>
  <c r="X156" i="183"/>
  <c r="X157" i="183" s="1"/>
  <c r="X131" i="183"/>
  <c r="X159" i="183" s="1"/>
  <c r="J147" i="183"/>
  <c r="J148" i="183" s="1"/>
  <c r="J95" i="183"/>
  <c r="J150" i="183" s="1"/>
  <c r="R156" i="166"/>
  <c r="R157" i="166" s="1"/>
  <c r="R131" i="166"/>
  <c r="R159" i="166" s="1"/>
  <c r="I131" i="183"/>
  <c r="F130" i="183"/>
  <c r="I156" i="183"/>
  <c r="M156" i="166"/>
  <c r="M157" i="166" s="1"/>
  <c r="M131" i="166"/>
  <c r="M159" i="166" s="1"/>
  <c r="Z95" i="166"/>
  <c r="Z150" i="166" s="1"/>
  <c r="Z147" i="166"/>
  <c r="Z148" i="166" s="1"/>
  <c r="T131" i="166"/>
  <c r="T159" i="166" s="1"/>
  <c r="T156" i="166"/>
  <c r="T157" i="166" s="1"/>
  <c r="O156" i="166"/>
  <c r="O157" i="166" s="1"/>
  <c r="O131" i="166"/>
  <c r="O159" i="166" s="1"/>
  <c r="J138" i="183"/>
  <c r="J139" i="183" s="1"/>
  <c r="J43" i="183"/>
  <c r="J141" i="183" s="1"/>
  <c r="R95" i="166"/>
  <c r="R150" i="166" s="1"/>
  <c r="R147" i="166"/>
  <c r="R148" i="166" s="1"/>
  <c r="S138" i="174"/>
  <c r="S139" i="174" s="1"/>
  <c r="S43" i="174"/>
  <c r="S141" i="174" s="1"/>
  <c r="M147" i="166"/>
  <c r="M148" i="166" s="1"/>
  <c r="M95" i="166"/>
  <c r="M150" i="166" s="1"/>
  <c r="J156" i="174"/>
  <c r="J157" i="174" s="1"/>
  <c r="J131" i="174"/>
  <c r="J159" i="174" s="1"/>
  <c r="Z131" i="174"/>
  <c r="Z159" i="174" s="1"/>
  <c r="Z156" i="174"/>
  <c r="Z157" i="174" s="1"/>
  <c r="Z131" i="166"/>
  <c r="Z159" i="166" s="1"/>
  <c r="Z156" i="166"/>
  <c r="Z157" i="166" s="1"/>
  <c r="J156" i="183"/>
  <c r="J157" i="183" s="1"/>
  <c r="J131" i="183"/>
  <c r="J159" i="183" s="1"/>
  <c r="Y131" i="183"/>
  <c r="Y159" i="183" s="1"/>
  <c r="Y156" i="183"/>
  <c r="Y157" i="183" s="1"/>
  <c r="F81" i="174"/>
  <c r="I94" i="174"/>
  <c r="Y95" i="166"/>
  <c r="Y150" i="166" s="1"/>
  <c r="Y147" i="166"/>
  <c r="Y148" i="166" s="1"/>
  <c r="Q138" i="174"/>
  <c r="Q139" i="174" s="1"/>
  <c r="Q43" i="174"/>
  <c r="Q141" i="174" s="1"/>
  <c r="S147" i="174"/>
  <c r="S148" i="174" s="1"/>
  <c r="S95" i="174"/>
  <c r="S150" i="174" s="1"/>
  <c r="W43" i="166"/>
  <c r="W141" i="166" s="1"/>
  <c r="W138" i="166"/>
  <c r="W139" i="166" s="1"/>
  <c r="T43" i="174"/>
  <c r="T141" i="174" s="1"/>
  <c r="T138" i="174"/>
  <c r="T139" i="174" s="1"/>
  <c r="S138" i="166"/>
  <c r="S139" i="166" s="1"/>
  <c r="S43" i="166"/>
  <c r="S141" i="166" s="1"/>
  <c r="Q156" i="166"/>
  <c r="Q157" i="166" s="1"/>
  <c r="Q131" i="166"/>
  <c r="Q159" i="166" s="1"/>
  <c r="Y131" i="166"/>
  <c r="Y159" i="166" s="1"/>
  <c r="Y156" i="166"/>
  <c r="Y157" i="166" s="1"/>
  <c r="I141" i="183"/>
  <c r="N43" i="166"/>
  <c r="N141" i="166" s="1"/>
  <c r="N138" i="166"/>
  <c r="N139" i="166" s="1"/>
  <c r="W95" i="166"/>
  <c r="W150" i="166" s="1"/>
  <c r="W147" i="166"/>
  <c r="W148" i="166" s="1"/>
  <c r="Y138" i="183"/>
  <c r="Y139" i="183" s="1"/>
  <c r="Y43" i="183"/>
  <c r="Y141" i="183" s="1"/>
  <c r="T95" i="174"/>
  <c r="T150" i="174" s="1"/>
  <c r="T147" i="174"/>
  <c r="T148" i="174" s="1"/>
  <c r="U138" i="174"/>
  <c r="U139" i="174" s="1"/>
  <c r="U43" i="174"/>
  <c r="U141" i="174" s="1"/>
  <c r="Y138" i="166"/>
  <c r="Y139" i="166" s="1"/>
  <c r="Y43" i="166"/>
  <c r="Y141" i="166" s="1"/>
  <c r="Q95" i="166"/>
  <c r="Q150" i="166" s="1"/>
  <c r="Q147" i="166"/>
  <c r="Q148" i="166" s="1"/>
  <c r="N43" i="174"/>
  <c r="N141" i="174" s="1"/>
  <c r="N138" i="174"/>
  <c r="N139" i="174" s="1"/>
  <c r="Y147" i="183"/>
  <c r="Y148" i="183" s="1"/>
  <c r="Y95" i="183"/>
  <c r="Y150" i="183" s="1"/>
  <c r="AA43" i="166"/>
  <c r="AA141" i="166" s="1"/>
  <c r="AA138" i="166"/>
  <c r="AA139" i="166" s="1"/>
  <c r="Q95" i="174"/>
  <c r="Q150" i="174" s="1"/>
  <c r="Q147" i="174"/>
  <c r="Q148" i="174" s="1"/>
  <c r="N131" i="174"/>
  <c r="N159" i="174" s="1"/>
  <c r="N156" i="174"/>
  <c r="N157" i="174" s="1"/>
  <c r="S147" i="166"/>
  <c r="S148" i="166" s="1"/>
  <c r="S95" i="166"/>
  <c r="S150" i="166" s="1"/>
  <c r="AA147" i="166"/>
  <c r="AA148" i="166" s="1"/>
  <c r="AA95" i="166"/>
  <c r="AA150" i="166" s="1"/>
  <c r="L138" i="174"/>
  <c r="L139" i="174" s="1"/>
  <c r="L43" i="174"/>
  <c r="L141" i="174" s="1"/>
  <c r="L138" i="166"/>
  <c r="L139" i="166" s="1"/>
  <c r="L43" i="166"/>
  <c r="L141" i="166" s="1"/>
  <c r="Q131" i="174"/>
  <c r="Q159" i="174" s="1"/>
  <c r="Q156" i="174"/>
  <c r="Q157" i="174" s="1"/>
  <c r="N147" i="174"/>
  <c r="N148" i="174" s="1"/>
  <c r="N95" i="174"/>
  <c r="N150" i="174" s="1"/>
  <c r="N95" i="166"/>
  <c r="N150" i="166" s="1"/>
  <c r="N147" i="166"/>
  <c r="N148" i="166" s="1"/>
  <c r="W131" i="166"/>
  <c r="W159" i="166" s="1"/>
  <c r="W156" i="166"/>
  <c r="W157" i="166" s="1"/>
  <c r="T156" i="174"/>
  <c r="T157" i="174" s="1"/>
  <c r="T131" i="174"/>
  <c r="T159" i="174" s="1"/>
  <c r="U131" i="174"/>
  <c r="U159" i="174" s="1"/>
  <c r="U156" i="174"/>
  <c r="U157" i="174" s="1"/>
  <c r="U95" i="174"/>
  <c r="U150" i="174" s="1"/>
  <c r="U147" i="174"/>
  <c r="U148" i="174" s="1"/>
  <c r="F117" i="174"/>
  <c r="I130" i="174"/>
  <c r="U43" i="166"/>
  <c r="U141" i="166" s="1"/>
  <c r="U138" i="166"/>
  <c r="U139" i="166" s="1"/>
  <c r="Y43" i="174"/>
  <c r="Y141" i="174" s="1"/>
  <c r="Y138" i="174"/>
  <c r="Y139" i="174" s="1"/>
  <c r="F81" i="166"/>
  <c r="I94" i="166"/>
  <c r="R43" i="174"/>
  <c r="R141" i="174" s="1"/>
  <c r="R138" i="174"/>
  <c r="R139" i="174" s="1"/>
  <c r="Y131" i="174"/>
  <c r="Y159" i="174" s="1"/>
  <c r="Y156" i="174"/>
  <c r="Y157" i="174" s="1"/>
  <c r="K95" i="166"/>
  <c r="K150" i="166" s="1"/>
  <c r="K147" i="166"/>
  <c r="K148" i="166" s="1"/>
  <c r="J147" i="166"/>
  <c r="J148" i="166" s="1"/>
  <c r="J95" i="166"/>
  <c r="J150" i="166" s="1"/>
  <c r="W138" i="174"/>
  <c r="W139" i="174" s="1"/>
  <c r="W43" i="174"/>
  <c r="W141" i="174" s="1"/>
  <c r="M131" i="174"/>
  <c r="M159" i="174" s="1"/>
  <c r="M156" i="174"/>
  <c r="M157" i="174" s="1"/>
  <c r="V138" i="166"/>
  <c r="V139" i="166" s="1"/>
  <c r="V43" i="166"/>
  <c r="V141" i="166" s="1"/>
  <c r="AA95" i="174"/>
  <c r="AA150" i="174" s="1"/>
  <c r="AA147" i="174"/>
  <c r="AA148" i="174" s="1"/>
  <c r="P95" i="174"/>
  <c r="P150" i="174" s="1"/>
  <c r="P147" i="174"/>
  <c r="P148" i="174" s="1"/>
  <c r="U147" i="166"/>
  <c r="U148" i="166" s="1"/>
  <c r="U95" i="166"/>
  <c r="U150" i="166" s="1"/>
  <c r="V147" i="174"/>
  <c r="V148" i="174" s="1"/>
  <c r="V95" i="174"/>
  <c r="V150" i="174" s="1"/>
  <c r="L95" i="166"/>
  <c r="L150" i="166" s="1"/>
  <c r="L147" i="166"/>
  <c r="L148" i="166" s="1"/>
  <c r="J156" i="166"/>
  <c r="J157" i="166" s="1"/>
  <c r="J131" i="166"/>
  <c r="J159" i="166" s="1"/>
  <c r="M43" i="174"/>
  <c r="M141" i="174" s="1"/>
  <c r="M138" i="174"/>
  <c r="M139" i="174" s="1"/>
  <c r="AA131" i="174"/>
  <c r="AA159" i="174" s="1"/>
  <c r="AA156" i="174"/>
  <c r="AA157" i="174" s="1"/>
  <c r="V138" i="174"/>
  <c r="V139" i="174" s="1"/>
  <c r="V43" i="174"/>
  <c r="V141" i="174" s="1"/>
  <c r="X43" i="174"/>
  <c r="X141" i="174" s="1"/>
  <c r="X138" i="174"/>
  <c r="X139" i="174" s="1"/>
  <c r="F81" i="183"/>
  <c r="R156" i="174"/>
  <c r="R157" i="174" s="1"/>
  <c r="R131" i="174"/>
  <c r="R159" i="174" s="1"/>
  <c r="Y147" i="174"/>
  <c r="Y148" i="174" s="1"/>
  <c r="Y95" i="174"/>
  <c r="Y150" i="174" s="1"/>
  <c r="W95" i="174"/>
  <c r="W150" i="174" s="1"/>
  <c r="W147" i="174"/>
  <c r="W148" i="174" s="1"/>
  <c r="M147" i="174"/>
  <c r="M148" i="174" s="1"/>
  <c r="M95" i="174"/>
  <c r="M150" i="174" s="1"/>
  <c r="V156" i="166"/>
  <c r="V157" i="166" s="1"/>
  <c r="V131" i="166"/>
  <c r="V159" i="166" s="1"/>
  <c r="O43" i="174"/>
  <c r="O141" i="174" s="1"/>
  <c r="O138" i="174"/>
  <c r="O139" i="174" s="1"/>
  <c r="F117" i="166"/>
  <c r="I130" i="166"/>
  <c r="V131" i="174"/>
  <c r="V159" i="174" s="1"/>
  <c r="V156" i="174"/>
  <c r="V157" i="174" s="1"/>
  <c r="P138" i="166"/>
  <c r="P139" i="166" s="1"/>
  <c r="P43" i="166"/>
  <c r="P141" i="166" s="1"/>
  <c r="X43" i="166"/>
  <c r="X141" i="166" s="1"/>
  <c r="X138" i="166"/>
  <c r="X139" i="166" s="1"/>
  <c r="S131" i="174"/>
  <c r="S159" i="174" s="1"/>
  <c r="S156" i="174"/>
  <c r="S157" i="174" s="1"/>
  <c r="S131" i="166"/>
  <c r="S159" i="166" s="1"/>
  <c r="S156" i="166"/>
  <c r="S157" i="166" s="1"/>
  <c r="AA131" i="166"/>
  <c r="AA159" i="166" s="1"/>
  <c r="AA156" i="166"/>
  <c r="AA157" i="166" s="1"/>
  <c r="K43" i="166"/>
  <c r="K141" i="166" s="1"/>
  <c r="K138" i="166"/>
  <c r="K139" i="166" s="1"/>
  <c r="P138" i="174"/>
  <c r="P139" i="174" s="1"/>
  <c r="P43" i="174"/>
  <c r="P141" i="174" s="1"/>
  <c r="L95" i="174"/>
  <c r="L150" i="174" s="1"/>
  <c r="L147" i="174"/>
  <c r="L148" i="174" s="1"/>
  <c r="K131" i="166"/>
  <c r="K159" i="166" s="1"/>
  <c r="K156" i="166"/>
  <c r="K157" i="166" s="1"/>
  <c r="U131" i="166"/>
  <c r="U159" i="166" s="1"/>
  <c r="U156" i="166"/>
  <c r="U157" i="166" s="1"/>
  <c r="X131" i="174"/>
  <c r="X159" i="174" s="1"/>
  <c r="X156" i="174"/>
  <c r="X157" i="174" s="1"/>
  <c r="F94" i="183"/>
  <c r="I147" i="183"/>
  <c r="I95" i="183"/>
  <c r="R95" i="174"/>
  <c r="R150" i="174" s="1"/>
  <c r="R147" i="174"/>
  <c r="R148" i="174" s="1"/>
  <c r="X95" i="183"/>
  <c r="X150" i="183" s="1"/>
  <c r="X147" i="183"/>
  <c r="X148" i="183" s="1"/>
  <c r="W156" i="174"/>
  <c r="W157" i="174" s="1"/>
  <c r="W131" i="174"/>
  <c r="W159" i="174" s="1"/>
  <c r="V95" i="166"/>
  <c r="V150" i="166" s="1"/>
  <c r="V147" i="166"/>
  <c r="V148" i="166" s="1"/>
  <c r="O147" i="174"/>
  <c r="O148" i="174" s="1"/>
  <c r="O95" i="174"/>
  <c r="O150" i="174" s="1"/>
  <c r="K138" i="174"/>
  <c r="K139" i="174" s="1"/>
  <c r="K43" i="174"/>
  <c r="K141" i="174" s="1"/>
  <c r="P95" i="166"/>
  <c r="P150" i="166" s="1"/>
  <c r="P147" i="166"/>
  <c r="P148" i="166" s="1"/>
  <c r="X147" i="166"/>
  <c r="X148" i="166" s="1"/>
  <c r="X95" i="166"/>
  <c r="X150" i="166" s="1"/>
  <c r="J43" i="166"/>
  <c r="J141" i="166" s="1"/>
  <c r="J138" i="166"/>
  <c r="J139" i="166" s="1"/>
  <c r="I43" i="166"/>
  <c r="I138" i="166"/>
  <c r="L156" i="166"/>
  <c r="L157" i="166" s="1"/>
  <c r="L131" i="166"/>
  <c r="L159" i="166" s="1"/>
  <c r="P156" i="174"/>
  <c r="P157" i="174" s="1"/>
  <c r="P131" i="174"/>
  <c r="P159" i="174" s="1"/>
  <c r="X147" i="174"/>
  <c r="X148" i="174" s="1"/>
  <c r="X95" i="174"/>
  <c r="X150" i="174" s="1"/>
  <c r="T43" i="166"/>
  <c r="T141" i="166" s="1"/>
  <c r="T138" i="166"/>
  <c r="T139" i="166" s="1"/>
  <c r="O138" i="166"/>
  <c r="O139" i="166" s="1"/>
  <c r="O43" i="166"/>
  <c r="O141" i="166" s="1"/>
  <c r="X43" i="183"/>
  <c r="X141" i="183" s="1"/>
  <c r="X138" i="183"/>
  <c r="X139" i="183" s="1"/>
  <c r="R43" i="166"/>
  <c r="R141" i="166" s="1"/>
  <c r="R138" i="166"/>
  <c r="R139" i="166" s="1"/>
  <c r="F117" i="183"/>
  <c r="M43" i="166"/>
  <c r="M141" i="166" s="1"/>
  <c r="M138" i="166"/>
  <c r="M139" i="166" s="1"/>
  <c r="J138" i="174"/>
  <c r="J139" i="174" s="1"/>
  <c r="J43" i="174"/>
  <c r="J141" i="174" s="1"/>
  <c r="O131" i="174"/>
  <c r="O159" i="174" s="1"/>
  <c r="O156" i="174"/>
  <c r="O157" i="174" s="1"/>
  <c r="Z138" i="174"/>
  <c r="Z139" i="174" s="1"/>
  <c r="Z43" i="174"/>
  <c r="Z141" i="174" s="1"/>
  <c r="K95" i="174"/>
  <c r="K150" i="174" s="1"/>
  <c r="K147" i="174"/>
  <c r="K148" i="174" s="1"/>
  <c r="P156" i="166"/>
  <c r="P157" i="166" s="1"/>
  <c r="P131" i="166"/>
  <c r="P159" i="166" s="1"/>
  <c r="X156" i="166"/>
  <c r="X157" i="166" s="1"/>
  <c r="X131" i="166"/>
  <c r="X159" i="166" s="1"/>
  <c r="J107" i="136"/>
  <c r="H12" i="135"/>
  <c r="K111" i="131"/>
  <c r="L11" i="133"/>
  <c r="L49" i="133" s="1"/>
  <c r="H25" i="136"/>
  <c r="H113" i="136" s="1"/>
  <c r="L74" i="136"/>
  <c r="K48" i="131"/>
  <c r="H11" i="134"/>
  <c r="H16" i="136"/>
  <c r="F16" i="136" s="1"/>
  <c r="K90" i="131"/>
  <c r="I22" i="136"/>
  <c r="I17" i="134"/>
  <c r="H13" i="132"/>
  <c r="K27" i="131"/>
  <c r="M73" i="132"/>
  <c r="L66" i="134"/>
  <c r="H13" i="136"/>
  <c r="H101" i="136" s="1"/>
  <c r="H24" i="136"/>
  <c r="K104" i="131"/>
  <c r="H100" i="136"/>
  <c r="K20" i="131"/>
  <c r="H12" i="136"/>
  <c r="H64" i="136" s="1"/>
  <c r="J11" i="132"/>
  <c r="J11" i="136"/>
  <c r="K83" i="131"/>
  <c r="L17" i="134"/>
  <c r="H19" i="136"/>
  <c r="K69" i="131"/>
  <c r="K76" i="131"/>
  <c r="K34" i="131"/>
  <c r="H18" i="136"/>
  <c r="K62" i="131"/>
  <c r="I12" i="134"/>
  <c r="K55" i="131"/>
  <c r="H13" i="134"/>
  <c r="H61" i="134" s="1"/>
  <c r="H14" i="136"/>
  <c r="H66" i="136" s="1"/>
  <c r="H23" i="136"/>
  <c r="K97" i="131"/>
  <c r="H77" i="136"/>
  <c r="N75" i="136"/>
  <c r="Q75" i="135"/>
  <c r="P73" i="135"/>
  <c r="R77" i="136"/>
  <c r="O108" i="136"/>
  <c r="O68" i="136"/>
  <c r="W108" i="136"/>
  <c r="K109" i="136"/>
  <c r="Y109" i="136"/>
  <c r="G71" i="136"/>
  <c r="H99" i="136"/>
  <c r="Q71" i="136"/>
  <c r="Q51" i="135"/>
  <c r="T100" i="134"/>
  <c r="AA61" i="134"/>
  <c r="X113" i="136"/>
  <c r="S73" i="136"/>
  <c r="T77" i="136"/>
  <c r="G60" i="134"/>
  <c r="K72" i="133"/>
  <c r="K73" i="133" s="1"/>
  <c r="K111" i="133" s="1"/>
  <c r="S14" i="132"/>
  <c r="S98" i="132" s="1"/>
  <c r="K13" i="133"/>
  <c r="V13" i="135"/>
  <c r="V98" i="135" s="1"/>
  <c r="R66" i="136"/>
  <c r="N51" i="132"/>
  <c r="N53" i="132" s="1"/>
  <c r="N106" i="132" s="1"/>
  <c r="AA110" i="136"/>
  <c r="AA114" i="136" s="1"/>
  <c r="AA50" i="132"/>
  <c r="P110" i="136"/>
  <c r="V99" i="136"/>
  <c r="P72" i="136"/>
  <c r="P112" i="136"/>
  <c r="G73" i="132"/>
  <c r="G76" i="132" s="1"/>
  <c r="X99" i="134"/>
  <c r="G73" i="135"/>
  <c r="G75" i="135" s="1"/>
  <c r="G114" i="135" s="1"/>
  <c r="W74" i="136"/>
  <c r="K51" i="133"/>
  <c r="K103" i="133" s="1"/>
  <c r="Q95" i="134"/>
  <c r="O62" i="134"/>
  <c r="W51" i="135"/>
  <c r="W52" i="135" s="1"/>
  <c r="J108" i="136"/>
  <c r="R71" i="136"/>
  <c r="H110" i="136"/>
  <c r="V76" i="136"/>
  <c r="W74" i="135"/>
  <c r="W75" i="135" s="1"/>
  <c r="X104" i="136"/>
  <c r="L74" i="132"/>
  <c r="W71" i="136"/>
  <c r="K94" i="134"/>
  <c r="Q75" i="132"/>
  <c r="Q76" i="132" s="1"/>
  <c r="W73" i="132"/>
  <c r="W76" i="132" s="1"/>
  <c r="W114" i="132" s="1"/>
  <c r="G68" i="136"/>
  <c r="G13" i="135"/>
  <c r="G98" i="135" s="1"/>
  <c r="W76" i="136"/>
  <c r="S72" i="133"/>
  <c r="S73" i="133" s="1"/>
  <c r="S111" i="133" s="1"/>
  <c r="U50" i="135"/>
  <c r="T112" i="136"/>
  <c r="Z110" i="136"/>
  <c r="X109" i="136"/>
  <c r="Y75" i="136"/>
  <c r="J99" i="134"/>
  <c r="Z99" i="134"/>
  <c r="Y60" i="134"/>
  <c r="V51" i="135"/>
  <c r="V52" i="135" s="1"/>
  <c r="R52" i="132"/>
  <c r="AA14" i="132"/>
  <c r="AA98" i="132" s="1"/>
  <c r="M14" i="132"/>
  <c r="M98" i="132" s="1"/>
  <c r="G72" i="133"/>
  <c r="G73" i="133" s="1"/>
  <c r="S93" i="134"/>
  <c r="N73" i="135"/>
  <c r="N75" i="135" s="1"/>
  <c r="Q106" i="136"/>
  <c r="H102" i="136"/>
  <c r="J73" i="136"/>
  <c r="O73" i="132"/>
  <c r="Q63" i="134"/>
  <c r="Q67" i="134" s="1"/>
  <c r="I59" i="134"/>
  <c r="Z50" i="132"/>
  <c r="G50" i="133"/>
  <c r="G51" i="133" s="1"/>
  <c r="T60" i="134"/>
  <c r="P50" i="135"/>
  <c r="P52" i="135" s="1"/>
  <c r="W70" i="136"/>
  <c r="T69" i="136"/>
  <c r="N65" i="136"/>
  <c r="I104" i="136"/>
  <c r="X13" i="133"/>
  <c r="X95" i="133" s="1"/>
  <c r="M13" i="133"/>
  <c r="M95" i="133" s="1"/>
  <c r="O93" i="134"/>
  <c r="Z94" i="134"/>
  <c r="N61" i="134"/>
  <c r="W99" i="136"/>
  <c r="O75" i="136"/>
  <c r="P66" i="136"/>
  <c r="Y77" i="136"/>
  <c r="L101" i="136"/>
  <c r="T108" i="136"/>
  <c r="J77" i="136"/>
  <c r="Z75" i="136"/>
  <c r="Z78" i="136" s="1"/>
  <c r="N66" i="136"/>
  <c r="G66" i="134"/>
  <c r="M77" i="136"/>
  <c r="N92" i="134"/>
  <c r="O19" i="134"/>
  <c r="O127" i="134" s="1"/>
  <c r="X50" i="133"/>
  <c r="X51" i="133" s="1"/>
  <c r="X103" i="133" s="1"/>
  <c r="R112" i="136"/>
  <c r="J52" i="132"/>
  <c r="I75" i="132"/>
  <c r="L94" i="134"/>
  <c r="AA50" i="135"/>
  <c r="U64" i="136"/>
  <c r="K64" i="136"/>
  <c r="Q14" i="132"/>
  <c r="Q98" i="132" s="1"/>
  <c r="V73" i="136"/>
  <c r="M62" i="134"/>
  <c r="P51" i="132"/>
  <c r="P53" i="132" s="1"/>
  <c r="S52" i="132"/>
  <c r="S53" i="132" s="1"/>
  <c r="S106" i="132" s="1"/>
  <c r="H74" i="132"/>
  <c r="AA51" i="132"/>
  <c r="M72" i="133"/>
  <c r="M73" i="133" s="1"/>
  <c r="Z62" i="134"/>
  <c r="U68" i="136"/>
  <c r="L77" i="136"/>
  <c r="G14" i="132"/>
  <c r="G98" i="132" s="1"/>
  <c r="G100" i="132" s="1"/>
  <c r="H49" i="133"/>
  <c r="T99" i="136"/>
  <c r="Z14" i="132"/>
  <c r="Z98" i="132" s="1"/>
  <c r="L51" i="133"/>
  <c r="L103" i="133" s="1"/>
  <c r="Z13" i="135"/>
  <c r="Z98" i="135" s="1"/>
  <c r="O75" i="135"/>
  <c r="O114" i="135" s="1"/>
  <c r="Y13" i="135"/>
  <c r="Y98" i="135" s="1"/>
  <c r="U51" i="135"/>
  <c r="N13" i="135"/>
  <c r="N98" i="135" s="1"/>
  <c r="H60" i="134"/>
  <c r="Z92" i="134"/>
  <c r="P19" i="134"/>
  <c r="P127" i="134" s="1"/>
  <c r="P62" i="134"/>
  <c r="P67" i="134" s="1"/>
  <c r="P135" i="134" s="1"/>
  <c r="G92" i="134"/>
  <c r="W94" i="134"/>
  <c r="W100" i="134" s="1"/>
  <c r="W143" i="134" s="1"/>
  <c r="J13" i="133"/>
  <c r="J95" i="133" s="1"/>
  <c r="N13" i="133"/>
  <c r="N95" i="133" s="1"/>
  <c r="N50" i="133"/>
  <c r="N51" i="133" s="1"/>
  <c r="N103" i="133" s="1"/>
  <c r="V49" i="133"/>
  <c r="V51" i="133" s="1"/>
  <c r="Z13" i="133"/>
  <c r="Z95" i="133" s="1"/>
  <c r="T51" i="133"/>
  <c r="T103" i="133" s="1"/>
  <c r="K14" i="132"/>
  <c r="W14" i="132"/>
  <c r="W98" i="132" s="1"/>
  <c r="Q102" i="136"/>
  <c r="Q68" i="136"/>
  <c r="N26" i="136"/>
  <c r="N137" i="136" s="1"/>
  <c r="I64" i="136"/>
  <c r="I72" i="136"/>
  <c r="O137" i="136"/>
  <c r="P71" i="136"/>
  <c r="G70" i="136"/>
  <c r="V74" i="136"/>
  <c r="P70" i="136"/>
  <c r="X99" i="136"/>
  <c r="P111" i="136"/>
  <c r="R68" i="136"/>
  <c r="U72" i="136"/>
  <c r="M67" i="136"/>
  <c r="Z137" i="136"/>
  <c r="N105" i="136"/>
  <c r="N114" i="136" s="1"/>
  <c r="M102" i="136"/>
  <c r="M114" i="136" s="1"/>
  <c r="S77" i="136"/>
  <c r="R137" i="136"/>
  <c r="V61" i="134"/>
  <c r="V67" i="134" s="1"/>
  <c r="V135" i="134" s="1"/>
  <c r="S92" i="134"/>
  <c r="Y50" i="135"/>
  <c r="Y52" i="135" s="1"/>
  <c r="K73" i="132"/>
  <c r="K76" i="132" s="1"/>
  <c r="U137" i="136"/>
  <c r="Q19" i="134"/>
  <c r="Q127" i="134" s="1"/>
  <c r="N62" i="134"/>
  <c r="X60" i="134"/>
  <c r="X67" i="134" s="1"/>
  <c r="X135" i="134" s="1"/>
  <c r="K13" i="135"/>
  <c r="K98" i="135" s="1"/>
  <c r="I71" i="136"/>
  <c r="P137" i="136"/>
  <c r="X64" i="136"/>
  <c r="X78" i="136" s="1"/>
  <c r="L73" i="132"/>
  <c r="L76" i="132" s="1"/>
  <c r="X73" i="135"/>
  <c r="X75" i="135" s="1"/>
  <c r="X114" i="135" s="1"/>
  <c r="T137" i="136"/>
  <c r="I75" i="136"/>
  <c r="W137" i="136"/>
  <c r="V137" i="136"/>
  <c r="O14" i="132"/>
  <c r="O98" i="132" s="1"/>
  <c r="X14" i="132"/>
  <c r="X98" i="132" s="1"/>
  <c r="V13" i="133"/>
  <c r="V95" i="133" s="1"/>
  <c r="O61" i="134"/>
  <c r="Z60" i="134"/>
  <c r="X13" i="135"/>
  <c r="X98" i="135" s="1"/>
  <c r="Q112" i="136"/>
  <c r="T65" i="136"/>
  <c r="Q99" i="134"/>
  <c r="H99" i="134"/>
  <c r="R19" i="134"/>
  <c r="R127" i="134" s="1"/>
  <c r="H94" i="134"/>
  <c r="L105" i="136"/>
  <c r="O51" i="132"/>
  <c r="O53" i="132" s="1"/>
  <c r="O106" i="132" s="1"/>
  <c r="X137" i="136"/>
  <c r="Z50" i="133"/>
  <c r="Z51" i="133" s="1"/>
  <c r="Z103" i="133" s="1"/>
  <c r="X74" i="132"/>
  <c r="Y73" i="133"/>
  <c r="Y111" i="133" s="1"/>
  <c r="G94" i="134"/>
  <c r="O94" i="134"/>
  <c r="Z50" i="135"/>
  <c r="K51" i="135"/>
  <c r="K52" i="135" s="1"/>
  <c r="K106" i="135" s="1"/>
  <c r="Z73" i="135"/>
  <c r="Z75" i="135" s="1"/>
  <c r="N51" i="135"/>
  <c r="N52" i="135" s="1"/>
  <c r="N106" i="135" s="1"/>
  <c r="U13" i="135"/>
  <c r="U98" i="135" s="1"/>
  <c r="X110" i="136"/>
  <c r="G26" i="136"/>
  <c r="P73" i="132"/>
  <c r="S13" i="133"/>
  <c r="S95" i="133" s="1"/>
  <c r="G103" i="136"/>
  <c r="G114" i="136" s="1"/>
  <c r="V104" i="136"/>
  <c r="L67" i="136"/>
  <c r="T71" i="133"/>
  <c r="J12" i="132"/>
  <c r="J12" i="136"/>
  <c r="N14" i="132"/>
  <c r="N98" i="132" s="1"/>
  <c r="U60" i="134"/>
  <c r="U67" i="134" s="1"/>
  <c r="F18" i="134"/>
  <c r="H50" i="135"/>
  <c r="F19" i="136"/>
  <c r="R64" i="136"/>
  <c r="U74" i="136"/>
  <c r="W104" i="136"/>
  <c r="Z51" i="132"/>
  <c r="Z74" i="132"/>
  <c r="Z76" i="132" s="1"/>
  <c r="Z114" i="132" s="1"/>
  <c r="T13" i="133"/>
  <c r="T95" i="133" s="1"/>
  <c r="S49" i="133"/>
  <c r="S51" i="133" s="1"/>
  <c r="Y92" i="134"/>
  <c r="R63" i="134"/>
  <c r="M94" i="134"/>
  <c r="L50" i="135"/>
  <c r="L52" i="135" s="1"/>
  <c r="F22" i="136"/>
  <c r="R100" i="136"/>
  <c r="AA137" i="136"/>
  <c r="K66" i="136"/>
  <c r="L66" i="136"/>
  <c r="AA99" i="134"/>
  <c r="AA13" i="135"/>
  <c r="AA98" i="135" s="1"/>
  <c r="F13" i="132"/>
  <c r="Y19" i="134"/>
  <c r="Y127" i="134" s="1"/>
  <c r="R96" i="134"/>
  <c r="R100" i="134" s="1"/>
  <c r="R143" i="134" s="1"/>
  <c r="W19" i="134"/>
  <c r="W127" i="134" s="1"/>
  <c r="W60" i="134"/>
  <c r="W67" i="134" s="1"/>
  <c r="L73" i="135"/>
  <c r="L75" i="135" s="1"/>
  <c r="J13" i="135"/>
  <c r="J98" i="135" s="1"/>
  <c r="O74" i="136"/>
  <c r="H65" i="136"/>
  <c r="AA75" i="136"/>
  <c r="AA69" i="136"/>
  <c r="S68" i="136"/>
  <c r="G69" i="136"/>
  <c r="L53" i="132"/>
  <c r="L106" i="132" s="1"/>
  <c r="W50" i="133"/>
  <c r="W51" i="133" s="1"/>
  <c r="W103" i="133" s="1"/>
  <c r="U13" i="133"/>
  <c r="U95" i="133" s="1"/>
  <c r="S19" i="134"/>
  <c r="S127" i="134" s="1"/>
  <c r="X95" i="134"/>
  <c r="T63" i="134"/>
  <c r="X94" i="134"/>
  <c r="R50" i="135"/>
  <c r="R52" i="135" s="1"/>
  <c r="R106" i="135" s="1"/>
  <c r="Y137" i="136"/>
  <c r="L13" i="133"/>
  <c r="L95" i="133" s="1"/>
  <c r="Y62" i="134"/>
  <c r="G19" i="134"/>
  <c r="G127" i="134" s="1"/>
  <c r="AA51" i="135"/>
  <c r="O13" i="135"/>
  <c r="O98" i="135" s="1"/>
  <c r="L100" i="136"/>
  <c r="O71" i="136"/>
  <c r="K103" i="136"/>
  <c r="Y64" i="136"/>
  <c r="S76" i="136"/>
  <c r="N73" i="132"/>
  <c r="N76" i="132" s="1"/>
  <c r="N114" i="132" s="1"/>
  <c r="W71" i="133"/>
  <c r="W73" i="133" s="1"/>
  <c r="W111" i="133" s="1"/>
  <c r="Y14" i="132"/>
  <c r="Y98" i="132" s="1"/>
  <c r="L14" i="132"/>
  <c r="L98" i="132" s="1"/>
  <c r="I72" i="133"/>
  <c r="I73" i="133" s="1"/>
  <c r="I111" i="133" s="1"/>
  <c r="L72" i="133"/>
  <c r="AA19" i="134"/>
  <c r="AA127" i="134" s="1"/>
  <c r="U19" i="134"/>
  <c r="U127" i="134" s="1"/>
  <c r="T19" i="134"/>
  <c r="T127" i="134" s="1"/>
  <c r="AA96" i="134"/>
  <c r="R13" i="135"/>
  <c r="R98" i="135" s="1"/>
  <c r="AA65" i="136"/>
  <c r="Z101" i="136"/>
  <c r="R67" i="136"/>
  <c r="V103" i="136"/>
  <c r="I13" i="133"/>
  <c r="I95" i="133" s="1"/>
  <c r="H105" i="136"/>
  <c r="Y74" i="132"/>
  <c r="Y76" i="132" s="1"/>
  <c r="R76" i="132"/>
  <c r="R114" i="132" s="1"/>
  <c r="T59" i="134"/>
  <c r="S63" i="134"/>
  <c r="S67" i="134" s="1"/>
  <c r="S135" i="134" s="1"/>
  <c r="O51" i="135"/>
  <c r="Q50" i="135"/>
  <c r="Q52" i="135" s="1"/>
  <c r="Q106" i="135" s="1"/>
  <c r="K72" i="136"/>
  <c r="Q137" i="136"/>
  <c r="Y50" i="132"/>
  <c r="Y53" i="132" s="1"/>
  <c r="Y106" i="132" s="1"/>
  <c r="R51" i="132"/>
  <c r="O75" i="132"/>
  <c r="J50" i="133"/>
  <c r="Z19" i="134"/>
  <c r="Z127" i="134" s="1"/>
  <c r="V19" i="134"/>
  <c r="V127" i="134" s="1"/>
  <c r="X19" i="134"/>
  <c r="X127" i="134" s="1"/>
  <c r="AA62" i="134"/>
  <c r="Q13" i="135"/>
  <c r="Q98" i="135" s="1"/>
  <c r="O50" i="135"/>
  <c r="X106" i="136"/>
  <c r="M65" i="136"/>
  <c r="Y106" i="136"/>
  <c r="S71" i="136"/>
  <c r="W64" i="136"/>
  <c r="M69" i="136"/>
  <c r="V72" i="136"/>
  <c r="Y76" i="136"/>
  <c r="W109" i="136"/>
  <c r="T68" i="136"/>
  <c r="U63" i="136"/>
  <c r="U71" i="133"/>
  <c r="U73" i="133" s="1"/>
  <c r="X73" i="132"/>
  <c r="AA75" i="132"/>
  <c r="P14" i="132"/>
  <c r="P98" i="132" s="1"/>
  <c r="M60" i="134"/>
  <c r="R14" i="132"/>
  <c r="R98" i="132" s="1"/>
  <c r="P75" i="132"/>
  <c r="W13" i="133"/>
  <c r="W95" i="133" s="1"/>
  <c r="R74" i="135"/>
  <c r="R75" i="135" s="1"/>
  <c r="R114" i="135" s="1"/>
  <c r="Z51" i="135"/>
  <c r="Y110" i="136"/>
  <c r="Q100" i="136"/>
  <c r="O65" i="136"/>
  <c r="R66" i="134"/>
  <c r="N93" i="134"/>
  <c r="J94" i="134"/>
  <c r="Y94" i="134"/>
  <c r="U67" i="136"/>
  <c r="S137" i="136"/>
  <c r="T72" i="133"/>
  <c r="H13" i="135"/>
  <c r="H98" i="135" s="1"/>
  <c r="K65" i="136"/>
  <c r="H95" i="134"/>
  <c r="F14" i="134"/>
  <c r="I50" i="135"/>
  <c r="M96" i="134"/>
  <c r="J19" i="134"/>
  <c r="J127" i="134" s="1"/>
  <c r="L59" i="134"/>
  <c r="K92" i="134"/>
  <c r="M13" i="135"/>
  <c r="M98" i="135" s="1"/>
  <c r="M92" i="134"/>
  <c r="K104" i="136"/>
  <c r="M76" i="136"/>
  <c r="M19" i="134"/>
  <c r="M127" i="134" s="1"/>
  <c r="N19" i="134"/>
  <c r="N127" i="134" s="1"/>
  <c r="M50" i="135"/>
  <c r="M52" i="135" s="1"/>
  <c r="M106" i="135" s="1"/>
  <c r="K76" i="136"/>
  <c r="M26" i="136"/>
  <c r="M137" i="136" s="1"/>
  <c r="I70" i="136"/>
  <c r="J59" i="134"/>
  <c r="J67" i="134" s="1"/>
  <c r="F24" i="136"/>
  <c r="J104" i="136"/>
  <c r="F17" i="134"/>
  <c r="I25" i="136"/>
  <c r="I12" i="135"/>
  <c r="J50" i="135"/>
  <c r="J52" i="135" s="1"/>
  <c r="J75" i="135"/>
  <c r="J114" i="135" s="1"/>
  <c r="F11" i="135"/>
  <c r="L21" i="136"/>
  <c r="L16" i="134"/>
  <c r="I16" i="134"/>
  <c r="I21" i="136"/>
  <c r="H20" i="136"/>
  <c r="H15" i="134"/>
  <c r="L20" i="136"/>
  <c r="L15" i="134"/>
  <c r="K17" i="136"/>
  <c r="K12" i="134"/>
  <c r="I69" i="136"/>
  <c r="H15" i="136"/>
  <c r="H12" i="133"/>
  <c r="J49" i="133"/>
  <c r="J71" i="133"/>
  <c r="J73" i="133" s="1"/>
  <c r="J111" i="133" s="1"/>
  <c r="I66" i="136"/>
  <c r="I11" i="132"/>
  <c r="I11" i="136"/>
  <c r="F11" i="136" s="1"/>
  <c r="G107" i="132"/>
  <c r="I51" i="133"/>
  <c r="I103" i="133" s="1"/>
  <c r="G53" i="132"/>
  <c r="AA51" i="133"/>
  <c r="AA103" i="133" s="1"/>
  <c r="Q51" i="133"/>
  <c r="Q103" i="133" s="1"/>
  <c r="S52" i="135"/>
  <c r="S106" i="135" s="1"/>
  <c r="U114" i="136"/>
  <c r="U155" i="136" s="1"/>
  <c r="S114" i="136"/>
  <c r="O114" i="136"/>
  <c r="F92" i="136"/>
  <c r="F128" i="136"/>
  <c r="K75" i="135"/>
  <c r="K114" i="135" s="1"/>
  <c r="S75" i="135"/>
  <c r="S114" i="135" s="1"/>
  <c r="U75" i="135"/>
  <c r="U114" i="135" s="1"/>
  <c r="X52" i="135"/>
  <c r="X106" i="135" s="1"/>
  <c r="T75" i="135"/>
  <c r="T114" i="135" s="1"/>
  <c r="Y114" i="135"/>
  <c r="M75" i="135"/>
  <c r="P75" i="135"/>
  <c r="AA75" i="135"/>
  <c r="G52" i="135"/>
  <c r="T98" i="135"/>
  <c r="L98" i="135"/>
  <c r="P98" i="135"/>
  <c r="W98" i="135"/>
  <c r="Q114" i="135"/>
  <c r="T52" i="135"/>
  <c r="S98" i="135"/>
  <c r="V75" i="135"/>
  <c r="H110" i="134"/>
  <c r="H124" i="136" s="1"/>
  <c r="P100" i="134"/>
  <c r="H111" i="134"/>
  <c r="H125" i="136" s="1"/>
  <c r="V100" i="134"/>
  <c r="T143" i="134"/>
  <c r="U100" i="134"/>
  <c r="R51" i="133"/>
  <c r="R103" i="133" s="1"/>
  <c r="Q111" i="133"/>
  <c r="AA73" i="133"/>
  <c r="U103" i="133"/>
  <c r="Y103" i="133"/>
  <c r="N111" i="133"/>
  <c r="R111" i="133"/>
  <c r="P111" i="133"/>
  <c r="P103" i="133"/>
  <c r="O103" i="133"/>
  <c r="G95" i="133"/>
  <c r="G97" i="133" s="1"/>
  <c r="K95" i="133"/>
  <c r="V73" i="133"/>
  <c r="O111" i="133"/>
  <c r="H55" i="133"/>
  <c r="H77" i="133"/>
  <c r="S55" i="133"/>
  <c r="S77" i="133"/>
  <c r="R95" i="133"/>
  <c r="P95" i="133"/>
  <c r="M51" i="133"/>
  <c r="X111" i="133"/>
  <c r="O95" i="133"/>
  <c r="Z111" i="133"/>
  <c r="Y95" i="133"/>
  <c r="K53" i="132"/>
  <c r="S76" i="132"/>
  <c r="S114" i="132" s="1"/>
  <c r="K98" i="132"/>
  <c r="U114" i="132"/>
  <c r="W53" i="132"/>
  <c r="AA76" i="132"/>
  <c r="AA114" i="132" s="1"/>
  <c r="T53" i="132"/>
  <c r="T106" i="132" s="1"/>
  <c r="M53" i="132"/>
  <c r="X53" i="132"/>
  <c r="X106" i="132" s="1"/>
  <c r="U53" i="132"/>
  <c r="M76" i="132"/>
  <c r="M114" i="132" s="1"/>
  <c r="H80" i="132"/>
  <c r="H57" i="132"/>
  <c r="T98" i="132"/>
  <c r="V76" i="132"/>
  <c r="S57" i="132"/>
  <c r="S80" i="132"/>
  <c r="T114" i="132"/>
  <c r="F24" i="132"/>
  <c r="V98" i="132"/>
  <c r="V53" i="132"/>
  <c r="U98" i="132"/>
  <c r="Q106" i="132"/>
  <c r="I131" i="174" l="1"/>
  <c r="F130" i="174"/>
  <c r="I156" i="174"/>
  <c r="F43" i="183"/>
  <c r="F156" i="183"/>
  <c r="I157" i="183"/>
  <c r="F94" i="174"/>
  <c r="I147" i="174"/>
  <c r="I95" i="174"/>
  <c r="F141" i="183"/>
  <c r="I141" i="174"/>
  <c r="F141" i="174" s="1"/>
  <c r="F43" i="174"/>
  <c r="F95" i="183"/>
  <c r="I150" i="183"/>
  <c r="F150" i="183" s="1"/>
  <c r="F138" i="183"/>
  <c r="F131" i="183"/>
  <c r="I159" i="183"/>
  <c r="F159" i="183" s="1"/>
  <c r="F138" i="174"/>
  <c r="I139" i="174"/>
  <c r="F140" i="174" s="1"/>
  <c r="F49" i="174" s="1"/>
  <c r="I148" i="183"/>
  <c r="F147" i="183"/>
  <c r="F140" i="183"/>
  <c r="F49" i="183" s="1"/>
  <c r="F139" i="183"/>
  <c r="I139" i="166"/>
  <c r="F138" i="166"/>
  <c r="I156" i="166"/>
  <c r="I131" i="166"/>
  <c r="F130" i="166"/>
  <c r="I147" i="166"/>
  <c r="F94" i="166"/>
  <c r="I95" i="166"/>
  <c r="F43" i="166"/>
  <c r="I141" i="166"/>
  <c r="F141" i="166" s="1"/>
  <c r="F13" i="134"/>
  <c r="H111" i="136"/>
  <c r="H75" i="136"/>
  <c r="H52" i="132"/>
  <c r="H53" i="132" s="1"/>
  <c r="H75" i="132"/>
  <c r="F23" i="136"/>
  <c r="J63" i="136"/>
  <c r="J99" i="136"/>
  <c r="J50" i="132"/>
  <c r="J73" i="132"/>
  <c r="I74" i="136"/>
  <c r="F74" i="136" s="1"/>
  <c r="I110" i="136"/>
  <c r="F110" i="136" s="1"/>
  <c r="F11" i="133"/>
  <c r="L71" i="133"/>
  <c r="I93" i="134"/>
  <c r="I100" i="134" s="1"/>
  <c r="I143" i="134" s="1"/>
  <c r="I60" i="134"/>
  <c r="H68" i="136"/>
  <c r="H104" i="136"/>
  <c r="H92" i="134"/>
  <c r="F92" i="134" s="1"/>
  <c r="H59" i="134"/>
  <c r="F59" i="134" s="1"/>
  <c r="H70" i="136"/>
  <c r="F70" i="136" s="1"/>
  <c r="H106" i="136"/>
  <c r="F106" i="136" s="1"/>
  <c r="H14" i="132"/>
  <c r="H98" i="132" s="1"/>
  <c r="H112" i="136"/>
  <c r="F112" i="136" s="1"/>
  <c r="H76" i="136"/>
  <c r="F11" i="134"/>
  <c r="F18" i="136"/>
  <c r="H76" i="132"/>
  <c r="F14" i="136"/>
  <c r="I67" i="134"/>
  <c r="I135" i="134" s="1"/>
  <c r="F13" i="136"/>
  <c r="H71" i="136"/>
  <c r="F71" i="136" s="1"/>
  <c r="H107" i="136"/>
  <c r="F107" i="136" s="1"/>
  <c r="H74" i="135"/>
  <c r="H75" i="135" s="1"/>
  <c r="H51" i="135"/>
  <c r="H52" i="135" s="1"/>
  <c r="H106" i="135" s="1"/>
  <c r="Q78" i="136"/>
  <c r="Q146" i="136" s="1"/>
  <c r="Q100" i="134"/>
  <c r="Q143" i="134" s="1"/>
  <c r="AA67" i="134"/>
  <c r="AA135" i="134" s="1"/>
  <c r="O67" i="134"/>
  <c r="O135" i="134" s="1"/>
  <c r="G67" i="134"/>
  <c r="G135" i="134" s="1"/>
  <c r="S100" i="134"/>
  <c r="S143" i="134" s="1"/>
  <c r="Z52" i="135"/>
  <c r="Z106" i="135" s="1"/>
  <c r="Z67" i="134"/>
  <c r="Z135" i="134" s="1"/>
  <c r="J100" i="134"/>
  <c r="J143" i="134" s="1"/>
  <c r="R53" i="132"/>
  <c r="R106" i="132" s="1"/>
  <c r="X76" i="132"/>
  <c r="X114" i="132" s="1"/>
  <c r="T114" i="136"/>
  <c r="T155" i="136" s="1"/>
  <c r="AA53" i="132"/>
  <c r="AA106" i="132" s="1"/>
  <c r="Z53" i="132"/>
  <c r="Z106" i="132" s="1"/>
  <c r="R114" i="136"/>
  <c r="R155" i="136" s="1"/>
  <c r="P114" i="136"/>
  <c r="P155" i="136" s="1"/>
  <c r="Z100" i="134"/>
  <c r="Z143" i="134" s="1"/>
  <c r="Y67" i="134"/>
  <c r="Y135" i="134" s="1"/>
  <c r="U52" i="135"/>
  <c r="U106" i="135" s="1"/>
  <c r="O76" i="132"/>
  <c r="O114" i="132" s="1"/>
  <c r="T67" i="134"/>
  <c r="T135" i="134" s="1"/>
  <c r="Z114" i="136"/>
  <c r="Z155" i="136" s="1"/>
  <c r="Y78" i="136"/>
  <c r="Y146" i="136" s="1"/>
  <c r="N100" i="134"/>
  <c r="N143" i="134" s="1"/>
  <c r="V78" i="136"/>
  <c r="V146" i="136" s="1"/>
  <c r="N78" i="136"/>
  <c r="N146" i="136" s="1"/>
  <c r="W78" i="136"/>
  <c r="W146" i="136" s="1"/>
  <c r="F66" i="136"/>
  <c r="G78" i="136"/>
  <c r="N67" i="134"/>
  <c r="N135" i="134" s="1"/>
  <c r="F52" i="132"/>
  <c r="P78" i="136"/>
  <c r="P146" i="136" s="1"/>
  <c r="P76" i="132"/>
  <c r="P114" i="132" s="1"/>
  <c r="Y100" i="134"/>
  <c r="Y143" i="134" s="1"/>
  <c r="O52" i="135"/>
  <c r="O106" i="135" s="1"/>
  <c r="AA52" i="135"/>
  <c r="AA106" i="135" s="1"/>
  <c r="X114" i="136"/>
  <c r="X155" i="136" s="1"/>
  <c r="F101" i="136"/>
  <c r="AA78" i="136"/>
  <c r="AA146" i="136" s="1"/>
  <c r="O100" i="134"/>
  <c r="O143" i="134" s="1"/>
  <c r="F66" i="134"/>
  <c r="Q114" i="136"/>
  <c r="Q155" i="136" s="1"/>
  <c r="G100" i="134"/>
  <c r="G143" i="134" s="1"/>
  <c r="M67" i="134"/>
  <c r="M135" i="134" s="1"/>
  <c r="F73" i="135"/>
  <c r="F94" i="134"/>
  <c r="X100" i="134"/>
  <c r="X143" i="134" s="1"/>
  <c r="F95" i="134"/>
  <c r="F99" i="134"/>
  <c r="F68" i="136"/>
  <c r="F75" i="136"/>
  <c r="F102" i="136"/>
  <c r="F111" i="136"/>
  <c r="W114" i="136"/>
  <c r="W155" i="136" s="1"/>
  <c r="T78" i="136"/>
  <c r="T146" i="136" s="1"/>
  <c r="O78" i="136"/>
  <c r="O146" i="136" s="1"/>
  <c r="R78" i="136"/>
  <c r="R146" i="136" s="1"/>
  <c r="F61" i="134"/>
  <c r="R67" i="134"/>
  <c r="R135" i="134" s="1"/>
  <c r="J51" i="133"/>
  <c r="J103" i="133" s="1"/>
  <c r="M78" i="136"/>
  <c r="M146" i="136" s="1"/>
  <c r="F75" i="132"/>
  <c r="T73" i="133"/>
  <c r="T111" i="133" s="1"/>
  <c r="F65" i="136"/>
  <c r="F62" i="134"/>
  <c r="V114" i="136"/>
  <c r="V155" i="136" s="1"/>
  <c r="AA100" i="134"/>
  <c r="AA143" i="134" s="1"/>
  <c r="F76" i="136"/>
  <c r="U78" i="136"/>
  <c r="U146" i="136" s="1"/>
  <c r="Y114" i="136"/>
  <c r="Y155" i="136" s="1"/>
  <c r="L73" i="133"/>
  <c r="L111" i="133" s="1"/>
  <c r="J64" i="136"/>
  <c r="J100" i="136"/>
  <c r="F100" i="136" s="1"/>
  <c r="J74" i="132"/>
  <c r="J14" i="132"/>
  <c r="J98" i="132" s="1"/>
  <c r="J51" i="132"/>
  <c r="F12" i="132"/>
  <c r="F71" i="133"/>
  <c r="S78" i="136"/>
  <c r="S146" i="136" s="1"/>
  <c r="J26" i="136"/>
  <c r="J137" i="136" s="1"/>
  <c r="F12" i="136"/>
  <c r="M100" i="134"/>
  <c r="M143" i="134" s="1"/>
  <c r="F50" i="135"/>
  <c r="F49" i="133"/>
  <c r="F104" i="136"/>
  <c r="H26" i="136"/>
  <c r="I74" i="135"/>
  <c r="I51" i="135"/>
  <c r="I13" i="135"/>
  <c r="F12" i="135"/>
  <c r="F25" i="136"/>
  <c r="I77" i="136"/>
  <c r="F77" i="136" s="1"/>
  <c r="I113" i="136"/>
  <c r="F113" i="136" s="1"/>
  <c r="F21" i="136"/>
  <c r="I109" i="136"/>
  <c r="I73" i="136"/>
  <c r="I19" i="134"/>
  <c r="I127" i="134" s="1"/>
  <c r="F16" i="134"/>
  <c r="L109" i="136"/>
  <c r="L73" i="136"/>
  <c r="L63" i="134"/>
  <c r="L67" i="134" s="1"/>
  <c r="L135" i="134" s="1"/>
  <c r="L19" i="134"/>
  <c r="L127" i="134" s="1"/>
  <c r="L96" i="134"/>
  <c r="L100" i="134" s="1"/>
  <c r="L143" i="134" s="1"/>
  <c r="L72" i="136"/>
  <c r="L26" i="136"/>
  <c r="L137" i="136" s="1"/>
  <c r="L108" i="136"/>
  <c r="H96" i="134"/>
  <c r="H63" i="134"/>
  <c r="H19" i="134"/>
  <c r="H127" i="134" s="1"/>
  <c r="F15" i="134"/>
  <c r="H108" i="136"/>
  <c r="H72" i="136"/>
  <c r="F20" i="136"/>
  <c r="K93" i="134"/>
  <c r="K60" i="134"/>
  <c r="F12" i="134"/>
  <c r="K19" i="134"/>
  <c r="K69" i="136"/>
  <c r="K78" i="136" s="1"/>
  <c r="K146" i="136" s="1"/>
  <c r="K105" i="136"/>
  <c r="F17" i="136"/>
  <c r="K26" i="136"/>
  <c r="K137" i="136" s="1"/>
  <c r="H50" i="133"/>
  <c r="H72" i="133"/>
  <c r="H13" i="133"/>
  <c r="F12" i="133"/>
  <c r="H103" i="136"/>
  <c r="F15" i="136"/>
  <c r="H67" i="136"/>
  <c r="I73" i="132"/>
  <c r="F11" i="132"/>
  <c r="I14" i="132"/>
  <c r="I50" i="132"/>
  <c r="I63" i="136"/>
  <c r="I99" i="136"/>
  <c r="I26" i="136"/>
  <c r="G106" i="132"/>
  <c r="G108" i="132" s="1"/>
  <c r="M106" i="132"/>
  <c r="G114" i="132"/>
  <c r="G116" i="132" s="1"/>
  <c r="S103" i="133"/>
  <c r="O155" i="136"/>
  <c r="N155" i="136"/>
  <c r="AA155" i="136"/>
  <c r="S155" i="136"/>
  <c r="M155" i="136"/>
  <c r="Z146" i="136"/>
  <c r="X146" i="136"/>
  <c r="L114" i="135"/>
  <c r="Z114" i="135"/>
  <c r="M114" i="135"/>
  <c r="W114" i="135"/>
  <c r="N114" i="135"/>
  <c r="V106" i="135"/>
  <c r="W106" i="135"/>
  <c r="G106" i="135"/>
  <c r="P114" i="135"/>
  <c r="H114" i="135"/>
  <c r="L106" i="135"/>
  <c r="Y106" i="135"/>
  <c r="T106" i="135"/>
  <c r="J106" i="135"/>
  <c r="V114" i="135"/>
  <c r="AA114" i="135"/>
  <c r="P106" i="135"/>
  <c r="V143" i="134"/>
  <c r="Q135" i="134"/>
  <c r="P143" i="134"/>
  <c r="J135" i="134"/>
  <c r="W135" i="134"/>
  <c r="U135" i="134"/>
  <c r="U143" i="134"/>
  <c r="AA111" i="133"/>
  <c r="T55" i="133"/>
  <c r="T77" i="133"/>
  <c r="V103" i="133"/>
  <c r="M111" i="133"/>
  <c r="U111" i="133"/>
  <c r="V111" i="133"/>
  <c r="G111" i="133"/>
  <c r="G113" i="133" s="1"/>
  <c r="G103" i="133"/>
  <c r="G105" i="133" s="1"/>
  <c r="M103" i="133"/>
  <c r="L114" i="132"/>
  <c r="K106" i="132"/>
  <c r="Q114" i="132"/>
  <c r="H106" i="132"/>
  <c r="H114" i="132"/>
  <c r="U106" i="132"/>
  <c r="W106" i="132"/>
  <c r="K114" i="132"/>
  <c r="P106" i="132"/>
  <c r="T80" i="132"/>
  <c r="T57" i="132"/>
  <c r="V106" i="132"/>
  <c r="V114" i="132"/>
  <c r="Y114" i="132"/>
  <c r="F139" i="166" l="1"/>
  <c r="F140" i="166"/>
  <c r="F49" i="166" s="1"/>
  <c r="F47" i="174"/>
  <c r="F48" i="174"/>
  <c r="F142" i="174"/>
  <c r="F147" i="166"/>
  <c r="I148" i="166"/>
  <c r="I150" i="166"/>
  <c r="F150" i="166" s="1"/>
  <c r="F95" i="166"/>
  <c r="H47" i="183"/>
  <c r="H48" i="183"/>
  <c r="F160" i="183"/>
  <c r="F142" i="183"/>
  <c r="F48" i="183"/>
  <c r="F47" i="183"/>
  <c r="F142" i="166"/>
  <c r="F48" i="166"/>
  <c r="F47" i="166"/>
  <c r="F148" i="183"/>
  <c r="F149" i="183"/>
  <c r="G49" i="183" s="1"/>
  <c r="F158" i="183"/>
  <c r="H49" i="183" s="1"/>
  <c r="F157" i="183"/>
  <c r="I159" i="166"/>
  <c r="F159" i="166" s="1"/>
  <c r="F131" i="166"/>
  <c r="I157" i="174"/>
  <c r="F156" i="174"/>
  <c r="F95" i="174"/>
  <c r="I150" i="174"/>
  <c r="F150" i="174" s="1"/>
  <c r="F139" i="174"/>
  <c r="F156" i="166"/>
  <c r="I157" i="166"/>
  <c r="I148" i="174"/>
  <c r="F147" i="174"/>
  <c r="G47" i="183"/>
  <c r="G48" i="183"/>
  <c r="F151" i="183"/>
  <c r="F131" i="174"/>
  <c r="I159" i="174"/>
  <c r="F159" i="174" s="1"/>
  <c r="H78" i="136"/>
  <c r="H146" i="136" s="1"/>
  <c r="H137" i="136"/>
  <c r="F74" i="132"/>
  <c r="J76" i="132"/>
  <c r="J114" i="132" s="1"/>
  <c r="J78" i="136"/>
  <c r="J146" i="136" s="1"/>
  <c r="F64" i="136"/>
  <c r="J53" i="132"/>
  <c r="J106" i="132" s="1"/>
  <c r="F51" i="132"/>
  <c r="J114" i="136"/>
  <c r="J155" i="136" s="1"/>
  <c r="F108" i="136"/>
  <c r="F26" i="136"/>
  <c r="I98" i="135"/>
  <c r="F98" i="135" s="1"/>
  <c r="F13" i="135"/>
  <c r="I52" i="135"/>
  <c r="F51" i="135"/>
  <c r="F74" i="135"/>
  <c r="I75" i="135"/>
  <c r="L78" i="136"/>
  <c r="L146" i="136" s="1"/>
  <c r="F73" i="136"/>
  <c r="F109" i="136"/>
  <c r="L114" i="136"/>
  <c r="L155" i="136" s="1"/>
  <c r="H67" i="134"/>
  <c r="H135" i="134" s="1"/>
  <c r="F63" i="134"/>
  <c r="F96" i="134"/>
  <c r="H100" i="134"/>
  <c r="H143" i="134" s="1"/>
  <c r="F72" i="136"/>
  <c r="F60" i="134"/>
  <c r="K67" i="134"/>
  <c r="K100" i="134"/>
  <c r="F93" i="134"/>
  <c r="F69" i="136"/>
  <c r="F105" i="136"/>
  <c r="K114" i="136"/>
  <c r="K155" i="136" s="1"/>
  <c r="F19" i="134"/>
  <c r="K127" i="134"/>
  <c r="F127" i="134" s="1"/>
  <c r="F67" i="136"/>
  <c r="F103" i="136"/>
  <c r="H114" i="136"/>
  <c r="H155" i="136" s="1"/>
  <c r="H95" i="133"/>
  <c r="F95" i="133" s="1"/>
  <c r="F13" i="133"/>
  <c r="H73" i="133"/>
  <c r="F72" i="133"/>
  <c r="H51" i="133"/>
  <c r="F50" i="133"/>
  <c r="I137" i="136"/>
  <c r="F63" i="136"/>
  <c r="I78" i="136"/>
  <c r="F50" i="132"/>
  <c r="I53" i="132"/>
  <c r="I114" i="136"/>
  <c r="F99" i="136"/>
  <c r="F14" i="132"/>
  <c r="I98" i="132"/>
  <c r="F98" i="132" s="1"/>
  <c r="F73" i="132"/>
  <c r="I76" i="132"/>
  <c r="U77" i="133"/>
  <c r="U55" i="133"/>
  <c r="U80" i="132"/>
  <c r="U57" i="132"/>
  <c r="F157" i="166" l="1"/>
  <c r="F158" i="166"/>
  <c r="H49" i="166" s="1"/>
  <c r="H47" i="166"/>
  <c r="H48" i="166"/>
  <c r="F160" i="166"/>
  <c r="F149" i="174"/>
  <c r="G49" i="174" s="1"/>
  <c r="F148" i="174"/>
  <c r="G47" i="174"/>
  <c r="F151" i="174"/>
  <c r="G48" i="174"/>
  <c r="F149" i="166"/>
  <c r="G49" i="166" s="1"/>
  <c r="F148" i="166"/>
  <c r="G48" i="166"/>
  <c r="G47" i="166"/>
  <c r="F151" i="166"/>
  <c r="H48" i="174"/>
  <c r="H47" i="174"/>
  <c r="F160" i="174"/>
  <c r="F158" i="174"/>
  <c r="H49" i="174" s="1"/>
  <c r="F157" i="174"/>
  <c r="F137" i="136"/>
  <c r="F75" i="135"/>
  <c r="I114" i="135"/>
  <c r="F114" i="135" s="1"/>
  <c r="I106" i="135"/>
  <c r="F106" i="135" s="1"/>
  <c r="F52" i="135"/>
  <c r="F67" i="134"/>
  <c r="K135" i="134"/>
  <c r="F135" i="134" s="1"/>
  <c r="K143" i="134"/>
  <c r="F143" i="134" s="1"/>
  <c r="F100" i="134"/>
  <c r="H103" i="133"/>
  <c r="F103" i="133" s="1"/>
  <c r="F51" i="133"/>
  <c r="H111" i="133"/>
  <c r="F111" i="133" s="1"/>
  <c r="F73" i="133"/>
  <c r="I114" i="132"/>
  <c r="F114" i="132" s="1"/>
  <c r="F76" i="132"/>
  <c r="I155" i="136"/>
  <c r="F155" i="136" s="1"/>
  <c r="F114" i="136"/>
  <c r="F53" i="132"/>
  <c r="I106" i="132"/>
  <c r="F106" i="132" s="1"/>
  <c r="I146" i="136"/>
  <c r="F146" i="136" s="1"/>
  <c r="F78" i="136"/>
  <c r="G38" i="134"/>
  <c r="V55" i="133"/>
  <c r="V77" i="133"/>
  <c r="V80" i="132"/>
  <c r="V57" i="132"/>
  <c r="H38" i="134" l="1"/>
  <c r="G86" i="134"/>
  <c r="G87" i="134" s="1"/>
  <c r="G119" i="134"/>
  <c r="F119" i="134" s="1"/>
  <c r="G128" i="134"/>
  <c r="G129" i="134" s="1"/>
  <c r="H120" i="134"/>
  <c r="G130" i="136"/>
  <c r="G42" i="136"/>
  <c r="G138" i="136" s="1"/>
  <c r="G139" i="136" s="1"/>
  <c r="G94" i="136"/>
  <c r="G147" i="136" s="1"/>
  <c r="W77" i="133"/>
  <c r="W55" i="133"/>
  <c r="W80" i="132"/>
  <c r="W57" i="132"/>
  <c r="H42" i="136" l="1"/>
  <c r="G136" i="134"/>
  <c r="G137" i="134" s="1"/>
  <c r="G120" i="134"/>
  <c r="G144" i="134" s="1"/>
  <c r="G145" i="134" s="1"/>
  <c r="H86" i="134"/>
  <c r="H87" i="134" s="1"/>
  <c r="G156" i="136"/>
  <c r="H144" i="134"/>
  <c r="H145" i="134" s="1"/>
  <c r="H128" i="134"/>
  <c r="H129" i="134" s="1"/>
  <c r="X55" i="133"/>
  <c r="X77" i="133"/>
  <c r="X80" i="132"/>
  <c r="X57" i="132"/>
  <c r="H136" i="134" l="1"/>
  <c r="H137" i="134" s="1"/>
  <c r="G157" i="136"/>
  <c r="Y55" i="133"/>
  <c r="Y77" i="133"/>
  <c r="Y80" i="132"/>
  <c r="Y57" i="132"/>
  <c r="Z77" i="133" l="1"/>
  <c r="Z55" i="133"/>
  <c r="Z80" i="132"/>
  <c r="Z57" i="132"/>
  <c r="AA77" i="133" l="1"/>
  <c r="AA55" i="133"/>
  <c r="AA80" i="132"/>
  <c r="AA57" i="132"/>
  <c r="F77" i="133" l="1"/>
  <c r="F55" i="133"/>
  <c r="F17" i="133"/>
  <c r="F80" i="132"/>
  <c r="F57" i="132"/>
  <c r="F18" i="132"/>
  <c r="H116" i="113" l="1"/>
  <c r="I116" i="113"/>
  <c r="J116" i="113"/>
  <c r="F152" i="112"/>
  <c r="G152" i="112"/>
  <c r="H152" i="112"/>
  <c r="I152" i="112"/>
  <c r="K152" i="112"/>
  <c r="L152" i="112"/>
  <c r="J152" i="112"/>
  <c r="L116" i="113"/>
  <c r="M116" i="113"/>
  <c r="K116" i="113"/>
  <c r="H55" i="135" l="1"/>
  <c r="G78" i="135"/>
  <c r="G55" i="135"/>
  <c r="M55" i="135"/>
  <c r="G29" i="135"/>
  <c r="G56" i="135"/>
  <c r="M56" i="135"/>
  <c r="N55" i="135" l="1"/>
  <c r="H56" i="135"/>
  <c r="I55" i="135"/>
  <c r="M91" i="135"/>
  <c r="M115" i="135" s="1"/>
  <c r="M116" i="135" s="1"/>
  <c r="N29" i="135"/>
  <c r="N99" i="135" s="1"/>
  <c r="N100" i="135" s="1"/>
  <c r="M68" i="135"/>
  <c r="M107" i="135" s="1"/>
  <c r="M108" i="135" s="1"/>
  <c r="G99" i="135"/>
  <c r="M29" i="135"/>
  <c r="M99" i="135" s="1"/>
  <c r="M100" i="135" s="1"/>
  <c r="N56" i="135"/>
  <c r="G91" i="135"/>
  <c r="G57" i="135"/>
  <c r="I29" i="135" l="1"/>
  <c r="I99" i="135" s="1"/>
  <c r="I100" i="135" s="1"/>
  <c r="H91" i="135"/>
  <c r="H115" i="135" s="1"/>
  <c r="H116" i="135" s="1"/>
  <c r="I56" i="135"/>
  <c r="I68" i="135" s="1"/>
  <c r="I107" i="135" s="1"/>
  <c r="I108" i="135" s="1"/>
  <c r="I91" i="135"/>
  <c r="I115" i="135" s="1"/>
  <c r="I116" i="135" s="1"/>
  <c r="O55" i="135"/>
  <c r="J55" i="135"/>
  <c r="G68" i="135"/>
  <c r="G107" i="135" s="1"/>
  <c r="H68" i="135"/>
  <c r="H107" i="135" s="1"/>
  <c r="H108" i="135" s="1"/>
  <c r="H29" i="135"/>
  <c r="H99" i="135" s="1"/>
  <c r="H100" i="135" s="1"/>
  <c r="G115" i="135"/>
  <c r="O56" i="135"/>
  <c r="G100" i="135"/>
  <c r="N91" i="135"/>
  <c r="N115" i="135" s="1"/>
  <c r="N116" i="135" s="1"/>
  <c r="N68" i="135"/>
  <c r="N107" i="135" s="1"/>
  <c r="N108" i="135" s="1"/>
  <c r="J29" i="135" l="1"/>
  <c r="J99" i="135" s="1"/>
  <c r="J91" i="135"/>
  <c r="J115" i="135" s="1"/>
  <c r="J116" i="135" s="1"/>
  <c r="K55" i="135"/>
  <c r="P55" i="135"/>
  <c r="J56" i="135"/>
  <c r="J68" i="135"/>
  <c r="J107" i="135" s="1"/>
  <c r="J108" i="135" s="1"/>
  <c r="O91" i="135"/>
  <c r="O115" i="135" s="1"/>
  <c r="O116" i="135" s="1"/>
  <c r="O68" i="135"/>
  <c r="O107" i="135" s="1"/>
  <c r="O108" i="135" s="1"/>
  <c r="P29" i="135"/>
  <c r="P99" i="135" s="1"/>
  <c r="P100" i="135" s="1"/>
  <c r="O29" i="135"/>
  <c r="O99" i="135" s="1"/>
  <c r="O100" i="135" s="1"/>
  <c r="P56" i="135"/>
  <c r="G116" i="135"/>
  <c r="G108" i="135"/>
  <c r="Q55" i="135" l="1"/>
  <c r="L55" i="135"/>
  <c r="K56" i="135"/>
  <c r="K68" i="135" s="1"/>
  <c r="K107" i="135" s="1"/>
  <c r="K108" i="135" s="1"/>
  <c r="K29" i="135"/>
  <c r="K99" i="135" s="1"/>
  <c r="K100" i="135" s="1"/>
  <c r="K91" i="135"/>
  <c r="K115" i="135" s="1"/>
  <c r="K116" i="135" s="1"/>
  <c r="Q56" i="135"/>
  <c r="P68" i="135"/>
  <c r="P91" i="135"/>
  <c r="P115" i="135" s="1"/>
  <c r="P116" i="135" s="1"/>
  <c r="Q29" i="135"/>
  <c r="Q99" i="135" s="1"/>
  <c r="Q100" i="135" s="1"/>
  <c r="J100" i="135"/>
  <c r="L91" i="135" l="1"/>
  <c r="L56" i="135"/>
  <c r="L68" i="135" s="1"/>
  <c r="L107" i="135" s="1"/>
  <c r="L108" i="135" s="1"/>
  <c r="R55" i="135"/>
  <c r="L29" i="135"/>
  <c r="L99" i="135" s="1"/>
  <c r="L100" i="135" s="1"/>
  <c r="P107" i="135"/>
  <c r="P108" i="135" s="1"/>
  <c r="R56" i="135"/>
  <c r="Q91" i="135"/>
  <c r="Q115" i="135" s="1"/>
  <c r="Q116" i="135" s="1"/>
  <c r="R29" i="135"/>
  <c r="R99" i="135" s="1"/>
  <c r="R100" i="135" s="1"/>
  <c r="Q68" i="135"/>
  <c r="Q107" i="135" s="1"/>
  <c r="Q108" i="135" s="1"/>
  <c r="S55" i="135" l="1"/>
  <c r="S56" i="135"/>
  <c r="L115" i="135"/>
  <c r="R91" i="135"/>
  <c r="R68" i="135"/>
  <c r="R107" i="135" s="1"/>
  <c r="R108" i="135" s="1"/>
  <c r="S29" i="135"/>
  <c r="T55" i="135" l="1"/>
  <c r="R115" i="135"/>
  <c r="R116" i="135" s="1"/>
  <c r="S99" i="135"/>
  <c r="T56" i="135"/>
  <c r="S91" i="135"/>
  <c r="S115" i="135" s="1"/>
  <c r="S68" i="135"/>
  <c r="S107" i="135" s="1"/>
  <c r="T29" i="135"/>
  <c r="T99" i="135" s="1"/>
  <c r="T100" i="135" s="1"/>
  <c r="L116" i="135"/>
  <c r="U55" i="135" l="1"/>
  <c r="S108" i="135"/>
  <c r="S116" i="135"/>
  <c r="U56" i="135"/>
  <c r="U29" i="135"/>
  <c r="U99" i="135" s="1"/>
  <c r="U100" i="135" s="1"/>
  <c r="S100" i="135"/>
  <c r="T91" i="135"/>
  <c r="T115" i="135" s="1"/>
  <c r="T116" i="135" s="1"/>
  <c r="T68" i="135"/>
  <c r="T107" i="135" s="1"/>
  <c r="T108" i="135" s="1"/>
  <c r="V55" i="135" l="1"/>
  <c r="V56" i="135"/>
  <c r="U91" i="135"/>
  <c r="U115" i="135" s="1"/>
  <c r="U116" i="135" s="1"/>
  <c r="U68" i="135"/>
  <c r="U107" i="135" s="1"/>
  <c r="U108" i="135" s="1"/>
  <c r="W55" i="135" l="1"/>
  <c r="W29" i="135"/>
  <c r="W99" i="135" s="1"/>
  <c r="W100" i="135" s="1"/>
  <c r="V91" i="135"/>
  <c r="V115" i="135" s="1"/>
  <c r="V116" i="135" s="1"/>
  <c r="V68" i="135"/>
  <c r="V107" i="135" s="1"/>
  <c r="V108" i="135" s="1"/>
  <c r="V29" i="135"/>
  <c r="V99" i="135" s="1"/>
  <c r="V100" i="135" s="1"/>
  <c r="W56" i="135"/>
  <c r="X55" i="135" l="1"/>
  <c r="H118" i="136"/>
  <c r="H82" i="136"/>
  <c r="X56" i="135"/>
  <c r="W91" i="135"/>
  <c r="W115" i="135" s="1"/>
  <c r="W116" i="135" s="1"/>
  <c r="W68" i="135"/>
  <c r="W107" i="135" s="1"/>
  <c r="W108" i="135" s="1"/>
  <c r="Y55" i="135" l="1"/>
  <c r="X91" i="135"/>
  <c r="X115" i="135" s="1"/>
  <c r="X116" i="135" s="1"/>
  <c r="X29" i="135"/>
  <c r="X99" i="135" s="1"/>
  <c r="X100" i="135" s="1"/>
  <c r="X68" i="135"/>
  <c r="X107" i="135" s="1"/>
  <c r="X108" i="135" s="1"/>
  <c r="Y56" i="135"/>
  <c r="Y29" i="135"/>
  <c r="Y99" i="135" s="1"/>
  <c r="Y100" i="135" s="1"/>
  <c r="Z55" i="135" l="1"/>
  <c r="Z56" i="135"/>
  <c r="Y91" i="135"/>
  <c r="Y115" i="135" s="1"/>
  <c r="Y116" i="135" s="1"/>
  <c r="Z29" i="135"/>
  <c r="Z99" i="135" s="1"/>
  <c r="Z100" i="135" s="1"/>
  <c r="Y68" i="135"/>
  <c r="Y107" i="135" s="1"/>
  <c r="Y108" i="135" s="1"/>
  <c r="AA55" i="135" l="1"/>
  <c r="AA56" i="135"/>
  <c r="Z91" i="135"/>
  <c r="Z115" i="135" s="1"/>
  <c r="Z116" i="135" s="1"/>
  <c r="Z68" i="135"/>
  <c r="Z107" i="135" s="1"/>
  <c r="Z108" i="135" s="1"/>
  <c r="J28" i="23"/>
  <c r="H29" i="132" l="1"/>
  <c r="H56" i="132"/>
  <c r="H79" i="132"/>
  <c r="Q56" i="133"/>
  <c r="Q78" i="133"/>
  <c r="H82" i="132"/>
  <c r="H59" i="132"/>
  <c r="H83" i="132"/>
  <c r="H60" i="132"/>
  <c r="Q81" i="132"/>
  <c r="Q58" i="132"/>
  <c r="Q54" i="133"/>
  <c r="Q76" i="133"/>
  <c r="H84" i="132"/>
  <c r="H61" i="132"/>
  <c r="Q83" i="132"/>
  <c r="Q60" i="132"/>
  <c r="H58" i="133"/>
  <c r="H80" i="133"/>
  <c r="H81" i="132"/>
  <c r="H58" i="132"/>
  <c r="H78" i="133"/>
  <c r="H56" i="133"/>
  <c r="Q79" i="132"/>
  <c r="Q56" i="132"/>
  <c r="Q84" i="132"/>
  <c r="Q61" i="132"/>
  <c r="Q58" i="133"/>
  <c r="Q80" i="133"/>
  <c r="H54" i="133"/>
  <c r="H76" i="133"/>
  <c r="H28" i="133"/>
  <c r="Q59" i="133"/>
  <c r="Q81" i="133"/>
  <c r="H79" i="133"/>
  <c r="H57" i="133"/>
  <c r="H59" i="133"/>
  <c r="H81" i="133"/>
  <c r="Q79" i="133"/>
  <c r="Q57" i="133"/>
  <c r="Q82" i="132"/>
  <c r="Q59" i="132"/>
  <c r="AA68" i="135"/>
  <c r="AA107" i="135" s="1"/>
  <c r="AA108" i="135" s="1"/>
  <c r="AA91" i="135"/>
  <c r="AA115" i="135" s="1"/>
  <c r="AA116" i="135" s="1"/>
  <c r="AA29" i="135"/>
  <c r="AA99" i="135" s="1"/>
  <c r="AA100" i="135" s="1"/>
  <c r="L58" i="132" l="1"/>
  <c r="L81" i="132"/>
  <c r="O84" i="132"/>
  <c r="O61" i="132"/>
  <c r="J79" i="133"/>
  <c r="J57" i="133"/>
  <c r="H91" i="132"/>
  <c r="H88" i="133"/>
  <c r="H66" i="133"/>
  <c r="R56" i="133"/>
  <c r="R78" i="133"/>
  <c r="I60" i="132"/>
  <c r="I83" i="132"/>
  <c r="L84" i="132"/>
  <c r="L61" i="132"/>
  <c r="R79" i="133"/>
  <c r="R57" i="133"/>
  <c r="R83" i="132"/>
  <c r="R60" i="132"/>
  <c r="M84" i="132"/>
  <c r="M61" i="132"/>
  <c r="K84" i="132"/>
  <c r="K61" i="132"/>
  <c r="H99" i="132"/>
  <c r="N84" i="132"/>
  <c r="N61" i="132"/>
  <c r="I79" i="133"/>
  <c r="I57" i="133"/>
  <c r="J81" i="132"/>
  <c r="J58" i="132"/>
  <c r="R59" i="133"/>
  <c r="R81" i="133"/>
  <c r="R84" i="132"/>
  <c r="R61" i="132"/>
  <c r="I81" i="132"/>
  <c r="I58" i="132"/>
  <c r="R81" i="132"/>
  <c r="R58" i="132"/>
  <c r="I84" i="132"/>
  <c r="I61" i="132"/>
  <c r="R79" i="132"/>
  <c r="R56" i="132"/>
  <c r="R54" i="133"/>
  <c r="R76" i="133"/>
  <c r="K81" i="132"/>
  <c r="K58" i="132"/>
  <c r="I54" i="133"/>
  <c r="I76" i="133"/>
  <c r="I58" i="133"/>
  <c r="I80" i="133"/>
  <c r="I79" i="132"/>
  <c r="I56" i="132"/>
  <c r="I82" i="132"/>
  <c r="I59" i="132"/>
  <c r="R59" i="132"/>
  <c r="R82" i="132"/>
  <c r="H68" i="132"/>
  <c r="I59" i="133"/>
  <c r="I81" i="133"/>
  <c r="J84" i="132"/>
  <c r="J61" i="132"/>
  <c r="H96" i="133"/>
  <c r="R80" i="133"/>
  <c r="R58" i="133"/>
  <c r="I78" i="133"/>
  <c r="I56" i="133"/>
  <c r="P84" i="132" l="1"/>
  <c r="P61" i="132"/>
  <c r="H107" i="132"/>
  <c r="H112" i="133"/>
  <c r="S58" i="133"/>
  <c r="S80" i="133"/>
  <c r="S84" i="132"/>
  <c r="S61" i="132"/>
  <c r="J80" i="133"/>
  <c r="J58" i="133"/>
  <c r="S79" i="133"/>
  <c r="S57" i="133"/>
  <c r="J60" i="132"/>
  <c r="J83" i="132"/>
  <c r="H104" i="133"/>
  <c r="J54" i="133"/>
  <c r="J76" i="133"/>
  <c r="S83" i="132"/>
  <c r="S60" i="132"/>
  <c r="J78" i="133"/>
  <c r="J56" i="133"/>
  <c r="J82" i="132"/>
  <c r="J59" i="132"/>
  <c r="S76" i="133"/>
  <c r="S54" i="133"/>
  <c r="H97" i="133"/>
  <c r="M81" i="132"/>
  <c r="M58" i="132"/>
  <c r="S59" i="133"/>
  <c r="S81" i="133"/>
  <c r="S56" i="133"/>
  <c r="S78" i="133"/>
  <c r="K57" i="133"/>
  <c r="K79" i="133"/>
  <c r="H100" i="132"/>
  <c r="S59" i="132"/>
  <c r="S82" i="132"/>
  <c r="J79" i="132"/>
  <c r="J56" i="132"/>
  <c r="H115" i="132"/>
  <c r="S79" i="132"/>
  <c r="S56" i="132"/>
  <c r="J59" i="133"/>
  <c r="J81" i="133"/>
  <c r="S81" i="132"/>
  <c r="S58" i="132"/>
  <c r="H105" i="133" l="1"/>
  <c r="K83" i="132"/>
  <c r="K60" i="132"/>
  <c r="T84" i="132"/>
  <c r="T61" i="132"/>
  <c r="H108" i="132"/>
  <c r="T58" i="132"/>
  <c r="T81" i="132"/>
  <c r="K78" i="133"/>
  <c r="K56" i="133"/>
  <c r="L79" i="133"/>
  <c r="L57" i="133"/>
  <c r="T83" i="132"/>
  <c r="T60" i="132"/>
  <c r="T59" i="133"/>
  <c r="T81" i="133"/>
  <c r="T56" i="132"/>
  <c r="T79" i="132"/>
  <c r="T79" i="133"/>
  <c r="T57" i="133"/>
  <c r="K80" i="133"/>
  <c r="K58" i="133"/>
  <c r="K79" i="132"/>
  <c r="K56" i="132"/>
  <c r="K59" i="133"/>
  <c r="K81" i="133"/>
  <c r="K76" i="133"/>
  <c r="K54" i="133"/>
  <c r="H116" i="132"/>
  <c r="N81" i="132"/>
  <c r="N58" i="132"/>
  <c r="H113" i="133"/>
  <c r="T59" i="132"/>
  <c r="T82" i="132"/>
  <c r="T58" i="133"/>
  <c r="T80" i="133"/>
  <c r="K82" i="132"/>
  <c r="K59" i="132"/>
  <c r="T76" i="133"/>
  <c r="T54" i="133"/>
  <c r="T78" i="133"/>
  <c r="T56" i="133"/>
  <c r="U59" i="133" l="1"/>
  <c r="U81" i="133"/>
  <c r="U79" i="133"/>
  <c r="U57" i="133"/>
  <c r="U83" i="132"/>
  <c r="U60" i="132"/>
  <c r="U56" i="133"/>
  <c r="U78" i="133"/>
  <c r="L59" i="132"/>
  <c r="L82" i="132"/>
  <c r="U58" i="133"/>
  <c r="U80" i="133"/>
  <c r="L81" i="133"/>
  <c r="L59" i="133"/>
  <c r="U84" i="132"/>
  <c r="U61" i="132"/>
  <c r="O58" i="132"/>
  <c r="O81" i="132"/>
  <c r="L60" i="132"/>
  <c r="L83" i="132"/>
  <c r="L79" i="132"/>
  <c r="L56" i="132"/>
  <c r="U58" i="132"/>
  <c r="U81" i="132"/>
  <c r="U76" i="133"/>
  <c r="U54" i="133"/>
  <c r="U79" i="132"/>
  <c r="U56" i="132"/>
  <c r="L56" i="133"/>
  <c r="L78" i="133"/>
  <c r="L76" i="133"/>
  <c r="L54" i="133"/>
  <c r="L58" i="133"/>
  <c r="L80" i="133"/>
  <c r="M79" i="133"/>
  <c r="M57" i="133"/>
  <c r="U59" i="132"/>
  <c r="U82" i="132"/>
  <c r="M82" i="132" l="1"/>
  <c r="M59" i="132"/>
  <c r="N57" i="133"/>
  <c r="N79" i="133"/>
  <c r="V54" i="133"/>
  <c r="V76" i="133"/>
  <c r="M83" i="132"/>
  <c r="M60" i="132"/>
  <c r="V84" i="132"/>
  <c r="V61" i="132"/>
  <c r="V80" i="133"/>
  <c r="V58" i="133"/>
  <c r="M78" i="133"/>
  <c r="M56" i="133"/>
  <c r="V56" i="133"/>
  <c r="V78" i="133"/>
  <c r="V59" i="133"/>
  <c r="V81" i="133"/>
  <c r="V79" i="133"/>
  <c r="V57" i="133"/>
  <c r="V56" i="132"/>
  <c r="V79" i="132"/>
  <c r="M59" i="133"/>
  <c r="M81" i="133"/>
  <c r="M76" i="133"/>
  <c r="M54" i="133"/>
  <c r="M56" i="132"/>
  <c r="M79" i="132"/>
  <c r="M58" i="133"/>
  <c r="M80" i="133"/>
  <c r="V58" i="132"/>
  <c r="V81" i="132"/>
  <c r="P58" i="132"/>
  <c r="P81" i="132"/>
  <c r="V59" i="132"/>
  <c r="V82" i="132"/>
  <c r="V60" i="132"/>
  <c r="V83" i="132"/>
  <c r="W58" i="132" l="1"/>
  <c r="W81" i="132"/>
  <c r="W57" i="133"/>
  <c r="W79" i="133"/>
  <c r="W84" i="132"/>
  <c r="W61" i="132"/>
  <c r="O57" i="133"/>
  <c r="O79" i="133"/>
  <c r="N54" i="133"/>
  <c r="N76" i="133"/>
  <c r="W79" i="132"/>
  <c r="W56" i="132"/>
  <c r="W59" i="132"/>
  <c r="W82" i="132"/>
  <c r="N56" i="133"/>
  <c r="N78" i="133"/>
  <c r="N79" i="132"/>
  <c r="N56" i="132"/>
  <c r="W59" i="133"/>
  <c r="W81" i="133"/>
  <c r="W54" i="133"/>
  <c r="W76" i="133"/>
  <c r="W78" i="133"/>
  <c r="W56" i="133"/>
  <c r="N59" i="132"/>
  <c r="N82" i="132"/>
  <c r="N59" i="133"/>
  <c r="N81" i="133"/>
  <c r="W83" i="132"/>
  <c r="W60" i="132"/>
  <c r="N60" i="132"/>
  <c r="N83" i="132"/>
  <c r="N80" i="133"/>
  <c r="N58" i="133"/>
  <c r="W58" i="133"/>
  <c r="W80" i="133"/>
  <c r="O59" i="133" l="1"/>
  <c r="O81" i="133"/>
  <c r="P79" i="133"/>
  <c r="P57" i="133"/>
  <c r="O54" i="133"/>
  <c r="O76" i="133"/>
  <c r="O82" i="132"/>
  <c r="O59" i="132"/>
  <c r="O78" i="133"/>
  <c r="O56" i="133"/>
  <c r="X84" i="132"/>
  <c r="X61" i="132"/>
  <c r="O80" i="133"/>
  <c r="O58" i="133"/>
  <c r="X81" i="132"/>
  <c r="X58" i="132"/>
  <c r="X59" i="133"/>
  <c r="X81" i="133"/>
  <c r="X76" i="133"/>
  <c r="X54" i="133"/>
  <c r="O79" i="132"/>
  <c r="O56" i="132"/>
  <c r="X79" i="132"/>
  <c r="X56" i="132"/>
  <c r="X83" i="132"/>
  <c r="X60" i="132"/>
  <c r="X82" i="132"/>
  <c r="X59" i="132"/>
  <c r="O60" i="132"/>
  <c r="O83" i="132"/>
  <c r="X57" i="133"/>
  <c r="X79" i="133"/>
  <c r="X58" i="133"/>
  <c r="X80" i="133"/>
  <c r="X56" i="133"/>
  <c r="X78" i="133"/>
  <c r="F19" i="135"/>
  <c r="F78" i="135" l="1"/>
  <c r="F55" i="135"/>
  <c r="F16" i="135"/>
  <c r="P80" i="133"/>
  <c r="P58" i="133"/>
  <c r="P59" i="132"/>
  <c r="P82" i="132"/>
  <c r="P59" i="133"/>
  <c r="P81" i="133"/>
  <c r="Y82" i="132"/>
  <c r="Y59" i="132"/>
  <c r="Y59" i="133"/>
  <c r="Y81" i="133"/>
  <c r="Y83" i="132"/>
  <c r="Y60" i="132"/>
  <c r="P76" i="133"/>
  <c r="P54" i="133"/>
  <c r="Y79" i="133"/>
  <c r="Y57" i="133"/>
  <c r="Y84" i="132"/>
  <c r="Y61" i="132"/>
  <c r="Y78" i="133"/>
  <c r="Y56" i="133"/>
  <c r="Y81" i="132"/>
  <c r="Y58" i="132"/>
  <c r="P83" i="132"/>
  <c r="P60" i="132"/>
  <c r="Y76" i="133"/>
  <c r="Y54" i="133"/>
  <c r="Y56" i="132"/>
  <c r="Y79" i="132"/>
  <c r="P56" i="132"/>
  <c r="P79" i="132"/>
  <c r="Y58" i="133"/>
  <c r="Y80" i="133"/>
  <c r="P56" i="133"/>
  <c r="P78" i="133"/>
  <c r="F58" i="135"/>
  <c r="F81" i="135"/>
  <c r="F17" i="135"/>
  <c r="Z76" i="133" l="1"/>
  <c r="Z54" i="133"/>
  <c r="Z84" i="132"/>
  <c r="Z61" i="132"/>
  <c r="Z82" i="132"/>
  <c r="Z59" i="132"/>
  <c r="Z79" i="132"/>
  <c r="Z56" i="132"/>
  <c r="Z83" i="132"/>
  <c r="Z60" i="132"/>
  <c r="Z80" i="133"/>
  <c r="Z58" i="133"/>
  <c r="Z56" i="133"/>
  <c r="Z78" i="133"/>
  <c r="Z59" i="133"/>
  <c r="Z81" i="133"/>
  <c r="Z79" i="133"/>
  <c r="Z57" i="133"/>
  <c r="Z58" i="132"/>
  <c r="Z81" i="132"/>
  <c r="F80" i="135"/>
  <c r="F57" i="135"/>
  <c r="F18" i="135"/>
  <c r="F79" i="135"/>
  <c r="F56" i="135"/>
  <c r="F91" i="135" l="1"/>
  <c r="AA82" i="132"/>
  <c r="AA59" i="132"/>
  <c r="AA79" i="133"/>
  <c r="AA57" i="133"/>
  <c r="AA54" i="133"/>
  <c r="AA76" i="133"/>
  <c r="AA58" i="132"/>
  <c r="AA81" i="132"/>
  <c r="AA84" i="132"/>
  <c r="AA61" i="132"/>
  <c r="AA79" i="132"/>
  <c r="AA56" i="132"/>
  <c r="AA56" i="133"/>
  <c r="AA78" i="133"/>
  <c r="AA80" i="133"/>
  <c r="AA58" i="133"/>
  <c r="AA59" i="133"/>
  <c r="AA81" i="133"/>
  <c r="AA83" i="132"/>
  <c r="AA60" i="132"/>
  <c r="F29" i="135"/>
  <c r="F68" i="135" l="1"/>
  <c r="F99" i="135"/>
  <c r="F115" i="135"/>
  <c r="F107" i="135"/>
  <c r="F109" i="135" l="1"/>
  <c r="G36" i="135" s="1"/>
  <c r="F108" i="135"/>
  <c r="F117" i="135"/>
  <c r="H36" i="135" s="1"/>
  <c r="F116" i="135"/>
  <c r="F100" i="135"/>
  <c r="F101" i="135"/>
  <c r="F36" i="135" s="1"/>
  <c r="AM103" i="23" l="1"/>
  <c r="AM127" i="23" s="1"/>
  <c r="AM77" i="23"/>
  <c r="AM28" i="23"/>
  <c r="I127" i="23"/>
  <c r="G127" i="23"/>
  <c r="G126" i="23"/>
  <c r="I119" i="23"/>
  <c r="G119" i="23"/>
  <c r="G118" i="23"/>
  <c r="H111" i="23"/>
  <c r="I111" i="23"/>
  <c r="G111" i="23"/>
  <c r="X13" i="11"/>
  <c r="X14" i="11"/>
  <c r="X15" i="11"/>
  <c r="X16" i="11"/>
  <c r="X17" i="11"/>
  <c r="X18" i="11"/>
  <c r="X19" i="11"/>
  <c r="X20" i="11"/>
  <c r="X21" i="11"/>
  <c r="X22" i="11"/>
  <c r="X23" i="11"/>
  <c r="X24" i="11"/>
  <c r="X25" i="11"/>
  <c r="X26" i="11"/>
  <c r="X27" i="11"/>
  <c r="X28" i="11"/>
  <c r="X29" i="11"/>
  <c r="X30" i="11"/>
  <c r="X31" i="11"/>
  <c r="X32" i="11"/>
  <c r="X33" i="11"/>
  <c r="X34" i="11"/>
  <c r="X35" i="11"/>
  <c r="X36" i="11"/>
  <c r="X37" i="11"/>
  <c r="X38" i="11"/>
  <c r="X39" i="11"/>
  <c r="X40" i="11"/>
  <c r="X41" i="11"/>
  <c r="X42" i="11"/>
  <c r="X43" i="11"/>
  <c r="X44" i="11"/>
  <c r="X45" i="11"/>
  <c r="X46" i="11"/>
  <c r="X47" i="11"/>
  <c r="X48" i="11"/>
  <c r="X49" i="11"/>
  <c r="X50" i="11"/>
  <c r="X51" i="11"/>
  <c r="X52" i="11"/>
  <c r="X53" i="11"/>
  <c r="X54" i="11"/>
  <c r="X55" i="11"/>
  <c r="X56" i="11"/>
  <c r="X57" i="11"/>
  <c r="X58" i="11"/>
  <c r="X59" i="11"/>
  <c r="X60" i="11"/>
  <c r="X61" i="11"/>
  <c r="X62" i="11"/>
  <c r="X63" i="11"/>
  <c r="X64" i="11"/>
  <c r="X65" i="11"/>
  <c r="X66" i="11"/>
  <c r="X67" i="11"/>
  <c r="X68" i="11"/>
  <c r="X69" i="11"/>
  <c r="X70" i="11"/>
  <c r="X71" i="11"/>
  <c r="X72" i="11"/>
  <c r="X73" i="11"/>
  <c r="X74" i="11"/>
  <c r="X75" i="11"/>
  <c r="X76" i="11"/>
  <c r="X77" i="11"/>
  <c r="X78" i="11"/>
  <c r="X79" i="11"/>
  <c r="X80" i="11"/>
  <c r="X81" i="11"/>
  <c r="X82" i="11"/>
  <c r="X83" i="11"/>
  <c r="X84" i="11"/>
  <c r="X85" i="11"/>
  <c r="X86" i="11"/>
  <c r="X87" i="11"/>
  <c r="X88" i="11"/>
  <c r="X89" i="11"/>
  <c r="X90" i="11"/>
  <c r="X91" i="11"/>
  <c r="X92" i="11"/>
  <c r="X93" i="11"/>
  <c r="X94" i="11"/>
  <c r="X95" i="11"/>
  <c r="X96" i="11"/>
  <c r="X97" i="11"/>
  <c r="X98" i="11"/>
  <c r="X99" i="11"/>
  <c r="X100" i="11"/>
  <c r="X101" i="11"/>
  <c r="X102" i="11"/>
  <c r="X103" i="11"/>
  <c r="X104" i="11"/>
  <c r="X105" i="11"/>
  <c r="X106" i="11"/>
  <c r="X107" i="11"/>
  <c r="X108" i="11"/>
  <c r="X109" i="11"/>
  <c r="X110" i="11"/>
  <c r="X111" i="11"/>
  <c r="X112" i="11"/>
  <c r="T14" i="11"/>
  <c r="T15" i="11"/>
  <c r="T16" i="11"/>
  <c r="T17" i="11"/>
  <c r="T18" i="11"/>
  <c r="T19" i="11"/>
  <c r="T20" i="11"/>
  <c r="T21" i="11"/>
  <c r="T22" i="11"/>
  <c r="T23" i="11"/>
  <c r="T24" i="11"/>
  <c r="T25" i="11"/>
  <c r="T26" i="11"/>
  <c r="T27" i="11"/>
  <c r="T28" i="11"/>
  <c r="T29" i="11"/>
  <c r="T30" i="11"/>
  <c r="T31" i="11"/>
  <c r="T32" i="11"/>
  <c r="T33" i="11"/>
  <c r="T34" i="11"/>
  <c r="T35" i="11"/>
  <c r="T36" i="11"/>
  <c r="T37" i="11"/>
  <c r="T38" i="11"/>
  <c r="T39" i="11"/>
  <c r="T40" i="11"/>
  <c r="T41" i="11"/>
  <c r="T42" i="11"/>
  <c r="T43" i="11"/>
  <c r="T44" i="11"/>
  <c r="T45" i="11"/>
  <c r="T46" i="11"/>
  <c r="T47" i="11"/>
  <c r="T48" i="11"/>
  <c r="T49" i="11"/>
  <c r="T50" i="11"/>
  <c r="T51" i="11"/>
  <c r="T52" i="11"/>
  <c r="T53" i="11"/>
  <c r="T54" i="11"/>
  <c r="T55" i="11"/>
  <c r="T56" i="11"/>
  <c r="T57" i="11"/>
  <c r="T58" i="11"/>
  <c r="T59" i="11"/>
  <c r="T60" i="11"/>
  <c r="T61" i="11"/>
  <c r="T62" i="11"/>
  <c r="T63" i="11"/>
  <c r="T64" i="11"/>
  <c r="T65" i="11"/>
  <c r="T66" i="11"/>
  <c r="T67" i="11"/>
  <c r="T68" i="11"/>
  <c r="T69" i="11"/>
  <c r="T70" i="11"/>
  <c r="T71" i="11"/>
  <c r="T72" i="11"/>
  <c r="T73" i="11"/>
  <c r="T74" i="11"/>
  <c r="T75" i="11"/>
  <c r="T76" i="11"/>
  <c r="T77" i="11"/>
  <c r="T78" i="11"/>
  <c r="T79" i="11"/>
  <c r="T80" i="11"/>
  <c r="T81" i="11"/>
  <c r="T82" i="11"/>
  <c r="T83" i="11"/>
  <c r="T84" i="11"/>
  <c r="T85" i="11"/>
  <c r="T86" i="11"/>
  <c r="T87" i="11"/>
  <c r="T88" i="11"/>
  <c r="T89" i="11"/>
  <c r="T90" i="11"/>
  <c r="T91" i="11"/>
  <c r="T92" i="11"/>
  <c r="T93" i="11"/>
  <c r="T94" i="11"/>
  <c r="T95" i="11"/>
  <c r="T96" i="11"/>
  <c r="T97" i="11"/>
  <c r="T98" i="11"/>
  <c r="T99" i="11"/>
  <c r="T100" i="11"/>
  <c r="T101" i="11"/>
  <c r="T102" i="11"/>
  <c r="T103" i="11"/>
  <c r="T104" i="11"/>
  <c r="T105" i="11"/>
  <c r="T106" i="11"/>
  <c r="T107" i="11"/>
  <c r="T108" i="11"/>
  <c r="T109" i="11"/>
  <c r="T110" i="11"/>
  <c r="T111" i="11"/>
  <c r="T112" i="11"/>
  <c r="X12" i="11"/>
  <c r="T12" i="11"/>
  <c r="AM119" i="23" l="1"/>
  <c r="AM111" i="23"/>
  <c r="H110" i="23"/>
  <c r="G110" i="23"/>
  <c r="BP103" i="23"/>
  <c r="BO103" i="23"/>
  <c r="BN103" i="23"/>
  <c r="BM103" i="23"/>
  <c r="BL103" i="23"/>
  <c r="BK103" i="23"/>
  <c r="BJ103" i="23"/>
  <c r="BI103" i="23"/>
  <c r="BH103" i="23"/>
  <c r="BG103" i="23"/>
  <c r="BF103" i="23"/>
  <c r="BE103" i="23"/>
  <c r="BD103" i="23"/>
  <c r="BC103" i="23"/>
  <c r="BB103" i="23"/>
  <c r="BA103" i="23"/>
  <c r="AZ103" i="23"/>
  <c r="AY103" i="23"/>
  <c r="AX103" i="23"/>
  <c r="AW103" i="23"/>
  <c r="AV103" i="23"/>
  <c r="AU103" i="23"/>
  <c r="AT103" i="23"/>
  <c r="AS103" i="23"/>
  <c r="AR103" i="23"/>
  <c r="AQ103" i="23"/>
  <c r="AP103" i="23"/>
  <c r="AO103" i="23"/>
  <c r="AN103" i="23"/>
  <c r="H103" i="23"/>
  <c r="H127" i="23" s="1"/>
  <c r="F102" i="23"/>
  <c r="F101" i="23"/>
  <c r="F100" i="23"/>
  <c r="F98" i="23"/>
  <c r="F97" i="23"/>
  <c r="BP90" i="23"/>
  <c r="BO90" i="23"/>
  <c r="BN90" i="23"/>
  <c r="BM90" i="23"/>
  <c r="BL90" i="23"/>
  <c r="BK90" i="23"/>
  <c r="BJ90" i="23"/>
  <c r="BI90" i="23"/>
  <c r="BH90" i="23"/>
  <c r="BG90" i="23"/>
  <c r="BF90" i="23"/>
  <c r="BE90" i="23"/>
  <c r="BD90" i="23"/>
  <c r="BC90" i="23"/>
  <c r="BB90" i="23"/>
  <c r="BA90" i="23"/>
  <c r="AZ90" i="23"/>
  <c r="AY90" i="23"/>
  <c r="AX90" i="23"/>
  <c r="AW90" i="23"/>
  <c r="AV90" i="23"/>
  <c r="AU90" i="23"/>
  <c r="AT90" i="23"/>
  <c r="AS90" i="23"/>
  <c r="AR90" i="23"/>
  <c r="AQ90" i="23"/>
  <c r="AP90" i="23"/>
  <c r="AO90" i="23"/>
  <c r="AN90" i="23"/>
  <c r="AM90" i="23"/>
  <c r="AL90" i="23"/>
  <c r="AK90" i="23"/>
  <c r="AJ90" i="23"/>
  <c r="AI90" i="23"/>
  <c r="AH90" i="23"/>
  <c r="AG90" i="23"/>
  <c r="AF90" i="23"/>
  <c r="AE90" i="23"/>
  <c r="AD90" i="23"/>
  <c r="AC90" i="23"/>
  <c r="AB90" i="23"/>
  <c r="AA90" i="23"/>
  <c r="Z90" i="23"/>
  <c r="Y90" i="23"/>
  <c r="X90" i="23"/>
  <c r="W90" i="23"/>
  <c r="V90" i="23"/>
  <c r="U90" i="23"/>
  <c r="T90" i="23"/>
  <c r="S90" i="23"/>
  <c r="R90" i="23"/>
  <c r="Q90" i="23"/>
  <c r="P90" i="23"/>
  <c r="O90" i="23"/>
  <c r="N90" i="23"/>
  <c r="M90" i="23"/>
  <c r="L90" i="23"/>
  <c r="K90" i="23"/>
  <c r="J90" i="23"/>
  <c r="I90" i="23"/>
  <c r="H90" i="23"/>
  <c r="G90" i="23"/>
  <c r="BP89" i="23"/>
  <c r="BO89" i="23"/>
  <c r="BN89" i="23"/>
  <c r="BM89" i="23"/>
  <c r="BL89" i="23"/>
  <c r="BK89" i="23"/>
  <c r="BJ89" i="23"/>
  <c r="BI89" i="23"/>
  <c r="BH89" i="23"/>
  <c r="BG89" i="23"/>
  <c r="BF89" i="23"/>
  <c r="BE89" i="23"/>
  <c r="BD89" i="23"/>
  <c r="BC89" i="23"/>
  <c r="BB89" i="23"/>
  <c r="BA89" i="23"/>
  <c r="AZ89" i="23"/>
  <c r="AY89" i="23"/>
  <c r="AX89" i="23"/>
  <c r="AW89" i="23"/>
  <c r="AV89" i="23"/>
  <c r="AU89" i="23"/>
  <c r="AT89" i="23"/>
  <c r="AS89" i="23"/>
  <c r="AR89" i="23"/>
  <c r="AQ89" i="23"/>
  <c r="AP89" i="23"/>
  <c r="AO89" i="23"/>
  <c r="AN89" i="23"/>
  <c r="AM89" i="23"/>
  <c r="AL89" i="23"/>
  <c r="AK89" i="23"/>
  <c r="AJ89" i="23"/>
  <c r="AI89" i="23"/>
  <c r="AH89" i="23"/>
  <c r="AG89" i="23"/>
  <c r="AF89" i="23"/>
  <c r="AE89" i="23"/>
  <c r="AD89" i="23"/>
  <c r="AC89" i="23"/>
  <c r="AB89" i="23"/>
  <c r="AA89" i="23"/>
  <c r="Z89" i="23"/>
  <c r="Y89" i="23"/>
  <c r="X89" i="23"/>
  <c r="W89" i="23"/>
  <c r="V89" i="23"/>
  <c r="U89" i="23"/>
  <c r="T89" i="23"/>
  <c r="S89" i="23"/>
  <c r="R89" i="23"/>
  <c r="Q89" i="23"/>
  <c r="P89" i="23"/>
  <c r="O89" i="23"/>
  <c r="N89" i="23"/>
  <c r="M89" i="23"/>
  <c r="L89" i="23"/>
  <c r="K89" i="23"/>
  <c r="J89" i="23"/>
  <c r="I89" i="23"/>
  <c r="H89" i="23"/>
  <c r="G89" i="23"/>
  <c r="BP88" i="23"/>
  <c r="BO88" i="23"/>
  <c r="BN88" i="23"/>
  <c r="BM88" i="23"/>
  <c r="BL88" i="23"/>
  <c r="BK88" i="23"/>
  <c r="BJ88" i="23"/>
  <c r="BI88" i="23"/>
  <c r="BH88" i="23"/>
  <c r="BG88" i="23"/>
  <c r="BF88" i="23"/>
  <c r="BE88" i="23"/>
  <c r="BD88" i="23"/>
  <c r="BC88" i="23"/>
  <c r="BB88" i="23"/>
  <c r="BA88" i="23"/>
  <c r="AZ88" i="23"/>
  <c r="AY88" i="23"/>
  <c r="AX88" i="23"/>
  <c r="AW88" i="23"/>
  <c r="AV88" i="23"/>
  <c r="AU88" i="23"/>
  <c r="AT88" i="23"/>
  <c r="AS88" i="23"/>
  <c r="AR88" i="23"/>
  <c r="AQ88" i="23"/>
  <c r="AP88" i="23"/>
  <c r="AO88" i="23"/>
  <c r="AN88" i="23"/>
  <c r="AM88" i="23"/>
  <c r="AL88" i="23"/>
  <c r="AK88" i="23"/>
  <c r="AJ88" i="23"/>
  <c r="AI88" i="23"/>
  <c r="AH88" i="23"/>
  <c r="AG88" i="23"/>
  <c r="AF88" i="23"/>
  <c r="AE88" i="23"/>
  <c r="AD88" i="23"/>
  <c r="AC88" i="23"/>
  <c r="AB88" i="23"/>
  <c r="AA88" i="23"/>
  <c r="Z88" i="23"/>
  <c r="Y88" i="23"/>
  <c r="X88" i="23"/>
  <c r="W88" i="23"/>
  <c r="V88" i="23"/>
  <c r="U88" i="23"/>
  <c r="T88" i="23"/>
  <c r="S88" i="23"/>
  <c r="R88" i="23"/>
  <c r="Q88" i="23"/>
  <c r="P88" i="23"/>
  <c r="O88" i="23"/>
  <c r="N88" i="23"/>
  <c r="M88" i="23"/>
  <c r="L88" i="23"/>
  <c r="K88" i="23"/>
  <c r="J88" i="23"/>
  <c r="I88" i="23"/>
  <c r="H88" i="23"/>
  <c r="G88" i="23"/>
  <c r="BP86" i="23"/>
  <c r="BO86" i="23"/>
  <c r="BN86" i="23"/>
  <c r="BM86" i="23"/>
  <c r="BL86" i="23"/>
  <c r="BK86" i="23"/>
  <c r="BJ86" i="23"/>
  <c r="BI86" i="23"/>
  <c r="BH86" i="23"/>
  <c r="BG86" i="23"/>
  <c r="BF86" i="23"/>
  <c r="BE86" i="23"/>
  <c r="BD86" i="23"/>
  <c r="BC86" i="23"/>
  <c r="BB86" i="23"/>
  <c r="BA86" i="23"/>
  <c r="AZ86" i="23"/>
  <c r="AY86" i="23"/>
  <c r="AX86" i="23"/>
  <c r="AW86" i="23"/>
  <c r="AV86" i="23"/>
  <c r="AU86" i="23"/>
  <c r="AT86" i="23"/>
  <c r="AS86" i="23"/>
  <c r="AR86" i="23"/>
  <c r="AQ86" i="23"/>
  <c r="AP86" i="23"/>
  <c r="AO86" i="23"/>
  <c r="AN86" i="23"/>
  <c r="AM86" i="23"/>
  <c r="AL86" i="23"/>
  <c r="AK86" i="23"/>
  <c r="AJ86" i="23"/>
  <c r="AI86" i="23"/>
  <c r="AH86" i="23"/>
  <c r="AG86" i="23"/>
  <c r="AF86" i="23"/>
  <c r="AE86" i="23"/>
  <c r="AD86" i="23"/>
  <c r="AC86" i="23"/>
  <c r="AB86" i="23"/>
  <c r="AA86" i="23"/>
  <c r="Z86" i="23"/>
  <c r="Y86" i="23"/>
  <c r="X86" i="23"/>
  <c r="W86" i="23"/>
  <c r="V86" i="23"/>
  <c r="U86" i="23"/>
  <c r="T86" i="23"/>
  <c r="S86" i="23"/>
  <c r="R86" i="23"/>
  <c r="Q86" i="23"/>
  <c r="P86" i="23"/>
  <c r="O86" i="23"/>
  <c r="N86" i="23"/>
  <c r="M86" i="23"/>
  <c r="L86" i="23"/>
  <c r="K86" i="23"/>
  <c r="J86" i="23"/>
  <c r="I86" i="23"/>
  <c r="H86" i="23"/>
  <c r="G86" i="23"/>
  <c r="BP77" i="23"/>
  <c r="BO77" i="23"/>
  <c r="BN77" i="23"/>
  <c r="BM77" i="23"/>
  <c r="BL77" i="23"/>
  <c r="BK77" i="23"/>
  <c r="BJ77" i="23"/>
  <c r="BI77" i="23"/>
  <c r="BH77" i="23"/>
  <c r="BG77" i="23"/>
  <c r="BF77" i="23"/>
  <c r="BE77" i="23"/>
  <c r="BD77" i="23"/>
  <c r="BC77" i="23"/>
  <c r="BB77" i="23"/>
  <c r="BA77" i="23"/>
  <c r="AZ77" i="23"/>
  <c r="AY77" i="23"/>
  <c r="AX77" i="23"/>
  <c r="AW77" i="23"/>
  <c r="AV77" i="23"/>
  <c r="AU77" i="23"/>
  <c r="AT77" i="23"/>
  <c r="AS77" i="23"/>
  <c r="AR77" i="23"/>
  <c r="AQ77" i="23"/>
  <c r="AP77" i="23"/>
  <c r="AO77" i="23"/>
  <c r="AN77" i="23"/>
  <c r="H77" i="23"/>
  <c r="H119" i="23" s="1"/>
  <c r="G75" i="23"/>
  <c r="F75" i="23" s="1"/>
  <c r="G74" i="23"/>
  <c r="F74" i="23" s="1"/>
  <c r="G73" i="23"/>
  <c r="G71" i="23"/>
  <c r="F71" i="23" s="1"/>
  <c r="BP64" i="23"/>
  <c r="BO64" i="23"/>
  <c r="BN64" i="23"/>
  <c r="BM64" i="23"/>
  <c r="BL64" i="23"/>
  <c r="BK64" i="23"/>
  <c r="BJ64" i="23"/>
  <c r="BI64" i="23"/>
  <c r="BH64" i="23"/>
  <c r="BG64" i="23"/>
  <c r="BF64" i="23"/>
  <c r="BE64" i="23"/>
  <c r="BD64" i="23"/>
  <c r="BC64" i="23"/>
  <c r="BB64" i="23"/>
  <c r="BA64" i="23"/>
  <c r="AZ64" i="23"/>
  <c r="AY64" i="23"/>
  <c r="AX64" i="23"/>
  <c r="AW64" i="23"/>
  <c r="AV64" i="23"/>
  <c r="AU64" i="23"/>
  <c r="AT64" i="23"/>
  <c r="AS64" i="23"/>
  <c r="AR64" i="23"/>
  <c r="AQ64" i="23"/>
  <c r="AP64" i="23"/>
  <c r="AO64" i="23"/>
  <c r="AN64" i="23"/>
  <c r="AM64" i="23"/>
  <c r="AL64" i="23"/>
  <c r="AK64" i="23"/>
  <c r="AJ64" i="23"/>
  <c r="AI64" i="23"/>
  <c r="AH64" i="23"/>
  <c r="AG64" i="23"/>
  <c r="AF64" i="23"/>
  <c r="AE64" i="23"/>
  <c r="AD64" i="23"/>
  <c r="AC64" i="23"/>
  <c r="AB64" i="23"/>
  <c r="AA64" i="23"/>
  <c r="Z64" i="23"/>
  <c r="Y64" i="23"/>
  <c r="X64" i="23"/>
  <c r="W64" i="23"/>
  <c r="V64" i="23"/>
  <c r="U64" i="23"/>
  <c r="T64" i="23"/>
  <c r="S64" i="23"/>
  <c r="R64" i="23"/>
  <c r="Q64" i="23"/>
  <c r="P64" i="23"/>
  <c r="O64" i="23"/>
  <c r="N64" i="23"/>
  <c r="M64" i="23"/>
  <c r="L64" i="23"/>
  <c r="K64" i="23"/>
  <c r="J64" i="23"/>
  <c r="I64" i="23"/>
  <c r="H64" i="23"/>
  <c r="G64" i="23"/>
  <c r="BP63" i="23"/>
  <c r="BO63" i="23"/>
  <c r="BN63" i="23"/>
  <c r="BM63" i="23"/>
  <c r="BL63" i="23"/>
  <c r="BK63" i="23"/>
  <c r="BJ63" i="23"/>
  <c r="BI63" i="23"/>
  <c r="BH63" i="23"/>
  <c r="BG63" i="23"/>
  <c r="BF63" i="23"/>
  <c r="BE63" i="23"/>
  <c r="BD63" i="23"/>
  <c r="BC63" i="23"/>
  <c r="BB63" i="23"/>
  <c r="BA63" i="23"/>
  <c r="AZ63" i="23"/>
  <c r="AY63" i="23"/>
  <c r="AX63" i="23"/>
  <c r="AW63" i="23"/>
  <c r="AV63" i="23"/>
  <c r="AU63" i="23"/>
  <c r="AT63" i="23"/>
  <c r="AS63" i="23"/>
  <c r="AR63" i="23"/>
  <c r="AQ63" i="23"/>
  <c r="AP63" i="23"/>
  <c r="AO63" i="23"/>
  <c r="AN63" i="23"/>
  <c r="AM63" i="23"/>
  <c r="AL63" i="23"/>
  <c r="AK63" i="23"/>
  <c r="AJ63" i="23"/>
  <c r="AI63" i="23"/>
  <c r="AH63" i="23"/>
  <c r="AG63" i="23"/>
  <c r="AF63" i="23"/>
  <c r="AE63" i="23"/>
  <c r="AD63" i="23"/>
  <c r="AC63" i="23"/>
  <c r="AB63" i="23"/>
  <c r="AA63" i="23"/>
  <c r="Z63" i="23"/>
  <c r="Y63" i="23"/>
  <c r="X63" i="23"/>
  <c r="W63" i="23"/>
  <c r="V63" i="23"/>
  <c r="U63" i="23"/>
  <c r="T63" i="23"/>
  <c r="S63" i="23"/>
  <c r="R63" i="23"/>
  <c r="Q63" i="23"/>
  <c r="P63" i="23"/>
  <c r="O63" i="23"/>
  <c r="N63" i="23"/>
  <c r="M63" i="23"/>
  <c r="L63" i="23"/>
  <c r="K63" i="23"/>
  <c r="J63" i="23"/>
  <c r="I63" i="23"/>
  <c r="H63" i="23"/>
  <c r="G63" i="23"/>
  <c r="BP62" i="23"/>
  <c r="BO62" i="23"/>
  <c r="BN62" i="23"/>
  <c r="BM62" i="23"/>
  <c r="BL62" i="23"/>
  <c r="BK62" i="23"/>
  <c r="BJ62" i="23"/>
  <c r="BI62" i="23"/>
  <c r="BH62" i="23"/>
  <c r="BG62" i="23"/>
  <c r="BF62" i="23"/>
  <c r="BE62" i="23"/>
  <c r="BD62" i="23"/>
  <c r="BC62" i="23"/>
  <c r="BB62" i="23"/>
  <c r="BA62" i="23"/>
  <c r="AZ62" i="23"/>
  <c r="AY62" i="23"/>
  <c r="AX62" i="23"/>
  <c r="AW62" i="23"/>
  <c r="AV62" i="23"/>
  <c r="AU62" i="23"/>
  <c r="AT62" i="23"/>
  <c r="AS62" i="23"/>
  <c r="AR62" i="23"/>
  <c r="AQ62" i="23"/>
  <c r="AP62" i="23"/>
  <c r="AO62" i="23"/>
  <c r="AN62" i="23"/>
  <c r="AM62" i="23"/>
  <c r="AL62" i="23"/>
  <c r="AK62" i="23"/>
  <c r="AJ62" i="23"/>
  <c r="AI62" i="23"/>
  <c r="AH62" i="23"/>
  <c r="AG62" i="23"/>
  <c r="AF62" i="23"/>
  <c r="AE62" i="23"/>
  <c r="AD62" i="23"/>
  <c r="AC62" i="23"/>
  <c r="AB62" i="23"/>
  <c r="AA62" i="23"/>
  <c r="Z62" i="23"/>
  <c r="Y62" i="23"/>
  <c r="X62" i="23"/>
  <c r="W62" i="23"/>
  <c r="V62" i="23"/>
  <c r="U62" i="23"/>
  <c r="T62" i="23"/>
  <c r="S62" i="23"/>
  <c r="R62" i="23"/>
  <c r="Q62" i="23"/>
  <c r="P62" i="23"/>
  <c r="O62" i="23"/>
  <c r="N62" i="23"/>
  <c r="M62" i="23"/>
  <c r="L62" i="23"/>
  <c r="K62" i="23"/>
  <c r="J62" i="23"/>
  <c r="I62" i="23"/>
  <c r="H62" i="23"/>
  <c r="G62" i="23"/>
  <c r="BP60" i="23"/>
  <c r="BO60" i="23"/>
  <c r="BN60" i="23"/>
  <c r="BM60" i="23"/>
  <c r="BL60" i="23"/>
  <c r="BK60" i="23"/>
  <c r="BJ60" i="23"/>
  <c r="BI60" i="23"/>
  <c r="BH60" i="23"/>
  <c r="BG60" i="23"/>
  <c r="BF60" i="23"/>
  <c r="BE60" i="23"/>
  <c r="BD60" i="23"/>
  <c r="BC60" i="23"/>
  <c r="BB60" i="23"/>
  <c r="BA60" i="23"/>
  <c r="AZ60" i="23"/>
  <c r="AY60" i="23"/>
  <c r="AX60" i="23"/>
  <c r="AW60" i="23"/>
  <c r="AV60" i="23"/>
  <c r="AU60" i="23"/>
  <c r="AT60" i="23"/>
  <c r="AS60" i="23"/>
  <c r="AR60" i="23"/>
  <c r="AQ60" i="23"/>
  <c r="AP60" i="23"/>
  <c r="AO60" i="23"/>
  <c r="AN60" i="23"/>
  <c r="AM60" i="23"/>
  <c r="AL60" i="23"/>
  <c r="AK60" i="23"/>
  <c r="AJ60" i="23"/>
  <c r="AI60" i="23"/>
  <c r="AH60" i="23"/>
  <c r="AG60" i="23"/>
  <c r="AF60" i="23"/>
  <c r="AE60" i="23"/>
  <c r="AD60" i="23"/>
  <c r="AC60" i="23"/>
  <c r="AB60" i="23"/>
  <c r="AA60" i="23"/>
  <c r="Z60" i="23"/>
  <c r="Y60" i="23"/>
  <c r="X60" i="23"/>
  <c r="W60" i="23"/>
  <c r="V60" i="23"/>
  <c r="U60" i="23"/>
  <c r="T60" i="23"/>
  <c r="S60" i="23"/>
  <c r="R60" i="23"/>
  <c r="Q60" i="23"/>
  <c r="P60" i="23"/>
  <c r="O60" i="23"/>
  <c r="N60" i="23"/>
  <c r="M60" i="23"/>
  <c r="L60" i="23"/>
  <c r="K60" i="23"/>
  <c r="J60" i="23"/>
  <c r="I60" i="23"/>
  <c r="H60" i="23"/>
  <c r="G60" i="23"/>
  <c r="F22" i="23"/>
  <c r="F23" i="23"/>
  <c r="F25" i="23"/>
  <c r="F26" i="23"/>
  <c r="F27" i="23"/>
  <c r="F14" i="23"/>
  <c r="F16" i="23"/>
  <c r="BH119" i="23" l="1"/>
  <c r="AO127" i="23"/>
  <c r="AW127" i="23"/>
  <c r="BE127" i="23"/>
  <c r="BM127" i="23"/>
  <c r="AS119" i="23"/>
  <c r="BA119" i="23"/>
  <c r="BI119" i="23"/>
  <c r="AP127" i="23"/>
  <c r="AX127" i="23"/>
  <c r="BF127" i="23"/>
  <c r="BN127" i="23"/>
  <c r="BP119" i="23"/>
  <c r="AY127" i="23"/>
  <c r="AU119" i="23"/>
  <c r="BC119" i="23"/>
  <c r="BK119" i="23"/>
  <c r="AR127" i="23"/>
  <c r="AZ127" i="23"/>
  <c r="BH127" i="23"/>
  <c r="BP127" i="23"/>
  <c r="AQ127" i="23"/>
  <c r="BO127" i="23"/>
  <c r="AN119" i="23"/>
  <c r="AV119" i="23"/>
  <c r="BD119" i="23"/>
  <c r="BL119" i="23"/>
  <c r="AS127" i="23"/>
  <c r="BA127" i="23"/>
  <c r="BI127" i="23"/>
  <c r="AZ119" i="23"/>
  <c r="BB119" i="23"/>
  <c r="AO119" i="23"/>
  <c r="AW119" i="23"/>
  <c r="BE119" i="23"/>
  <c r="BM119" i="23"/>
  <c r="AT127" i="23"/>
  <c r="BB127" i="23"/>
  <c r="BJ127" i="23"/>
  <c r="AR119" i="23"/>
  <c r="AT119" i="23"/>
  <c r="AP119" i="23"/>
  <c r="AX119" i="23"/>
  <c r="BF119" i="23"/>
  <c r="BN119" i="23"/>
  <c r="AU127" i="23"/>
  <c r="BC127" i="23"/>
  <c r="BK127" i="23"/>
  <c r="BJ119" i="23"/>
  <c r="BG127" i="23"/>
  <c r="AQ119" i="23"/>
  <c r="AY119" i="23"/>
  <c r="BG119" i="23"/>
  <c r="BO119" i="23"/>
  <c r="AN127" i="23"/>
  <c r="AV127" i="23"/>
  <c r="BD127" i="23"/>
  <c r="BL127" i="23"/>
  <c r="J99" i="23"/>
  <c r="S99" i="23"/>
  <c r="G112" i="23"/>
  <c r="Y40" i="11"/>
  <c r="Y36" i="11"/>
  <c r="Y32" i="11"/>
  <c r="Y28" i="11"/>
  <c r="Y24" i="11"/>
  <c r="Y20" i="11"/>
  <c r="Y16" i="11"/>
  <c r="Y12" i="11"/>
  <c r="Y15" i="11"/>
  <c r="Y37" i="11"/>
  <c r="Y17" i="11"/>
  <c r="Y19" i="11"/>
  <c r="Y39" i="11"/>
  <c r="Y35" i="11"/>
  <c r="Y31" i="11"/>
  <c r="Y27" i="11"/>
  <c r="Y23" i="11"/>
  <c r="Y33" i="11"/>
  <c r="Y41" i="11"/>
  <c r="Y21" i="11"/>
  <c r="Y42" i="11"/>
  <c r="Y38" i="11"/>
  <c r="Y34" i="11"/>
  <c r="Y30" i="11"/>
  <c r="Y26" i="11"/>
  <c r="Y22" i="11"/>
  <c r="Y18" i="11"/>
  <c r="Y14" i="11"/>
  <c r="Y25" i="11"/>
  <c r="Y13" i="11"/>
  <c r="Y29" i="11"/>
  <c r="U31" i="11"/>
  <c r="U19" i="11"/>
  <c r="U15" i="11"/>
  <c r="U26" i="11"/>
  <c r="U32" i="11"/>
  <c r="U39" i="11"/>
  <c r="U35" i="11"/>
  <c r="U27" i="11"/>
  <c r="U23" i="11"/>
  <c r="U28" i="11"/>
  <c r="U12" i="11"/>
  <c r="U42" i="11"/>
  <c r="U38" i="11"/>
  <c r="U34" i="11"/>
  <c r="U30" i="11"/>
  <c r="U22" i="11"/>
  <c r="U18" i="11"/>
  <c r="U14" i="11"/>
  <c r="U24" i="11"/>
  <c r="U41" i="11"/>
  <c r="U33" i="11"/>
  <c r="U25" i="11"/>
  <c r="U21" i="11"/>
  <c r="U13" i="11"/>
  <c r="U40" i="11"/>
  <c r="U20" i="11"/>
  <c r="U37" i="11"/>
  <c r="U29" i="11"/>
  <c r="U17" i="11"/>
  <c r="U36" i="11"/>
  <c r="U16" i="11"/>
  <c r="H112" i="23"/>
  <c r="F86" i="23"/>
  <c r="F89" i="23"/>
  <c r="F63" i="23"/>
  <c r="F62" i="23"/>
  <c r="F90" i="23"/>
  <c r="F64" i="23"/>
  <c r="F60" i="23"/>
  <c r="F88" i="23"/>
  <c r="BP28" i="23"/>
  <c r="BP111" i="23" s="1"/>
  <c r="I79" i="136" l="1"/>
  <c r="H69" i="132"/>
  <c r="H79" i="136"/>
  <c r="G69" i="132"/>
  <c r="X52" i="133"/>
  <c r="X53" i="135"/>
  <c r="X54" i="132"/>
  <c r="X79" i="136"/>
  <c r="X68" i="134"/>
  <c r="X69" i="135"/>
  <c r="U52" i="133"/>
  <c r="U79" i="136"/>
  <c r="U54" i="132"/>
  <c r="U68" i="134"/>
  <c r="U53" i="135"/>
  <c r="U69" i="135"/>
  <c r="J52" i="133"/>
  <c r="J79" i="136"/>
  <c r="J68" i="134"/>
  <c r="J54" i="132"/>
  <c r="J53" i="135"/>
  <c r="J69" i="135"/>
  <c r="O52" i="133"/>
  <c r="O68" i="134"/>
  <c r="O54" i="132"/>
  <c r="O79" i="136"/>
  <c r="O53" i="135"/>
  <c r="O69" i="135"/>
  <c r="N53" i="135"/>
  <c r="N52" i="133"/>
  <c r="N68" i="134"/>
  <c r="N54" i="132"/>
  <c r="N69" i="135"/>
  <c r="N79" i="136"/>
  <c r="J74" i="133"/>
  <c r="J76" i="135"/>
  <c r="J115" i="136"/>
  <c r="J77" i="132"/>
  <c r="J101" i="134"/>
  <c r="J92" i="135"/>
  <c r="Z54" i="132"/>
  <c r="Z52" i="133"/>
  <c r="Z68" i="134"/>
  <c r="Z53" i="135"/>
  <c r="Z79" i="136"/>
  <c r="Z69" i="135"/>
  <c r="P74" i="133"/>
  <c r="P76" i="135"/>
  <c r="P101" i="134"/>
  <c r="P77" i="132"/>
  <c r="P115" i="136"/>
  <c r="P92" i="135"/>
  <c r="G92" i="132"/>
  <c r="G89" i="133"/>
  <c r="G76" i="135"/>
  <c r="G77" i="132"/>
  <c r="G131" i="136"/>
  <c r="G92" i="135"/>
  <c r="G121" i="134"/>
  <c r="G74" i="133"/>
  <c r="G115" i="136"/>
  <c r="G101" i="134"/>
  <c r="X74" i="133"/>
  <c r="X101" i="134"/>
  <c r="X77" i="132"/>
  <c r="X115" i="136"/>
  <c r="X76" i="135"/>
  <c r="X92" i="135"/>
  <c r="K74" i="133"/>
  <c r="K76" i="135"/>
  <c r="K115" i="136"/>
  <c r="K101" i="134"/>
  <c r="K77" i="132"/>
  <c r="K92" i="135"/>
  <c r="P52" i="133"/>
  <c r="P68" i="134"/>
  <c r="P54" i="132"/>
  <c r="P53" i="135"/>
  <c r="P79" i="136"/>
  <c r="P69" i="135"/>
  <c r="G67" i="133"/>
  <c r="G79" i="136"/>
  <c r="G54" i="132"/>
  <c r="G88" i="134"/>
  <c r="G52" i="133"/>
  <c r="G95" i="136"/>
  <c r="G69" i="135"/>
  <c r="G68" i="134"/>
  <c r="G53" i="135"/>
  <c r="H89" i="133"/>
  <c r="H92" i="132"/>
  <c r="H74" i="133"/>
  <c r="H77" i="132"/>
  <c r="H115" i="136"/>
  <c r="H101" i="134"/>
  <c r="H76" i="135"/>
  <c r="H92" i="135"/>
  <c r="H121" i="134"/>
  <c r="O74" i="133"/>
  <c r="O76" i="135"/>
  <c r="O77" i="132"/>
  <c r="O115" i="136"/>
  <c r="O101" i="134"/>
  <c r="O92" i="135"/>
  <c r="T52" i="133"/>
  <c r="T68" i="134"/>
  <c r="T79" i="136"/>
  <c r="T53" i="135"/>
  <c r="T54" i="132"/>
  <c r="T69" i="135"/>
  <c r="W52" i="133"/>
  <c r="W53" i="135"/>
  <c r="W68" i="134"/>
  <c r="W79" i="136"/>
  <c r="W54" i="132"/>
  <c r="W69" i="135"/>
  <c r="T77" i="132"/>
  <c r="T101" i="134"/>
  <c r="T74" i="133"/>
  <c r="T115" i="136"/>
  <c r="T76" i="135"/>
  <c r="T92" i="135"/>
  <c r="R76" i="135"/>
  <c r="R77" i="132"/>
  <c r="R74" i="133"/>
  <c r="R101" i="134"/>
  <c r="R115" i="136"/>
  <c r="R92" i="135"/>
  <c r="S74" i="133"/>
  <c r="S115" i="136"/>
  <c r="S76" i="135"/>
  <c r="S101" i="134"/>
  <c r="S77" i="132"/>
  <c r="S92" i="135"/>
  <c r="R53" i="135"/>
  <c r="R52" i="133"/>
  <c r="R54" i="132"/>
  <c r="R79" i="136"/>
  <c r="R68" i="134"/>
  <c r="R69" i="135"/>
  <c r="I74" i="133"/>
  <c r="I115" i="136"/>
  <c r="I77" i="132"/>
  <c r="I76" i="135"/>
  <c r="I101" i="134"/>
  <c r="I92" i="135"/>
  <c r="V101" i="134"/>
  <c r="V74" i="133"/>
  <c r="V115" i="136"/>
  <c r="V76" i="135"/>
  <c r="V77" i="132"/>
  <c r="V92" i="135"/>
  <c r="W74" i="133"/>
  <c r="W101" i="134"/>
  <c r="W77" i="132"/>
  <c r="W76" i="135"/>
  <c r="W115" i="136"/>
  <c r="W92" i="135"/>
  <c r="V53" i="135"/>
  <c r="V68" i="134"/>
  <c r="V79" i="136"/>
  <c r="V54" i="132"/>
  <c r="V52" i="133"/>
  <c r="V69" i="135"/>
  <c r="M92" i="135"/>
  <c r="M76" i="135"/>
  <c r="M115" i="136"/>
  <c r="M101" i="134"/>
  <c r="M74" i="133"/>
  <c r="M77" i="132"/>
  <c r="Z74" i="133"/>
  <c r="Z115" i="136"/>
  <c r="Z77" i="132"/>
  <c r="Z76" i="135"/>
  <c r="Z101" i="134"/>
  <c r="Z92" i="135"/>
  <c r="AA101" i="134"/>
  <c r="AA74" i="133"/>
  <c r="AA76" i="135"/>
  <c r="AA77" i="132"/>
  <c r="AA115" i="136"/>
  <c r="AA92" i="135"/>
  <c r="K52" i="133"/>
  <c r="K53" i="135"/>
  <c r="K79" i="136"/>
  <c r="K68" i="134"/>
  <c r="K54" i="132"/>
  <c r="K69" i="135"/>
  <c r="S53" i="135"/>
  <c r="S68" i="134"/>
  <c r="S52" i="133"/>
  <c r="S54" i="132"/>
  <c r="S79" i="136"/>
  <c r="S69" i="135"/>
  <c r="Q74" i="133"/>
  <c r="Q76" i="135"/>
  <c r="Q115" i="136"/>
  <c r="Q77" i="132"/>
  <c r="Q101" i="134"/>
  <c r="Q92" i="135"/>
  <c r="L52" i="133"/>
  <c r="L54" i="132"/>
  <c r="L79" i="136"/>
  <c r="L53" i="135"/>
  <c r="L68" i="134"/>
  <c r="L69" i="135"/>
  <c r="M53" i="135"/>
  <c r="M54" i="132"/>
  <c r="M69" i="135"/>
  <c r="M52" i="133"/>
  <c r="M79" i="136"/>
  <c r="M68" i="134"/>
  <c r="AA54" i="132"/>
  <c r="AA52" i="133"/>
  <c r="AA79" i="136"/>
  <c r="AA68" i="134"/>
  <c r="AA53" i="135"/>
  <c r="AA69" i="135"/>
  <c r="Y74" i="133"/>
  <c r="Y76" i="135"/>
  <c r="Y115" i="136"/>
  <c r="Y101" i="134"/>
  <c r="Y77" i="132"/>
  <c r="Y92" i="135"/>
  <c r="N74" i="133"/>
  <c r="N115" i="136"/>
  <c r="N101" i="134"/>
  <c r="N76" i="135"/>
  <c r="N77" i="132"/>
  <c r="N92" i="135"/>
  <c r="Q54" i="132"/>
  <c r="Q53" i="135"/>
  <c r="Q79" i="136"/>
  <c r="Q68" i="134"/>
  <c r="Q52" i="133"/>
  <c r="Q69" i="135"/>
  <c r="L74" i="133"/>
  <c r="L76" i="135"/>
  <c r="L115" i="136"/>
  <c r="L77" i="132"/>
  <c r="L101" i="134"/>
  <c r="L92" i="135"/>
  <c r="Y52" i="133"/>
  <c r="Y68" i="134"/>
  <c r="Y79" i="136"/>
  <c r="Y54" i="132"/>
  <c r="Y53" i="135"/>
  <c r="Y69" i="135"/>
  <c r="I52" i="133"/>
  <c r="I54" i="132"/>
  <c r="I53" i="135"/>
  <c r="I68" i="134"/>
  <c r="I69" i="135"/>
  <c r="U77" i="132"/>
  <c r="U74" i="133"/>
  <c r="U76" i="135"/>
  <c r="U115" i="136"/>
  <c r="U101" i="134"/>
  <c r="U92" i="135"/>
  <c r="H67" i="133"/>
  <c r="H52" i="133"/>
  <c r="H68" i="134"/>
  <c r="H54" i="132"/>
  <c r="H69" i="135"/>
  <c r="H53" i="135"/>
  <c r="H88" i="134"/>
  <c r="J73" i="23"/>
  <c r="S73" i="23"/>
  <c r="T73" i="23" s="1"/>
  <c r="U73" i="23" s="1"/>
  <c r="V73" i="23" s="1"/>
  <c r="W73" i="23" s="1"/>
  <c r="X73" i="23" s="1"/>
  <c r="Y73" i="23" s="1"/>
  <c r="Z73" i="23" s="1"/>
  <c r="AA73" i="23" s="1"/>
  <c r="AB73" i="23" s="1"/>
  <c r="AC73" i="23" s="1"/>
  <c r="AD73" i="23" s="1"/>
  <c r="AE73" i="23" s="1"/>
  <c r="AF73" i="23" s="1"/>
  <c r="AG73" i="23" s="1"/>
  <c r="AH73" i="23" s="1"/>
  <c r="AI73" i="23" s="1"/>
  <c r="AJ73" i="23" s="1"/>
  <c r="AK73" i="23" s="1"/>
  <c r="AL73" i="23" s="1"/>
  <c r="AM104" i="23"/>
  <c r="AM78" i="23"/>
  <c r="AN84" i="23"/>
  <c r="BL85" i="23"/>
  <c r="AR82" i="23"/>
  <c r="AR83" i="23"/>
  <c r="BA83" i="23"/>
  <c r="AV59" i="23"/>
  <c r="BD59" i="23"/>
  <c r="AG61" i="23"/>
  <c r="BM87" i="23"/>
  <c r="AT65" i="23"/>
  <c r="BO56" i="23"/>
  <c r="AS82" i="23"/>
  <c r="BK57" i="23"/>
  <c r="BN85" i="23"/>
  <c r="AT82" i="23"/>
  <c r="BB56" i="23"/>
  <c r="BD57" i="23"/>
  <c r="AQ58" i="23"/>
  <c r="BE58" i="23"/>
  <c r="AX85" i="23"/>
  <c r="BF85" i="23"/>
  <c r="S87" i="23"/>
  <c r="AI87" i="23"/>
  <c r="AY87" i="23"/>
  <c r="BO87" i="23"/>
  <c r="AM91" i="23"/>
  <c r="BL91" i="23"/>
  <c r="X87" i="23"/>
  <c r="AX61" i="23"/>
  <c r="AM56" i="23"/>
  <c r="AU56" i="23"/>
  <c r="AU83" i="23"/>
  <c r="AR58" i="23"/>
  <c r="AZ84" i="23"/>
  <c r="BJ84" i="23"/>
  <c r="AY85" i="23"/>
  <c r="BG85" i="23"/>
  <c r="G85" i="23"/>
  <c r="T87" i="23"/>
  <c r="AB61" i="23"/>
  <c r="AJ87" i="23"/>
  <c r="AZ61" i="23"/>
  <c r="BH87" i="23"/>
  <c r="AN91" i="23"/>
  <c r="BE91" i="23"/>
  <c r="BM65" i="23"/>
  <c r="BP82" i="23"/>
  <c r="BI83" i="23"/>
  <c r="BD87" i="23"/>
  <c r="BP65" i="23"/>
  <c r="AS57" i="23"/>
  <c r="AP58" i="23"/>
  <c r="AW85" i="23"/>
  <c r="BN61" i="23"/>
  <c r="BK91" i="23"/>
  <c r="AN82" i="23"/>
  <c r="BD82" i="23"/>
  <c r="AV83" i="23"/>
  <c r="BF57" i="23"/>
  <c r="BA84" i="23"/>
  <c r="AZ85" i="23"/>
  <c r="BH59" i="23"/>
  <c r="U87" i="23"/>
  <c r="AC87" i="23"/>
  <c r="BA87" i="23"/>
  <c r="BI87" i="23"/>
  <c r="AO91" i="23"/>
  <c r="AX91" i="23"/>
  <c r="BP59" i="23"/>
  <c r="AY56" i="23"/>
  <c r="BI82" i="23"/>
  <c r="BC83" i="23"/>
  <c r="AX84" i="23"/>
  <c r="AO82" i="23"/>
  <c r="AW82" i="23"/>
  <c r="BM56" i="23"/>
  <c r="AN83" i="23"/>
  <c r="AW83" i="23"/>
  <c r="AT84" i="23"/>
  <c r="BB84" i="23"/>
  <c r="BL84" i="23"/>
  <c r="AR85" i="23"/>
  <c r="V61" i="23"/>
  <c r="AD61" i="23"/>
  <c r="BB87" i="23"/>
  <c r="BJ61" i="23"/>
  <c r="AY91" i="23"/>
  <c r="BG91" i="23"/>
  <c r="AQ57" i="23"/>
  <c r="AX83" i="23"/>
  <c r="AT85" i="23"/>
  <c r="AN87" i="23"/>
  <c r="BE85" i="23"/>
  <c r="AU91" i="23"/>
  <c r="AP56" i="23"/>
  <c r="AX56" i="23"/>
  <c r="BN82" i="23"/>
  <c r="AO83" i="23"/>
  <c r="AY83" i="23"/>
  <c r="BH83" i="23"/>
  <c r="AP83" i="23"/>
  <c r="AM84" i="23"/>
  <c r="AU84" i="23"/>
  <c r="BC84" i="23"/>
  <c r="BM58" i="23"/>
  <c r="BB85" i="23"/>
  <c r="BJ85" i="23"/>
  <c r="W87" i="23"/>
  <c r="AE87" i="23"/>
  <c r="BC87" i="23"/>
  <c r="BK87" i="23"/>
  <c r="AQ91" i="23"/>
  <c r="AZ65" i="23"/>
  <c r="AR91" i="23"/>
  <c r="BP83" i="23"/>
  <c r="T99" i="23"/>
  <c r="U99" i="23" s="1"/>
  <c r="V99" i="23" s="1"/>
  <c r="W99" i="23" s="1"/>
  <c r="X99" i="23" s="1"/>
  <c r="Y99" i="23" s="1"/>
  <c r="Z99" i="23" s="1"/>
  <c r="AA99" i="23" s="1"/>
  <c r="AB99" i="23" s="1"/>
  <c r="AC99" i="23" s="1"/>
  <c r="AD99" i="23" s="1"/>
  <c r="AE99" i="23" s="1"/>
  <c r="AF99" i="23" s="1"/>
  <c r="AG99" i="23" s="1"/>
  <c r="AH99" i="23" s="1"/>
  <c r="AI99" i="23" s="1"/>
  <c r="AJ99" i="23" s="1"/>
  <c r="AK99" i="23" s="1"/>
  <c r="AL99" i="23" s="1"/>
  <c r="K99" i="23"/>
  <c r="BE82" i="23"/>
  <c r="BE56" i="23"/>
  <c r="BM83" i="23"/>
  <c r="BM57" i="23"/>
  <c r="BF59" i="23"/>
  <c r="AV87" i="23"/>
  <c r="AV61" i="23"/>
  <c r="G82" i="23"/>
  <c r="G128" i="23" s="1"/>
  <c r="G69" i="23"/>
  <c r="G56" i="23"/>
  <c r="BF82" i="23"/>
  <c r="BF56" i="23"/>
  <c r="AM83" i="23"/>
  <c r="AM57" i="23"/>
  <c r="BO57" i="23"/>
  <c r="BO83" i="23"/>
  <c r="AO58" i="23"/>
  <c r="AO84" i="23"/>
  <c r="AW84" i="23"/>
  <c r="AW58" i="23"/>
  <c r="BF84" i="23"/>
  <c r="BF58" i="23"/>
  <c r="BO58" i="23"/>
  <c r="BO84" i="23"/>
  <c r="AP59" i="23"/>
  <c r="AP85" i="23"/>
  <c r="Y87" i="23"/>
  <c r="Y61" i="23"/>
  <c r="AO87" i="23"/>
  <c r="AO61" i="23"/>
  <c r="AW87" i="23"/>
  <c r="AW61" i="23"/>
  <c r="BE87" i="23"/>
  <c r="BE61" i="23"/>
  <c r="AQ65" i="23"/>
  <c r="AZ91" i="23"/>
  <c r="BH91" i="23"/>
  <c r="BH65" i="23"/>
  <c r="BM82" i="23"/>
  <c r="BD84" i="23"/>
  <c r="BD58" i="23"/>
  <c r="AF87" i="23"/>
  <c r="AF61" i="23"/>
  <c r="AQ82" i="23"/>
  <c r="AQ56" i="23"/>
  <c r="AY82" i="23"/>
  <c r="BG82" i="23"/>
  <c r="BG56" i="23"/>
  <c r="BG83" i="23"/>
  <c r="BG57" i="23"/>
  <c r="G83" i="23"/>
  <c r="G57" i="23"/>
  <c r="BG58" i="23"/>
  <c r="BG84" i="23"/>
  <c r="G84" i="23"/>
  <c r="G58" i="23"/>
  <c r="AQ85" i="23"/>
  <c r="AQ59" i="23"/>
  <c r="R87" i="23"/>
  <c r="R61" i="23"/>
  <c r="Z61" i="23"/>
  <c r="Z87" i="23"/>
  <c r="AH61" i="23"/>
  <c r="AH87" i="23"/>
  <c r="AP61" i="23"/>
  <c r="AP87" i="23"/>
  <c r="BF61" i="23"/>
  <c r="BF87" i="23"/>
  <c r="BN87" i="23"/>
  <c r="AS65" i="23"/>
  <c r="AS91" i="23"/>
  <c r="BA91" i="23"/>
  <c r="BA65" i="23"/>
  <c r="BI65" i="23"/>
  <c r="BI91" i="23"/>
  <c r="BP57" i="23"/>
  <c r="BN84" i="23"/>
  <c r="BN58" i="23"/>
  <c r="BO85" i="23"/>
  <c r="BO59" i="23"/>
  <c r="BL87" i="23"/>
  <c r="BL61" i="23"/>
  <c r="AZ56" i="23"/>
  <c r="AZ82" i="23"/>
  <c r="BH82" i="23"/>
  <c r="BH56" i="23"/>
  <c r="AY84" i="23"/>
  <c r="AY58" i="23"/>
  <c r="BH84" i="23"/>
  <c r="BH58" i="23"/>
  <c r="AR59" i="23"/>
  <c r="BA85" i="23"/>
  <c r="BA59" i="23"/>
  <c r="BI85" i="23"/>
  <c r="BI59" i="23"/>
  <c r="AU85" i="23"/>
  <c r="AU59" i="23"/>
  <c r="S61" i="23"/>
  <c r="AA87" i="23"/>
  <c r="AA61" i="23"/>
  <c r="AQ87" i="23"/>
  <c r="AQ61" i="23"/>
  <c r="BG87" i="23"/>
  <c r="BG61" i="23"/>
  <c r="BB65" i="23"/>
  <c r="BB91" i="23"/>
  <c r="BJ65" i="23"/>
  <c r="BJ91" i="23"/>
  <c r="BN57" i="23"/>
  <c r="BN83" i="23"/>
  <c r="AP91" i="23"/>
  <c r="AP65" i="23"/>
  <c r="BA82" i="23"/>
  <c r="BA56" i="23"/>
  <c r="AZ83" i="23"/>
  <c r="AZ57" i="23"/>
  <c r="AS59" i="23"/>
  <c r="AS85" i="23"/>
  <c r="BK85" i="23"/>
  <c r="BK59" i="23"/>
  <c r="AR87" i="23"/>
  <c r="AR61" i="23"/>
  <c r="BC91" i="23"/>
  <c r="BC65" i="23"/>
  <c r="BO91" i="23"/>
  <c r="BO65" i="23"/>
  <c r="BP61" i="23"/>
  <c r="BP87" i="23"/>
  <c r="BJ82" i="23"/>
  <c r="BJ56" i="23"/>
  <c r="BJ83" i="23"/>
  <c r="BJ57" i="23"/>
  <c r="AS84" i="23"/>
  <c r="AS58" i="23"/>
  <c r="BK84" i="23"/>
  <c r="BK58" i="23"/>
  <c r="BE84" i="23"/>
  <c r="BC85" i="23"/>
  <c r="BC59" i="23"/>
  <c r="AC61" i="23"/>
  <c r="AK87" i="23"/>
  <c r="AK61" i="23"/>
  <c r="AS87" i="23"/>
  <c r="AS61" i="23"/>
  <c r="AV91" i="23"/>
  <c r="AV65" i="23"/>
  <c r="BD91" i="23"/>
  <c r="BD65" i="23"/>
  <c r="BP58" i="23"/>
  <c r="BP84" i="23"/>
  <c r="BE83" i="23"/>
  <c r="BE57" i="23"/>
  <c r="G91" i="23"/>
  <c r="G76" i="23"/>
  <c r="F76" i="23" s="1"/>
  <c r="G65" i="23"/>
  <c r="BC82" i="23"/>
  <c r="BC56" i="23"/>
  <c r="BK82" i="23"/>
  <c r="BK56" i="23"/>
  <c r="AS83" i="23"/>
  <c r="BK83" i="23"/>
  <c r="AT58" i="23"/>
  <c r="BI84" i="23"/>
  <c r="BI58" i="23"/>
  <c r="AM85" i="23"/>
  <c r="AM59" i="23"/>
  <c r="BM85" i="23"/>
  <c r="BM59" i="23"/>
  <c r="AL87" i="23"/>
  <c r="AL61" i="23"/>
  <c r="AT87" i="23"/>
  <c r="AT61" i="23"/>
  <c r="BB61" i="23"/>
  <c r="G61" i="23"/>
  <c r="G72" i="23"/>
  <c r="F72" i="23" s="1"/>
  <c r="G87" i="23"/>
  <c r="AN65" i="23"/>
  <c r="AW91" i="23"/>
  <c r="AW65" i="23"/>
  <c r="AV84" i="23"/>
  <c r="AV58" i="23"/>
  <c r="AO85" i="23"/>
  <c r="AO59" i="23"/>
  <c r="AV82" i="23"/>
  <c r="AV56" i="23"/>
  <c r="BL82" i="23"/>
  <c r="BL56" i="23"/>
  <c r="AT83" i="23"/>
  <c r="AT57" i="23"/>
  <c r="BD83" i="23"/>
  <c r="BL57" i="23"/>
  <c r="BL83" i="23"/>
  <c r="BB83" i="23"/>
  <c r="BB57" i="23"/>
  <c r="AN59" i="23"/>
  <c r="AN85" i="23"/>
  <c r="AW59" i="23"/>
  <c r="AE61" i="23"/>
  <c r="AM87" i="23"/>
  <c r="AM61" i="23"/>
  <c r="AU87" i="23"/>
  <c r="AU61" i="23"/>
  <c r="BK61" i="23"/>
  <c r="BF91" i="23"/>
  <c r="BF65" i="23"/>
  <c r="BN91" i="23"/>
  <c r="BN65" i="23"/>
  <c r="M110" i="135" l="1"/>
  <c r="S118" i="135"/>
  <c r="K118" i="135"/>
  <c r="AA110" i="135"/>
  <c r="O118" i="135"/>
  <c r="Z118" i="135"/>
  <c r="U110" i="135"/>
  <c r="O110" i="135"/>
  <c r="Y110" i="135"/>
  <c r="P110" i="135"/>
  <c r="S110" i="135"/>
  <c r="R110" i="135"/>
  <c r="W110" i="135"/>
  <c r="I110" i="135"/>
  <c r="G139" i="134"/>
  <c r="G107" i="133"/>
  <c r="M118" i="135"/>
  <c r="G150" i="136"/>
  <c r="G110" i="132"/>
  <c r="H115" i="133"/>
  <c r="Q110" i="135"/>
  <c r="N110" i="135"/>
  <c r="H147" i="134"/>
  <c r="W118" i="135"/>
  <c r="G118" i="135"/>
  <c r="X118" i="135"/>
  <c r="V110" i="135"/>
  <c r="G118" i="132"/>
  <c r="X110" i="135"/>
  <c r="T110" i="135"/>
  <c r="H118" i="132"/>
  <c r="Y118" i="135"/>
  <c r="Q118" i="135"/>
  <c r="Z110" i="135"/>
  <c r="N118" i="135"/>
  <c r="I118" i="135"/>
  <c r="P118" i="135"/>
  <c r="AA118" i="135"/>
  <c r="V118" i="135"/>
  <c r="T118" i="135"/>
  <c r="G159" i="136"/>
  <c r="U118" i="135"/>
  <c r="L110" i="135"/>
  <c r="G110" i="135"/>
  <c r="G115" i="133"/>
  <c r="J110" i="135"/>
  <c r="L118" i="135"/>
  <c r="K110" i="135"/>
  <c r="R118" i="135"/>
  <c r="H118" i="135"/>
  <c r="G147" i="134"/>
  <c r="J118" i="135"/>
  <c r="H110" i="135"/>
  <c r="H107" i="133"/>
  <c r="H110" i="132"/>
  <c r="H139" i="134"/>
  <c r="K73" i="23"/>
  <c r="L73" i="23" s="1"/>
  <c r="M73" i="23" s="1"/>
  <c r="N73" i="23" s="1"/>
  <c r="O73" i="23" s="1"/>
  <c r="P73" i="23" s="1"/>
  <c r="Q73" i="23" s="1"/>
  <c r="R73" i="23" s="1"/>
  <c r="BB82" i="23"/>
  <c r="BM91" i="23"/>
  <c r="BI61" i="23"/>
  <c r="BL59" i="23"/>
  <c r="AB87" i="23"/>
  <c r="AZ58" i="23"/>
  <c r="AY61" i="23"/>
  <c r="AR56" i="23"/>
  <c r="BM61" i="23"/>
  <c r="AG87" i="23"/>
  <c r="BF83" i="23"/>
  <c r="BF92" i="23" s="1"/>
  <c r="BP91" i="23"/>
  <c r="BG65" i="23"/>
  <c r="AP57" i="23"/>
  <c r="AP66" i="23" s="1"/>
  <c r="AZ59" i="23"/>
  <c r="AX58" i="23"/>
  <c r="AM65" i="23"/>
  <c r="AX65" i="23"/>
  <c r="BN59" i="23"/>
  <c r="AM82" i="23"/>
  <c r="BB59" i="23"/>
  <c r="BB66" i="23" s="1"/>
  <c r="BN56" i="23"/>
  <c r="V87" i="23"/>
  <c r="AT59" i="23"/>
  <c r="AU58" i="23"/>
  <c r="BD85" i="23"/>
  <c r="BB58" i="23"/>
  <c r="BA57" i="23"/>
  <c r="AU57" i="23"/>
  <c r="AU66" i="23" s="1"/>
  <c r="AS56" i="23"/>
  <c r="AS66" i="23" s="1"/>
  <c r="AP82" i="23"/>
  <c r="BD61" i="23"/>
  <c r="BL65" i="23"/>
  <c r="T61" i="23"/>
  <c r="AY65" i="23"/>
  <c r="G70" i="23"/>
  <c r="X61" i="23"/>
  <c r="AM58" i="23"/>
  <c r="AM66" i="23" s="1"/>
  <c r="AV85" i="23"/>
  <c r="AV92" i="23" s="1"/>
  <c r="AR57" i="23"/>
  <c r="AO56" i="23"/>
  <c r="BH61" i="23"/>
  <c r="BI57" i="23"/>
  <c r="AO57" i="23"/>
  <c r="AX87" i="23"/>
  <c r="AW57" i="23"/>
  <c r="BG59" i="23"/>
  <c r="BG66" i="23" s="1"/>
  <c r="AD87" i="23"/>
  <c r="AX57" i="23"/>
  <c r="AN58" i="23"/>
  <c r="BJ87" i="23"/>
  <c r="BJ92" i="23" s="1"/>
  <c r="AZ87" i="23"/>
  <c r="AZ92" i="23" s="1"/>
  <c r="AY57" i="23"/>
  <c r="AX82" i="23"/>
  <c r="U61" i="23"/>
  <c r="BO82" i="23"/>
  <c r="BL58" i="23"/>
  <c r="BL66" i="23" s="1"/>
  <c r="AU82" i="23"/>
  <c r="AU92" i="23" s="1"/>
  <c r="BA61" i="23"/>
  <c r="AP84" i="23"/>
  <c r="BE59" i="23"/>
  <c r="BC57" i="23"/>
  <c r="AU65" i="23"/>
  <c r="AN61" i="23"/>
  <c r="BE65" i="23"/>
  <c r="AO65" i="23"/>
  <c r="BA58" i="23"/>
  <c r="BK65" i="23"/>
  <c r="BK66" i="23" s="1"/>
  <c r="AT91" i="23"/>
  <c r="AT92" i="23" s="1"/>
  <c r="BH85" i="23"/>
  <c r="BH92" i="23" s="1"/>
  <c r="AY59" i="23"/>
  <c r="AV57" i="23"/>
  <c r="AV66" i="23" s="1"/>
  <c r="W61" i="23"/>
  <c r="BC61" i="23"/>
  <c r="BC58" i="23"/>
  <c r="BD56" i="23"/>
  <c r="BD66" i="23" s="1"/>
  <c r="BJ59" i="23"/>
  <c r="AR84" i="23"/>
  <c r="AR92" i="23" s="1"/>
  <c r="AR65" i="23"/>
  <c r="BO61" i="23"/>
  <c r="BO66" i="23" s="1"/>
  <c r="AI61" i="23"/>
  <c r="AJ61" i="23"/>
  <c r="BP17" i="23"/>
  <c r="BP110" i="23" s="1"/>
  <c r="BP112" i="23" s="1"/>
  <c r="AN56" i="23"/>
  <c r="BJ58" i="23"/>
  <c r="BJ66" i="23" s="1"/>
  <c r="AN57" i="23"/>
  <c r="BP85" i="23"/>
  <c r="BP92" i="23" s="1"/>
  <c r="BM84" i="23"/>
  <c r="AW56" i="23"/>
  <c r="AQ83" i="23"/>
  <c r="AQ84" i="23"/>
  <c r="O61" i="23"/>
  <c r="BP56" i="23"/>
  <c r="BP66" i="23" s="1"/>
  <c r="AX59" i="23"/>
  <c r="AT56" i="23"/>
  <c r="BI56" i="23"/>
  <c r="BH57" i="23"/>
  <c r="BH66" i="23" s="1"/>
  <c r="G59" i="23"/>
  <c r="L99" i="23"/>
  <c r="M99" i="23" s="1"/>
  <c r="N99" i="23" s="1"/>
  <c r="O99" i="23" s="1"/>
  <c r="P99" i="23" s="1"/>
  <c r="Q99" i="23" s="1"/>
  <c r="R99" i="23" s="1"/>
  <c r="BD92" i="23"/>
  <c r="BA92" i="23"/>
  <c r="AY92" i="23"/>
  <c r="AW92" i="23"/>
  <c r="G120" i="23"/>
  <c r="AM92" i="23"/>
  <c r="AQ66" i="23"/>
  <c r="BM92" i="23"/>
  <c r="O87" i="23"/>
  <c r="AO92" i="23"/>
  <c r="AS92" i="23"/>
  <c r="BM66" i="23"/>
  <c r="BF66" i="23"/>
  <c r="BK92" i="23"/>
  <c r="AN92" i="23"/>
  <c r="BB92" i="23"/>
  <c r="BO92" i="23"/>
  <c r="BC92" i="23"/>
  <c r="K87" i="23"/>
  <c r="K61" i="23"/>
  <c r="BL92" i="23"/>
  <c r="BI92" i="23"/>
  <c r="BG92" i="23"/>
  <c r="N87" i="23"/>
  <c r="N61" i="23"/>
  <c r="L87" i="23"/>
  <c r="L61" i="23"/>
  <c r="BN92" i="23"/>
  <c r="BE92" i="23"/>
  <c r="F83" i="132" l="1"/>
  <c r="F60" i="132"/>
  <c r="F21" i="132"/>
  <c r="F58" i="133"/>
  <c r="F80" i="133"/>
  <c r="F20" i="133"/>
  <c r="F81" i="132"/>
  <c r="F58" i="132"/>
  <c r="F19" i="132"/>
  <c r="F59" i="133"/>
  <c r="F81" i="133"/>
  <c r="F21" i="133"/>
  <c r="F84" i="132"/>
  <c r="F61" i="132"/>
  <c r="F22" i="132"/>
  <c r="F56" i="133"/>
  <c r="F78" i="133"/>
  <c r="F18" i="133"/>
  <c r="F82" i="132"/>
  <c r="F59" i="132"/>
  <c r="F20" i="132"/>
  <c r="F16" i="133"/>
  <c r="F57" i="133"/>
  <c r="F79" i="133"/>
  <c r="F19" i="133"/>
  <c r="F17" i="132"/>
  <c r="BI66" i="23"/>
  <c r="BN66" i="23"/>
  <c r="F73" i="23"/>
  <c r="BA66" i="23"/>
  <c r="AO66" i="23"/>
  <c r="AO118" i="23" s="1"/>
  <c r="AO120" i="23" s="1"/>
  <c r="AZ66" i="23"/>
  <c r="AP92" i="23"/>
  <c r="AT66" i="23"/>
  <c r="AR66" i="23"/>
  <c r="AR118" i="23" s="1"/>
  <c r="AR120" i="23" s="1"/>
  <c r="AX66" i="23"/>
  <c r="AW66" i="23"/>
  <c r="AY66" i="23"/>
  <c r="AX92" i="23"/>
  <c r="AX126" i="23" s="1"/>
  <c r="AX128" i="23" s="1"/>
  <c r="BE66" i="23"/>
  <c r="BE118" i="23" s="1"/>
  <c r="BE120" i="23" s="1"/>
  <c r="AQ92" i="23"/>
  <c r="BC66" i="23"/>
  <c r="AN66" i="23"/>
  <c r="AA91" i="23"/>
  <c r="AK65" i="23"/>
  <c r="W91" i="23"/>
  <c r="Q87" i="23"/>
  <c r="R91" i="23"/>
  <c r="Y91" i="23"/>
  <c r="AC91" i="23"/>
  <c r="AE91" i="23"/>
  <c r="P87" i="23"/>
  <c r="AH65" i="23"/>
  <c r="M87" i="23"/>
  <c r="X91" i="23"/>
  <c r="AJ91" i="23"/>
  <c r="Z65" i="23"/>
  <c r="J87" i="23"/>
  <c r="AF91" i="23"/>
  <c r="H84" i="23"/>
  <c r="AL65" i="23"/>
  <c r="U91" i="23"/>
  <c r="T91" i="23"/>
  <c r="H87" i="23"/>
  <c r="V65" i="23"/>
  <c r="AI91" i="23"/>
  <c r="BK126" i="23"/>
  <c r="BK128" i="23" s="1"/>
  <c r="AP126" i="23"/>
  <c r="AP128" i="23" s="1"/>
  <c r="BB126" i="23"/>
  <c r="BB128" i="23" s="1"/>
  <c r="AV126" i="23"/>
  <c r="AV128" i="23" s="1"/>
  <c r="AQ126" i="23"/>
  <c r="AQ128" i="23" s="1"/>
  <c r="BD126" i="23"/>
  <c r="BD128" i="23" s="1"/>
  <c r="BA118" i="23"/>
  <c r="BA120" i="23" s="1"/>
  <c r="BG126" i="23"/>
  <c r="BG128" i="23" s="1"/>
  <c r="AX118" i="23"/>
  <c r="AX120" i="23" s="1"/>
  <c r="BC118" i="23"/>
  <c r="BC120" i="23" s="1"/>
  <c r="BF118" i="23"/>
  <c r="BF120" i="23" s="1"/>
  <c r="BJ118" i="23"/>
  <c r="BJ120" i="23" s="1"/>
  <c r="AW126" i="23"/>
  <c r="AW128" i="23" s="1"/>
  <c r="BP126" i="23"/>
  <c r="BP128" i="23" s="1"/>
  <c r="AS118" i="23"/>
  <c r="AS120" i="23" s="1"/>
  <c r="AU126" i="23"/>
  <c r="AU128" i="23" s="1"/>
  <c r="BG118" i="23"/>
  <c r="BG120" i="23" s="1"/>
  <c r="AY126" i="23"/>
  <c r="AY128" i="23" s="1"/>
  <c r="BI126" i="23"/>
  <c r="BI128" i="23" s="1"/>
  <c r="BF126" i="23"/>
  <c r="BF128" i="23" s="1"/>
  <c r="BN118" i="23"/>
  <c r="BN120" i="23" s="1"/>
  <c r="BA126" i="23"/>
  <c r="BA128" i="23" s="1"/>
  <c r="BE126" i="23"/>
  <c r="BE128" i="23" s="1"/>
  <c r="AT126" i="23"/>
  <c r="AT128" i="23" s="1"/>
  <c r="BC126" i="23"/>
  <c r="BC128" i="23" s="1"/>
  <c r="BO118" i="23"/>
  <c r="BO120" i="23" s="1"/>
  <c r="AS126" i="23"/>
  <c r="AS128" i="23" s="1"/>
  <c r="BM126" i="23"/>
  <c r="BM128" i="23" s="1"/>
  <c r="AV118" i="23"/>
  <c r="AV120" i="23" s="1"/>
  <c r="BP118" i="23"/>
  <c r="BP120" i="23" s="1"/>
  <c r="AZ118" i="23"/>
  <c r="AZ120" i="23" s="1"/>
  <c r="AM118" i="23"/>
  <c r="AM120" i="23" s="1"/>
  <c r="AN126" i="23"/>
  <c r="AN128" i="23" s="1"/>
  <c r="BD118" i="23"/>
  <c r="BD120" i="23" s="1"/>
  <c r="BH126" i="23"/>
  <c r="BH128" i="23" s="1"/>
  <c r="BN126" i="23"/>
  <c r="BN128" i="23" s="1"/>
  <c r="AU118" i="23"/>
  <c r="AU120" i="23" s="1"/>
  <c r="AZ126" i="23"/>
  <c r="AZ128" i="23" s="1"/>
  <c r="AO126" i="23"/>
  <c r="AO128" i="23" s="1"/>
  <c r="AQ118" i="23"/>
  <c r="AQ120" i="23" s="1"/>
  <c r="BL118" i="23"/>
  <c r="BL120" i="23" s="1"/>
  <c r="AP118" i="23"/>
  <c r="AP120" i="23" s="1"/>
  <c r="BK118" i="23"/>
  <c r="BK120" i="23" s="1"/>
  <c r="AY118" i="23"/>
  <c r="AY120" i="23" s="1"/>
  <c r="AR126" i="23"/>
  <c r="AR128" i="23" s="1"/>
  <c r="BM118" i="23"/>
  <c r="BM120" i="23" s="1"/>
  <c r="AW118" i="23"/>
  <c r="AW120" i="23" s="1"/>
  <c r="BI118" i="23"/>
  <c r="BI120" i="23" s="1"/>
  <c r="AM126" i="23"/>
  <c r="AM128" i="23" s="1"/>
  <c r="BL126" i="23"/>
  <c r="BL128" i="23" s="1"/>
  <c r="BO126" i="23"/>
  <c r="BO128" i="23" s="1"/>
  <c r="BB118" i="23"/>
  <c r="BB120" i="23" s="1"/>
  <c r="BJ126" i="23"/>
  <c r="BJ128" i="23" s="1"/>
  <c r="BH118" i="23"/>
  <c r="BH120" i="23" s="1"/>
  <c r="AT118" i="23"/>
  <c r="AT120" i="23" s="1"/>
  <c r="AB65" i="23"/>
  <c r="AB91" i="23"/>
  <c r="AD91" i="23"/>
  <c r="AD65" i="23"/>
  <c r="AG91" i="23"/>
  <c r="AG65" i="23"/>
  <c r="AF65" i="23"/>
  <c r="F24" i="23"/>
  <c r="F99" i="23"/>
  <c r="S69" i="23"/>
  <c r="T69" i="23" s="1"/>
  <c r="U69" i="23" s="1"/>
  <c r="V69" i="23" s="1"/>
  <c r="W69" i="23" s="1"/>
  <c r="X69" i="23" s="1"/>
  <c r="Y69" i="23" s="1"/>
  <c r="Z69" i="23" s="1"/>
  <c r="AA69" i="23" s="1"/>
  <c r="AB69" i="23" s="1"/>
  <c r="AC69" i="23" s="1"/>
  <c r="AD69" i="23" s="1"/>
  <c r="AE69" i="23" s="1"/>
  <c r="AF69" i="23" s="1"/>
  <c r="AG69" i="23" s="1"/>
  <c r="AH69" i="23" s="1"/>
  <c r="AI69" i="23" s="1"/>
  <c r="AJ69" i="23" s="1"/>
  <c r="AK69" i="23" s="1"/>
  <c r="AL69" i="23" s="1"/>
  <c r="J69" i="23"/>
  <c r="S95" i="23"/>
  <c r="T95" i="23" s="1"/>
  <c r="U95" i="23" s="1"/>
  <c r="V95" i="23" s="1"/>
  <c r="W95" i="23" s="1"/>
  <c r="X95" i="23" s="1"/>
  <c r="Y95" i="23" s="1"/>
  <c r="Z95" i="23" s="1"/>
  <c r="AA95" i="23" s="1"/>
  <c r="AB95" i="23" s="1"/>
  <c r="AC95" i="23" s="1"/>
  <c r="AD95" i="23" s="1"/>
  <c r="AE95" i="23" s="1"/>
  <c r="AF95" i="23" s="1"/>
  <c r="AG95" i="23" s="1"/>
  <c r="AH95" i="23" s="1"/>
  <c r="AI95" i="23" s="1"/>
  <c r="AJ95" i="23" s="1"/>
  <c r="AK95" i="23" s="1"/>
  <c r="AL95" i="23" s="1"/>
  <c r="J95" i="23"/>
  <c r="H82" i="23"/>
  <c r="H56" i="23"/>
  <c r="I61" i="23"/>
  <c r="I87" i="23"/>
  <c r="F56" i="132" l="1"/>
  <c r="F76" i="133"/>
  <c r="F79" i="132"/>
  <c r="F54" i="133"/>
  <c r="AN118" i="23"/>
  <c r="AN120" i="23" s="1"/>
  <c r="H58" i="23"/>
  <c r="AH91" i="23"/>
  <c r="H61" i="23"/>
  <c r="R65" i="23"/>
  <c r="X65" i="23"/>
  <c r="J61" i="23"/>
  <c r="M61" i="23"/>
  <c r="AE65" i="23"/>
  <c r="Q61" i="23"/>
  <c r="Z91" i="23"/>
  <c r="AI65" i="23"/>
  <c r="AL91" i="23"/>
  <c r="AJ65" i="23"/>
  <c r="AA65" i="23"/>
  <c r="T65" i="23"/>
  <c r="W65" i="23"/>
  <c r="V91" i="23"/>
  <c r="P61" i="23"/>
  <c r="U65" i="23"/>
  <c r="AK91" i="23"/>
  <c r="Y65" i="23"/>
  <c r="L91" i="23"/>
  <c r="O91" i="23"/>
  <c r="J91" i="23"/>
  <c r="P65" i="23"/>
  <c r="F15" i="23"/>
  <c r="Q91" i="23"/>
  <c r="AC65" i="23"/>
  <c r="K91" i="23"/>
  <c r="S91" i="23"/>
  <c r="S65" i="23"/>
  <c r="M65" i="23"/>
  <c r="M91" i="23"/>
  <c r="F87" i="23"/>
  <c r="Q65" i="23"/>
  <c r="N65" i="23"/>
  <c r="N91" i="23"/>
  <c r="K65" i="23" l="1"/>
  <c r="L65" i="23"/>
  <c r="F61" i="23"/>
  <c r="J65" i="23"/>
  <c r="O65" i="23"/>
  <c r="P91" i="23"/>
  <c r="AE85" i="23"/>
  <c r="AH85" i="23"/>
  <c r="J83" i="23"/>
  <c r="Y57" i="23"/>
  <c r="W57" i="23"/>
  <c r="AL85" i="23"/>
  <c r="Z59" i="23"/>
  <c r="W59" i="23"/>
  <c r="O83" i="23"/>
  <c r="M83" i="23"/>
  <c r="AK83" i="23"/>
  <c r="S83" i="23"/>
  <c r="AD85" i="23"/>
  <c r="AI85" i="23"/>
  <c r="AF57" i="23"/>
  <c r="AC83" i="23"/>
  <c r="AK59" i="23"/>
  <c r="AG85" i="23"/>
  <c r="V85" i="23"/>
  <c r="V83" i="23"/>
  <c r="Q83" i="23"/>
  <c r="U83" i="23"/>
  <c r="Z57" i="23"/>
  <c r="AC85" i="23"/>
  <c r="Y85" i="23"/>
  <c r="L83" i="23"/>
  <c r="AE83" i="23"/>
  <c r="AJ83" i="23"/>
  <c r="U85" i="23"/>
  <c r="P57" i="23"/>
  <c r="AL83" i="23"/>
  <c r="AB83" i="23"/>
  <c r="AB59" i="23"/>
  <c r="AI83" i="23"/>
  <c r="N83" i="23"/>
  <c r="K83" i="23"/>
  <c r="AD83" i="23"/>
  <c r="AA59" i="23"/>
  <c r="AF59" i="23"/>
  <c r="X59" i="23"/>
  <c r="T85" i="23"/>
  <c r="V57" i="23"/>
  <c r="AA57" i="23"/>
  <c r="AA83" i="23"/>
  <c r="AG83" i="23"/>
  <c r="AG57" i="23"/>
  <c r="AA85" i="23"/>
  <c r="AH83" i="23"/>
  <c r="AH57" i="23"/>
  <c r="X83" i="23"/>
  <c r="X57" i="23"/>
  <c r="U59" i="23"/>
  <c r="AJ57" i="23"/>
  <c r="W85" i="23"/>
  <c r="AJ85" i="23"/>
  <c r="AJ59" i="23"/>
  <c r="I65" i="23"/>
  <c r="H91" i="23"/>
  <c r="H65" i="23"/>
  <c r="H59" i="23"/>
  <c r="H85" i="23"/>
  <c r="H83" i="23"/>
  <c r="H57" i="23"/>
  <c r="AE59" i="23" l="1"/>
  <c r="AG59" i="23"/>
  <c r="W83" i="23"/>
  <c r="Z85" i="23"/>
  <c r="S57" i="23"/>
  <c r="AC57" i="23"/>
  <c r="AK85" i="23"/>
  <c r="AI59" i="23"/>
  <c r="AB85" i="23"/>
  <c r="AB57" i="23"/>
  <c r="M57" i="23"/>
  <c r="AE57" i="23"/>
  <c r="AF83" i="23"/>
  <c r="AD59" i="23"/>
  <c r="Y83" i="23"/>
  <c r="AL57" i="23"/>
  <c r="J57" i="23"/>
  <c r="V59" i="23"/>
  <c r="P83" i="23"/>
  <c r="AK57" i="23"/>
  <c r="L57" i="23"/>
  <c r="AL59" i="23"/>
  <c r="AI57" i="23"/>
  <c r="T59" i="23"/>
  <c r="K57" i="23"/>
  <c r="AH59" i="23"/>
  <c r="AD57" i="23"/>
  <c r="Z83" i="23"/>
  <c r="AC59" i="23"/>
  <c r="X85" i="23"/>
  <c r="N57" i="23"/>
  <c r="Y59" i="23"/>
  <c r="O57" i="23"/>
  <c r="AF85" i="23"/>
  <c r="Q57" i="23"/>
  <c r="AB58" i="23"/>
  <c r="X84" i="23"/>
  <c r="L82" i="23"/>
  <c r="AI82" i="23"/>
  <c r="I83" i="23"/>
  <c r="J84" i="23"/>
  <c r="AA58" i="23"/>
  <c r="R82" i="23"/>
  <c r="AH82" i="23"/>
  <c r="AE82" i="23"/>
  <c r="AF84" i="23"/>
  <c r="U57" i="23"/>
  <c r="S85" i="23"/>
  <c r="S58" i="23"/>
  <c r="AE84" i="23"/>
  <c r="AC56" i="23"/>
  <c r="Z56" i="23"/>
  <c r="W82" i="23"/>
  <c r="Q59" i="23"/>
  <c r="P84" i="23"/>
  <c r="R84" i="23"/>
  <c r="AH84" i="23"/>
  <c r="W84" i="23"/>
  <c r="AK82" i="23"/>
  <c r="AG56" i="23"/>
  <c r="AL82" i="23"/>
  <c r="T56" i="23"/>
  <c r="K85" i="23"/>
  <c r="N84" i="23"/>
  <c r="AC84" i="23"/>
  <c r="Z84" i="23"/>
  <c r="AI58" i="23"/>
  <c r="J82" i="23"/>
  <c r="Y56" i="23"/>
  <c r="AD82" i="23"/>
  <c r="V84" i="23"/>
  <c r="T57" i="23"/>
  <c r="AL84" i="23"/>
  <c r="Q82" i="23"/>
  <c r="V82" i="23"/>
  <c r="N85" i="23"/>
  <c r="AJ84" i="23"/>
  <c r="X56" i="23"/>
  <c r="AK84" i="23"/>
  <c r="Y84" i="23"/>
  <c r="AD84" i="23"/>
  <c r="P82" i="23"/>
  <c r="AB82" i="23"/>
  <c r="AF56" i="23"/>
  <c r="I85" i="23"/>
  <c r="O59" i="23"/>
  <c r="J85" i="23"/>
  <c r="I91" i="23"/>
  <c r="F91" i="23" s="1"/>
  <c r="S59" i="23"/>
  <c r="L56" i="23"/>
  <c r="AI56" i="23"/>
  <c r="AE56" i="23"/>
  <c r="U58" i="23"/>
  <c r="U84" i="23"/>
  <c r="AG84" i="23"/>
  <c r="AG58" i="23"/>
  <c r="Z82" i="23"/>
  <c r="AK56" i="23"/>
  <c r="V58" i="23"/>
  <c r="U56" i="23"/>
  <c r="U82" i="23"/>
  <c r="L58" i="23"/>
  <c r="L84" i="23"/>
  <c r="AJ56" i="23"/>
  <c r="AJ82" i="23"/>
  <c r="AA82" i="23"/>
  <c r="AA56" i="23"/>
  <c r="K69" i="23"/>
  <c r="L69" i="23" s="1"/>
  <c r="M69" i="23" s="1"/>
  <c r="K95" i="23"/>
  <c r="H92" i="23"/>
  <c r="H126" i="23" s="1"/>
  <c r="H128" i="23" s="1"/>
  <c r="F65" i="23"/>
  <c r="H66" i="23"/>
  <c r="H118" i="23" s="1"/>
  <c r="H120" i="23" s="1"/>
  <c r="AN28" i="23"/>
  <c r="AN111" i="23" s="1"/>
  <c r="AO28" i="23"/>
  <c r="AO111" i="23" s="1"/>
  <c r="AP28" i="23"/>
  <c r="AP111" i="23" s="1"/>
  <c r="AQ28" i="23"/>
  <c r="AQ111" i="23" s="1"/>
  <c r="AR28" i="23"/>
  <c r="AR111" i="23" s="1"/>
  <c r="AS28" i="23"/>
  <c r="AS111" i="23" s="1"/>
  <c r="AT28" i="23"/>
  <c r="AT111" i="23" s="1"/>
  <c r="AU28" i="23"/>
  <c r="AU111" i="23" s="1"/>
  <c r="AV28" i="23"/>
  <c r="AV111" i="23" s="1"/>
  <c r="AW28" i="23"/>
  <c r="AW111" i="23" s="1"/>
  <c r="AX28" i="23"/>
  <c r="AX111" i="23" s="1"/>
  <c r="AY28" i="23"/>
  <c r="AY111" i="23" s="1"/>
  <c r="AZ28" i="23"/>
  <c r="AZ111" i="23" s="1"/>
  <c r="BA28" i="23"/>
  <c r="BA111" i="23" s="1"/>
  <c r="BB28" i="23"/>
  <c r="BB111" i="23" s="1"/>
  <c r="BC28" i="23"/>
  <c r="BC111" i="23" s="1"/>
  <c r="BD28" i="23"/>
  <c r="BD111" i="23" s="1"/>
  <c r="BE28" i="23"/>
  <c r="BE111" i="23" s="1"/>
  <c r="BF28" i="23"/>
  <c r="BF111" i="23" s="1"/>
  <c r="BG28" i="23"/>
  <c r="BG111" i="23" s="1"/>
  <c r="BH28" i="23"/>
  <c r="BH111" i="23" s="1"/>
  <c r="BI28" i="23"/>
  <c r="BI111" i="23" s="1"/>
  <c r="BJ28" i="23"/>
  <c r="BJ111" i="23" s="1"/>
  <c r="BK28" i="23"/>
  <c r="BK111" i="23" s="1"/>
  <c r="BL28" i="23"/>
  <c r="BL111" i="23" s="1"/>
  <c r="BM28" i="23"/>
  <c r="BM111" i="23" s="1"/>
  <c r="BN28" i="23"/>
  <c r="BN111" i="23" s="1"/>
  <c r="BO28" i="23"/>
  <c r="BO111" i="23" s="1"/>
  <c r="AL58" i="23" l="1"/>
  <c r="Z58" i="23"/>
  <c r="AE58" i="23"/>
  <c r="Y82" i="23"/>
  <c r="Y92" i="23" s="1"/>
  <c r="Y126" i="23" s="1"/>
  <c r="AG82" i="23"/>
  <c r="R58" i="23"/>
  <c r="T82" i="23"/>
  <c r="J58" i="23"/>
  <c r="J56" i="23"/>
  <c r="N59" i="23"/>
  <c r="AF82" i="23"/>
  <c r="V56" i="23"/>
  <c r="V66" i="23" s="1"/>
  <c r="V67" i="23" s="1"/>
  <c r="AI84" i="23"/>
  <c r="AI92" i="23" s="1"/>
  <c r="I57" i="23"/>
  <c r="AD56" i="23"/>
  <c r="AJ58" i="23"/>
  <c r="AJ66" i="23" s="1"/>
  <c r="AJ118" i="23" s="1"/>
  <c r="AC82" i="23"/>
  <c r="AB84" i="23"/>
  <c r="AL56" i="23"/>
  <c r="AH58" i="23"/>
  <c r="AK58" i="23"/>
  <c r="P56" i="23"/>
  <c r="AD58" i="23"/>
  <c r="R56" i="23"/>
  <c r="J59" i="23"/>
  <c r="T83" i="23"/>
  <c r="Y58" i="23"/>
  <c r="Y66" i="23" s="1"/>
  <c r="Y118" i="23" s="1"/>
  <c r="AB56" i="23"/>
  <c r="AB66" i="23" s="1"/>
  <c r="AB118" i="23" s="1"/>
  <c r="P58" i="23"/>
  <c r="W56" i="23"/>
  <c r="AC58" i="23"/>
  <c r="AC66" i="23" s="1"/>
  <c r="AC118" i="23" s="1"/>
  <c r="X82" i="23"/>
  <c r="X92" i="23" s="1"/>
  <c r="AA84" i="23"/>
  <c r="AA92" i="23" s="1"/>
  <c r="S84" i="23"/>
  <c r="AF58" i="23"/>
  <c r="AF66" i="23" s="1"/>
  <c r="AF67" i="23" s="1"/>
  <c r="Q85" i="23"/>
  <c r="I59" i="23"/>
  <c r="Q56" i="23"/>
  <c r="X58" i="23"/>
  <c r="X66" i="23" s="1"/>
  <c r="AH56" i="23"/>
  <c r="K58" i="23"/>
  <c r="K56" i="23"/>
  <c r="M85" i="23"/>
  <c r="M59" i="23"/>
  <c r="M58" i="23"/>
  <c r="M56" i="23"/>
  <c r="N58" i="23"/>
  <c r="F11" i="23"/>
  <c r="L59" i="23"/>
  <c r="L66" i="23" s="1"/>
  <c r="L85" i="23"/>
  <c r="L92" i="23" s="1"/>
  <c r="O58" i="23"/>
  <c r="O85" i="23"/>
  <c r="W58" i="23"/>
  <c r="Q58" i="23"/>
  <c r="K59" i="23"/>
  <c r="S56" i="23"/>
  <c r="S66" i="23" s="1"/>
  <c r="T84" i="23"/>
  <c r="P59" i="23"/>
  <c r="P85" i="23"/>
  <c r="P92" i="23" s="1"/>
  <c r="AE92" i="23"/>
  <c r="AE93" i="23" s="1"/>
  <c r="Z92" i="23"/>
  <c r="Z93" i="23" s="1"/>
  <c r="AE66" i="23"/>
  <c r="AE67" i="23" s="1"/>
  <c r="AH92" i="23"/>
  <c r="AH126" i="23" s="1"/>
  <c r="U66" i="23"/>
  <c r="U67" i="23" s="1"/>
  <c r="AL92" i="23"/>
  <c r="AL93" i="23" s="1"/>
  <c r="AG92" i="23"/>
  <c r="AG126" i="23" s="1"/>
  <c r="W92" i="23"/>
  <c r="W126" i="23" s="1"/>
  <c r="AA66" i="23"/>
  <c r="AA118" i="23" s="1"/>
  <c r="AK92" i="23"/>
  <c r="AK93" i="23" s="1"/>
  <c r="AB92" i="23"/>
  <c r="AB126" i="23" s="1"/>
  <c r="AC92" i="23"/>
  <c r="AC126" i="23" s="1"/>
  <c r="AF92" i="23"/>
  <c r="AF126" i="23" s="1"/>
  <c r="AI66" i="23"/>
  <c r="AI118" i="23" s="1"/>
  <c r="AD92" i="23"/>
  <c r="AD93" i="23" s="1"/>
  <c r="AG66" i="23"/>
  <c r="AG67" i="23" s="1"/>
  <c r="AK66" i="23"/>
  <c r="AK118" i="23" s="1"/>
  <c r="O82" i="23"/>
  <c r="O56" i="23"/>
  <c r="N82" i="23"/>
  <c r="N92" i="23" s="1"/>
  <c r="N56" i="23"/>
  <c r="U92" i="23"/>
  <c r="AJ92" i="23"/>
  <c r="T58" i="23"/>
  <c r="T66" i="23" s="1"/>
  <c r="J92" i="23"/>
  <c r="Q84" i="23"/>
  <c r="V92" i="23"/>
  <c r="Z66" i="23"/>
  <c r="R59" i="23"/>
  <c r="R85" i="23"/>
  <c r="F13" i="23"/>
  <c r="L95" i="23"/>
  <c r="F20" i="23"/>
  <c r="N69" i="23"/>
  <c r="AL66" i="23" l="1"/>
  <c r="AL67" i="23" s="1"/>
  <c r="N66" i="23"/>
  <c r="P66" i="23"/>
  <c r="P118" i="23" s="1"/>
  <c r="T92" i="23"/>
  <c r="T126" i="23" s="1"/>
  <c r="Q92" i="23"/>
  <c r="S82" i="23"/>
  <c r="S92" i="23" s="1"/>
  <c r="S126" i="23" s="1"/>
  <c r="J66" i="23"/>
  <c r="J118" i="23" s="1"/>
  <c r="AH66" i="23"/>
  <c r="AH118" i="23" s="1"/>
  <c r="W66" i="23"/>
  <c r="W118" i="23" s="1"/>
  <c r="M82" i="23"/>
  <c r="R83" i="23"/>
  <c r="F83" i="23" s="1"/>
  <c r="Q66" i="23"/>
  <c r="Q118" i="23" s="1"/>
  <c r="AD66" i="23"/>
  <c r="AD67" i="23" s="1"/>
  <c r="M84" i="23"/>
  <c r="K82" i="23"/>
  <c r="R57" i="23"/>
  <c r="F57" i="23" s="1"/>
  <c r="K84" i="23"/>
  <c r="K92" i="23" s="1"/>
  <c r="K126" i="23" s="1"/>
  <c r="O84" i="23"/>
  <c r="O92" i="23" s="1"/>
  <c r="F85" i="23"/>
  <c r="F59" i="23"/>
  <c r="AE126" i="23"/>
  <c r="AF93" i="23"/>
  <c r="AE118" i="23"/>
  <c r="Z126" i="23"/>
  <c r="AC93" i="23"/>
  <c r="AH93" i="23"/>
  <c r="AB67" i="23"/>
  <c r="AG93" i="23"/>
  <c r="AK67" i="23"/>
  <c r="AF118" i="23"/>
  <c r="AC67" i="23"/>
  <c r="Y93" i="23"/>
  <c r="Y67" i="23"/>
  <c r="AL118" i="23"/>
  <c r="AB93" i="23"/>
  <c r="AL126" i="23"/>
  <c r="K66" i="23"/>
  <c r="K118" i="23" s="1"/>
  <c r="U118" i="23"/>
  <c r="AG118" i="23"/>
  <c r="W93" i="23"/>
  <c r="AA67" i="23"/>
  <c r="AJ67" i="23"/>
  <c r="V118" i="23"/>
  <c r="AI67" i="23"/>
  <c r="M66" i="23"/>
  <c r="M118" i="23" s="1"/>
  <c r="R92" i="23"/>
  <c r="R126" i="23" s="1"/>
  <c r="AK126" i="23"/>
  <c r="AD126" i="23"/>
  <c r="Q126" i="23"/>
  <c r="Q93" i="23"/>
  <c r="T118" i="23"/>
  <c r="T67" i="23"/>
  <c r="R66" i="23"/>
  <c r="L118" i="23"/>
  <c r="L67" i="23"/>
  <c r="L126" i="23"/>
  <c r="L93" i="23"/>
  <c r="S118" i="23"/>
  <c r="S67" i="23"/>
  <c r="F10" i="23"/>
  <c r="I82" i="23"/>
  <c r="I56" i="23"/>
  <c r="U93" i="23"/>
  <c r="U126" i="23"/>
  <c r="N67" i="23"/>
  <c r="N118" i="23"/>
  <c r="AA126" i="23"/>
  <c r="AA93" i="23"/>
  <c r="N93" i="23"/>
  <c r="N126" i="23"/>
  <c r="Z118" i="23"/>
  <c r="Z67" i="23"/>
  <c r="X67" i="23"/>
  <c r="X118" i="23"/>
  <c r="P126" i="23"/>
  <c r="P93" i="23"/>
  <c r="J93" i="23"/>
  <c r="J126" i="23"/>
  <c r="AJ126" i="23"/>
  <c r="AJ93" i="23"/>
  <c r="AI126" i="23"/>
  <c r="AI93" i="23"/>
  <c r="V93" i="23"/>
  <c r="V126" i="23"/>
  <c r="O66" i="23"/>
  <c r="X126" i="23"/>
  <c r="X93" i="23"/>
  <c r="F12" i="23"/>
  <c r="I84" i="23"/>
  <c r="I58" i="23"/>
  <c r="F58" i="23" s="1"/>
  <c r="Y112" i="11"/>
  <c r="Y108" i="11"/>
  <c r="Y104" i="11"/>
  <c r="Y100" i="11"/>
  <c r="Y96" i="11"/>
  <c r="Y92" i="11"/>
  <c r="Y88" i="11"/>
  <c r="Y97" i="11"/>
  <c r="Y111" i="11"/>
  <c r="Y107" i="11"/>
  <c r="Y103" i="11"/>
  <c r="Y99" i="11"/>
  <c r="Y95" i="11"/>
  <c r="Y91" i="11"/>
  <c r="Y105" i="11"/>
  <c r="Y89" i="11"/>
  <c r="Y110" i="11"/>
  <c r="Y106" i="11"/>
  <c r="Y102" i="11"/>
  <c r="Y98" i="11"/>
  <c r="Y94" i="11"/>
  <c r="Y90" i="11"/>
  <c r="Y101" i="11"/>
  <c r="Y93" i="11"/>
  <c r="Y109" i="11"/>
  <c r="Y77" i="11"/>
  <c r="Y84" i="11"/>
  <c r="Y80" i="11"/>
  <c r="Y76" i="11"/>
  <c r="Y72" i="11"/>
  <c r="Y68" i="11"/>
  <c r="Y64" i="11"/>
  <c r="Y60" i="11"/>
  <c r="Y56" i="11"/>
  <c r="Y52" i="11"/>
  <c r="Y48" i="11"/>
  <c r="Y44" i="11"/>
  <c r="Y57" i="11"/>
  <c r="Y53" i="11"/>
  <c r="Y87" i="11"/>
  <c r="Y83" i="11"/>
  <c r="Y79" i="11"/>
  <c r="Y75" i="11"/>
  <c r="Y71" i="11"/>
  <c r="Y67" i="11"/>
  <c r="Y63" i="11"/>
  <c r="Y59" i="11"/>
  <c r="Y55" i="11"/>
  <c r="Y51" i="11"/>
  <c r="Y47" i="11"/>
  <c r="Y43" i="11"/>
  <c r="Y81" i="11"/>
  <c r="Y69" i="11"/>
  <c r="Y86" i="11"/>
  <c r="Y82" i="11"/>
  <c r="Y78" i="11"/>
  <c r="Y74" i="11"/>
  <c r="Y70" i="11"/>
  <c r="Y66" i="11"/>
  <c r="Y62" i="11"/>
  <c r="Y58" i="11"/>
  <c r="Y54" i="11"/>
  <c r="Y50" i="11"/>
  <c r="Y46" i="11"/>
  <c r="Y73" i="11"/>
  <c r="Y61" i="11"/>
  <c r="Y45" i="11"/>
  <c r="Y85" i="11"/>
  <c r="Y65" i="11"/>
  <c r="Y49" i="11"/>
  <c r="U59" i="11"/>
  <c r="U43" i="11"/>
  <c r="U72" i="11"/>
  <c r="U52" i="11"/>
  <c r="U87" i="11"/>
  <c r="U83" i="11"/>
  <c r="U79" i="11"/>
  <c r="U75" i="11"/>
  <c r="U71" i="11"/>
  <c r="U67" i="11"/>
  <c r="U63" i="11"/>
  <c r="U55" i="11"/>
  <c r="U51" i="11"/>
  <c r="U47" i="11"/>
  <c r="U76" i="11"/>
  <c r="U48" i="11"/>
  <c r="U86" i="11"/>
  <c r="U82" i="11"/>
  <c r="U78" i="11"/>
  <c r="U74" i="11"/>
  <c r="U70" i="11"/>
  <c r="U66" i="11"/>
  <c r="U62" i="11"/>
  <c r="U58" i="11"/>
  <c r="U54" i="11"/>
  <c r="U50" i="11"/>
  <c r="U46" i="11"/>
  <c r="U68" i="11"/>
  <c r="U44" i="11"/>
  <c r="U85" i="11"/>
  <c r="U73" i="11"/>
  <c r="U65" i="11"/>
  <c r="U57" i="11"/>
  <c r="U49" i="11"/>
  <c r="U80" i="11"/>
  <c r="U60" i="11"/>
  <c r="U81" i="11"/>
  <c r="U77" i="11"/>
  <c r="U69" i="11"/>
  <c r="U61" i="11"/>
  <c r="U53" i="11"/>
  <c r="U45" i="11"/>
  <c r="U84" i="11"/>
  <c r="U64" i="11"/>
  <c r="U56" i="11"/>
  <c r="U99" i="11"/>
  <c r="U108" i="11"/>
  <c r="U88" i="11"/>
  <c r="U111" i="11"/>
  <c r="U107" i="11"/>
  <c r="U103" i="11"/>
  <c r="U95" i="11"/>
  <c r="U91" i="11"/>
  <c r="U100" i="11"/>
  <c r="U110" i="11"/>
  <c r="U106" i="11"/>
  <c r="U102" i="11"/>
  <c r="U98" i="11"/>
  <c r="U94" i="11"/>
  <c r="U90" i="11"/>
  <c r="U96" i="11"/>
  <c r="U105" i="11"/>
  <c r="U104" i="11"/>
  <c r="U92" i="11"/>
  <c r="U109" i="11"/>
  <c r="U101" i="11"/>
  <c r="U97" i="11"/>
  <c r="U93" i="11"/>
  <c r="U89" i="11"/>
  <c r="U112" i="11"/>
  <c r="M95" i="23"/>
  <c r="O69" i="23"/>
  <c r="T93" i="23" l="1"/>
  <c r="W67" i="23"/>
  <c r="P67" i="23"/>
  <c r="BJ78" i="23"/>
  <c r="BJ67" i="23"/>
  <c r="AR104" i="23"/>
  <c r="AR93" i="23"/>
  <c r="BB78" i="23"/>
  <c r="BB67" i="23"/>
  <c r="BA104" i="23"/>
  <c r="BA93" i="23"/>
  <c r="BF104" i="23"/>
  <c r="BF93" i="23"/>
  <c r="BE78" i="23"/>
  <c r="BE67" i="23"/>
  <c r="BI78" i="23"/>
  <c r="BI67" i="23"/>
  <c r="AR78" i="23"/>
  <c r="AR67" i="23"/>
  <c r="AS104" i="23"/>
  <c r="AS93" i="23"/>
  <c r="AX104" i="23"/>
  <c r="AX93" i="23"/>
  <c r="BG104" i="23"/>
  <c r="BG93" i="23"/>
  <c r="BP104" i="23"/>
  <c r="BP93" i="23"/>
  <c r="BM78" i="23"/>
  <c r="BM67" i="23"/>
  <c r="BF78" i="23"/>
  <c r="BF67" i="23"/>
  <c r="BI104" i="23"/>
  <c r="BI93" i="23"/>
  <c r="BB104" i="23"/>
  <c r="BB93" i="23"/>
  <c r="BM104" i="23"/>
  <c r="BM93" i="23"/>
  <c r="BK104" i="23"/>
  <c r="BK93" i="23"/>
  <c r="AN104" i="23"/>
  <c r="AN93" i="23"/>
  <c r="AQ78" i="23"/>
  <c r="AQ67" i="23"/>
  <c r="AZ78" i="23"/>
  <c r="AZ67" i="23"/>
  <c r="AN78" i="23"/>
  <c r="AN67" i="23"/>
  <c r="BN78" i="23"/>
  <c r="BN67" i="23"/>
  <c r="AU78" i="23"/>
  <c r="AU67" i="23"/>
  <c r="AO104" i="23"/>
  <c r="AO93" i="23"/>
  <c r="BJ104" i="23"/>
  <c r="BJ93" i="23"/>
  <c r="AM93" i="23"/>
  <c r="AV104" i="23"/>
  <c r="AV93" i="23"/>
  <c r="BH78" i="23"/>
  <c r="BH67" i="23"/>
  <c r="BD78" i="23"/>
  <c r="BD67" i="23"/>
  <c r="BL78" i="23"/>
  <c r="BL67" i="23"/>
  <c r="AY78" i="23"/>
  <c r="AY67" i="23"/>
  <c r="AV78" i="23"/>
  <c r="AV67" i="23"/>
  <c r="BE104" i="23"/>
  <c r="BE93" i="23"/>
  <c r="BN104" i="23"/>
  <c r="BN93" i="23"/>
  <c r="AQ104" i="23"/>
  <c r="AQ93" i="23"/>
  <c r="AZ104" i="23"/>
  <c r="AZ93" i="23"/>
  <c r="AP78" i="23"/>
  <c r="AP67" i="23"/>
  <c r="BG78" i="23"/>
  <c r="BG67" i="23"/>
  <c r="BP78" i="23"/>
  <c r="BP67" i="23"/>
  <c r="AU104" i="23"/>
  <c r="AU93" i="23"/>
  <c r="BD104" i="23"/>
  <c r="BD93" i="23"/>
  <c r="BO104" i="23"/>
  <c r="BO93" i="23"/>
  <c r="AO78" i="23"/>
  <c r="AO67" i="23"/>
  <c r="AS78" i="23"/>
  <c r="AS67" i="23"/>
  <c r="AT78" i="23"/>
  <c r="AT67" i="23"/>
  <c r="BK78" i="23"/>
  <c r="BK67" i="23"/>
  <c r="AM67" i="23"/>
  <c r="AP104" i="23"/>
  <c r="AP93" i="23"/>
  <c r="AY104" i="23"/>
  <c r="AY93" i="23"/>
  <c r="BH104" i="23"/>
  <c r="BH93" i="23"/>
  <c r="AW78" i="23"/>
  <c r="AW67" i="23"/>
  <c r="BA78" i="23"/>
  <c r="BA67" i="23"/>
  <c r="AX78" i="23"/>
  <c r="AX67" i="23"/>
  <c r="BO78" i="23"/>
  <c r="BO67" i="23"/>
  <c r="BC78" i="23"/>
  <c r="BC67" i="23"/>
  <c r="AT104" i="23"/>
  <c r="AT93" i="23"/>
  <c r="BC104" i="23"/>
  <c r="BC93" i="23"/>
  <c r="AW104" i="23"/>
  <c r="AW93" i="23"/>
  <c r="BL104" i="23"/>
  <c r="BL93" i="23"/>
  <c r="S93" i="23"/>
  <c r="J67" i="23"/>
  <c r="AH67" i="23"/>
  <c r="Q67" i="23"/>
  <c r="M92" i="23"/>
  <c r="M93" i="23" s="1"/>
  <c r="AD118" i="23"/>
  <c r="F84" i="23"/>
  <c r="K93" i="23"/>
  <c r="R93" i="23"/>
  <c r="K67" i="23"/>
  <c r="M67" i="23"/>
  <c r="O67" i="23"/>
  <c r="O118" i="23"/>
  <c r="O126" i="23"/>
  <c r="O93" i="23"/>
  <c r="R118" i="23"/>
  <c r="R67" i="23"/>
  <c r="I66" i="23"/>
  <c r="F56" i="23"/>
  <c r="F82" i="23"/>
  <c r="I92" i="23"/>
  <c r="S70" i="23"/>
  <c r="S77" i="23" s="1"/>
  <c r="S119" i="23" s="1"/>
  <c r="S96" i="23"/>
  <c r="S103" i="23" s="1"/>
  <c r="S127" i="23" s="1"/>
  <c r="S28" i="23"/>
  <c r="S111" i="23" s="1"/>
  <c r="J96" i="23"/>
  <c r="J103" i="23" s="1"/>
  <c r="J127" i="23" s="1"/>
  <c r="J70" i="23"/>
  <c r="J77" i="23" s="1"/>
  <c r="J119" i="23" s="1"/>
  <c r="J111" i="23"/>
  <c r="N95" i="23"/>
  <c r="P69" i="23"/>
  <c r="F92" i="135" l="1"/>
  <c r="F79" i="136"/>
  <c r="F68" i="134"/>
  <c r="F53" i="135"/>
  <c r="F52" i="133"/>
  <c r="F76" i="135"/>
  <c r="F115" i="136"/>
  <c r="F54" i="132"/>
  <c r="F101" i="134"/>
  <c r="F69" i="135"/>
  <c r="F74" i="133"/>
  <c r="F77" i="132"/>
  <c r="M126" i="23"/>
  <c r="I126" i="23"/>
  <c r="F126" i="23" s="1"/>
  <c r="I93" i="23"/>
  <c r="F92" i="23"/>
  <c r="I118" i="23"/>
  <c r="F118" i="23" s="1"/>
  <c r="I67" i="23"/>
  <c r="F66" i="23"/>
  <c r="M70" i="23"/>
  <c r="M77" i="23" s="1"/>
  <c r="M119" i="23" s="1"/>
  <c r="M96" i="23"/>
  <c r="M103" i="23" s="1"/>
  <c r="M28" i="23"/>
  <c r="M111" i="23" s="1"/>
  <c r="S104" i="23"/>
  <c r="S78" i="23"/>
  <c r="J78" i="23"/>
  <c r="J104" i="23"/>
  <c r="L70" i="23"/>
  <c r="L77" i="23" s="1"/>
  <c r="L119" i="23" s="1"/>
  <c r="L96" i="23"/>
  <c r="L103" i="23" s="1"/>
  <c r="L127" i="23" s="1"/>
  <c r="L28" i="23"/>
  <c r="L111" i="23" s="1"/>
  <c r="K96" i="23"/>
  <c r="K103" i="23" s="1"/>
  <c r="K127" i="23" s="1"/>
  <c r="K70" i="23"/>
  <c r="K77" i="23" s="1"/>
  <c r="K119" i="23" s="1"/>
  <c r="K28" i="23"/>
  <c r="K111" i="23" s="1"/>
  <c r="T70" i="23"/>
  <c r="T77" i="23" s="1"/>
  <c r="T119" i="23" s="1"/>
  <c r="T96" i="23"/>
  <c r="T103" i="23" s="1"/>
  <c r="T127" i="23" s="1"/>
  <c r="T28" i="23"/>
  <c r="T111" i="23" s="1"/>
  <c r="O95" i="23"/>
  <c r="Q69" i="23"/>
  <c r="P89" i="11"/>
  <c r="Q89" i="11" s="1"/>
  <c r="P90" i="11"/>
  <c r="Q90" i="11" s="1"/>
  <c r="P91" i="11"/>
  <c r="Q91" i="11" s="1"/>
  <c r="P92" i="11"/>
  <c r="Q92" i="11" s="1"/>
  <c r="P93" i="11"/>
  <c r="Q93" i="11" s="1"/>
  <c r="P94" i="11"/>
  <c r="Q94" i="11" s="1"/>
  <c r="P95" i="11"/>
  <c r="Q95" i="11" s="1"/>
  <c r="P96" i="11"/>
  <c r="Q96" i="11" s="1"/>
  <c r="P97" i="11"/>
  <c r="Q97" i="11" s="1"/>
  <c r="P98" i="11"/>
  <c r="Q98" i="11" s="1"/>
  <c r="P99" i="11"/>
  <c r="Q99" i="11" s="1"/>
  <c r="P100" i="11"/>
  <c r="Q100" i="11" s="1"/>
  <c r="P101" i="11"/>
  <c r="Q101" i="11" s="1"/>
  <c r="P102" i="11"/>
  <c r="Q102" i="11" s="1"/>
  <c r="P103" i="11"/>
  <c r="Q103" i="11" s="1"/>
  <c r="P104" i="11"/>
  <c r="Q104" i="11" s="1"/>
  <c r="P105" i="11"/>
  <c r="Q105" i="11" s="1"/>
  <c r="P106" i="11"/>
  <c r="Q106" i="11" s="1"/>
  <c r="P107" i="11"/>
  <c r="Q107" i="11" s="1"/>
  <c r="P108" i="11"/>
  <c r="Q108" i="11" s="1"/>
  <c r="P109" i="11"/>
  <c r="Q109" i="11" s="1"/>
  <c r="P110" i="11"/>
  <c r="Q110" i="11" s="1"/>
  <c r="P111" i="11"/>
  <c r="Q111" i="11" s="1"/>
  <c r="P112" i="11"/>
  <c r="Q112" i="11" s="1"/>
  <c r="P88" i="11"/>
  <c r="Q88" i="11" s="1"/>
  <c r="P44" i="11"/>
  <c r="Q44" i="11" s="1"/>
  <c r="P45" i="11"/>
  <c r="Q45" i="11" s="1"/>
  <c r="P46" i="11"/>
  <c r="Q46" i="11" s="1"/>
  <c r="P47" i="11"/>
  <c r="Q47" i="11" s="1"/>
  <c r="P48" i="11"/>
  <c r="Q48" i="11" s="1"/>
  <c r="P49" i="11"/>
  <c r="Q49" i="11" s="1"/>
  <c r="P50" i="11"/>
  <c r="Q50" i="11" s="1"/>
  <c r="P51" i="11"/>
  <c r="Q51" i="11" s="1"/>
  <c r="P52" i="11"/>
  <c r="Q52" i="11" s="1"/>
  <c r="P53" i="11"/>
  <c r="Q53" i="11" s="1"/>
  <c r="P54" i="11"/>
  <c r="Q54" i="11" s="1"/>
  <c r="P55" i="11"/>
  <c r="Q55" i="11" s="1"/>
  <c r="P56" i="11"/>
  <c r="Q56" i="11" s="1"/>
  <c r="P57" i="11"/>
  <c r="Q57" i="11" s="1"/>
  <c r="P58" i="11"/>
  <c r="Q58" i="11" s="1"/>
  <c r="P59" i="11"/>
  <c r="Q59" i="11" s="1"/>
  <c r="P60" i="11"/>
  <c r="Q60" i="11" s="1"/>
  <c r="P61" i="11"/>
  <c r="Q61" i="11" s="1"/>
  <c r="P62" i="11"/>
  <c r="Q62" i="11" s="1"/>
  <c r="P63" i="11"/>
  <c r="Q63" i="11" s="1"/>
  <c r="P64" i="11"/>
  <c r="Q64" i="11" s="1"/>
  <c r="P65" i="11"/>
  <c r="Q65" i="11" s="1"/>
  <c r="P66" i="11"/>
  <c r="Q66" i="11" s="1"/>
  <c r="P67" i="11"/>
  <c r="Q67" i="11" s="1"/>
  <c r="P68" i="11"/>
  <c r="Q68" i="11" s="1"/>
  <c r="P69" i="11"/>
  <c r="Q69" i="11" s="1"/>
  <c r="P70" i="11"/>
  <c r="Q70" i="11" s="1"/>
  <c r="P71" i="11"/>
  <c r="Q71" i="11" s="1"/>
  <c r="P72" i="11"/>
  <c r="Q72" i="11" s="1"/>
  <c r="P73" i="11"/>
  <c r="Q73" i="11" s="1"/>
  <c r="P74" i="11"/>
  <c r="Q74" i="11" s="1"/>
  <c r="P75" i="11"/>
  <c r="Q75" i="11" s="1"/>
  <c r="P76" i="11"/>
  <c r="Q76" i="11" s="1"/>
  <c r="P77" i="11"/>
  <c r="Q77" i="11" s="1"/>
  <c r="P78" i="11"/>
  <c r="Q78" i="11" s="1"/>
  <c r="P79" i="11"/>
  <c r="Q79" i="11" s="1"/>
  <c r="P80" i="11"/>
  <c r="Q80" i="11" s="1"/>
  <c r="P81" i="11"/>
  <c r="Q81" i="11" s="1"/>
  <c r="P82" i="11"/>
  <c r="Q82" i="11" s="1"/>
  <c r="P83" i="11"/>
  <c r="Q83" i="11" s="1"/>
  <c r="P84" i="11"/>
  <c r="Q84" i="11" s="1"/>
  <c r="P85" i="11"/>
  <c r="Q85" i="11" s="1"/>
  <c r="P86" i="11"/>
  <c r="Q86" i="11" s="1"/>
  <c r="P87" i="11"/>
  <c r="Q87" i="11" s="1"/>
  <c r="P43" i="11"/>
  <c r="Q43" i="11" s="1"/>
  <c r="P13" i="11"/>
  <c r="Q13" i="11" s="1"/>
  <c r="P14" i="11"/>
  <c r="Q14" i="11" s="1"/>
  <c r="P15" i="11"/>
  <c r="Q15" i="11" s="1"/>
  <c r="P16" i="11"/>
  <c r="Q16" i="11" s="1"/>
  <c r="P17" i="11"/>
  <c r="Q17" i="11" s="1"/>
  <c r="P18" i="11"/>
  <c r="Q18" i="11" s="1"/>
  <c r="P19" i="11"/>
  <c r="Q19" i="11" s="1"/>
  <c r="P20" i="11"/>
  <c r="Q20" i="11" s="1"/>
  <c r="P21" i="11"/>
  <c r="Q21" i="11" s="1"/>
  <c r="P22" i="11"/>
  <c r="Q22" i="11" s="1"/>
  <c r="P23" i="11"/>
  <c r="Q23" i="11" s="1"/>
  <c r="P24" i="11"/>
  <c r="Q24" i="11" s="1"/>
  <c r="P25" i="11"/>
  <c r="Q25" i="11" s="1"/>
  <c r="P26" i="11"/>
  <c r="Q26" i="11" s="1"/>
  <c r="P27" i="11"/>
  <c r="Q27" i="11" s="1"/>
  <c r="P28" i="11"/>
  <c r="Q28" i="11" s="1"/>
  <c r="P29" i="11"/>
  <c r="Q29" i="11" s="1"/>
  <c r="P30" i="11"/>
  <c r="Q30" i="11" s="1"/>
  <c r="P31" i="11"/>
  <c r="Q31" i="11" s="1"/>
  <c r="P32" i="11"/>
  <c r="Q32" i="11" s="1"/>
  <c r="P33" i="11"/>
  <c r="Q33" i="11" s="1"/>
  <c r="P34" i="11"/>
  <c r="Q34" i="11" s="1"/>
  <c r="P35" i="11"/>
  <c r="Q35" i="11" s="1"/>
  <c r="P36" i="11"/>
  <c r="Q36" i="11" s="1"/>
  <c r="P37" i="11"/>
  <c r="Q37" i="11" s="1"/>
  <c r="P38" i="11"/>
  <c r="Q38" i="11" s="1"/>
  <c r="P39" i="11"/>
  <c r="Q39" i="11" s="1"/>
  <c r="P40" i="11"/>
  <c r="Q40" i="11" s="1"/>
  <c r="P41" i="11"/>
  <c r="Q41" i="11" s="1"/>
  <c r="P42" i="11"/>
  <c r="Q42" i="11" s="1"/>
  <c r="Q12" i="11"/>
  <c r="BK17" i="23"/>
  <c r="BK110" i="23" s="1"/>
  <c r="BK112" i="23" s="1"/>
  <c r="BJ17" i="23"/>
  <c r="BJ110" i="23" s="1"/>
  <c r="BJ112" i="23" s="1"/>
  <c r="BC17" i="23"/>
  <c r="BC110" i="23" s="1"/>
  <c r="BC112" i="23" s="1"/>
  <c r="BB17" i="23"/>
  <c r="BB110" i="23" s="1"/>
  <c r="BB112" i="23" s="1"/>
  <c r="AU17" i="23"/>
  <c r="AU110" i="23" s="1"/>
  <c r="AU112" i="23" s="1"/>
  <c r="AT17" i="23"/>
  <c r="AT110" i="23" s="1"/>
  <c r="AT112" i="23" s="1"/>
  <c r="AM17" i="23"/>
  <c r="AM110" i="23" s="1"/>
  <c r="AM112" i="23" s="1"/>
  <c r="AL17" i="23"/>
  <c r="AL110" i="23" s="1"/>
  <c r="AE17" i="23"/>
  <c r="AE110" i="23" s="1"/>
  <c r="AD17" i="23"/>
  <c r="AD110" i="23" s="1"/>
  <c r="W17" i="23"/>
  <c r="W110" i="23" s="1"/>
  <c r="V17" i="23"/>
  <c r="V110" i="23" s="1"/>
  <c r="O17" i="23"/>
  <c r="O110" i="23" s="1"/>
  <c r="N17" i="23"/>
  <c r="N110" i="23" s="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D19" i="11" s="1"/>
  <c r="AU204" i="136" l="1"/>
  <c r="AU206" i="136"/>
  <c r="AU208" i="136"/>
  <c r="AU210" i="136"/>
  <c r="AU202" i="136"/>
  <c r="AT210" i="136"/>
  <c r="AT202" i="136"/>
  <c r="AT206" i="136"/>
  <c r="AT208" i="136"/>
  <c r="AT204" i="136"/>
  <c r="AS206" i="136"/>
  <c r="AS210" i="136"/>
  <c r="AS202" i="136"/>
  <c r="AS208" i="136"/>
  <c r="AS204" i="136"/>
  <c r="AQ206" i="136"/>
  <c r="AQ208" i="136"/>
  <c r="AQ214" i="136"/>
  <c r="AQ210" i="136"/>
  <c r="AQ202" i="136"/>
  <c r="AQ200" i="136"/>
  <c r="AQ204" i="136"/>
  <c r="AQ212" i="136"/>
  <c r="BB208" i="136"/>
  <c r="BB210" i="136"/>
  <c r="BB206" i="136"/>
  <c r="AP208" i="136"/>
  <c r="AP214" i="136"/>
  <c r="AP210" i="136"/>
  <c r="AP202" i="136"/>
  <c r="AP200" i="136"/>
  <c r="AP204" i="136"/>
  <c r="AP212" i="136"/>
  <c r="AP206" i="136"/>
  <c r="AO208" i="136"/>
  <c r="AO214" i="136"/>
  <c r="AO210" i="136"/>
  <c r="AO202" i="136"/>
  <c r="AO200" i="136"/>
  <c r="AO204" i="136"/>
  <c r="AO212" i="136"/>
  <c r="AO206" i="136"/>
  <c r="AZ208" i="136"/>
  <c r="AZ210" i="136"/>
  <c r="AZ206" i="136"/>
  <c r="AN208" i="136"/>
  <c r="AN214" i="136"/>
  <c r="AN212" i="136"/>
  <c r="AN206" i="136"/>
  <c r="AN210" i="136"/>
  <c r="AN202" i="136"/>
  <c r="AN200" i="136"/>
  <c r="AN204" i="136"/>
  <c r="AL214" i="136"/>
  <c r="AL210" i="136"/>
  <c r="AL202" i="136"/>
  <c r="AL200" i="136"/>
  <c r="AL204" i="136"/>
  <c r="AL212" i="136"/>
  <c r="AL206" i="136"/>
  <c r="AL208" i="136"/>
  <c r="BD206" i="136"/>
  <c r="BD208" i="136"/>
  <c r="BD210" i="136"/>
  <c r="BA208" i="136"/>
  <c r="BA210" i="136"/>
  <c r="BA206" i="136"/>
  <c r="AY210" i="136"/>
  <c r="AY206" i="136"/>
  <c r="AY208" i="136"/>
  <c r="AM210" i="136"/>
  <c r="AM200" i="136"/>
  <c r="AM206" i="136"/>
  <c r="AM214" i="136"/>
  <c r="AM202" i="136"/>
  <c r="AM204" i="136"/>
  <c r="AM212" i="136"/>
  <c r="AM208" i="136"/>
  <c r="BC206" i="136"/>
  <c r="BC208" i="136"/>
  <c r="BC210" i="136"/>
  <c r="AX210" i="136"/>
  <c r="AX206" i="136"/>
  <c r="AX208" i="136"/>
  <c r="BF210" i="136"/>
  <c r="BF208" i="136"/>
  <c r="BE206" i="136"/>
  <c r="BE210" i="136"/>
  <c r="BE208" i="136"/>
  <c r="AW210" i="136"/>
  <c r="AW202" i="136"/>
  <c r="AW208" i="136"/>
  <c r="AW206" i="136"/>
  <c r="AR212" i="136"/>
  <c r="AR206" i="136"/>
  <c r="AR204" i="136"/>
  <c r="AR208" i="136"/>
  <c r="AR210" i="136"/>
  <c r="AR202" i="136"/>
  <c r="AV206" i="136"/>
  <c r="AV208" i="136"/>
  <c r="AV210" i="136"/>
  <c r="AV202" i="136"/>
  <c r="AD210" i="136"/>
  <c r="AD212" i="136"/>
  <c r="AD208" i="136"/>
  <c r="AD206" i="136"/>
  <c r="AD200" i="136"/>
  <c r="AD214" i="136"/>
  <c r="AD204" i="136"/>
  <c r="AD202" i="136"/>
  <c r="R210" i="136"/>
  <c r="R212" i="136"/>
  <c r="R208" i="136"/>
  <c r="R206" i="136"/>
  <c r="R200" i="136"/>
  <c r="R214" i="136"/>
  <c r="R27" i="136"/>
  <c r="R202" i="136"/>
  <c r="R204" i="136"/>
  <c r="AC210" i="136"/>
  <c r="AC212" i="136"/>
  <c r="AC208" i="136"/>
  <c r="AC206" i="136"/>
  <c r="AC200" i="136"/>
  <c r="AC214" i="136"/>
  <c r="AC204" i="136"/>
  <c r="AC202" i="136"/>
  <c r="Q210" i="136"/>
  <c r="Q212" i="136"/>
  <c r="Q208" i="136"/>
  <c r="Q27" i="136"/>
  <c r="Q206" i="136"/>
  <c r="Q200" i="136"/>
  <c r="Q214" i="136"/>
  <c r="Q202" i="136"/>
  <c r="Q204" i="136"/>
  <c r="AB212" i="136"/>
  <c r="AB208" i="136"/>
  <c r="AB206" i="136"/>
  <c r="AB200" i="136"/>
  <c r="AB214" i="136"/>
  <c r="AB210" i="136"/>
  <c r="AB204" i="136"/>
  <c r="AB202" i="136"/>
  <c r="P212" i="136"/>
  <c r="P208" i="136"/>
  <c r="P206" i="136"/>
  <c r="P200" i="136"/>
  <c r="P214" i="136"/>
  <c r="P202" i="136"/>
  <c r="P27" i="136"/>
  <c r="P210" i="136"/>
  <c r="P204" i="136"/>
  <c r="AA206" i="136"/>
  <c r="AA200" i="136"/>
  <c r="AA214" i="136"/>
  <c r="AA204" i="136"/>
  <c r="AA27" i="136"/>
  <c r="AA208" i="136"/>
  <c r="AA202" i="136"/>
  <c r="AA212" i="136"/>
  <c r="AA210" i="136"/>
  <c r="O206" i="136"/>
  <c r="O200" i="136"/>
  <c r="O214" i="136"/>
  <c r="O212" i="136"/>
  <c r="O27" i="136"/>
  <c r="O210" i="136"/>
  <c r="O204" i="136"/>
  <c r="O208" i="136"/>
  <c r="O202" i="136"/>
  <c r="Z214" i="136"/>
  <c r="Z204" i="136"/>
  <c r="Z200" i="136"/>
  <c r="Z208" i="136"/>
  <c r="Z27" i="136"/>
  <c r="Z202" i="136"/>
  <c r="Z206" i="136"/>
  <c r="Z212" i="136"/>
  <c r="Z210" i="136"/>
  <c r="N214" i="136"/>
  <c r="N206" i="136"/>
  <c r="N212" i="136"/>
  <c r="N210" i="136"/>
  <c r="N204" i="136"/>
  <c r="N200" i="136"/>
  <c r="N208" i="136"/>
  <c r="N202" i="136"/>
  <c r="AK204" i="136"/>
  <c r="AK202" i="136"/>
  <c r="AK214" i="136"/>
  <c r="AK212" i="136"/>
  <c r="AK206" i="136"/>
  <c r="AK210" i="136"/>
  <c r="AK200" i="136"/>
  <c r="AK208" i="136"/>
  <c r="Y27" i="136"/>
  <c r="Y204" i="136"/>
  <c r="Y200" i="136"/>
  <c r="Y208" i="136"/>
  <c r="Y202" i="136"/>
  <c r="Y206" i="136"/>
  <c r="Y214" i="136"/>
  <c r="Y212" i="136"/>
  <c r="Y210" i="136"/>
  <c r="M204" i="136"/>
  <c r="M214" i="136"/>
  <c r="M212" i="136"/>
  <c r="M210" i="136"/>
  <c r="M200" i="136"/>
  <c r="M208" i="136"/>
  <c r="M202" i="136"/>
  <c r="M206" i="136"/>
  <c r="AJ204" i="136"/>
  <c r="AJ202" i="136"/>
  <c r="AJ214" i="136"/>
  <c r="AJ212" i="136"/>
  <c r="AJ206" i="136"/>
  <c r="AJ210" i="136"/>
  <c r="AJ200" i="136"/>
  <c r="AJ208" i="136"/>
  <c r="X204" i="136"/>
  <c r="X27" i="136"/>
  <c r="X200" i="136"/>
  <c r="X208" i="136"/>
  <c r="X202" i="136"/>
  <c r="X206" i="136"/>
  <c r="X214" i="136"/>
  <c r="X212" i="136"/>
  <c r="X210" i="136"/>
  <c r="L204" i="136"/>
  <c r="L214" i="136"/>
  <c r="L212" i="136"/>
  <c r="L210" i="136"/>
  <c r="L200" i="136"/>
  <c r="L208" i="136"/>
  <c r="L202" i="136"/>
  <c r="L206" i="136"/>
  <c r="AI204" i="136"/>
  <c r="AI214" i="136"/>
  <c r="AI212" i="136"/>
  <c r="AI206" i="136"/>
  <c r="AI210" i="136"/>
  <c r="AI200" i="136"/>
  <c r="AI208" i="136"/>
  <c r="AI202" i="136"/>
  <c r="W204" i="136"/>
  <c r="W27" i="136"/>
  <c r="W208" i="136"/>
  <c r="W202" i="136"/>
  <c r="W206" i="136"/>
  <c r="W214" i="136"/>
  <c r="W212" i="136"/>
  <c r="W210" i="136"/>
  <c r="W200" i="136"/>
  <c r="K204" i="136"/>
  <c r="K210" i="136"/>
  <c r="K200" i="136"/>
  <c r="K208" i="136"/>
  <c r="K202" i="136"/>
  <c r="K206" i="136"/>
  <c r="K214" i="136"/>
  <c r="K212" i="136"/>
  <c r="AH204" i="136"/>
  <c r="AH202" i="136"/>
  <c r="AH214" i="136"/>
  <c r="AH212" i="136"/>
  <c r="AH206" i="136"/>
  <c r="AH210" i="136"/>
  <c r="AH200" i="136"/>
  <c r="AH208" i="136"/>
  <c r="V27" i="136"/>
  <c r="V204" i="136"/>
  <c r="V202" i="136"/>
  <c r="V206" i="136"/>
  <c r="V214" i="136"/>
  <c r="V212" i="136"/>
  <c r="V210" i="136"/>
  <c r="V200" i="136"/>
  <c r="V208" i="136"/>
  <c r="J204" i="136"/>
  <c r="J202" i="136"/>
  <c r="J208" i="136"/>
  <c r="J200" i="136"/>
  <c r="J206" i="136"/>
  <c r="J214" i="136"/>
  <c r="J212" i="136"/>
  <c r="J210" i="136"/>
  <c r="AG202" i="136"/>
  <c r="AG210" i="136"/>
  <c r="AG200" i="136"/>
  <c r="AG208" i="136"/>
  <c r="AG204" i="136"/>
  <c r="AG214" i="136"/>
  <c r="AG212" i="136"/>
  <c r="AG206" i="136"/>
  <c r="U27" i="136"/>
  <c r="U202" i="136"/>
  <c r="U210" i="136"/>
  <c r="U204" i="136"/>
  <c r="U206" i="136"/>
  <c r="U214" i="136"/>
  <c r="U212" i="136"/>
  <c r="U200" i="136"/>
  <c r="U208" i="136"/>
  <c r="I204" i="136"/>
  <c r="I214" i="136"/>
  <c r="I212" i="136"/>
  <c r="I210" i="136"/>
  <c r="I202" i="136"/>
  <c r="I208" i="136"/>
  <c r="I206" i="136"/>
  <c r="I200" i="136"/>
  <c r="I27" i="136"/>
  <c r="AF202" i="136"/>
  <c r="AF210" i="136"/>
  <c r="AF212" i="136"/>
  <c r="AF200" i="136"/>
  <c r="AF208" i="136"/>
  <c r="AF204" i="136"/>
  <c r="AF214" i="136"/>
  <c r="AF206" i="136"/>
  <c r="T202" i="136"/>
  <c r="T210" i="136"/>
  <c r="T212" i="136"/>
  <c r="T206" i="136"/>
  <c r="T214" i="136"/>
  <c r="T27" i="136"/>
  <c r="T200" i="136"/>
  <c r="T208" i="136"/>
  <c r="T204" i="136"/>
  <c r="AE202" i="136"/>
  <c r="AE210" i="136"/>
  <c r="AE212" i="136"/>
  <c r="AE208" i="136"/>
  <c r="AE200" i="136"/>
  <c r="AE204" i="136"/>
  <c r="AE214" i="136"/>
  <c r="AE206" i="136"/>
  <c r="S202" i="136"/>
  <c r="S210" i="136"/>
  <c r="S212" i="136"/>
  <c r="S208" i="136"/>
  <c r="S206" i="136"/>
  <c r="S214" i="136"/>
  <c r="S200" i="136"/>
  <c r="S27" i="136"/>
  <c r="S204" i="136"/>
  <c r="H27" i="136"/>
  <c r="H43" i="136"/>
  <c r="G39" i="134"/>
  <c r="D20" i="11"/>
  <c r="H39" i="134"/>
  <c r="BI43" i="136"/>
  <c r="BH43" i="136"/>
  <c r="BN43" i="136"/>
  <c r="BM43" i="136"/>
  <c r="BL43" i="136"/>
  <c r="BG43" i="136"/>
  <c r="BF43" i="136"/>
  <c r="BK43" i="136"/>
  <c r="BJ43" i="136"/>
  <c r="S14" i="133"/>
  <c r="S14" i="135"/>
  <c r="S20" i="134"/>
  <c r="S15" i="132"/>
  <c r="S30" i="135"/>
  <c r="P14" i="135"/>
  <c r="P20" i="134"/>
  <c r="P15" i="132"/>
  <c r="P14" i="133"/>
  <c r="P30" i="135"/>
  <c r="AA14" i="135"/>
  <c r="AA14" i="133"/>
  <c r="AA15" i="132"/>
  <c r="AA20" i="134"/>
  <c r="AA30" i="135"/>
  <c r="O15" i="132"/>
  <c r="O14" i="135"/>
  <c r="O20" i="134"/>
  <c r="O14" i="133"/>
  <c r="O30" i="135"/>
  <c r="F118" i="135"/>
  <c r="H34" i="135"/>
  <c r="H35" i="135"/>
  <c r="Q15" i="132"/>
  <c r="Q20" i="134"/>
  <c r="Q14" i="133"/>
  <c r="Q14" i="135"/>
  <c r="Q30" i="135"/>
  <c r="Z15" i="132"/>
  <c r="Z14" i="135"/>
  <c r="Z20" i="134"/>
  <c r="Z14" i="133"/>
  <c r="Z30" i="135"/>
  <c r="N27" i="136"/>
  <c r="N20" i="134"/>
  <c r="N14" i="133"/>
  <c r="N14" i="135"/>
  <c r="N15" i="132"/>
  <c r="N30" i="135"/>
  <c r="R14" i="135"/>
  <c r="R20" i="134"/>
  <c r="R14" i="133"/>
  <c r="R15" i="132"/>
  <c r="R30" i="135"/>
  <c r="M20" i="134"/>
  <c r="M27" i="136"/>
  <c r="M14" i="135"/>
  <c r="M30" i="135"/>
  <c r="M15" i="132"/>
  <c r="M14" i="133"/>
  <c r="Y15" i="132"/>
  <c r="Y20" i="134"/>
  <c r="Y14" i="135"/>
  <c r="Y14" i="133"/>
  <c r="Y30" i="135"/>
  <c r="W20" i="134"/>
  <c r="W14" i="135"/>
  <c r="W14" i="133"/>
  <c r="W15" i="132"/>
  <c r="W30" i="135"/>
  <c r="K14" i="133"/>
  <c r="K20" i="134"/>
  <c r="K27" i="136"/>
  <c r="K14" i="135"/>
  <c r="K15" i="132"/>
  <c r="K30" i="135"/>
  <c r="G35" i="135"/>
  <c r="G34" i="135"/>
  <c r="F110" i="135"/>
  <c r="L14" i="135"/>
  <c r="L20" i="134"/>
  <c r="L15" i="132"/>
  <c r="L27" i="136"/>
  <c r="L14" i="133"/>
  <c r="L30" i="135"/>
  <c r="J15" i="132"/>
  <c r="J14" i="133"/>
  <c r="J20" i="134"/>
  <c r="J27" i="136"/>
  <c r="J14" i="135"/>
  <c r="J30" i="135"/>
  <c r="X20" i="134"/>
  <c r="X15" i="132"/>
  <c r="X14" i="135"/>
  <c r="X14" i="133"/>
  <c r="X30" i="135"/>
  <c r="V14" i="135"/>
  <c r="V15" i="132"/>
  <c r="V20" i="134"/>
  <c r="V14" i="133"/>
  <c r="V30" i="135"/>
  <c r="U20" i="134"/>
  <c r="U15" i="132"/>
  <c r="U14" i="133"/>
  <c r="U14" i="135"/>
  <c r="U30" i="135"/>
  <c r="I14" i="133"/>
  <c r="I14" i="135"/>
  <c r="I20" i="134"/>
  <c r="I15" i="132"/>
  <c r="I30" i="135"/>
  <c r="T14" i="135"/>
  <c r="T14" i="133"/>
  <c r="T20" i="134"/>
  <c r="T15" i="132"/>
  <c r="T30" i="135"/>
  <c r="H29" i="133"/>
  <c r="H30" i="132"/>
  <c r="H20" i="134"/>
  <c r="H14" i="135"/>
  <c r="H15" i="132"/>
  <c r="H14" i="133"/>
  <c r="H30" i="135"/>
  <c r="G29" i="133"/>
  <c r="G30" i="135"/>
  <c r="G30" i="132"/>
  <c r="G15" i="132"/>
  <c r="G14" i="133"/>
  <c r="G43" i="136"/>
  <c r="G141" i="136" s="1"/>
  <c r="G20" i="134"/>
  <c r="G14" i="135"/>
  <c r="G27" i="136"/>
  <c r="J29" i="23"/>
  <c r="AM29" i="23"/>
  <c r="I128" i="23"/>
  <c r="I120" i="23"/>
  <c r="L128" i="23"/>
  <c r="M127" i="23"/>
  <c r="M104" i="23"/>
  <c r="L104" i="23"/>
  <c r="K128" i="23"/>
  <c r="U70" i="23"/>
  <c r="U77" i="23" s="1"/>
  <c r="U119" i="23" s="1"/>
  <c r="U96" i="23"/>
  <c r="U103" i="23" s="1"/>
  <c r="U127" i="23" s="1"/>
  <c r="U28" i="23"/>
  <c r="U111" i="23" s="1"/>
  <c r="K120" i="23"/>
  <c r="L78" i="23"/>
  <c r="N70" i="23"/>
  <c r="N77" i="23" s="1"/>
  <c r="N119" i="23" s="1"/>
  <c r="N96" i="23"/>
  <c r="N103" i="23" s="1"/>
  <c r="N28" i="23"/>
  <c r="N111" i="23" s="1"/>
  <c r="S128" i="23"/>
  <c r="T104" i="23"/>
  <c r="S120" i="23"/>
  <c r="T78" i="23"/>
  <c r="J120" i="23"/>
  <c r="K78" i="23"/>
  <c r="J128" i="23"/>
  <c r="K104" i="23"/>
  <c r="M78" i="23"/>
  <c r="L120" i="23"/>
  <c r="H114" i="23"/>
  <c r="H130" i="23"/>
  <c r="H122" i="23"/>
  <c r="P95" i="23"/>
  <c r="R69" i="23"/>
  <c r="H104" i="23"/>
  <c r="H78" i="23"/>
  <c r="H93" i="23"/>
  <c r="H67" i="23"/>
  <c r="K17" i="23"/>
  <c r="K110" i="23" s="1"/>
  <c r="K112" i="23" s="1"/>
  <c r="S17" i="23"/>
  <c r="S110" i="23" s="1"/>
  <c r="S112" i="23" s="1"/>
  <c r="AA17" i="23"/>
  <c r="AA110" i="23" s="1"/>
  <c r="AI17" i="23"/>
  <c r="AI110" i="23" s="1"/>
  <c r="AQ17" i="23"/>
  <c r="AQ110" i="23" s="1"/>
  <c r="AQ112" i="23" s="1"/>
  <c r="AY17" i="23"/>
  <c r="AY110" i="23" s="1"/>
  <c r="AY112" i="23" s="1"/>
  <c r="BG17" i="23"/>
  <c r="BG110" i="23" s="1"/>
  <c r="BG112" i="23" s="1"/>
  <c r="BO17" i="23"/>
  <c r="BO110" i="23" s="1"/>
  <c r="BO112" i="23" s="1"/>
  <c r="L17" i="23"/>
  <c r="L110" i="23" s="1"/>
  <c r="L112" i="23" s="1"/>
  <c r="T17" i="23"/>
  <c r="T110" i="23" s="1"/>
  <c r="T112" i="23" s="1"/>
  <c r="AB17" i="23"/>
  <c r="AB110" i="23" s="1"/>
  <c r="AJ17" i="23"/>
  <c r="AJ110" i="23" s="1"/>
  <c r="AR17" i="23"/>
  <c r="AR110" i="23" s="1"/>
  <c r="AR112" i="23" s="1"/>
  <c r="AZ17" i="23"/>
  <c r="AZ110" i="23" s="1"/>
  <c r="AZ112" i="23" s="1"/>
  <c r="BH17" i="23"/>
  <c r="BH110" i="23" s="1"/>
  <c r="BH112" i="23" s="1"/>
  <c r="M17" i="23"/>
  <c r="M110" i="23" s="1"/>
  <c r="M112" i="23" s="1"/>
  <c r="U17" i="23"/>
  <c r="U110" i="23" s="1"/>
  <c r="AC17" i="23"/>
  <c r="AC110" i="23" s="1"/>
  <c r="AK17" i="23"/>
  <c r="AK110" i="23" s="1"/>
  <c r="AS17" i="23"/>
  <c r="AS110" i="23" s="1"/>
  <c r="AS112" i="23" s="1"/>
  <c r="BA17" i="23"/>
  <c r="BA110" i="23" s="1"/>
  <c r="BA112" i="23" s="1"/>
  <c r="BI17" i="23"/>
  <c r="BI110" i="23" s="1"/>
  <c r="BI112" i="23" s="1"/>
  <c r="P17" i="23"/>
  <c r="P110" i="23" s="1"/>
  <c r="X17" i="23"/>
  <c r="X110" i="23" s="1"/>
  <c r="AF17" i="23"/>
  <c r="AF110" i="23" s="1"/>
  <c r="AN17" i="23"/>
  <c r="AN110" i="23" s="1"/>
  <c r="AN112" i="23" s="1"/>
  <c r="AV17" i="23"/>
  <c r="AV110" i="23" s="1"/>
  <c r="AV112" i="23" s="1"/>
  <c r="BD17" i="23"/>
  <c r="BD110" i="23" s="1"/>
  <c r="BD112" i="23" s="1"/>
  <c r="BL17" i="23"/>
  <c r="BL110" i="23" s="1"/>
  <c r="BL112" i="23" s="1"/>
  <c r="I17" i="23"/>
  <c r="I110" i="23" s="1"/>
  <c r="Q17" i="23"/>
  <c r="Q110" i="23" s="1"/>
  <c r="Y17" i="23"/>
  <c r="Y110" i="23" s="1"/>
  <c r="AG17" i="23"/>
  <c r="AG110" i="23" s="1"/>
  <c r="AO17" i="23"/>
  <c r="AO110" i="23" s="1"/>
  <c r="AO112" i="23" s="1"/>
  <c r="AW17" i="23"/>
  <c r="AW110" i="23" s="1"/>
  <c r="AW112" i="23" s="1"/>
  <c r="BE17" i="23"/>
  <c r="BE110" i="23" s="1"/>
  <c r="BE112" i="23" s="1"/>
  <c r="BM17" i="23"/>
  <c r="BM110" i="23" s="1"/>
  <c r="BM112" i="23" s="1"/>
  <c r="J17" i="23"/>
  <c r="J110" i="23" s="1"/>
  <c r="J112" i="23" s="1"/>
  <c r="R17" i="23"/>
  <c r="R110" i="23" s="1"/>
  <c r="Z17" i="23"/>
  <c r="Z110" i="23" s="1"/>
  <c r="AH17" i="23"/>
  <c r="AH110" i="23" s="1"/>
  <c r="AP17" i="23"/>
  <c r="AP110" i="23" s="1"/>
  <c r="AP112" i="23" s="1"/>
  <c r="AX17" i="23"/>
  <c r="AX110" i="23" s="1"/>
  <c r="AX112" i="23" s="1"/>
  <c r="BF17" i="23"/>
  <c r="BF110" i="23" s="1"/>
  <c r="BF112" i="23" s="1"/>
  <c r="BN17" i="23"/>
  <c r="BN110" i="23" s="1"/>
  <c r="BN112" i="23" s="1"/>
  <c r="D21" i="11"/>
  <c r="D22" i="11" s="1"/>
  <c r="D16" i="146" l="1"/>
  <c r="D13" i="146"/>
  <c r="F202" i="136"/>
  <c r="F212" i="136"/>
  <c r="F214" i="136"/>
  <c r="F210" i="136"/>
  <c r="F204" i="136"/>
  <c r="F200" i="136"/>
  <c r="F206" i="136"/>
  <c r="F208" i="136"/>
  <c r="H141" i="136"/>
  <c r="D23" i="11"/>
  <c r="D24" i="11" s="1"/>
  <c r="D25" i="11" s="1"/>
  <c r="D26" i="11" s="1"/>
  <c r="D27" i="11" s="1"/>
  <c r="L102" i="135"/>
  <c r="J102" i="135"/>
  <c r="I102" i="135"/>
  <c r="AA102" i="135"/>
  <c r="K102" i="135"/>
  <c r="Z102" i="135"/>
  <c r="F27" i="136"/>
  <c r="F14" i="135"/>
  <c r="H102" i="132"/>
  <c r="R102" i="135"/>
  <c r="F20" i="134"/>
  <c r="H99" i="133"/>
  <c r="F14" i="133"/>
  <c r="O102" i="135"/>
  <c r="F15" i="132"/>
  <c r="Q102" i="135"/>
  <c r="S102" i="135"/>
  <c r="H131" i="134"/>
  <c r="T102" i="135"/>
  <c r="X102" i="135"/>
  <c r="W102" i="135"/>
  <c r="H102" i="135"/>
  <c r="V102" i="135"/>
  <c r="N102" i="135"/>
  <c r="U102" i="135"/>
  <c r="Y102" i="135"/>
  <c r="M102" i="135"/>
  <c r="P102" i="135"/>
  <c r="G131" i="134"/>
  <c r="G102" i="132"/>
  <c r="G102" i="135"/>
  <c r="F30" i="135"/>
  <c r="G99" i="133"/>
  <c r="M128" i="23"/>
  <c r="N127" i="23"/>
  <c r="N104" i="23"/>
  <c r="V70" i="23"/>
  <c r="V77" i="23" s="1"/>
  <c r="V119" i="23" s="1"/>
  <c r="V96" i="23"/>
  <c r="V103" i="23" s="1"/>
  <c r="V127" i="23" s="1"/>
  <c r="V28" i="23"/>
  <c r="O70" i="23"/>
  <c r="O77" i="23" s="1"/>
  <c r="O119" i="23" s="1"/>
  <c r="O96" i="23"/>
  <c r="O103" i="23" s="1"/>
  <c r="O28" i="23"/>
  <c r="T128" i="23"/>
  <c r="U104" i="23"/>
  <c r="T120" i="23"/>
  <c r="U78" i="23"/>
  <c r="N78" i="23"/>
  <c r="M120" i="23"/>
  <c r="Q95" i="23"/>
  <c r="F69" i="23"/>
  <c r="F110" i="23"/>
  <c r="I112" i="23"/>
  <c r="F67" i="23"/>
  <c r="F93" i="23"/>
  <c r="L18" i="23"/>
  <c r="M29" i="23"/>
  <c r="I18" i="23"/>
  <c r="F17" i="23"/>
  <c r="K18" i="23"/>
  <c r="J18" i="23"/>
  <c r="D17" i="146" l="1"/>
  <c r="D28" i="11"/>
  <c r="F34" i="135"/>
  <c r="F102" i="135"/>
  <c r="F35" i="135"/>
  <c r="U112" i="23"/>
  <c r="V111" i="23"/>
  <c r="N112" i="23"/>
  <c r="O111" i="23"/>
  <c r="O104" i="23"/>
  <c r="O127" i="23"/>
  <c r="P70" i="23"/>
  <c r="P77" i="23" s="1"/>
  <c r="P119" i="23" s="1"/>
  <c r="P96" i="23"/>
  <c r="P103" i="23" s="1"/>
  <c r="P28" i="23"/>
  <c r="U128" i="23"/>
  <c r="V104" i="23"/>
  <c r="N120" i="23"/>
  <c r="O78" i="23"/>
  <c r="U120" i="23"/>
  <c r="V78" i="23"/>
  <c r="W70" i="23"/>
  <c r="W77" i="23" s="1"/>
  <c r="W119" i="23" s="1"/>
  <c r="W96" i="23"/>
  <c r="W103" i="23" s="1"/>
  <c r="W127" i="23" s="1"/>
  <c r="W28" i="23"/>
  <c r="R95" i="23"/>
  <c r="N128" i="23"/>
  <c r="AO29" i="23"/>
  <c r="AN29" i="23"/>
  <c r="AN18" i="23"/>
  <c r="L29" i="23"/>
  <c r="K29" i="23"/>
  <c r="O18" i="23"/>
  <c r="AO18" i="23"/>
  <c r="AP29" i="23"/>
  <c r="AP18" i="23"/>
  <c r="G35" i="150" l="1"/>
  <c r="H35" i="150"/>
  <c r="F35" i="150"/>
  <c r="I35" i="150"/>
  <c r="J15" i="149"/>
  <c r="D29" i="11"/>
  <c r="D30" i="11" s="1"/>
  <c r="D31" i="11" s="1"/>
  <c r="D32" i="11" s="1"/>
  <c r="D33" i="11" s="1"/>
  <c r="D34" i="11" s="1"/>
  <c r="O112" i="23"/>
  <c r="P111" i="23"/>
  <c r="P104" i="23"/>
  <c r="P127" i="23"/>
  <c r="V112" i="23"/>
  <c r="W111" i="23"/>
  <c r="P29" i="23"/>
  <c r="O128" i="23"/>
  <c r="Q28" i="23"/>
  <c r="Q70" i="23"/>
  <c r="Q77" i="23" s="1"/>
  <c r="Q119" i="23" s="1"/>
  <c r="Q96" i="23"/>
  <c r="Q103" i="23" s="1"/>
  <c r="V128" i="23"/>
  <c r="W104" i="23"/>
  <c r="V120" i="23"/>
  <c r="W78" i="23"/>
  <c r="O120" i="23"/>
  <c r="P78" i="23"/>
  <c r="X70" i="23"/>
  <c r="X77" i="23" s="1"/>
  <c r="X119" i="23" s="1"/>
  <c r="X96" i="23"/>
  <c r="X103" i="23" s="1"/>
  <c r="X127" i="23" s="1"/>
  <c r="X28" i="23"/>
  <c r="F95" i="23"/>
  <c r="N18" i="23"/>
  <c r="O29" i="23"/>
  <c r="S29" i="23"/>
  <c r="R18" i="23"/>
  <c r="N29" i="23"/>
  <c r="M18" i="23"/>
  <c r="AQ29" i="23"/>
  <c r="AQ18" i="23"/>
  <c r="AS29" i="23"/>
  <c r="AS18" i="23"/>
  <c r="AR29" i="23"/>
  <c r="AR18" i="23"/>
  <c r="I37" i="150" l="1"/>
  <c r="I36" i="150"/>
  <c r="F37" i="150"/>
  <c r="F36" i="150"/>
  <c r="H36" i="150"/>
  <c r="H37" i="150"/>
  <c r="G36" i="150"/>
  <c r="G37" i="150"/>
  <c r="F85" i="150"/>
  <c r="F121" i="150"/>
  <c r="F103" i="150"/>
  <c r="D35" i="11"/>
  <c r="P112" i="23"/>
  <c r="Q111" i="23"/>
  <c r="W112" i="23"/>
  <c r="X111" i="23"/>
  <c r="Q104" i="23"/>
  <c r="Q127" i="23"/>
  <c r="P128" i="23"/>
  <c r="W128" i="23"/>
  <c r="X104" i="23"/>
  <c r="R28" i="23"/>
  <c r="R111" i="23" s="1"/>
  <c r="R112" i="23" s="1"/>
  <c r="R96" i="23"/>
  <c r="R103" i="23" s="1"/>
  <c r="R70" i="23"/>
  <c r="R77" i="23" s="1"/>
  <c r="R119" i="23" s="1"/>
  <c r="R120" i="23" s="1"/>
  <c r="Y70" i="23"/>
  <c r="Y77" i="23" s="1"/>
  <c r="Y119" i="23" s="1"/>
  <c r="Y28" i="23"/>
  <c r="Y96" i="23"/>
  <c r="Y103" i="23" s="1"/>
  <c r="Y127" i="23" s="1"/>
  <c r="Q78" i="23"/>
  <c r="P120" i="23"/>
  <c r="W120" i="23"/>
  <c r="X78" i="23"/>
  <c r="Q18" i="23"/>
  <c r="U29" i="23"/>
  <c r="V29" i="23"/>
  <c r="U18" i="23"/>
  <c r="AT29" i="23"/>
  <c r="AT18" i="23"/>
  <c r="AV29" i="23"/>
  <c r="AV18" i="23"/>
  <c r="Q29" i="23"/>
  <c r="P18" i="23"/>
  <c r="AU29" i="23"/>
  <c r="AU18" i="23"/>
  <c r="J36" i="150" l="1"/>
  <c r="J37" i="150"/>
  <c r="N86" i="150"/>
  <c r="N104" i="150"/>
  <c r="L86" i="150"/>
  <c r="M104" i="150"/>
  <c r="K104" i="150"/>
  <c r="D36" i="11"/>
  <c r="D37" i="11" s="1"/>
  <c r="D38" i="11" s="1"/>
  <c r="D39" i="11" s="1"/>
  <c r="D40" i="11" s="1"/>
  <c r="D41" i="11" s="1"/>
  <c r="D42" i="11" s="1"/>
  <c r="D43" i="11" s="1"/>
  <c r="D44" i="11" s="1"/>
  <c r="D45" i="11" s="1"/>
  <c r="D46" i="11" s="1"/>
  <c r="D47" i="11" s="1"/>
  <c r="D48" i="11" s="1"/>
  <c r="D49" i="11" s="1"/>
  <c r="D50" i="11" s="1"/>
  <c r="D51" i="11" s="1"/>
  <c r="D52" i="11" s="1"/>
  <c r="D53" i="11" s="1"/>
  <c r="D54" i="11" s="1"/>
  <c r="D55" i="11" s="1"/>
  <c r="D56" i="11" s="1"/>
  <c r="D57" i="11" s="1"/>
  <c r="D58" i="11" s="1"/>
  <c r="D59" i="11" s="1"/>
  <c r="D60" i="11" s="1"/>
  <c r="D61" i="11" s="1"/>
  <c r="D62" i="11" s="1"/>
  <c r="D63" i="11" s="1"/>
  <c r="D64" i="11" s="1"/>
  <c r="D65" i="11" s="1"/>
  <c r="D66" i="11" s="1"/>
  <c r="D67" i="11" s="1"/>
  <c r="D68" i="11" s="1"/>
  <c r="D69" i="11" s="1"/>
  <c r="D70" i="11" s="1"/>
  <c r="D71" i="11" s="1"/>
  <c r="D72" i="11" s="1"/>
  <c r="D73" i="11" s="1"/>
  <c r="D74" i="11" s="1"/>
  <c r="D75" i="11" s="1"/>
  <c r="D76" i="11" s="1"/>
  <c r="D77" i="11" s="1"/>
  <c r="D78" i="11" s="1"/>
  <c r="D79" i="11" s="1"/>
  <c r="D80" i="11" s="1"/>
  <c r="D81" i="11" s="1"/>
  <c r="D82" i="11" s="1"/>
  <c r="D83" i="11" s="1"/>
  <c r="D84" i="11" s="1"/>
  <c r="D85" i="11" s="1"/>
  <c r="D86" i="11" s="1"/>
  <c r="D87" i="11" s="1"/>
  <c r="D88" i="11" s="1"/>
  <c r="D89" i="11" s="1"/>
  <c r="D90" i="11" s="1"/>
  <c r="D91" i="11" s="1"/>
  <c r="D92" i="11" s="1"/>
  <c r="D93" i="11" s="1"/>
  <c r="D94" i="11" s="1"/>
  <c r="D95" i="11" s="1"/>
  <c r="D96" i="11" s="1"/>
  <c r="D97" i="11" s="1"/>
  <c r="D98" i="11" s="1"/>
  <c r="D99" i="11" s="1"/>
  <c r="D100" i="11" s="1"/>
  <c r="D101" i="11" s="1"/>
  <c r="D102" i="11" s="1"/>
  <c r="D103" i="11" s="1"/>
  <c r="D104" i="11" s="1"/>
  <c r="D105" i="11" s="1"/>
  <c r="D106" i="11" s="1"/>
  <c r="D107" i="11" s="1"/>
  <c r="D108" i="11" s="1"/>
  <c r="D109" i="11" s="1"/>
  <c r="D110" i="11" s="1"/>
  <c r="D111" i="11" s="1"/>
  <c r="D112" i="11" s="1"/>
  <c r="D113" i="11" s="1"/>
  <c r="D114" i="11" s="1"/>
  <c r="D115" i="11" s="1"/>
  <c r="D116" i="11" s="1"/>
  <c r="D117" i="11" s="1"/>
  <c r="D118" i="11" s="1"/>
  <c r="F116" i="150"/>
  <c r="I28" i="133"/>
  <c r="F80" i="150"/>
  <c r="J122" i="150"/>
  <c r="T122" i="150"/>
  <c r="Z122" i="150"/>
  <c r="L122" i="150"/>
  <c r="V104" i="150"/>
  <c r="P104" i="150"/>
  <c r="S104" i="150"/>
  <c r="X122" i="150"/>
  <c r="V86" i="150"/>
  <c r="Y86" i="150"/>
  <c r="Q104" i="150"/>
  <c r="Z104" i="150"/>
  <c r="AA122" i="150"/>
  <c r="L104" i="150"/>
  <c r="R104" i="150"/>
  <c r="F98" i="150"/>
  <c r="X112" i="23"/>
  <c r="Y111" i="23"/>
  <c r="R104" i="23"/>
  <c r="R127" i="23"/>
  <c r="R128" i="23" s="1"/>
  <c r="Q112" i="23"/>
  <c r="R29" i="23"/>
  <c r="X120" i="23"/>
  <c r="Y78" i="23"/>
  <c r="Q128" i="23"/>
  <c r="Z28" i="23"/>
  <c r="Z70" i="23"/>
  <c r="Z77" i="23" s="1"/>
  <c r="Z119" i="23" s="1"/>
  <c r="Z96" i="23"/>
  <c r="Z103" i="23" s="1"/>
  <c r="Z127" i="23" s="1"/>
  <c r="X128" i="23"/>
  <c r="Y104" i="23"/>
  <c r="R78" i="23"/>
  <c r="Q120" i="23"/>
  <c r="T18" i="23"/>
  <c r="AX29" i="23"/>
  <c r="AX18" i="23"/>
  <c r="Y29" i="23"/>
  <c r="X18" i="23"/>
  <c r="AY29" i="23"/>
  <c r="AY18" i="23"/>
  <c r="T29" i="23"/>
  <c r="S18" i="23"/>
  <c r="AW29" i="23"/>
  <c r="AW18" i="23"/>
  <c r="W18" i="23"/>
  <c r="R67" i="150" l="1"/>
  <c r="R34" i="136" s="1"/>
  <c r="W67" i="150"/>
  <c r="W34" i="136" s="1"/>
  <c r="K67" i="150"/>
  <c r="K34" i="136" s="1"/>
  <c r="U67" i="150"/>
  <c r="U34" i="136" s="1"/>
  <c r="P67" i="150"/>
  <c r="P34" i="136" s="1"/>
  <c r="Z67" i="150"/>
  <c r="Z34" i="136" s="1"/>
  <c r="O67" i="150"/>
  <c r="O34" i="136" s="1"/>
  <c r="M67" i="150"/>
  <c r="M34" i="136" s="1"/>
  <c r="L67" i="150"/>
  <c r="L34" i="136" s="1"/>
  <c r="J67" i="150"/>
  <c r="J34" i="136" s="1"/>
  <c r="V67" i="150"/>
  <c r="V34" i="136" s="1"/>
  <c r="X67" i="150"/>
  <c r="X34" i="136" s="1"/>
  <c r="Q67" i="150"/>
  <c r="Q34" i="136" s="1"/>
  <c r="N67" i="150"/>
  <c r="N34" i="136" s="1"/>
  <c r="T67" i="150"/>
  <c r="T34" i="136" s="1"/>
  <c r="Y67" i="150"/>
  <c r="Y34" i="136" s="1"/>
  <c r="AA67" i="150"/>
  <c r="AA34" i="136" s="1"/>
  <c r="S67" i="150"/>
  <c r="S34" i="136" s="1"/>
  <c r="I67" i="150"/>
  <c r="N49" i="150"/>
  <c r="Y49" i="150"/>
  <c r="T49" i="150"/>
  <c r="X49" i="150"/>
  <c r="Q49" i="150"/>
  <c r="R49" i="150"/>
  <c r="P49" i="150"/>
  <c r="Z49" i="150"/>
  <c r="U49" i="150"/>
  <c r="K49" i="150"/>
  <c r="L49" i="150"/>
  <c r="I49" i="150"/>
  <c r="M49" i="150"/>
  <c r="S49" i="150"/>
  <c r="O49" i="150"/>
  <c r="AA49" i="150"/>
  <c r="W49" i="150"/>
  <c r="V49" i="150"/>
  <c r="J49" i="150"/>
  <c r="N29" i="134"/>
  <c r="K29" i="134"/>
  <c r="K77" i="134" s="1"/>
  <c r="K88" i="136" s="1"/>
  <c r="L29" i="134"/>
  <c r="L77" i="134" s="1"/>
  <c r="L88" i="136" s="1"/>
  <c r="I29" i="134"/>
  <c r="M29" i="134"/>
  <c r="M77" i="134" s="1"/>
  <c r="M88" i="136" s="1"/>
  <c r="J29" i="134"/>
  <c r="K30" i="134"/>
  <c r="K78" i="134" s="1"/>
  <c r="K89" i="136" s="1"/>
  <c r="M30" i="134"/>
  <c r="M78" i="134" s="1"/>
  <c r="M89" i="136" s="1"/>
  <c r="I30" i="134"/>
  <c r="I78" i="134" s="1"/>
  <c r="I89" i="136" s="1"/>
  <c r="L30" i="134"/>
  <c r="L78" i="134" s="1"/>
  <c r="L89" i="136" s="1"/>
  <c r="N30" i="134"/>
  <c r="N78" i="134" s="1"/>
  <c r="N89" i="136" s="1"/>
  <c r="J30" i="134"/>
  <c r="J78" i="134" s="1"/>
  <c r="J89" i="136" s="1"/>
  <c r="P30" i="134"/>
  <c r="P78" i="134" s="1"/>
  <c r="P89" i="136" s="1"/>
  <c r="O30" i="134"/>
  <c r="O78" i="134" s="1"/>
  <c r="O89" i="136" s="1"/>
  <c r="U86" i="150"/>
  <c r="U87" i="150" s="1"/>
  <c r="O104" i="150"/>
  <c r="O105" i="150" s="1"/>
  <c r="AA104" i="150"/>
  <c r="AA105" i="150" s="1"/>
  <c r="T86" i="150"/>
  <c r="T87" i="150" s="1"/>
  <c r="X104" i="150"/>
  <c r="X105" i="150" s="1"/>
  <c r="P122" i="150"/>
  <c r="P123" i="150" s="1"/>
  <c r="U104" i="150"/>
  <c r="U105" i="150" s="1"/>
  <c r="I86" i="150"/>
  <c r="I104" i="150"/>
  <c r="I105" i="150" s="1"/>
  <c r="I122" i="150"/>
  <c r="I123" i="150" s="1"/>
  <c r="T104" i="150"/>
  <c r="T105" i="150" s="1"/>
  <c r="Q86" i="150"/>
  <c r="Q87" i="150" s="1"/>
  <c r="V122" i="150"/>
  <c r="V123" i="150" s="1"/>
  <c r="P86" i="150"/>
  <c r="P87" i="150" s="1"/>
  <c r="J86" i="150"/>
  <c r="J87" i="150" s="1"/>
  <c r="K31" i="136"/>
  <c r="K31" i="157" s="1"/>
  <c r="L31" i="136"/>
  <c r="L31" i="157" s="1"/>
  <c r="N31" i="136"/>
  <c r="N31" i="157" s="1"/>
  <c r="I31" i="136"/>
  <c r="I31" i="157" s="1"/>
  <c r="M31" i="136"/>
  <c r="M31" i="157" s="1"/>
  <c r="J31" i="136"/>
  <c r="J31" i="157" s="1"/>
  <c r="O31" i="136"/>
  <c r="O31" i="157" s="1"/>
  <c r="T31" i="136"/>
  <c r="T31" i="157" s="1"/>
  <c r="S31" i="136"/>
  <c r="S31" i="157" s="1"/>
  <c r="P31" i="136"/>
  <c r="P31" i="157" s="1"/>
  <c r="W31" i="136"/>
  <c r="W31" i="157" s="1"/>
  <c r="AA31" i="136"/>
  <c r="AA31" i="157" s="1"/>
  <c r="Q31" i="136"/>
  <c r="Q31" i="157" s="1"/>
  <c r="U31" i="136"/>
  <c r="U31" i="157" s="1"/>
  <c r="V31" i="136"/>
  <c r="V31" i="157" s="1"/>
  <c r="Z31" i="136"/>
  <c r="Z31" i="157" s="1"/>
  <c r="X31" i="136"/>
  <c r="X31" i="157" s="1"/>
  <c r="S86" i="150"/>
  <c r="S87" i="150" s="1"/>
  <c r="Y104" i="150"/>
  <c r="Y105" i="150" s="1"/>
  <c r="Y122" i="150"/>
  <c r="Y123" i="150" s="1"/>
  <c r="R86" i="150"/>
  <c r="R87" i="150" s="1"/>
  <c r="F82" i="150"/>
  <c r="F100" i="150"/>
  <c r="Y31" i="136"/>
  <c r="Y31" i="157" s="1"/>
  <c r="F118" i="150"/>
  <c r="M86" i="150"/>
  <c r="M87" i="150" s="1"/>
  <c r="S122" i="150"/>
  <c r="S123" i="150" s="1"/>
  <c r="R31" i="136"/>
  <c r="R31" i="157" s="1"/>
  <c r="J104" i="150"/>
  <c r="J105" i="150" s="1"/>
  <c r="W104" i="150"/>
  <c r="W105" i="150" s="1"/>
  <c r="F44" i="150"/>
  <c r="Z86" i="150"/>
  <c r="Z87" i="150" s="1"/>
  <c r="J29" i="136"/>
  <c r="J29" i="157" s="1"/>
  <c r="K86" i="150"/>
  <c r="K87" i="150" s="1"/>
  <c r="Y87" i="150"/>
  <c r="O86" i="150"/>
  <c r="O87" i="150" s="1"/>
  <c r="L123" i="150"/>
  <c r="V29" i="136"/>
  <c r="V29" i="157" s="1"/>
  <c r="L29" i="136"/>
  <c r="L29" i="157" s="1"/>
  <c r="M122" i="150"/>
  <c r="M123" i="150" s="1"/>
  <c r="O29" i="136"/>
  <c r="O29" i="157" s="1"/>
  <c r="Q29" i="136"/>
  <c r="Q29" i="157" s="1"/>
  <c r="X123" i="150"/>
  <c r="U29" i="136"/>
  <c r="U29" i="157" s="1"/>
  <c r="Q122" i="150"/>
  <c r="Q123" i="150" s="1"/>
  <c r="O122" i="150"/>
  <c r="O123" i="150" s="1"/>
  <c r="U122" i="150"/>
  <c r="U123" i="150" s="1"/>
  <c r="N29" i="136"/>
  <c r="N29" i="157" s="1"/>
  <c r="J123" i="150"/>
  <c r="R122" i="150"/>
  <c r="R123" i="150" s="1"/>
  <c r="N122" i="150"/>
  <c r="N123" i="150" s="1"/>
  <c r="L87" i="150"/>
  <c r="Z123" i="150"/>
  <c r="X29" i="136"/>
  <c r="X29" i="157" s="1"/>
  <c r="AA86" i="150"/>
  <c r="AA87" i="150" s="1"/>
  <c r="N87" i="150"/>
  <c r="V87" i="150"/>
  <c r="W122" i="150"/>
  <c r="W123" i="150" s="1"/>
  <c r="AA123" i="150"/>
  <c r="M29" i="136"/>
  <c r="M29" i="157" s="1"/>
  <c r="T123" i="150"/>
  <c r="R29" i="136"/>
  <c r="R29" i="157" s="1"/>
  <c r="K122" i="150"/>
  <c r="K123" i="150" s="1"/>
  <c r="W86" i="150"/>
  <c r="W87" i="150" s="1"/>
  <c r="X86" i="150"/>
  <c r="X87" i="150" s="1"/>
  <c r="I29" i="136"/>
  <c r="I29" i="157" s="1"/>
  <c r="P29" i="136"/>
  <c r="P29" i="157" s="1"/>
  <c r="K29" i="136"/>
  <c r="K29" i="157" s="1"/>
  <c r="T29" i="136"/>
  <c r="T29" i="157" s="1"/>
  <c r="Y29" i="136"/>
  <c r="Y29" i="157" s="1"/>
  <c r="AA29" i="136"/>
  <c r="AA29" i="157" s="1"/>
  <c r="Z29" i="136"/>
  <c r="Z29" i="157" s="1"/>
  <c r="S29" i="136"/>
  <c r="S29" i="157" s="1"/>
  <c r="W29" i="136"/>
  <c r="W29" i="157" s="1"/>
  <c r="K105" i="150"/>
  <c r="R105" i="150"/>
  <c r="L105" i="150"/>
  <c r="N105" i="150"/>
  <c r="P105" i="150"/>
  <c r="S105" i="150"/>
  <c r="M105" i="150"/>
  <c r="V105" i="150"/>
  <c r="Z105" i="150"/>
  <c r="Q105" i="150"/>
  <c r="F62" i="150"/>
  <c r="F117" i="150"/>
  <c r="R30" i="134"/>
  <c r="R78" i="134" s="1"/>
  <c r="R89" i="136" s="1"/>
  <c r="S30" i="134"/>
  <c r="S78" i="134" s="1"/>
  <c r="S89" i="136" s="1"/>
  <c r="X30" i="134"/>
  <c r="X78" i="134" s="1"/>
  <c r="X89" i="136" s="1"/>
  <c r="U30" i="134"/>
  <c r="U78" i="134" s="1"/>
  <c r="U89" i="136" s="1"/>
  <c r="Y30" i="134"/>
  <c r="Y78" i="134" s="1"/>
  <c r="Y89" i="136" s="1"/>
  <c r="W30" i="134"/>
  <c r="W78" i="134" s="1"/>
  <c r="W89" i="136" s="1"/>
  <c r="T30" i="134"/>
  <c r="T78" i="134" s="1"/>
  <c r="T89" i="136" s="1"/>
  <c r="AA30" i="134"/>
  <c r="AA78" i="134" s="1"/>
  <c r="AA89" i="136" s="1"/>
  <c r="Q30" i="134"/>
  <c r="Q78" i="134" s="1"/>
  <c r="Q89" i="136" s="1"/>
  <c r="V30" i="134"/>
  <c r="V78" i="134" s="1"/>
  <c r="V89" i="136" s="1"/>
  <c r="Z30" i="134"/>
  <c r="Z78" i="134" s="1"/>
  <c r="Z89" i="136" s="1"/>
  <c r="R26" i="133"/>
  <c r="W26" i="133"/>
  <c r="P26" i="133"/>
  <c r="T26" i="133"/>
  <c r="Y26" i="133"/>
  <c r="Q26" i="133"/>
  <c r="AA26" i="133"/>
  <c r="S26" i="133"/>
  <c r="X26" i="133"/>
  <c r="U26" i="133"/>
  <c r="V26" i="133"/>
  <c r="Z26" i="133"/>
  <c r="O80" i="134"/>
  <c r="P32" i="134"/>
  <c r="P80" i="134" s="1"/>
  <c r="S32" i="134"/>
  <c r="S80" i="134" s="1"/>
  <c r="Q32" i="134"/>
  <c r="Q80" i="134" s="1"/>
  <c r="I80" i="134"/>
  <c r="AA32" i="134"/>
  <c r="AA80" i="134" s="1"/>
  <c r="J80" i="134"/>
  <c r="V32" i="134"/>
  <c r="V80" i="134" s="1"/>
  <c r="T32" i="134"/>
  <c r="T80" i="134" s="1"/>
  <c r="U32" i="134"/>
  <c r="U80" i="134" s="1"/>
  <c r="K80" i="134"/>
  <c r="R32" i="134"/>
  <c r="R80" i="134" s="1"/>
  <c r="W32" i="134"/>
  <c r="W80" i="134" s="1"/>
  <c r="Y32" i="134"/>
  <c r="Y80" i="134" s="1"/>
  <c r="N80" i="134"/>
  <c r="L80" i="134"/>
  <c r="X32" i="134"/>
  <c r="X80" i="134" s="1"/>
  <c r="Z32" i="134"/>
  <c r="Z80" i="134" s="1"/>
  <c r="M80" i="134"/>
  <c r="Z29" i="134"/>
  <c r="Z77" i="134" s="1"/>
  <c r="Z88" i="136" s="1"/>
  <c r="Q29" i="134"/>
  <c r="Q77" i="134" s="1"/>
  <c r="Q88" i="136" s="1"/>
  <c r="O29" i="134"/>
  <c r="O77" i="134" s="1"/>
  <c r="O88" i="136" s="1"/>
  <c r="X29" i="134"/>
  <c r="X77" i="134" s="1"/>
  <c r="X88" i="136" s="1"/>
  <c r="V29" i="134"/>
  <c r="V77" i="134" s="1"/>
  <c r="V88" i="136" s="1"/>
  <c r="T29" i="134"/>
  <c r="T77" i="134" s="1"/>
  <c r="T88" i="136" s="1"/>
  <c r="AA29" i="134"/>
  <c r="AA77" i="134" s="1"/>
  <c r="AA88" i="136" s="1"/>
  <c r="S29" i="134"/>
  <c r="S77" i="134" s="1"/>
  <c r="S88" i="136" s="1"/>
  <c r="N77" i="134"/>
  <c r="N88" i="136" s="1"/>
  <c r="P29" i="134"/>
  <c r="P77" i="134" s="1"/>
  <c r="P88" i="136" s="1"/>
  <c r="Y29" i="134"/>
  <c r="Y77" i="134" s="1"/>
  <c r="Y88" i="136" s="1"/>
  <c r="R29" i="134"/>
  <c r="R77" i="134" s="1"/>
  <c r="R88" i="136" s="1"/>
  <c r="U29" i="134"/>
  <c r="U77" i="134" s="1"/>
  <c r="U88" i="136" s="1"/>
  <c r="W29" i="134"/>
  <c r="W77" i="134" s="1"/>
  <c r="W88" i="136" s="1"/>
  <c r="F99" i="150"/>
  <c r="F81" i="150"/>
  <c r="V27" i="132"/>
  <c r="Q27" i="132"/>
  <c r="S27" i="132"/>
  <c r="X27" i="132"/>
  <c r="T27" i="132"/>
  <c r="P27" i="132"/>
  <c r="W27" i="132"/>
  <c r="R27" i="132"/>
  <c r="U27" i="132"/>
  <c r="Y112" i="23"/>
  <c r="Z111" i="23"/>
  <c r="Y128" i="23"/>
  <c r="Z104" i="23"/>
  <c r="AA28" i="23"/>
  <c r="AA70" i="23"/>
  <c r="AA77" i="23" s="1"/>
  <c r="AA119" i="23" s="1"/>
  <c r="AA96" i="23"/>
  <c r="AA103" i="23" s="1"/>
  <c r="AA127" i="23" s="1"/>
  <c r="Y120" i="23"/>
  <c r="Z78" i="23"/>
  <c r="X29" i="23"/>
  <c r="AZ29" i="23"/>
  <c r="AZ18" i="23"/>
  <c r="AA18" i="23"/>
  <c r="W29" i="23"/>
  <c r="V18" i="23"/>
  <c r="Z18" i="23"/>
  <c r="BB29" i="23"/>
  <c r="BB18" i="23"/>
  <c r="BA29" i="23"/>
  <c r="BA18" i="23"/>
  <c r="X34" i="157" l="1"/>
  <c r="X122" i="136"/>
  <c r="X86" i="136"/>
  <c r="I50" i="150"/>
  <c r="I51" i="150" s="1"/>
  <c r="F49" i="150"/>
  <c r="O34" i="157"/>
  <c r="O122" i="136"/>
  <c r="O86" i="136"/>
  <c r="Q34" i="157"/>
  <c r="Q86" i="136"/>
  <c r="Q122" i="136"/>
  <c r="V34" i="157"/>
  <c r="V122" i="136"/>
  <c r="V86" i="136"/>
  <c r="K34" i="157"/>
  <c r="K122" i="136"/>
  <c r="K86" i="136"/>
  <c r="J34" i="157"/>
  <c r="J86" i="136"/>
  <c r="J122" i="136"/>
  <c r="N34" i="157"/>
  <c r="N86" i="136"/>
  <c r="N122" i="136"/>
  <c r="P34" i="157"/>
  <c r="P86" i="136"/>
  <c r="P122" i="136"/>
  <c r="W34" i="157"/>
  <c r="W86" i="136"/>
  <c r="W122" i="136"/>
  <c r="Z34" i="157"/>
  <c r="Z86" i="136"/>
  <c r="Z122" i="136"/>
  <c r="AA34" i="157"/>
  <c r="AA122" i="136"/>
  <c r="AA86" i="136"/>
  <c r="Y34" i="157"/>
  <c r="Y86" i="136"/>
  <c r="Y122" i="136"/>
  <c r="S34" i="157"/>
  <c r="S86" i="136"/>
  <c r="S122" i="136"/>
  <c r="L34" i="157"/>
  <c r="L86" i="136"/>
  <c r="L122" i="136"/>
  <c r="M34" i="157"/>
  <c r="M122" i="136"/>
  <c r="M86" i="136"/>
  <c r="R34" i="157"/>
  <c r="R122" i="136"/>
  <c r="R86" i="136"/>
  <c r="F67" i="150"/>
  <c r="I34" i="136"/>
  <c r="T34" i="157"/>
  <c r="T86" i="136"/>
  <c r="T122" i="136"/>
  <c r="U86" i="136"/>
  <c r="U34" i="157"/>
  <c r="U122" i="136"/>
  <c r="T81" i="157"/>
  <c r="T117" i="157"/>
  <c r="S117" i="157"/>
  <c r="S81" i="157"/>
  <c r="R117" i="157"/>
  <c r="R81" i="157"/>
  <c r="J119" i="157"/>
  <c r="J83" i="157"/>
  <c r="Z117" i="157"/>
  <c r="Z81" i="157"/>
  <c r="X119" i="157"/>
  <c r="X83" i="157"/>
  <c r="M83" i="157"/>
  <c r="M119" i="157"/>
  <c r="M81" i="157"/>
  <c r="M117" i="157"/>
  <c r="U81" i="157"/>
  <c r="U117" i="157"/>
  <c r="Z119" i="157"/>
  <c r="Z83" i="157"/>
  <c r="I119" i="157"/>
  <c r="I83" i="157"/>
  <c r="F31" i="157"/>
  <c r="AA117" i="157"/>
  <c r="AA81" i="157"/>
  <c r="Y81" i="157"/>
  <c r="Y117" i="157"/>
  <c r="V83" i="157"/>
  <c r="V119" i="157"/>
  <c r="N83" i="157"/>
  <c r="N119" i="157"/>
  <c r="Q81" i="157"/>
  <c r="Q117" i="157"/>
  <c r="U119" i="157"/>
  <c r="U83" i="157"/>
  <c r="L119" i="157"/>
  <c r="L83" i="157"/>
  <c r="O117" i="157"/>
  <c r="O81" i="157"/>
  <c r="Q119" i="157"/>
  <c r="Q83" i="157"/>
  <c r="K119" i="157"/>
  <c r="K83" i="157"/>
  <c r="P117" i="157"/>
  <c r="P81" i="157"/>
  <c r="R119" i="157"/>
  <c r="R83" i="157"/>
  <c r="AA83" i="157"/>
  <c r="AA119" i="157"/>
  <c r="K117" i="157"/>
  <c r="K81" i="157"/>
  <c r="I117" i="157"/>
  <c r="I81" i="157"/>
  <c r="W119" i="157"/>
  <c r="W83" i="157"/>
  <c r="N117" i="157"/>
  <c r="N81" i="157"/>
  <c r="L81" i="157"/>
  <c r="L117" i="157"/>
  <c r="P119" i="157"/>
  <c r="P83" i="157"/>
  <c r="V117" i="157"/>
  <c r="V81" i="157"/>
  <c r="S83" i="157"/>
  <c r="S119" i="157"/>
  <c r="X117" i="157"/>
  <c r="X81" i="157"/>
  <c r="T119" i="157"/>
  <c r="T83" i="157"/>
  <c r="W81" i="157"/>
  <c r="W117" i="157"/>
  <c r="Y119" i="157"/>
  <c r="Y83" i="157"/>
  <c r="O83" i="157"/>
  <c r="O119" i="157"/>
  <c r="F29" i="157"/>
  <c r="J117" i="157"/>
  <c r="J81" i="157"/>
  <c r="N50" i="150"/>
  <c r="N51" i="150" s="1"/>
  <c r="F105" i="150"/>
  <c r="I68" i="150"/>
  <c r="I69" i="150" s="1"/>
  <c r="O68" i="150"/>
  <c r="O69" i="150" s="1"/>
  <c r="K68" i="150"/>
  <c r="K69" i="150" s="1"/>
  <c r="R68" i="150"/>
  <c r="R69" i="150" s="1"/>
  <c r="AA50" i="150"/>
  <c r="AA51" i="150" s="1"/>
  <c r="Y50" i="150"/>
  <c r="Y51" i="150" s="1"/>
  <c r="X68" i="150"/>
  <c r="X69" i="150" s="1"/>
  <c r="O50" i="150"/>
  <c r="O51" i="150" s="1"/>
  <c r="S68" i="150"/>
  <c r="S69" i="150" s="1"/>
  <c r="N68" i="150"/>
  <c r="N69" i="150" s="1"/>
  <c r="P68" i="150"/>
  <c r="P69" i="150" s="1"/>
  <c r="V68" i="150"/>
  <c r="V69" i="150" s="1"/>
  <c r="Z68" i="150"/>
  <c r="Z69" i="150" s="1"/>
  <c r="F46" i="150"/>
  <c r="T50" i="150"/>
  <c r="T51" i="150" s="1"/>
  <c r="L68" i="150"/>
  <c r="L69" i="150" s="1"/>
  <c r="V50" i="150"/>
  <c r="V51" i="150" s="1"/>
  <c r="J50" i="150"/>
  <c r="L50" i="150"/>
  <c r="L51" i="150" s="1"/>
  <c r="S50" i="150"/>
  <c r="S51" i="150" s="1"/>
  <c r="X50" i="150"/>
  <c r="X51" i="150" s="1"/>
  <c r="W50" i="150"/>
  <c r="W51" i="150" s="1"/>
  <c r="F64" i="150"/>
  <c r="L39" i="136"/>
  <c r="V39" i="136"/>
  <c r="I77" i="134"/>
  <c r="I88" i="136" s="1"/>
  <c r="I36" i="136"/>
  <c r="I36" i="157" s="1"/>
  <c r="I39" i="136"/>
  <c r="J39" i="136"/>
  <c r="Q30" i="136"/>
  <c r="AA39" i="136"/>
  <c r="P39" i="136"/>
  <c r="W39" i="136"/>
  <c r="N39" i="136"/>
  <c r="K39" i="136"/>
  <c r="K39" i="157" s="1"/>
  <c r="X39" i="136"/>
  <c r="X39" i="157" s="1"/>
  <c r="Y39" i="136"/>
  <c r="Y39" i="157" s="1"/>
  <c r="U39" i="136"/>
  <c r="U39" i="157" s="1"/>
  <c r="Q39" i="136"/>
  <c r="Q39" i="157" s="1"/>
  <c r="M39" i="136"/>
  <c r="M39" i="157" s="1"/>
  <c r="O39" i="136"/>
  <c r="O39" i="157" s="1"/>
  <c r="T39" i="136"/>
  <c r="T39" i="157" s="1"/>
  <c r="R39" i="136"/>
  <c r="R39" i="157" s="1"/>
  <c r="S39" i="136"/>
  <c r="S39" i="157" s="1"/>
  <c r="Z39" i="136"/>
  <c r="Z39" i="157" s="1"/>
  <c r="Q68" i="150"/>
  <c r="Q69" i="150" s="1"/>
  <c r="T68" i="150"/>
  <c r="T69" i="150" s="1"/>
  <c r="K50" i="150"/>
  <c r="K51" i="150" s="1"/>
  <c r="Y68" i="150"/>
  <c r="Y69" i="150" s="1"/>
  <c r="J68" i="150"/>
  <c r="J69" i="150" s="1"/>
  <c r="M68" i="150"/>
  <c r="M69" i="150" s="1"/>
  <c r="AA68" i="150"/>
  <c r="AA69" i="150" s="1"/>
  <c r="Z50" i="150"/>
  <c r="Z51" i="150" s="1"/>
  <c r="R50" i="150"/>
  <c r="R51" i="150" s="1"/>
  <c r="P50" i="150"/>
  <c r="P51" i="150" s="1"/>
  <c r="Q50" i="150"/>
  <c r="Q51" i="150" s="1"/>
  <c r="U68" i="150"/>
  <c r="U69" i="150" s="1"/>
  <c r="W68" i="150"/>
  <c r="W69" i="150" s="1"/>
  <c r="U50" i="150"/>
  <c r="U51" i="150" s="1"/>
  <c r="M50" i="150"/>
  <c r="M51" i="150" s="1"/>
  <c r="L30" i="136"/>
  <c r="J30" i="136"/>
  <c r="AA30" i="136"/>
  <c r="R30" i="136"/>
  <c r="J38" i="134"/>
  <c r="J77" i="134"/>
  <c r="J88" i="136" s="1"/>
  <c r="I30" i="136"/>
  <c r="I30" i="157" s="1"/>
  <c r="W30" i="136"/>
  <c r="Y30" i="136"/>
  <c r="N30" i="136"/>
  <c r="P30" i="136"/>
  <c r="K30" i="136"/>
  <c r="M30" i="136"/>
  <c r="X30" i="136"/>
  <c r="X30" i="157" s="1"/>
  <c r="S30" i="136"/>
  <c r="S30" i="157" s="1"/>
  <c r="U30" i="136"/>
  <c r="U30" i="157" s="1"/>
  <c r="F104" i="150"/>
  <c r="V30" i="136"/>
  <c r="V30" i="157" s="1"/>
  <c r="O30" i="136"/>
  <c r="O30" i="157" s="1"/>
  <c r="T30" i="136"/>
  <c r="T30" i="157" s="1"/>
  <c r="Z30" i="136"/>
  <c r="Z30" i="157" s="1"/>
  <c r="I38" i="134"/>
  <c r="W36" i="136"/>
  <c r="W36" i="157" s="1"/>
  <c r="W110" i="134"/>
  <c r="W124" i="136" s="1"/>
  <c r="W38" i="134"/>
  <c r="I110" i="134"/>
  <c r="F29" i="134"/>
  <c r="R37" i="136"/>
  <c r="R37" i="157" s="1"/>
  <c r="R111" i="134"/>
  <c r="R125" i="136" s="1"/>
  <c r="J113" i="134"/>
  <c r="U37" i="136"/>
  <c r="U37" i="157" s="1"/>
  <c r="U111" i="134"/>
  <c r="U125" i="136" s="1"/>
  <c r="Q113" i="134"/>
  <c r="J37" i="136"/>
  <c r="J37" i="157" s="1"/>
  <c r="J111" i="134"/>
  <c r="J125" i="136" s="1"/>
  <c r="I89" i="132"/>
  <c r="I66" i="132"/>
  <c r="F27" i="132"/>
  <c r="I29" i="132"/>
  <c r="R36" i="136"/>
  <c r="R36" i="157" s="1"/>
  <c r="R110" i="134"/>
  <c r="R124" i="136" s="1"/>
  <c r="R38" i="134"/>
  <c r="T36" i="136"/>
  <c r="T36" i="157" s="1"/>
  <c r="T110" i="134"/>
  <c r="T124" i="136" s="1"/>
  <c r="T38" i="134"/>
  <c r="M113" i="134"/>
  <c r="R113" i="134"/>
  <c r="X64" i="133"/>
  <c r="X66" i="133" s="1"/>
  <c r="X86" i="133"/>
  <c r="X88" i="133" s="1"/>
  <c r="X28" i="133"/>
  <c r="O64" i="133"/>
  <c r="O66" i="133" s="1"/>
  <c r="O86" i="133"/>
  <c r="O88" i="133" s="1"/>
  <c r="O28" i="133"/>
  <c r="P37" i="136"/>
  <c r="P37" i="157" s="1"/>
  <c r="P111" i="134"/>
  <c r="P125" i="136" s="1"/>
  <c r="Y89" i="132"/>
  <c r="Y91" i="132" s="1"/>
  <c r="Y66" i="132"/>
  <c r="Y68" i="132" s="1"/>
  <c r="Y29" i="132"/>
  <c r="N113" i="134"/>
  <c r="R64" i="133"/>
  <c r="R66" i="133" s="1"/>
  <c r="R86" i="133"/>
  <c r="R88" i="133" s="1"/>
  <c r="R28" i="133"/>
  <c r="W37" i="136"/>
  <c r="W37" i="157" s="1"/>
  <c r="W111" i="134"/>
  <c r="W125" i="136" s="1"/>
  <c r="R66" i="132"/>
  <c r="R68" i="132" s="1"/>
  <c r="R89" i="132"/>
  <c r="R91" i="132" s="1"/>
  <c r="R29" i="132"/>
  <c r="M110" i="134"/>
  <c r="M124" i="136" s="1"/>
  <c r="M36" i="136"/>
  <c r="M36" i="157" s="1"/>
  <c r="M38" i="134"/>
  <c r="I87" i="150"/>
  <c r="F87" i="150" s="1"/>
  <c r="F86" i="150"/>
  <c r="V89" i="132"/>
  <c r="V91" i="132" s="1"/>
  <c r="V66" i="132"/>
  <c r="V68" i="132" s="1"/>
  <c r="V29" i="132"/>
  <c r="J36" i="136"/>
  <c r="J36" i="157" s="1"/>
  <c r="J110" i="134"/>
  <c r="J124" i="136" s="1"/>
  <c r="Z113" i="134"/>
  <c r="K113" i="134"/>
  <c r="S64" i="133"/>
  <c r="S66" i="133" s="1"/>
  <c r="S86" i="133"/>
  <c r="S88" i="133" s="1"/>
  <c r="S28" i="133"/>
  <c r="J64" i="133"/>
  <c r="J66" i="133" s="1"/>
  <c r="J86" i="133"/>
  <c r="J88" i="133" s="1"/>
  <c r="J28" i="133"/>
  <c r="T37" i="136"/>
  <c r="T37" i="157" s="1"/>
  <c r="T111" i="134"/>
  <c r="T125" i="136" s="1"/>
  <c r="M111" i="134"/>
  <c r="M125" i="136" s="1"/>
  <c r="M37" i="136"/>
  <c r="M37" i="157" s="1"/>
  <c r="F45" i="150"/>
  <c r="L113" i="134"/>
  <c r="N110" i="134"/>
  <c r="N124" i="136" s="1"/>
  <c r="N36" i="136"/>
  <c r="N36" i="157" s="1"/>
  <c r="N38" i="134"/>
  <c r="V113" i="134"/>
  <c r="AA37" i="136"/>
  <c r="AA37" i="157" s="1"/>
  <c r="AA111" i="134"/>
  <c r="AA125" i="136" s="1"/>
  <c r="Y113" i="134"/>
  <c r="W89" i="132"/>
  <c r="W91" i="132" s="1"/>
  <c r="W66" i="132"/>
  <c r="W68" i="132" s="1"/>
  <c r="W29" i="132"/>
  <c r="AA113" i="134"/>
  <c r="W113" i="134"/>
  <c r="L89" i="132"/>
  <c r="L91" i="132" s="1"/>
  <c r="L66" i="132"/>
  <c r="L68" i="132" s="1"/>
  <c r="L29" i="132"/>
  <c r="P89" i="132"/>
  <c r="P91" i="132" s="1"/>
  <c r="P66" i="132"/>
  <c r="P68" i="132" s="1"/>
  <c r="P29" i="132"/>
  <c r="J89" i="132"/>
  <c r="J91" i="132" s="1"/>
  <c r="J66" i="132"/>
  <c r="J68" i="132" s="1"/>
  <c r="J29" i="132"/>
  <c r="V36" i="136"/>
  <c r="V36" i="157" s="1"/>
  <c r="V110" i="134"/>
  <c r="V124" i="136" s="1"/>
  <c r="V38" i="134"/>
  <c r="U113" i="134"/>
  <c r="S113" i="134"/>
  <c r="N86" i="133"/>
  <c r="N88" i="133" s="1"/>
  <c r="N64" i="133"/>
  <c r="N66" i="133" s="1"/>
  <c r="N28" i="133"/>
  <c r="Y86" i="133"/>
  <c r="Y88" i="133" s="1"/>
  <c r="Y64" i="133"/>
  <c r="Y66" i="133" s="1"/>
  <c r="Y28" i="133"/>
  <c r="X89" i="132"/>
  <c r="X91" i="132" s="1"/>
  <c r="X66" i="132"/>
  <c r="X68" i="132" s="1"/>
  <c r="X29" i="132"/>
  <c r="Q86" i="133"/>
  <c r="Q88" i="133" s="1"/>
  <c r="Q64" i="133"/>
  <c r="Q66" i="133" s="1"/>
  <c r="Q28" i="133"/>
  <c r="V64" i="133"/>
  <c r="V66" i="133" s="1"/>
  <c r="V86" i="133"/>
  <c r="V88" i="133" s="1"/>
  <c r="V28" i="133"/>
  <c r="S36" i="136"/>
  <c r="S36" i="157" s="1"/>
  <c r="S110" i="134"/>
  <c r="S124" i="136" s="1"/>
  <c r="S38" i="134"/>
  <c r="K37" i="136"/>
  <c r="K37" i="157" s="1"/>
  <c r="K111" i="134"/>
  <c r="K125" i="136" s="1"/>
  <c r="Q66" i="132"/>
  <c r="Q68" i="132" s="1"/>
  <c r="Q89" i="132"/>
  <c r="Q91" i="132" s="1"/>
  <c r="Q29" i="132"/>
  <c r="Z36" i="136"/>
  <c r="Z36" i="157" s="1"/>
  <c r="Z110" i="134"/>
  <c r="Z124" i="136" s="1"/>
  <c r="Z38" i="134"/>
  <c r="N111" i="134"/>
  <c r="N125" i="136" s="1"/>
  <c r="N37" i="136"/>
  <c r="N37" i="157" s="1"/>
  <c r="Z89" i="132"/>
  <c r="Z91" i="132" s="1"/>
  <c r="Z66" i="132"/>
  <c r="Z68" i="132" s="1"/>
  <c r="Z29" i="132"/>
  <c r="U36" i="136"/>
  <c r="U36" i="157" s="1"/>
  <c r="U110" i="134"/>
  <c r="U124" i="136" s="1"/>
  <c r="U38" i="134"/>
  <c r="AA36" i="136"/>
  <c r="AA36" i="157" s="1"/>
  <c r="AA110" i="134"/>
  <c r="AA38" i="134"/>
  <c r="X37" i="136"/>
  <c r="X37" i="157" s="1"/>
  <c r="X111" i="134"/>
  <c r="X125" i="136" s="1"/>
  <c r="U89" i="132"/>
  <c r="U91" i="132" s="1"/>
  <c r="U66" i="132"/>
  <c r="U68" i="132" s="1"/>
  <c r="U29" i="132"/>
  <c r="M66" i="132"/>
  <c r="M68" i="132" s="1"/>
  <c r="M89" i="132"/>
  <c r="M91" i="132" s="1"/>
  <c r="M29" i="132"/>
  <c r="Y36" i="136"/>
  <c r="Y36" i="157" s="1"/>
  <c r="Y110" i="134"/>
  <c r="Y124" i="136" s="1"/>
  <c r="Y38" i="134"/>
  <c r="T113" i="134"/>
  <c r="P113" i="134"/>
  <c r="K64" i="133"/>
  <c r="K66" i="133" s="1"/>
  <c r="K86" i="133"/>
  <c r="K88" i="133" s="1"/>
  <c r="K28" i="133"/>
  <c r="T64" i="133"/>
  <c r="T66" i="133" s="1"/>
  <c r="T86" i="133"/>
  <c r="T88" i="133" s="1"/>
  <c r="T28" i="133"/>
  <c r="I37" i="136"/>
  <c r="I37" i="157" s="1"/>
  <c r="F30" i="134"/>
  <c r="I111" i="134"/>
  <c r="I125" i="136" s="1"/>
  <c r="S37" i="136"/>
  <c r="S37" i="157" s="1"/>
  <c r="S111" i="134"/>
  <c r="S125" i="136" s="1"/>
  <c r="F63" i="150"/>
  <c r="W64" i="133"/>
  <c r="W66" i="133" s="1"/>
  <c r="W86" i="133"/>
  <c r="W88" i="133" s="1"/>
  <c r="W28" i="133"/>
  <c r="L86" i="133"/>
  <c r="L88" i="133" s="1"/>
  <c r="L64" i="133"/>
  <c r="L66" i="133" s="1"/>
  <c r="L28" i="133"/>
  <c r="K36" i="136"/>
  <c r="K36" i="157" s="1"/>
  <c r="K110" i="134"/>
  <c r="K124" i="136" s="1"/>
  <c r="K38" i="134"/>
  <c r="U86" i="133"/>
  <c r="U88" i="133" s="1"/>
  <c r="U64" i="133"/>
  <c r="U66" i="133" s="1"/>
  <c r="U28" i="133"/>
  <c r="O37" i="136"/>
  <c r="O37" i="157" s="1"/>
  <c r="O111" i="134"/>
  <c r="O125" i="136" s="1"/>
  <c r="N66" i="132"/>
  <c r="N68" i="132" s="1"/>
  <c r="N89" i="132"/>
  <c r="N91" i="132" s="1"/>
  <c r="N29" i="132"/>
  <c r="X36" i="136"/>
  <c r="X36" i="157" s="1"/>
  <c r="X110" i="134"/>
  <c r="X124" i="136" s="1"/>
  <c r="X38" i="134"/>
  <c r="X113" i="134"/>
  <c r="O113" i="134"/>
  <c r="I64" i="133"/>
  <c r="I86" i="133"/>
  <c r="F26" i="133"/>
  <c r="M64" i="133"/>
  <c r="M66" i="133" s="1"/>
  <c r="M86" i="133"/>
  <c r="M88" i="133" s="1"/>
  <c r="M28" i="133"/>
  <c r="Z64" i="133"/>
  <c r="Z66" i="133" s="1"/>
  <c r="Z86" i="133"/>
  <c r="Z88" i="133" s="1"/>
  <c r="Z28" i="133"/>
  <c r="Q37" i="136"/>
  <c r="Q37" i="157" s="1"/>
  <c r="Q111" i="134"/>
  <c r="Q125" i="136" s="1"/>
  <c r="L37" i="136"/>
  <c r="L37" i="157" s="1"/>
  <c r="L111" i="134"/>
  <c r="L125" i="136" s="1"/>
  <c r="Q36" i="136"/>
  <c r="Q36" i="157" s="1"/>
  <c r="Q110" i="134"/>
  <c r="Q124" i="136" s="1"/>
  <c r="Q38" i="134"/>
  <c r="S66" i="132"/>
  <c r="S68" i="132" s="1"/>
  <c r="S89" i="132"/>
  <c r="S91" i="132" s="1"/>
  <c r="S29" i="132"/>
  <c r="L36" i="136"/>
  <c r="L36" i="157" s="1"/>
  <c r="L110" i="134"/>
  <c r="L124" i="136" s="1"/>
  <c r="L38" i="134"/>
  <c r="Y37" i="136"/>
  <c r="Y37" i="157" s="1"/>
  <c r="Y111" i="134"/>
  <c r="Y125" i="136" s="1"/>
  <c r="F123" i="150"/>
  <c r="F122" i="150"/>
  <c r="F32" i="134"/>
  <c r="I113" i="134"/>
  <c r="O89" i="132"/>
  <c r="O91" i="132" s="1"/>
  <c r="O66" i="132"/>
  <c r="O68" i="132" s="1"/>
  <c r="O29" i="132"/>
  <c r="AA89" i="132"/>
  <c r="AA91" i="132" s="1"/>
  <c r="AA66" i="132"/>
  <c r="AA68" i="132" s="1"/>
  <c r="AA29" i="132"/>
  <c r="P36" i="136"/>
  <c r="P36" i="157" s="1"/>
  <c r="P110" i="134"/>
  <c r="P124" i="136" s="1"/>
  <c r="P38" i="134"/>
  <c r="Z37" i="136"/>
  <c r="Z37" i="157" s="1"/>
  <c r="Z111" i="134"/>
  <c r="Z125" i="136" s="1"/>
  <c r="K89" i="132"/>
  <c r="K91" i="132" s="1"/>
  <c r="K66" i="132"/>
  <c r="K68" i="132" s="1"/>
  <c r="K29" i="132"/>
  <c r="T89" i="132"/>
  <c r="T91" i="132" s="1"/>
  <c r="T66" i="132"/>
  <c r="T68" i="132" s="1"/>
  <c r="T29" i="132"/>
  <c r="O36" i="136"/>
  <c r="O36" i="157" s="1"/>
  <c r="O110" i="134"/>
  <c r="O124" i="136" s="1"/>
  <c r="O38" i="134"/>
  <c r="AA64" i="133"/>
  <c r="AA66" i="133" s="1"/>
  <c r="AA86" i="133"/>
  <c r="AA88" i="133" s="1"/>
  <c r="AA28" i="133"/>
  <c r="P64" i="133"/>
  <c r="P66" i="133" s="1"/>
  <c r="P86" i="133"/>
  <c r="P88" i="133" s="1"/>
  <c r="P28" i="133"/>
  <c r="V37" i="136"/>
  <c r="V37" i="157" s="1"/>
  <c r="V111" i="134"/>
  <c r="V125" i="136" s="1"/>
  <c r="Z112" i="23"/>
  <c r="AA111" i="23"/>
  <c r="AA29" i="23"/>
  <c r="AB28" i="23"/>
  <c r="AB111" i="23" s="1"/>
  <c r="AB70" i="23"/>
  <c r="AB77" i="23" s="1"/>
  <c r="AB119" i="23" s="1"/>
  <c r="AB96" i="23"/>
  <c r="AB103" i="23" s="1"/>
  <c r="AB127" i="23" s="1"/>
  <c r="Z128" i="23"/>
  <c r="AA104" i="23"/>
  <c r="AA78" i="23"/>
  <c r="Z120" i="23"/>
  <c r="BD29" i="23"/>
  <c r="BD18" i="23"/>
  <c r="BE29" i="23"/>
  <c r="BE18" i="23"/>
  <c r="AD18" i="23"/>
  <c r="Z29" i="23"/>
  <c r="Y18" i="23"/>
  <c r="BC29" i="23"/>
  <c r="BC18" i="23"/>
  <c r="M122" i="157" l="1"/>
  <c r="M86" i="157"/>
  <c r="L86" i="157"/>
  <c r="L122" i="157"/>
  <c r="R122" i="157"/>
  <c r="R86" i="157"/>
  <c r="Y122" i="157"/>
  <c r="Y86" i="157"/>
  <c r="P122" i="157"/>
  <c r="P86" i="157"/>
  <c r="V86" i="157"/>
  <c r="V122" i="157"/>
  <c r="AA122" i="157"/>
  <c r="AA86" i="157"/>
  <c r="J86" i="157"/>
  <c r="J122" i="157"/>
  <c r="N86" i="157"/>
  <c r="N122" i="157"/>
  <c r="T122" i="157"/>
  <c r="T86" i="157"/>
  <c r="I122" i="136"/>
  <c r="F122" i="136" s="1"/>
  <c r="I34" i="157"/>
  <c r="F34" i="136"/>
  <c r="I86" i="136"/>
  <c r="F86" i="136" s="1"/>
  <c r="S86" i="157"/>
  <c r="S122" i="157"/>
  <c r="W86" i="157"/>
  <c r="W122" i="157"/>
  <c r="K86" i="157"/>
  <c r="K122" i="157"/>
  <c r="U86" i="157"/>
  <c r="U122" i="157"/>
  <c r="O122" i="157"/>
  <c r="O86" i="157"/>
  <c r="Q86" i="157"/>
  <c r="Q122" i="157"/>
  <c r="Z122" i="157"/>
  <c r="Z86" i="157"/>
  <c r="X86" i="157"/>
  <c r="X122" i="157"/>
  <c r="T125" i="157"/>
  <c r="T89" i="157"/>
  <c r="N124" i="157"/>
  <c r="N88" i="157"/>
  <c r="X124" i="157"/>
  <c r="X88" i="157"/>
  <c r="N89" i="157"/>
  <c r="N125" i="157"/>
  <c r="S124" i="157"/>
  <c r="S88" i="157"/>
  <c r="O125" i="157"/>
  <c r="O89" i="157"/>
  <c r="AA125" i="157"/>
  <c r="AA89" i="157"/>
  <c r="S125" i="157"/>
  <c r="S89" i="157"/>
  <c r="P88" i="157"/>
  <c r="P124" i="157"/>
  <c r="K124" i="157"/>
  <c r="K88" i="157"/>
  <c r="Q88" i="157"/>
  <c r="Q124" i="157"/>
  <c r="X89" i="157"/>
  <c r="X125" i="157"/>
  <c r="W124" i="157"/>
  <c r="W88" i="157"/>
  <c r="Z124" i="157"/>
  <c r="Z88" i="157"/>
  <c r="U88" i="157"/>
  <c r="U124" i="157"/>
  <c r="Z125" i="157"/>
  <c r="Z89" i="157"/>
  <c r="J125" i="157"/>
  <c r="J89" i="157"/>
  <c r="M124" i="157"/>
  <c r="M88" i="157"/>
  <c r="AA88" i="157"/>
  <c r="AA124" i="157"/>
  <c r="Y89" i="157"/>
  <c r="Y125" i="157"/>
  <c r="O88" i="157"/>
  <c r="O124" i="157"/>
  <c r="Q89" i="157"/>
  <c r="Q125" i="157"/>
  <c r="Y124" i="157"/>
  <c r="Y88" i="157"/>
  <c r="T124" i="157"/>
  <c r="T88" i="157"/>
  <c r="U125" i="157"/>
  <c r="U89" i="157"/>
  <c r="I89" i="157"/>
  <c r="I125" i="157"/>
  <c r="F37" i="157"/>
  <c r="P89" i="157"/>
  <c r="P125" i="157"/>
  <c r="I88" i="157"/>
  <c r="I124" i="157"/>
  <c r="F36" i="157"/>
  <c r="M89" i="157"/>
  <c r="M125" i="157"/>
  <c r="L89" i="157"/>
  <c r="L125" i="157"/>
  <c r="L88" i="157"/>
  <c r="L124" i="157"/>
  <c r="V88" i="157"/>
  <c r="V124" i="157"/>
  <c r="V89" i="157"/>
  <c r="V125" i="157"/>
  <c r="K89" i="157"/>
  <c r="K125" i="157"/>
  <c r="J124" i="157"/>
  <c r="J88" i="157"/>
  <c r="R88" i="157"/>
  <c r="R124" i="157"/>
  <c r="R125" i="157"/>
  <c r="R89" i="157"/>
  <c r="W89" i="157"/>
  <c r="W125" i="157"/>
  <c r="X82" i="157"/>
  <c r="X118" i="157"/>
  <c r="F83" i="157"/>
  <c r="F119" i="157"/>
  <c r="Z118" i="157"/>
  <c r="Z82" i="157"/>
  <c r="T82" i="157"/>
  <c r="T118" i="157"/>
  <c r="O82" i="157"/>
  <c r="O118" i="157"/>
  <c r="I82" i="157"/>
  <c r="I118" i="157"/>
  <c r="V118" i="157"/>
  <c r="V82" i="157"/>
  <c r="U118" i="157"/>
  <c r="U82" i="157"/>
  <c r="S118" i="157"/>
  <c r="S82" i="157"/>
  <c r="M127" i="157"/>
  <c r="M91" i="157"/>
  <c r="I91" i="136"/>
  <c r="I39" i="157"/>
  <c r="Q91" i="157"/>
  <c r="Q127" i="157"/>
  <c r="U91" i="157"/>
  <c r="U127" i="157"/>
  <c r="Y127" i="157"/>
  <c r="Y91" i="157"/>
  <c r="V91" i="136"/>
  <c r="V39" i="157"/>
  <c r="V42" i="157" s="1"/>
  <c r="X127" i="157"/>
  <c r="X91" i="157"/>
  <c r="L91" i="136"/>
  <c r="L39" i="157"/>
  <c r="X42" i="157"/>
  <c r="X138" i="157" s="1"/>
  <c r="X139" i="157" s="1"/>
  <c r="K127" i="157"/>
  <c r="K91" i="157"/>
  <c r="N91" i="136"/>
  <c r="N39" i="157"/>
  <c r="Z91" i="157"/>
  <c r="Z127" i="157"/>
  <c r="W127" i="136"/>
  <c r="W39" i="157"/>
  <c r="S91" i="157"/>
  <c r="S127" i="157"/>
  <c r="P91" i="136"/>
  <c r="P39" i="157"/>
  <c r="R91" i="157"/>
  <c r="R127" i="157"/>
  <c r="AA91" i="136"/>
  <c r="AA39" i="157"/>
  <c r="Z42" i="157"/>
  <c r="Z138" i="157" s="1"/>
  <c r="Z139" i="157" s="1"/>
  <c r="T91" i="157"/>
  <c r="T127" i="157"/>
  <c r="O91" i="157"/>
  <c r="O127" i="157"/>
  <c r="J127" i="136"/>
  <c r="J39" i="157"/>
  <c r="P82" i="136"/>
  <c r="P30" i="157"/>
  <c r="F81" i="157"/>
  <c r="N118" i="136"/>
  <c r="N30" i="157"/>
  <c r="F117" i="157"/>
  <c r="Y82" i="136"/>
  <c r="Y30" i="157"/>
  <c r="Q82" i="136"/>
  <c r="Q30" i="157"/>
  <c r="W118" i="136"/>
  <c r="W30" i="157"/>
  <c r="R118" i="136"/>
  <c r="R30" i="157"/>
  <c r="O42" i="157"/>
  <c r="T42" i="157"/>
  <c r="U42" i="157"/>
  <c r="AA82" i="136"/>
  <c r="AA30" i="157"/>
  <c r="J82" i="136"/>
  <c r="J30" i="157"/>
  <c r="K82" i="136"/>
  <c r="K30" i="157"/>
  <c r="M82" i="136"/>
  <c r="M30" i="157"/>
  <c r="L82" i="136"/>
  <c r="L30" i="157"/>
  <c r="S42" i="157"/>
  <c r="J51" i="150"/>
  <c r="F51" i="150" s="1"/>
  <c r="F50" i="150"/>
  <c r="AX43" i="136"/>
  <c r="BE43" i="136"/>
  <c r="AV43" i="136"/>
  <c r="AU43" i="136"/>
  <c r="AO43" i="136"/>
  <c r="F68" i="150"/>
  <c r="V127" i="136"/>
  <c r="L127" i="136"/>
  <c r="I127" i="136"/>
  <c r="Q118" i="136"/>
  <c r="I42" i="136"/>
  <c r="I43" i="136" s="1"/>
  <c r="P127" i="136"/>
  <c r="J91" i="136"/>
  <c r="AA127" i="136"/>
  <c r="N127" i="136"/>
  <c r="W91" i="136"/>
  <c r="T127" i="136"/>
  <c r="T91" i="136"/>
  <c r="M127" i="136"/>
  <c r="M91" i="136"/>
  <c r="U127" i="136"/>
  <c r="U91" i="136"/>
  <c r="K127" i="136"/>
  <c r="K91" i="136"/>
  <c r="O127" i="136"/>
  <c r="O91" i="136"/>
  <c r="S91" i="136"/>
  <c r="S127" i="136"/>
  <c r="R127" i="136"/>
  <c r="R91" i="136"/>
  <c r="F39" i="136"/>
  <c r="Q127" i="136"/>
  <c r="Q91" i="136"/>
  <c r="Z91" i="136"/>
  <c r="Z127" i="136"/>
  <c r="X91" i="136"/>
  <c r="X127" i="136"/>
  <c r="Y91" i="136"/>
  <c r="Y127" i="136"/>
  <c r="F69" i="150"/>
  <c r="J118" i="136"/>
  <c r="L118" i="136"/>
  <c r="I118" i="136"/>
  <c r="AA118" i="136"/>
  <c r="R82" i="136"/>
  <c r="I124" i="136"/>
  <c r="I120" i="134"/>
  <c r="I121" i="134" s="1"/>
  <c r="AA120" i="134"/>
  <c r="AA144" i="134" s="1"/>
  <c r="AA145" i="134" s="1"/>
  <c r="AA124" i="136"/>
  <c r="I82" i="136"/>
  <c r="N82" i="136"/>
  <c r="Y118" i="136"/>
  <c r="W82" i="136"/>
  <c r="M118" i="136"/>
  <c r="K118" i="136"/>
  <c r="P118" i="136"/>
  <c r="F30" i="136"/>
  <c r="V82" i="136"/>
  <c r="V118" i="136"/>
  <c r="X118" i="136"/>
  <c r="X82" i="136"/>
  <c r="Z118" i="136"/>
  <c r="Z82" i="136"/>
  <c r="U118" i="136"/>
  <c r="U82" i="136"/>
  <c r="T118" i="136"/>
  <c r="T82" i="136"/>
  <c r="S82" i="136"/>
  <c r="S118" i="136"/>
  <c r="O82" i="136"/>
  <c r="O118" i="136"/>
  <c r="S120" i="134"/>
  <c r="S144" i="134" s="1"/>
  <c r="S145" i="134" s="1"/>
  <c r="N120" i="134"/>
  <c r="N121" i="134" s="1"/>
  <c r="N147" i="134" s="1"/>
  <c r="V120" i="134"/>
  <c r="V121" i="134" s="1"/>
  <c r="V147" i="134" s="1"/>
  <c r="O120" i="134"/>
  <c r="O144" i="134" s="1"/>
  <c r="O145" i="134" s="1"/>
  <c r="Q120" i="134"/>
  <c r="Q121" i="134" s="1"/>
  <c r="Q147" i="134" s="1"/>
  <c r="U120" i="134"/>
  <c r="U144" i="134" s="1"/>
  <c r="U145" i="134" s="1"/>
  <c r="M120" i="134"/>
  <c r="M144" i="134" s="1"/>
  <c r="M145" i="134" s="1"/>
  <c r="Z115" i="132"/>
  <c r="Z116" i="132" s="1"/>
  <c r="Z92" i="132"/>
  <c r="Z118" i="132" s="1"/>
  <c r="V115" i="132"/>
  <c r="V116" i="132" s="1"/>
  <c r="V92" i="132"/>
  <c r="V118" i="132" s="1"/>
  <c r="R112" i="133"/>
  <c r="R113" i="133" s="1"/>
  <c r="R89" i="133"/>
  <c r="R115" i="133" s="1"/>
  <c r="O86" i="134"/>
  <c r="O87" i="134" s="1"/>
  <c r="O128" i="134"/>
  <c r="O129" i="134" s="1"/>
  <c r="O39" i="134"/>
  <c r="O131" i="134" s="1"/>
  <c r="Q86" i="134"/>
  <c r="Q87" i="134" s="1"/>
  <c r="Q128" i="134"/>
  <c r="Q129" i="134" s="1"/>
  <c r="Q39" i="134"/>
  <c r="Q131" i="134" s="1"/>
  <c r="AA86" i="134"/>
  <c r="AA87" i="134" s="1"/>
  <c r="AA128" i="134"/>
  <c r="AA129" i="134" s="1"/>
  <c r="AA39" i="134"/>
  <c r="AA131" i="134" s="1"/>
  <c r="W104" i="133"/>
  <c r="W105" i="133" s="1"/>
  <c r="W67" i="133"/>
  <c r="W107" i="133" s="1"/>
  <c r="J96" i="133"/>
  <c r="J97" i="133" s="1"/>
  <c r="J29" i="133"/>
  <c r="J99" i="133" s="1"/>
  <c r="J112" i="133"/>
  <c r="J113" i="133" s="1"/>
  <c r="J89" i="133"/>
  <c r="J115" i="133" s="1"/>
  <c r="O104" i="133"/>
  <c r="O105" i="133" s="1"/>
  <c r="O67" i="133"/>
  <c r="O107" i="133" s="1"/>
  <c r="O69" i="132"/>
  <c r="O110" i="132" s="1"/>
  <c r="O107" i="132"/>
  <c r="O108" i="132" s="1"/>
  <c r="M104" i="133"/>
  <c r="M105" i="133" s="1"/>
  <c r="M67" i="133"/>
  <c r="M107" i="133" s="1"/>
  <c r="V112" i="133"/>
  <c r="V113" i="133" s="1"/>
  <c r="V89" i="133"/>
  <c r="V115" i="133" s="1"/>
  <c r="N104" i="133"/>
  <c r="N105" i="133" s="1"/>
  <c r="N67" i="133"/>
  <c r="N107" i="133" s="1"/>
  <c r="N112" i="133"/>
  <c r="N113" i="133" s="1"/>
  <c r="N89" i="133"/>
  <c r="N115" i="133" s="1"/>
  <c r="S96" i="133"/>
  <c r="S97" i="133" s="1"/>
  <c r="S29" i="133"/>
  <c r="S99" i="133" s="1"/>
  <c r="R99" i="132"/>
  <c r="R100" i="132" s="1"/>
  <c r="R30" i="132"/>
  <c r="R102" i="132" s="1"/>
  <c r="Y69" i="132"/>
  <c r="Y110" i="132" s="1"/>
  <c r="Y107" i="132"/>
  <c r="Y108" i="132" s="1"/>
  <c r="X112" i="133"/>
  <c r="X113" i="133" s="1"/>
  <c r="X89" i="133"/>
  <c r="X115" i="133" s="1"/>
  <c r="R86" i="134"/>
  <c r="R87" i="134" s="1"/>
  <c r="R128" i="134"/>
  <c r="R129" i="134" s="1"/>
  <c r="R39" i="134"/>
  <c r="R131" i="134" s="1"/>
  <c r="F66" i="132"/>
  <c r="I68" i="132"/>
  <c r="W86" i="134"/>
  <c r="W87" i="134" s="1"/>
  <c r="W128" i="134"/>
  <c r="W129" i="134" s="1"/>
  <c r="W39" i="134"/>
  <c r="W131" i="134" s="1"/>
  <c r="Z96" i="133"/>
  <c r="Z97" i="133" s="1"/>
  <c r="Z29" i="133"/>
  <c r="Z99" i="133" s="1"/>
  <c r="L112" i="133"/>
  <c r="L113" i="133" s="1"/>
  <c r="L89" i="133"/>
  <c r="L115" i="133" s="1"/>
  <c r="S86" i="134"/>
  <c r="S87" i="134" s="1"/>
  <c r="S128" i="134"/>
  <c r="S129" i="134" s="1"/>
  <c r="S39" i="134"/>
  <c r="S131" i="134" s="1"/>
  <c r="W115" i="132"/>
  <c r="W116" i="132" s="1"/>
  <c r="W92" i="132"/>
  <c r="W118" i="132" s="1"/>
  <c r="P96" i="133"/>
  <c r="P97" i="133" s="1"/>
  <c r="P29" i="133"/>
  <c r="P99" i="133" s="1"/>
  <c r="W96" i="133"/>
  <c r="W97" i="133" s="1"/>
  <c r="W29" i="133"/>
  <c r="W99" i="133" s="1"/>
  <c r="K107" i="132"/>
  <c r="K108" i="132" s="1"/>
  <c r="K69" i="132"/>
  <c r="K110" i="132" s="1"/>
  <c r="X69" i="132"/>
  <c r="X110" i="132" s="1"/>
  <c r="X107" i="132"/>
  <c r="X108" i="132" s="1"/>
  <c r="P115" i="132"/>
  <c r="P116" i="132" s="1"/>
  <c r="P92" i="132"/>
  <c r="P118" i="132" s="1"/>
  <c r="O99" i="132"/>
  <c r="O100" i="132" s="1"/>
  <c r="O30" i="132"/>
  <c r="O102" i="132" s="1"/>
  <c r="M112" i="133"/>
  <c r="M113" i="133" s="1"/>
  <c r="M89" i="133"/>
  <c r="M115" i="133" s="1"/>
  <c r="L69" i="132"/>
  <c r="L110" i="132" s="1"/>
  <c r="L107" i="132"/>
  <c r="L108" i="132" s="1"/>
  <c r="O115" i="132"/>
  <c r="O116" i="132" s="1"/>
  <c r="O92" i="132"/>
  <c r="O118" i="132" s="1"/>
  <c r="V104" i="133"/>
  <c r="V105" i="133" s="1"/>
  <c r="V67" i="133"/>
  <c r="V107" i="133" s="1"/>
  <c r="L86" i="134"/>
  <c r="L87" i="134" s="1"/>
  <c r="L128" i="134"/>
  <c r="L129" i="134" s="1"/>
  <c r="L39" i="134"/>
  <c r="L131" i="134" s="1"/>
  <c r="K120" i="134"/>
  <c r="Q115" i="132"/>
  <c r="Q116" i="132" s="1"/>
  <c r="Q92" i="132"/>
  <c r="Q118" i="132" s="1"/>
  <c r="S112" i="133"/>
  <c r="S113" i="133" s="1"/>
  <c r="S89" i="133"/>
  <c r="S115" i="133" s="1"/>
  <c r="J86" i="134"/>
  <c r="J87" i="134" s="1"/>
  <c r="J128" i="134"/>
  <c r="J129" i="134" s="1"/>
  <c r="J39" i="134"/>
  <c r="J131" i="134" s="1"/>
  <c r="R115" i="132"/>
  <c r="R116" i="132" s="1"/>
  <c r="R92" i="132"/>
  <c r="R118" i="132" s="1"/>
  <c r="Y115" i="132"/>
  <c r="Y116" i="132" s="1"/>
  <c r="Y92" i="132"/>
  <c r="Y118" i="132" s="1"/>
  <c r="X104" i="133"/>
  <c r="X105" i="133" s="1"/>
  <c r="X67" i="133"/>
  <c r="X107" i="133" s="1"/>
  <c r="F89" i="132"/>
  <c r="I91" i="132"/>
  <c r="W120" i="134"/>
  <c r="R96" i="133"/>
  <c r="R97" i="133" s="1"/>
  <c r="R29" i="133"/>
  <c r="R99" i="133" s="1"/>
  <c r="S69" i="132"/>
  <c r="S110" i="132" s="1"/>
  <c r="S107" i="132"/>
  <c r="S108" i="132" s="1"/>
  <c r="X99" i="132"/>
  <c r="X100" i="132" s="1"/>
  <c r="X30" i="132"/>
  <c r="X102" i="132" s="1"/>
  <c r="Y96" i="133"/>
  <c r="Y97" i="133" s="1"/>
  <c r="Y29" i="133"/>
  <c r="Y99" i="133" s="1"/>
  <c r="M99" i="132"/>
  <c r="M100" i="132" s="1"/>
  <c r="M30" i="132"/>
  <c r="M102" i="132" s="1"/>
  <c r="Y104" i="133"/>
  <c r="Y105" i="133" s="1"/>
  <c r="Y67" i="133"/>
  <c r="Y107" i="133" s="1"/>
  <c r="F38" i="134"/>
  <c r="R104" i="133"/>
  <c r="R105" i="133" s="1"/>
  <c r="R67" i="133"/>
  <c r="R107" i="133" s="1"/>
  <c r="O96" i="133"/>
  <c r="O97" i="133" s="1"/>
  <c r="O29" i="133"/>
  <c r="O99" i="133" s="1"/>
  <c r="K115" i="132"/>
  <c r="K116" i="132" s="1"/>
  <c r="K92" i="132"/>
  <c r="K118" i="132" s="1"/>
  <c r="Z120" i="134"/>
  <c r="Y99" i="132"/>
  <c r="Y100" i="132" s="1"/>
  <c r="Y30" i="132"/>
  <c r="Y102" i="132" s="1"/>
  <c r="X96" i="133"/>
  <c r="X97" i="133" s="1"/>
  <c r="X29" i="133"/>
  <c r="X99" i="133" s="1"/>
  <c r="F80" i="134"/>
  <c r="F113" i="134"/>
  <c r="F86" i="133"/>
  <c r="I88" i="133"/>
  <c r="U99" i="132"/>
  <c r="U100" i="132" s="1"/>
  <c r="U30" i="132"/>
  <c r="U102" i="132" s="1"/>
  <c r="F77" i="134"/>
  <c r="Q69" i="132"/>
  <c r="Q110" i="132" s="1"/>
  <c r="Q107" i="132"/>
  <c r="Q108" i="132" s="1"/>
  <c r="S104" i="133"/>
  <c r="S105" i="133" s="1"/>
  <c r="S67" i="133"/>
  <c r="S107" i="133" s="1"/>
  <c r="J120" i="134"/>
  <c r="R69" i="132"/>
  <c r="R110" i="132" s="1"/>
  <c r="R107" i="132"/>
  <c r="R108" i="132" s="1"/>
  <c r="R120" i="134"/>
  <c r="S115" i="132"/>
  <c r="S116" i="132" s="1"/>
  <c r="S92" i="132"/>
  <c r="S118" i="132" s="1"/>
  <c r="P69" i="132"/>
  <c r="P110" i="132" s="1"/>
  <c r="P107" i="132"/>
  <c r="P108" i="132" s="1"/>
  <c r="P112" i="133"/>
  <c r="P113" i="133" s="1"/>
  <c r="P89" i="133"/>
  <c r="P115" i="133" s="1"/>
  <c r="W112" i="133"/>
  <c r="W113" i="133" s="1"/>
  <c r="W89" i="133"/>
  <c r="W115" i="133" s="1"/>
  <c r="P104" i="133"/>
  <c r="P105" i="133" s="1"/>
  <c r="P67" i="133"/>
  <c r="P107" i="133" s="1"/>
  <c r="M115" i="132"/>
  <c r="M116" i="132" s="1"/>
  <c r="M92" i="132"/>
  <c r="M118" i="132" s="1"/>
  <c r="L99" i="132"/>
  <c r="L100" i="132" s="1"/>
  <c r="L30" i="132"/>
  <c r="L102" i="132" s="1"/>
  <c r="F78" i="134"/>
  <c r="T112" i="133"/>
  <c r="T113" i="133" s="1"/>
  <c r="T89" i="133"/>
  <c r="T115" i="133" s="1"/>
  <c r="N96" i="133"/>
  <c r="N97" i="133" s="1"/>
  <c r="N29" i="133"/>
  <c r="N99" i="133" s="1"/>
  <c r="AA112" i="133"/>
  <c r="AA113" i="133" s="1"/>
  <c r="AA89" i="133"/>
  <c r="AA115" i="133" s="1"/>
  <c r="Q99" i="132"/>
  <c r="Q100" i="132" s="1"/>
  <c r="Q30" i="132"/>
  <c r="Q102" i="132" s="1"/>
  <c r="P86" i="134"/>
  <c r="P87" i="134" s="1"/>
  <c r="P128" i="134"/>
  <c r="P129" i="134" s="1"/>
  <c r="P39" i="134"/>
  <c r="P131" i="134" s="1"/>
  <c r="L120" i="134"/>
  <c r="F64" i="133"/>
  <c r="I66" i="133"/>
  <c r="N99" i="132"/>
  <c r="N100" i="132" s="1"/>
  <c r="N30" i="132"/>
  <c r="N102" i="132" s="1"/>
  <c r="K96" i="133"/>
  <c r="K97" i="133" s="1"/>
  <c r="K29" i="133"/>
  <c r="K99" i="133" s="1"/>
  <c r="U69" i="132"/>
  <c r="U110" i="132" s="1"/>
  <c r="U107" i="132"/>
  <c r="U108" i="132" s="1"/>
  <c r="F110" i="134"/>
  <c r="J99" i="132"/>
  <c r="J100" i="132" s="1"/>
  <c r="J30" i="132"/>
  <c r="J102" i="132" s="1"/>
  <c r="I128" i="134"/>
  <c r="I86" i="134"/>
  <c r="I87" i="134" s="1"/>
  <c r="I39" i="134"/>
  <c r="U112" i="133"/>
  <c r="U113" i="133" s="1"/>
  <c r="U89" i="133"/>
  <c r="U115" i="133" s="1"/>
  <c r="AA99" i="132"/>
  <c r="AA100" i="132" s="1"/>
  <c r="AA30" i="132"/>
  <c r="AA102" i="132" s="1"/>
  <c r="Z112" i="133"/>
  <c r="Z113" i="133" s="1"/>
  <c r="Z89" i="133"/>
  <c r="Z115" i="133" s="1"/>
  <c r="V86" i="134"/>
  <c r="V87" i="134" s="1"/>
  <c r="V128" i="134"/>
  <c r="V129" i="134" s="1"/>
  <c r="V39" i="134"/>
  <c r="V131" i="134" s="1"/>
  <c r="AA69" i="132"/>
  <c r="AA110" i="132" s="1"/>
  <c r="AA107" i="132"/>
  <c r="AA108" i="132" s="1"/>
  <c r="X86" i="134"/>
  <c r="X87" i="134" s="1"/>
  <c r="X128" i="134"/>
  <c r="X129" i="134" s="1"/>
  <c r="X39" i="134"/>
  <c r="X131" i="134" s="1"/>
  <c r="Z86" i="134"/>
  <c r="Z87" i="134" s="1"/>
  <c r="Z128" i="134"/>
  <c r="Z129" i="134" s="1"/>
  <c r="Z39" i="134"/>
  <c r="Z131" i="134" s="1"/>
  <c r="T86" i="134"/>
  <c r="T87" i="134" s="1"/>
  <c r="T128" i="134"/>
  <c r="T129" i="134" s="1"/>
  <c r="T39" i="134"/>
  <c r="T131" i="134" s="1"/>
  <c r="M96" i="133"/>
  <c r="M97" i="133" s="1"/>
  <c r="M29" i="133"/>
  <c r="M99" i="133" s="1"/>
  <c r="X115" i="132"/>
  <c r="X116" i="132" s="1"/>
  <c r="X92" i="132"/>
  <c r="X118" i="132" s="1"/>
  <c r="V96" i="133"/>
  <c r="V97" i="133" s="1"/>
  <c r="V29" i="133"/>
  <c r="V99" i="133" s="1"/>
  <c r="T120" i="134"/>
  <c r="F111" i="134"/>
  <c r="T104" i="133"/>
  <c r="T105" i="133" s="1"/>
  <c r="T67" i="133"/>
  <c r="T107" i="133" s="1"/>
  <c r="AA104" i="133"/>
  <c r="AA105" i="133" s="1"/>
  <c r="AA67" i="133"/>
  <c r="AA107" i="133" s="1"/>
  <c r="K128" i="134"/>
  <c r="K129" i="134" s="1"/>
  <c r="K86" i="134"/>
  <c r="K87" i="134" s="1"/>
  <c r="K39" i="134"/>
  <c r="K131" i="134" s="1"/>
  <c r="U86" i="134"/>
  <c r="U87" i="134" s="1"/>
  <c r="U128" i="134"/>
  <c r="U129" i="134" s="1"/>
  <c r="U39" i="134"/>
  <c r="U131" i="134" s="1"/>
  <c r="T99" i="132"/>
  <c r="T100" i="132" s="1"/>
  <c r="T30" i="132"/>
  <c r="T102" i="132" s="1"/>
  <c r="N115" i="132"/>
  <c r="N116" i="132" s="1"/>
  <c r="N92" i="132"/>
  <c r="N118" i="132" s="1"/>
  <c r="U96" i="133"/>
  <c r="U97" i="133" s="1"/>
  <c r="U29" i="133"/>
  <c r="U99" i="133" s="1"/>
  <c r="L96" i="133"/>
  <c r="L97" i="133" s="1"/>
  <c r="L29" i="133"/>
  <c r="L99" i="133" s="1"/>
  <c r="F37" i="136"/>
  <c r="K112" i="133"/>
  <c r="K113" i="133" s="1"/>
  <c r="K89" i="133"/>
  <c r="K115" i="133" s="1"/>
  <c r="Y86" i="134"/>
  <c r="Y87" i="134" s="1"/>
  <c r="Y128" i="134"/>
  <c r="Y129" i="134" s="1"/>
  <c r="Y39" i="134"/>
  <c r="Y131" i="134" s="1"/>
  <c r="U115" i="132"/>
  <c r="U116" i="132" s="1"/>
  <c r="U92" i="132"/>
  <c r="U118" i="132" s="1"/>
  <c r="Z99" i="132"/>
  <c r="Z100" i="132" s="1"/>
  <c r="Z30" i="132"/>
  <c r="Z102" i="132" s="1"/>
  <c r="Q96" i="133"/>
  <c r="Q97" i="133" s="1"/>
  <c r="Q29" i="133"/>
  <c r="Q99" i="133" s="1"/>
  <c r="J107" i="132"/>
  <c r="J108" i="132" s="1"/>
  <c r="J69" i="132"/>
  <c r="J110" i="132" s="1"/>
  <c r="W99" i="132"/>
  <c r="W100" i="132" s="1"/>
  <c r="W30" i="132"/>
  <c r="W102" i="132" s="1"/>
  <c r="N86" i="134"/>
  <c r="N87" i="134" s="1"/>
  <c r="N128" i="134"/>
  <c r="N129" i="134" s="1"/>
  <c r="N39" i="134"/>
  <c r="N131" i="134" s="1"/>
  <c r="T115" i="132"/>
  <c r="T116" i="132" s="1"/>
  <c r="T92" i="132"/>
  <c r="T118" i="132" s="1"/>
  <c r="Q112" i="133"/>
  <c r="Q113" i="133" s="1"/>
  <c r="Q89" i="133"/>
  <c r="Q115" i="133" s="1"/>
  <c r="P99" i="132"/>
  <c r="P100" i="132" s="1"/>
  <c r="P30" i="132"/>
  <c r="P102" i="132" s="1"/>
  <c r="V69" i="132"/>
  <c r="V110" i="132" s="1"/>
  <c r="V107" i="132"/>
  <c r="V108" i="132" s="1"/>
  <c r="K99" i="132"/>
  <c r="K100" i="132" s="1"/>
  <c r="K30" i="132"/>
  <c r="K102" i="132" s="1"/>
  <c r="Z104" i="133"/>
  <c r="Z105" i="133" s="1"/>
  <c r="Z67" i="133"/>
  <c r="Z107" i="133" s="1"/>
  <c r="AA115" i="132"/>
  <c r="AA116" i="132" s="1"/>
  <c r="AA92" i="132"/>
  <c r="AA118" i="132" s="1"/>
  <c r="X120" i="134"/>
  <c r="T96" i="133"/>
  <c r="T97" i="133" s="1"/>
  <c r="T29" i="133"/>
  <c r="T99" i="133" s="1"/>
  <c r="Y112" i="133"/>
  <c r="Y113" i="133" s="1"/>
  <c r="Y89" i="133"/>
  <c r="Y115" i="133" s="1"/>
  <c r="O112" i="133"/>
  <c r="O113" i="133" s="1"/>
  <c r="O89" i="133"/>
  <c r="O115" i="133" s="1"/>
  <c r="AA96" i="133"/>
  <c r="AA97" i="133" s="1"/>
  <c r="AA29" i="133"/>
  <c r="AA99" i="133" s="1"/>
  <c r="M69" i="132"/>
  <c r="M110" i="132" s="1"/>
  <c r="M107" i="132"/>
  <c r="M108" i="132" s="1"/>
  <c r="I99" i="132"/>
  <c r="F29" i="132"/>
  <c r="I30" i="132"/>
  <c r="L115" i="132"/>
  <c r="L116" i="132" s="1"/>
  <c r="L92" i="132"/>
  <c r="L118" i="132" s="1"/>
  <c r="J104" i="133"/>
  <c r="J105" i="133" s="1"/>
  <c r="J67" i="133"/>
  <c r="J107" i="133" s="1"/>
  <c r="I96" i="133"/>
  <c r="F28" i="133"/>
  <c r="I29" i="133"/>
  <c r="T69" i="132"/>
  <c r="T110" i="132" s="1"/>
  <c r="T107" i="132"/>
  <c r="T108" i="132" s="1"/>
  <c r="P120" i="134"/>
  <c r="S99" i="132"/>
  <c r="S100" i="132" s="1"/>
  <c r="S30" i="132"/>
  <c r="S102" i="132" s="1"/>
  <c r="N69" i="132"/>
  <c r="N110" i="132" s="1"/>
  <c r="N107" i="132"/>
  <c r="N108" i="132" s="1"/>
  <c r="U104" i="133"/>
  <c r="U105" i="133" s="1"/>
  <c r="U67" i="133"/>
  <c r="U107" i="133" s="1"/>
  <c r="L104" i="133"/>
  <c r="L105" i="133" s="1"/>
  <c r="L67" i="133"/>
  <c r="L107" i="133" s="1"/>
  <c r="K104" i="133"/>
  <c r="K105" i="133" s="1"/>
  <c r="K67" i="133"/>
  <c r="K107" i="133" s="1"/>
  <c r="Y120" i="134"/>
  <c r="Z69" i="132"/>
  <c r="Z110" i="132" s="1"/>
  <c r="Z107" i="132"/>
  <c r="Z108" i="132" s="1"/>
  <c r="Q104" i="133"/>
  <c r="Q105" i="133" s="1"/>
  <c r="Q67" i="133"/>
  <c r="Q107" i="133" s="1"/>
  <c r="J115" i="132"/>
  <c r="J116" i="132" s="1"/>
  <c r="J92" i="132"/>
  <c r="J118" i="132" s="1"/>
  <c r="W69" i="132"/>
  <c r="W110" i="132" s="1"/>
  <c r="W107" i="132"/>
  <c r="W108" i="132" s="1"/>
  <c r="V99" i="132"/>
  <c r="V100" i="132" s="1"/>
  <c r="V30" i="132"/>
  <c r="V102" i="132" s="1"/>
  <c r="M86" i="134"/>
  <c r="M87" i="134" s="1"/>
  <c r="M128" i="134"/>
  <c r="M129" i="134" s="1"/>
  <c r="M39" i="134"/>
  <c r="M131" i="134" s="1"/>
  <c r="AA128" i="23"/>
  <c r="AB104" i="23"/>
  <c r="AA120" i="23"/>
  <c r="AB78" i="23"/>
  <c r="AC70" i="23"/>
  <c r="AC77" i="23" s="1"/>
  <c r="AC119" i="23" s="1"/>
  <c r="AC96" i="23"/>
  <c r="AC103" i="23" s="1"/>
  <c r="AC127" i="23" s="1"/>
  <c r="AC28" i="23"/>
  <c r="AA112" i="23"/>
  <c r="AB29" i="23"/>
  <c r="AC18" i="23"/>
  <c r="BG29" i="23"/>
  <c r="BG18" i="23"/>
  <c r="BF29" i="23"/>
  <c r="BF18" i="23"/>
  <c r="AG18" i="23"/>
  <c r="AB18" i="23"/>
  <c r="BH29" i="23"/>
  <c r="BH18" i="23"/>
  <c r="Z130" i="157" l="1"/>
  <c r="Z156" i="157" s="1"/>
  <c r="Z157" i="157" s="1"/>
  <c r="I42" i="157"/>
  <c r="I138" i="157" s="1"/>
  <c r="I86" i="157"/>
  <c r="F86" i="157" s="1"/>
  <c r="I122" i="157"/>
  <c r="F122" i="157" s="1"/>
  <c r="F34" i="157"/>
  <c r="U94" i="157"/>
  <c r="U147" i="157" s="1"/>
  <c r="U148" i="157" s="1"/>
  <c r="F124" i="157"/>
  <c r="F88" i="157"/>
  <c r="F125" i="157"/>
  <c r="S130" i="157"/>
  <c r="S156" i="157" s="1"/>
  <c r="S157" i="157" s="1"/>
  <c r="F89" i="157"/>
  <c r="S94" i="157"/>
  <c r="S95" i="157" s="1"/>
  <c r="S150" i="157" s="1"/>
  <c r="X94" i="157"/>
  <c r="X147" i="157" s="1"/>
  <c r="X148" i="157" s="1"/>
  <c r="X130" i="157"/>
  <c r="X131" i="157" s="1"/>
  <c r="X159" i="157" s="1"/>
  <c r="X43" i="157"/>
  <c r="X141" i="157" s="1"/>
  <c r="T130" i="157"/>
  <c r="T131" i="157" s="1"/>
  <c r="T159" i="157" s="1"/>
  <c r="O130" i="157"/>
  <c r="O131" i="157" s="1"/>
  <c r="O159" i="157" s="1"/>
  <c r="O94" i="157"/>
  <c r="O147" i="157" s="1"/>
  <c r="O148" i="157" s="1"/>
  <c r="T94" i="157"/>
  <c r="T95" i="157" s="1"/>
  <c r="T150" i="157" s="1"/>
  <c r="AA118" i="157"/>
  <c r="AA82" i="157"/>
  <c r="W118" i="157"/>
  <c r="W82" i="157"/>
  <c r="L82" i="157"/>
  <c r="L118" i="157"/>
  <c r="Q118" i="157"/>
  <c r="Q130" i="157" s="1"/>
  <c r="Q82" i="157"/>
  <c r="Q94" i="157" s="1"/>
  <c r="M118" i="157"/>
  <c r="M130" i="157" s="1"/>
  <c r="M82" i="157"/>
  <c r="M94" i="157" s="1"/>
  <c r="Y118" i="157"/>
  <c r="Y130" i="157" s="1"/>
  <c r="Y82" i="157"/>
  <c r="Y94" i="157" s="1"/>
  <c r="K82" i="157"/>
  <c r="K94" i="157" s="1"/>
  <c r="K118" i="157"/>
  <c r="K130" i="157" s="1"/>
  <c r="R118" i="157"/>
  <c r="R130" i="157" s="1"/>
  <c r="R82" i="157"/>
  <c r="R94" i="157" s="1"/>
  <c r="N118" i="157"/>
  <c r="N82" i="157"/>
  <c r="J82" i="157"/>
  <c r="J118" i="157"/>
  <c r="Z94" i="157"/>
  <c r="Z147" i="157" s="1"/>
  <c r="Z148" i="157" s="1"/>
  <c r="P82" i="157"/>
  <c r="P118" i="157"/>
  <c r="U130" i="157"/>
  <c r="U131" i="157" s="1"/>
  <c r="U159" i="157" s="1"/>
  <c r="Z43" i="157"/>
  <c r="Z141" i="157" s="1"/>
  <c r="V127" i="157"/>
  <c r="V130" i="157" s="1"/>
  <c r="V131" i="157" s="1"/>
  <c r="V159" i="157" s="1"/>
  <c r="V91" i="157"/>
  <c r="V94" i="157" s="1"/>
  <c r="V95" i="157" s="1"/>
  <c r="V150" i="157" s="1"/>
  <c r="AA91" i="157"/>
  <c r="AA127" i="157"/>
  <c r="N91" i="157"/>
  <c r="N127" i="157"/>
  <c r="P91" i="157"/>
  <c r="P127" i="157"/>
  <c r="J127" i="157"/>
  <c r="J91" i="157"/>
  <c r="L127" i="157"/>
  <c r="L91" i="157"/>
  <c r="I127" i="157"/>
  <c r="I91" i="157"/>
  <c r="F39" i="157"/>
  <c r="W127" i="157"/>
  <c r="W91" i="157"/>
  <c r="U138" i="157"/>
  <c r="U139" i="157" s="1"/>
  <c r="U43" i="157"/>
  <c r="U141" i="157" s="1"/>
  <c r="O43" i="157"/>
  <c r="O141" i="157" s="1"/>
  <c r="O138" i="157"/>
  <c r="O139" i="157" s="1"/>
  <c r="Q42" i="157"/>
  <c r="M42" i="157"/>
  <c r="R42" i="157"/>
  <c r="K42" i="157"/>
  <c r="Y42" i="157"/>
  <c r="W42" i="157"/>
  <c r="P42" i="157"/>
  <c r="V138" i="157"/>
  <c r="V139" i="157" s="1"/>
  <c r="V43" i="157"/>
  <c r="V141" i="157" s="1"/>
  <c r="AA42" i="157"/>
  <c r="T138" i="157"/>
  <c r="T139" i="157" s="1"/>
  <c r="T43" i="157"/>
  <c r="T141" i="157" s="1"/>
  <c r="S43" i="157"/>
  <c r="S141" i="157" s="1"/>
  <c r="S138" i="157"/>
  <c r="S139" i="157" s="1"/>
  <c r="J42" i="157"/>
  <c r="F30" i="157"/>
  <c r="L42" i="157"/>
  <c r="N42" i="157"/>
  <c r="BB43" i="136"/>
  <c r="AS43" i="136"/>
  <c r="AW43" i="136"/>
  <c r="BA43" i="136"/>
  <c r="AT43" i="136"/>
  <c r="AR43" i="136"/>
  <c r="AZ43" i="136"/>
  <c r="BD43" i="136"/>
  <c r="AY43" i="136"/>
  <c r="BC43" i="136"/>
  <c r="AQ43" i="136"/>
  <c r="AM43" i="136"/>
  <c r="AP43" i="136"/>
  <c r="AL43" i="136"/>
  <c r="AN43" i="136"/>
  <c r="I144" i="134"/>
  <c r="I145" i="134" s="1"/>
  <c r="F127" i="136"/>
  <c r="F91" i="136"/>
  <c r="N144" i="134"/>
  <c r="N145" i="134" s="1"/>
  <c r="V144" i="134"/>
  <c r="V145" i="134" s="1"/>
  <c r="S121" i="134"/>
  <c r="S147" i="134" s="1"/>
  <c r="AA121" i="134"/>
  <c r="AA147" i="134" s="1"/>
  <c r="Q144" i="134"/>
  <c r="Q145" i="134" s="1"/>
  <c r="O121" i="134"/>
  <c r="O147" i="134" s="1"/>
  <c r="F118" i="136"/>
  <c r="F82" i="136"/>
  <c r="F87" i="134"/>
  <c r="M121" i="134"/>
  <c r="M147" i="134" s="1"/>
  <c r="U121" i="134"/>
  <c r="U147" i="134" s="1"/>
  <c r="F120" i="134"/>
  <c r="F88" i="136"/>
  <c r="W136" i="134"/>
  <c r="W137" i="134" s="1"/>
  <c r="W88" i="134"/>
  <c r="W139" i="134" s="1"/>
  <c r="V136" i="134"/>
  <c r="V137" i="134" s="1"/>
  <c r="V88" i="134"/>
  <c r="V139" i="134" s="1"/>
  <c r="L136" i="134"/>
  <c r="L137" i="134" s="1"/>
  <c r="L88" i="134"/>
  <c r="L139" i="134" s="1"/>
  <c r="U136" i="134"/>
  <c r="U137" i="134" s="1"/>
  <c r="U88" i="134"/>
  <c r="U139" i="134" s="1"/>
  <c r="R136" i="134"/>
  <c r="R137" i="134" s="1"/>
  <c r="R88" i="134"/>
  <c r="R139" i="134" s="1"/>
  <c r="I100" i="132"/>
  <c r="F99" i="132"/>
  <c r="S136" i="134"/>
  <c r="S137" i="134" s="1"/>
  <c r="S88" i="134"/>
  <c r="S139" i="134" s="1"/>
  <c r="Y136" i="134"/>
  <c r="Y137" i="134" s="1"/>
  <c r="Y88" i="134"/>
  <c r="Y139" i="134" s="1"/>
  <c r="Z144" i="134"/>
  <c r="Z145" i="134" s="1"/>
  <c r="Z121" i="134"/>
  <c r="Z147" i="134" s="1"/>
  <c r="Y144" i="134"/>
  <c r="Y145" i="134" s="1"/>
  <c r="Y121" i="134"/>
  <c r="Y147" i="134" s="1"/>
  <c r="I107" i="132"/>
  <c r="I69" i="132"/>
  <c r="F68" i="132"/>
  <c r="P144" i="134"/>
  <c r="P145" i="134" s="1"/>
  <c r="P121" i="134"/>
  <c r="P147" i="134" s="1"/>
  <c r="J136" i="134"/>
  <c r="J137" i="134" s="1"/>
  <c r="J88" i="134"/>
  <c r="J139" i="134" s="1"/>
  <c r="I112" i="133"/>
  <c r="I89" i="133"/>
  <c r="F88" i="133"/>
  <c r="Z136" i="134"/>
  <c r="Z137" i="134" s="1"/>
  <c r="Z88" i="134"/>
  <c r="Z139" i="134" s="1"/>
  <c r="K136" i="134"/>
  <c r="K137" i="134" s="1"/>
  <c r="K88" i="134"/>
  <c r="K139" i="134" s="1"/>
  <c r="R144" i="134"/>
  <c r="R145" i="134" s="1"/>
  <c r="R121" i="134"/>
  <c r="R147" i="134" s="1"/>
  <c r="X144" i="134"/>
  <c r="X145" i="134" s="1"/>
  <c r="X121" i="134"/>
  <c r="X147" i="134" s="1"/>
  <c r="F39" i="134"/>
  <c r="I131" i="134"/>
  <c r="F131" i="134" s="1"/>
  <c r="L144" i="134"/>
  <c r="L145" i="134" s="1"/>
  <c r="L121" i="134"/>
  <c r="L147" i="134" s="1"/>
  <c r="T136" i="134"/>
  <c r="T137" i="134" s="1"/>
  <c r="T88" i="134"/>
  <c r="T139" i="134" s="1"/>
  <c r="M136" i="134"/>
  <c r="M137" i="134" s="1"/>
  <c r="M88" i="134"/>
  <c r="M139" i="134" s="1"/>
  <c r="P136" i="134"/>
  <c r="P137" i="134" s="1"/>
  <c r="P88" i="134"/>
  <c r="P139" i="134" s="1"/>
  <c r="F86" i="134"/>
  <c r="W144" i="134"/>
  <c r="W145" i="134" s="1"/>
  <c r="W121" i="134"/>
  <c r="W147" i="134" s="1"/>
  <c r="K144" i="134"/>
  <c r="K145" i="134" s="1"/>
  <c r="K121" i="134"/>
  <c r="K147" i="134" s="1"/>
  <c r="N136" i="134"/>
  <c r="N137" i="134" s="1"/>
  <c r="N88" i="134"/>
  <c r="N139" i="134" s="1"/>
  <c r="T144" i="134"/>
  <c r="T145" i="134" s="1"/>
  <c r="T121" i="134"/>
  <c r="T147" i="134" s="1"/>
  <c r="X136" i="134"/>
  <c r="X137" i="134" s="1"/>
  <c r="X88" i="134"/>
  <c r="X139" i="134" s="1"/>
  <c r="F29" i="133"/>
  <c r="F33" i="133" s="1"/>
  <c r="I99" i="133"/>
  <c r="F99" i="133" s="1"/>
  <c r="O136" i="134"/>
  <c r="O137" i="134" s="1"/>
  <c r="O88" i="134"/>
  <c r="O139" i="134" s="1"/>
  <c r="F89" i="136"/>
  <c r="I129" i="134"/>
  <c r="F128" i="134"/>
  <c r="I115" i="132"/>
  <c r="I92" i="132"/>
  <c r="F91" i="132"/>
  <c r="AK43" i="136"/>
  <c r="I97" i="133"/>
  <c r="F96" i="133"/>
  <c r="J144" i="134"/>
  <c r="J145" i="134" s="1"/>
  <c r="J121" i="134"/>
  <c r="J147" i="134" s="1"/>
  <c r="I104" i="133"/>
  <c r="I67" i="133"/>
  <c r="F66" i="133"/>
  <c r="AA136" i="134"/>
  <c r="AA137" i="134" s="1"/>
  <c r="AA88" i="134"/>
  <c r="AA139" i="134" s="1"/>
  <c r="Q136" i="134"/>
  <c r="Q137" i="134" s="1"/>
  <c r="Q88" i="134"/>
  <c r="Q139" i="134" s="1"/>
  <c r="F124" i="136"/>
  <c r="F30" i="132"/>
  <c r="I102" i="132"/>
  <c r="F102" i="132" s="1"/>
  <c r="F125" i="136"/>
  <c r="I147" i="134"/>
  <c r="AB112" i="23"/>
  <c r="AC111" i="23"/>
  <c r="AC29" i="23"/>
  <c r="AB128" i="23"/>
  <c r="AC104" i="23"/>
  <c r="AB120" i="23"/>
  <c r="AC78" i="23"/>
  <c r="AD70" i="23"/>
  <c r="AD77" i="23" s="1"/>
  <c r="AD119" i="23" s="1"/>
  <c r="AD96" i="23"/>
  <c r="AD103" i="23" s="1"/>
  <c r="AD127" i="23" s="1"/>
  <c r="AD28" i="23"/>
  <c r="AD111" i="23" s="1"/>
  <c r="AM18" i="23"/>
  <c r="AF18" i="23"/>
  <c r="AJ18" i="23"/>
  <c r="BJ29" i="23"/>
  <c r="BJ18" i="23"/>
  <c r="BK29" i="23"/>
  <c r="BK18" i="23"/>
  <c r="AE18" i="23"/>
  <c r="BI29" i="23"/>
  <c r="BI18" i="23"/>
  <c r="I130" i="157" l="1"/>
  <c r="I131" i="157" s="1"/>
  <c r="Z131" i="157"/>
  <c r="Z159" i="157" s="1"/>
  <c r="I43" i="157"/>
  <c r="I141" i="157" s="1"/>
  <c r="W130" i="157"/>
  <c r="W131" i="157" s="1"/>
  <c r="W159" i="157" s="1"/>
  <c r="U95" i="157"/>
  <c r="U150" i="157" s="1"/>
  <c r="S147" i="157"/>
  <c r="S148" i="157" s="1"/>
  <c r="T147" i="157"/>
  <c r="T148" i="157" s="1"/>
  <c r="U156" i="157"/>
  <c r="U157" i="157" s="1"/>
  <c r="AA130" i="157"/>
  <c r="AA131" i="157" s="1"/>
  <c r="AA159" i="157" s="1"/>
  <c r="AA94" i="157"/>
  <c r="AA95" i="157" s="1"/>
  <c r="AA150" i="157" s="1"/>
  <c r="S131" i="157"/>
  <c r="S159" i="157" s="1"/>
  <c r="X156" i="157"/>
  <c r="X157" i="157" s="1"/>
  <c r="T156" i="157"/>
  <c r="T157" i="157" s="1"/>
  <c r="O95" i="157"/>
  <c r="O150" i="157" s="1"/>
  <c r="X95" i="157"/>
  <c r="X150" i="157" s="1"/>
  <c r="N94" i="157"/>
  <c r="N95" i="157" s="1"/>
  <c r="N150" i="157" s="1"/>
  <c r="L94" i="157"/>
  <c r="L147" i="157" s="1"/>
  <c r="L148" i="157" s="1"/>
  <c r="V156" i="157"/>
  <c r="V157" i="157" s="1"/>
  <c r="V147" i="157"/>
  <c r="V148" i="157" s="1"/>
  <c r="W94" i="157"/>
  <c r="W95" i="157" s="1"/>
  <c r="W150" i="157" s="1"/>
  <c r="O156" i="157"/>
  <c r="O157" i="157" s="1"/>
  <c r="N130" i="157"/>
  <c r="N131" i="157" s="1"/>
  <c r="N159" i="157" s="1"/>
  <c r="J94" i="157"/>
  <c r="J95" i="157" s="1"/>
  <c r="J150" i="157" s="1"/>
  <c r="J130" i="157"/>
  <c r="J156" i="157" s="1"/>
  <c r="J157" i="157" s="1"/>
  <c r="P94" i="157"/>
  <c r="P147" i="157" s="1"/>
  <c r="P148" i="157" s="1"/>
  <c r="Z95" i="157"/>
  <c r="Z150" i="157" s="1"/>
  <c r="L130" i="157"/>
  <c r="L131" i="157" s="1"/>
  <c r="L159" i="157" s="1"/>
  <c r="P130" i="157"/>
  <c r="P131" i="157" s="1"/>
  <c r="P159" i="157" s="1"/>
  <c r="F42" i="157"/>
  <c r="F127" i="157"/>
  <c r="F91" i="157"/>
  <c r="I94" i="157"/>
  <c r="R156" i="157"/>
  <c r="R157" i="157" s="1"/>
  <c r="R131" i="157"/>
  <c r="R159" i="157" s="1"/>
  <c r="Q95" i="157"/>
  <c r="Q150" i="157" s="1"/>
  <c r="Q147" i="157"/>
  <c r="Q148" i="157" s="1"/>
  <c r="N138" i="157"/>
  <c r="N139" i="157" s="1"/>
  <c r="N43" i="157"/>
  <c r="N141" i="157" s="1"/>
  <c r="Q131" i="157"/>
  <c r="Q159" i="157" s="1"/>
  <c r="Q156" i="157"/>
  <c r="Q157" i="157" s="1"/>
  <c r="R95" i="157"/>
  <c r="R150" i="157" s="1"/>
  <c r="R147" i="157"/>
  <c r="R148" i="157" s="1"/>
  <c r="Y147" i="157"/>
  <c r="Y148" i="157" s="1"/>
  <c r="Y95" i="157"/>
  <c r="Y150" i="157" s="1"/>
  <c r="P138" i="157"/>
  <c r="P139" i="157" s="1"/>
  <c r="P43" i="157"/>
  <c r="P141" i="157" s="1"/>
  <c r="AA138" i="157"/>
  <c r="AA139" i="157" s="1"/>
  <c r="AA43" i="157"/>
  <c r="AA141" i="157" s="1"/>
  <c r="F82" i="157"/>
  <c r="F118" i="157"/>
  <c r="Y43" i="157"/>
  <c r="Y141" i="157" s="1"/>
  <c r="Y138" i="157"/>
  <c r="Y139" i="157" s="1"/>
  <c r="W138" i="157"/>
  <c r="W139" i="157" s="1"/>
  <c r="W43" i="157"/>
  <c r="W141" i="157" s="1"/>
  <c r="R43" i="157"/>
  <c r="R141" i="157" s="1"/>
  <c r="R138" i="157"/>
  <c r="R139" i="157" s="1"/>
  <c r="L43" i="157"/>
  <c r="L141" i="157" s="1"/>
  <c r="L138" i="157"/>
  <c r="L139" i="157" s="1"/>
  <c r="M147" i="157"/>
  <c r="M148" i="157" s="1"/>
  <c r="M95" i="157"/>
  <c r="M150" i="157" s="1"/>
  <c r="I139" i="157"/>
  <c r="Y131" i="157"/>
  <c r="Y159" i="157" s="1"/>
  <c r="Y156" i="157"/>
  <c r="Y157" i="157" s="1"/>
  <c r="M43" i="157"/>
  <c r="M141" i="157" s="1"/>
  <c r="M138" i="157"/>
  <c r="M139" i="157" s="1"/>
  <c r="K138" i="157"/>
  <c r="K139" i="157" s="1"/>
  <c r="K43" i="157"/>
  <c r="K141" i="157" s="1"/>
  <c r="M156" i="157"/>
  <c r="M157" i="157" s="1"/>
  <c r="M131" i="157"/>
  <c r="M159" i="157" s="1"/>
  <c r="K147" i="157"/>
  <c r="K148" i="157" s="1"/>
  <c r="K95" i="157"/>
  <c r="K150" i="157" s="1"/>
  <c r="J138" i="157"/>
  <c r="J139" i="157" s="1"/>
  <c r="J43" i="157"/>
  <c r="J141" i="157" s="1"/>
  <c r="K156" i="157"/>
  <c r="K157" i="157" s="1"/>
  <c r="K131" i="157"/>
  <c r="K159" i="157" s="1"/>
  <c r="Q138" i="157"/>
  <c r="Q139" i="157" s="1"/>
  <c r="Q43" i="157"/>
  <c r="Q141" i="157" s="1"/>
  <c r="I88" i="134"/>
  <c r="I136" i="134"/>
  <c r="F146" i="134"/>
  <c r="H45" i="134" s="1"/>
  <c r="F145" i="134"/>
  <c r="I108" i="132"/>
  <c r="F109" i="132" s="1"/>
  <c r="F107" i="132"/>
  <c r="F34" i="132"/>
  <c r="F35" i="132"/>
  <c r="F44" i="134"/>
  <c r="F43" i="134"/>
  <c r="I115" i="133"/>
  <c r="F115" i="133" s="1"/>
  <c r="F89" i="133"/>
  <c r="F101" i="132"/>
  <c r="F36" i="132" s="1"/>
  <c r="F100" i="132"/>
  <c r="I118" i="132"/>
  <c r="F118" i="132" s="1"/>
  <c r="F92" i="132"/>
  <c r="F34" i="133"/>
  <c r="I107" i="133"/>
  <c r="F107" i="133" s="1"/>
  <c r="F67" i="133"/>
  <c r="I116" i="132"/>
  <c r="F117" i="132" s="1"/>
  <c r="F115" i="132"/>
  <c r="F129" i="134"/>
  <c r="F130" i="134"/>
  <c r="F45" i="134" s="1"/>
  <c r="I105" i="133"/>
  <c r="F104" i="133"/>
  <c r="F97" i="133"/>
  <c r="F98" i="133"/>
  <c r="F35" i="133" s="1"/>
  <c r="I113" i="133"/>
  <c r="F112" i="133"/>
  <c r="F121" i="134"/>
  <c r="F147" i="134"/>
  <c r="I110" i="132"/>
  <c r="F110" i="132" s="1"/>
  <c r="F69" i="132"/>
  <c r="F144" i="134"/>
  <c r="AC120" i="23"/>
  <c r="AD78" i="23"/>
  <c r="AE70" i="23"/>
  <c r="AE77" i="23" s="1"/>
  <c r="AE119" i="23" s="1"/>
  <c r="AE96" i="23"/>
  <c r="AE103" i="23" s="1"/>
  <c r="AE127" i="23" s="1"/>
  <c r="AE28" i="23"/>
  <c r="AE111" i="23" s="1"/>
  <c r="AC112" i="23"/>
  <c r="AD29" i="23"/>
  <c r="AD104" i="23"/>
  <c r="AC128" i="23"/>
  <c r="AI18" i="23"/>
  <c r="AL18" i="23"/>
  <c r="BL29" i="23"/>
  <c r="BL18" i="23"/>
  <c r="BM29" i="23"/>
  <c r="BM18" i="23"/>
  <c r="AK18" i="23"/>
  <c r="AH18" i="23"/>
  <c r="BN29" i="23"/>
  <c r="BN18" i="23"/>
  <c r="I156" i="157" l="1"/>
  <c r="I157" i="157" s="1"/>
  <c r="W156" i="157"/>
  <c r="W157" i="157" s="1"/>
  <c r="N147" i="157"/>
  <c r="N148" i="157" s="1"/>
  <c r="AA156" i="157"/>
  <c r="AA157" i="157" s="1"/>
  <c r="AA147" i="157"/>
  <c r="AA148" i="157" s="1"/>
  <c r="L95" i="157"/>
  <c r="L150" i="157" s="1"/>
  <c r="W147" i="157"/>
  <c r="W148" i="157" s="1"/>
  <c r="F140" i="157"/>
  <c r="F49" i="157" s="1"/>
  <c r="C14" i="80" s="1"/>
  <c r="N156" i="157"/>
  <c r="N157" i="157" s="1"/>
  <c r="J147" i="157"/>
  <c r="J148" i="157" s="1"/>
  <c r="P156" i="157"/>
  <c r="P157" i="157" s="1"/>
  <c r="L156" i="157"/>
  <c r="L157" i="157" s="1"/>
  <c r="F94" i="157"/>
  <c r="P95" i="157"/>
  <c r="P150" i="157" s="1"/>
  <c r="J131" i="157"/>
  <c r="J159" i="157" s="1"/>
  <c r="F130" i="157"/>
  <c r="I147" i="157"/>
  <c r="I148" i="157" s="1"/>
  <c r="I95" i="157"/>
  <c r="I150" i="157" s="1"/>
  <c r="F141" i="157"/>
  <c r="I159" i="157"/>
  <c r="F43" i="157"/>
  <c r="F138" i="157"/>
  <c r="F139" i="157"/>
  <c r="F114" i="133"/>
  <c r="H35" i="133" s="1"/>
  <c r="F113" i="133"/>
  <c r="H35" i="132"/>
  <c r="H34" i="132"/>
  <c r="F106" i="133"/>
  <c r="G35" i="133" s="1"/>
  <c r="F105" i="133"/>
  <c r="F108" i="132"/>
  <c r="G36" i="132"/>
  <c r="H43" i="134"/>
  <c r="H44" i="134"/>
  <c r="G34" i="132"/>
  <c r="G35" i="132"/>
  <c r="I137" i="134"/>
  <c r="F136" i="134"/>
  <c r="F116" i="132"/>
  <c r="H36" i="132"/>
  <c r="G33" i="133"/>
  <c r="G34" i="133"/>
  <c r="H34" i="133"/>
  <c r="H33" i="133"/>
  <c r="I139" i="134"/>
  <c r="F139" i="134" s="1"/>
  <c r="F88" i="134"/>
  <c r="AD112" i="23"/>
  <c r="AE29" i="23"/>
  <c r="AE104" i="23"/>
  <c r="AD128" i="23"/>
  <c r="AE78" i="23"/>
  <c r="AD120" i="23"/>
  <c r="AF96" i="23"/>
  <c r="AF70" i="23"/>
  <c r="AF28" i="23"/>
  <c r="AF111" i="23" s="1"/>
  <c r="BP29" i="23"/>
  <c r="BP18" i="23"/>
  <c r="BO29" i="23"/>
  <c r="BO18" i="23"/>
  <c r="F18" i="23" s="1"/>
  <c r="F148" i="157" l="1"/>
  <c r="F150" i="157"/>
  <c r="F156" i="157"/>
  <c r="F131" i="157"/>
  <c r="H48" i="157" s="1"/>
  <c r="C30" i="80" s="1"/>
  <c r="F159" i="157"/>
  <c r="F95" i="157"/>
  <c r="G47" i="157" s="1"/>
  <c r="C21" i="80" s="1"/>
  <c r="F147" i="157"/>
  <c r="F149" i="157"/>
  <c r="G49" i="157" s="1"/>
  <c r="C23" i="80" s="1"/>
  <c r="F48" i="157"/>
  <c r="C13" i="80" s="1"/>
  <c r="F47" i="157"/>
  <c r="C12" i="80" s="1"/>
  <c r="F142" i="157"/>
  <c r="F157" i="157"/>
  <c r="F158" i="157"/>
  <c r="H49" i="157" s="1"/>
  <c r="C31" i="80" s="1"/>
  <c r="F138" i="134"/>
  <c r="G45" i="134" s="1"/>
  <c r="F137" i="134"/>
  <c r="G43" i="134"/>
  <c r="G44" i="134"/>
  <c r="AG96" i="23"/>
  <c r="AG103" i="23" s="1"/>
  <c r="AG127" i="23" s="1"/>
  <c r="AG70" i="23"/>
  <c r="AG77" i="23" s="1"/>
  <c r="AG119" i="23" s="1"/>
  <c r="AG28" i="23"/>
  <c r="AG111" i="23" s="1"/>
  <c r="AF29" i="23"/>
  <c r="AF77" i="23"/>
  <c r="AF119" i="23" s="1"/>
  <c r="AF103" i="23"/>
  <c r="AF127" i="23" s="1"/>
  <c r="F160" i="157" l="1"/>
  <c r="H47" i="157"/>
  <c r="C29" i="80" s="1"/>
  <c r="G48" i="157"/>
  <c r="C22" i="80" s="1"/>
  <c r="F151" i="157"/>
  <c r="AE112" i="23"/>
  <c r="AF112" i="23"/>
  <c r="AG29" i="23"/>
  <c r="AF78" i="23"/>
  <c r="AG78" i="23"/>
  <c r="AF120" i="23"/>
  <c r="AH70" i="23"/>
  <c r="AH28" i="23"/>
  <c r="AH111" i="23" s="1"/>
  <c r="AH96" i="23"/>
  <c r="AG104" i="23"/>
  <c r="AF128" i="23"/>
  <c r="AF104" i="23"/>
  <c r="AE128" i="23" l="1"/>
  <c r="AH103" i="23"/>
  <c r="AH127" i="23" s="1"/>
  <c r="AI28" i="23"/>
  <c r="AI111" i="23" s="1"/>
  <c r="AI96" i="23"/>
  <c r="AI103" i="23" s="1"/>
  <c r="AI127" i="23" s="1"/>
  <c r="AI70" i="23"/>
  <c r="AI77" i="23" s="1"/>
  <c r="AI119" i="23" s="1"/>
  <c r="AG112" i="23"/>
  <c r="AH29" i="23"/>
  <c r="AH77" i="23"/>
  <c r="AH119" i="23" s="1"/>
  <c r="AE120" i="23"/>
  <c r="AH112" i="23" l="1"/>
  <c r="AI29" i="23"/>
  <c r="AJ96" i="23"/>
  <c r="AJ103" i="23" s="1"/>
  <c r="AJ127" i="23" s="1"/>
  <c r="AJ70" i="23"/>
  <c r="AJ28" i="23"/>
  <c r="AJ111" i="23" s="1"/>
  <c r="AH104" i="23"/>
  <c r="AI104" i="23"/>
  <c r="AH128" i="23"/>
  <c r="AH78" i="23"/>
  <c r="AI78" i="23"/>
  <c r="AH120" i="23"/>
  <c r="AK70" i="23" l="1"/>
  <c r="AK77" i="23" s="1"/>
  <c r="AK119" i="23" s="1"/>
  <c r="AK96" i="23"/>
  <c r="AK103" i="23" s="1"/>
  <c r="AK127" i="23" s="1"/>
  <c r="AK28" i="23"/>
  <c r="AK111" i="23" s="1"/>
  <c r="AG120" i="23"/>
  <c r="AJ104" i="23"/>
  <c r="AI128" i="23"/>
  <c r="AG128" i="23"/>
  <c r="AJ77" i="23"/>
  <c r="AJ119" i="23" s="1"/>
  <c r="AJ29" i="23"/>
  <c r="AK78" i="23" l="1"/>
  <c r="AJ120" i="23"/>
  <c r="AL70" i="23"/>
  <c r="AL96" i="23"/>
  <c r="AL103" i="23" s="1"/>
  <c r="AL127" i="23" s="1"/>
  <c r="AL28" i="23"/>
  <c r="AL111" i="23" s="1"/>
  <c r="AK104" i="23"/>
  <c r="F21" i="23"/>
  <c r="AI112" i="23"/>
  <c r="AJ78" i="23"/>
  <c r="AJ112" i="23"/>
  <c r="AK29" i="23"/>
  <c r="H120" i="136" l="1"/>
  <c r="H84" i="136"/>
  <c r="Q81" i="136"/>
  <c r="Q42" i="136"/>
  <c r="Q117" i="136"/>
  <c r="H117" i="136"/>
  <c r="H85" i="136"/>
  <c r="H121" i="136"/>
  <c r="H83" i="136"/>
  <c r="H119" i="136"/>
  <c r="Q121" i="136"/>
  <c r="Q85" i="136"/>
  <c r="Q120" i="136"/>
  <c r="Q84" i="136"/>
  <c r="I85" i="136"/>
  <c r="I121" i="136"/>
  <c r="Q119" i="136"/>
  <c r="Q83" i="136"/>
  <c r="F28" i="23"/>
  <c r="AL104" i="23"/>
  <c r="AK128" i="23"/>
  <c r="AI120" i="23"/>
  <c r="AL77" i="23"/>
  <c r="AL119" i="23" s="1"/>
  <c r="F70" i="23"/>
  <c r="AK112" i="23"/>
  <c r="AL29" i="23"/>
  <c r="AJ128" i="23"/>
  <c r="H130" i="136" l="1"/>
  <c r="Q130" i="136"/>
  <c r="Q131" i="136" s="1"/>
  <c r="Q159" i="136" s="1"/>
  <c r="Q94" i="136"/>
  <c r="R85" i="136"/>
  <c r="R121" i="136"/>
  <c r="R83" i="136"/>
  <c r="R119" i="136"/>
  <c r="Q138" i="136"/>
  <c r="Q139" i="136" s="1"/>
  <c r="Q43" i="136"/>
  <c r="Q141" i="136" s="1"/>
  <c r="R120" i="136"/>
  <c r="R84" i="136"/>
  <c r="H94" i="136"/>
  <c r="H147" i="136" s="1"/>
  <c r="I81" i="136"/>
  <c r="I117" i="136"/>
  <c r="R81" i="136"/>
  <c r="R117" i="136"/>
  <c r="R42" i="136"/>
  <c r="I83" i="136"/>
  <c r="I119" i="136"/>
  <c r="I84" i="136"/>
  <c r="I120" i="136"/>
  <c r="H138" i="136"/>
  <c r="H139" i="136" s="1"/>
  <c r="AL120" i="23"/>
  <c r="F29" i="23"/>
  <c r="F37" i="23" s="1"/>
  <c r="F96" i="23"/>
  <c r="AL78" i="23"/>
  <c r="F77" i="23"/>
  <c r="Q147" i="136" l="1"/>
  <c r="Q95" i="136"/>
  <c r="Q150" i="136" s="1"/>
  <c r="Q156" i="136"/>
  <c r="Q157" i="136" s="1"/>
  <c r="I138" i="136"/>
  <c r="I139" i="136" s="1"/>
  <c r="I141" i="136"/>
  <c r="S85" i="136"/>
  <c r="S121" i="136"/>
  <c r="R130" i="136"/>
  <c r="J81" i="136"/>
  <c r="J117" i="136"/>
  <c r="J42" i="136"/>
  <c r="I94" i="136"/>
  <c r="R94" i="136"/>
  <c r="R147" i="136" s="1"/>
  <c r="S119" i="136"/>
  <c r="S83" i="136"/>
  <c r="J119" i="136"/>
  <c r="J83" i="136"/>
  <c r="G148" i="136"/>
  <c r="H95" i="136"/>
  <c r="H150" i="136" s="1"/>
  <c r="J120" i="136"/>
  <c r="J84" i="136"/>
  <c r="S84" i="136"/>
  <c r="S120" i="136"/>
  <c r="H156" i="136"/>
  <c r="H157" i="136" s="1"/>
  <c r="H131" i="136"/>
  <c r="H159" i="136" s="1"/>
  <c r="I130" i="136"/>
  <c r="J121" i="136"/>
  <c r="J85" i="136"/>
  <c r="R138" i="136"/>
  <c r="R139" i="136" s="1"/>
  <c r="R43" i="136"/>
  <c r="R141" i="136" s="1"/>
  <c r="S81" i="136"/>
  <c r="S117" i="136"/>
  <c r="S42" i="136"/>
  <c r="F33" i="23"/>
  <c r="F34" i="23"/>
  <c r="F104" i="23"/>
  <c r="F103" i="23"/>
  <c r="AK120" i="23"/>
  <c r="F121" i="23" s="1"/>
  <c r="G35" i="23" s="1"/>
  <c r="F119" i="23"/>
  <c r="F78" i="23"/>
  <c r="AL112" i="23"/>
  <c r="F113" i="23" s="1"/>
  <c r="F111" i="23"/>
  <c r="I95" i="136" l="1"/>
  <c r="I150" i="136" s="1"/>
  <c r="I147" i="136"/>
  <c r="S138" i="136"/>
  <c r="S139" i="136" s="1"/>
  <c r="S43" i="136"/>
  <c r="S141" i="136" s="1"/>
  <c r="J94" i="136"/>
  <c r="J147" i="136" s="1"/>
  <c r="J130" i="136"/>
  <c r="I156" i="136"/>
  <c r="I131" i="136"/>
  <c r="S94" i="136"/>
  <c r="S147" i="136" s="1"/>
  <c r="S130" i="136"/>
  <c r="K119" i="136"/>
  <c r="K83" i="136"/>
  <c r="R95" i="136"/>
  <c r="R150" i="136" s="1"/>
  <c r="Q148" i="136"/>
  <c r="K42" i="136"/>
  <c r="K117" i="136"/>
  <c r="K81" i="136"/>
  <c r="T81" i="136"/>
  <c r="T117" i="136"/>
  <c r="T42" i="136"/>
  <c r="J138" i="136"/>
  <c r="J43" i="136"/>
  <c r="K121" i="136"/>
  <c r="K85" i="136"/>
  <c r="T85" i="136"/>
  <c r="T121" i="136"/>
  <c r="K84" i="136"/>
  <c r="K120" i="136"/>
  <c r="T83" i="136"/>
  <c r="T119" i="136"/>
  <c r="T84" i="136"/>
  <c r="T120" i="136"/>
  <c r="R131" i="136"/>
  <c r="R159" i="136" s="1"/>
  <c r="R156" i="136"/>
  <c r="R157" i="136" s="1"/>
  <c r="AI35" i="11"/>
  <c r="AJ35" i="11" s="1"/>
  <c r="F35" i="23"/>
  <c r="AL128" i="23"/>
  <c r="F129" i="23" s="1"/>
  <c r="H35" i="23" s="1"/>
  <c r="F127" i="23"/>
  <c r="H34" i="23"/>
  <c r="H33" i="23"/>
  <c r="F112" i="23"/>
  <c r="F120" i="23"/>
  <c r="G33" i="23"/>
  <c r="G34" i="23"/>
  <c r="I159" i="136" l="1"/>
  <c r="H148" i="136"/>
  <c r="I157" i="136"/>
  <c r="L120" i="136"/>
  <c r="L84" i="136"/>
  <c r="J156" i="136"/>
  <c r="J157" i="136" s="1"/>
  <c r="J131" i="136"/>
  <c r="J159" i="136" s="1"/>
  <c r="I148" i="136"/>
  <c r="J95" i="136"/>
  <c r="J150" i="136" s="1"/>
  <c r="S156" i="136"/>
  <c r="S157" i="136" s="1"/>
  <c r="S131" i="136"/>
  <c r="S159" i="136" s="1"/>
  <c r="K138" i="136"/>
  <c r="K139" i="136" s="1"/>
  <c r="K43" i="136"/>
  <c r="K141" i="136" s="1"/>
  <c r="T138" i="136"/>
  <c r="T139" i="136" s="1"/>
  <c r="T43" i="136"/>
  <c r="T141" i="136" s="1"/>
  <c r="T130" i="136"/>
  <c r="L83" i="136"/>
  <c r="L119" i="136"/>
  <c r="L42" i="136"/>
  <c r="L117" i="136"/>
  <c r="L81" i="136"/>
  <c r="U120" i="136"/>
  <c r="U84" i="136"/>
  <c r="U85" i="136"/>
  <c r="U121" i="136"/>
  <c r="L121" i="136"/>
  <c r="L85" i="136"/>
  <c r="U117" i="136"/>
  <c r="U81" i="136"/>
  <c r="U42" i="136"/>
  <c r="U83" i="136"/>
  <c r="U119" i="136"/>
  <c r="M85" i="136"/>
  <c r="M121" i="136"/>
  <c r="J141" i="136"/>
  <c r="J139" i="136"/>
  <c r="T94" i="136"/>
  <c r="T147" i="136" s="1"/>
  <c r="K94" i="136"/>
  <c r="K147" i="136" s="1"/>
  <c r="K130" i="136"/>
  <c r="R148" i="136"/>
  <c r="S95" i="136"/>
  <c r="S150" i="136" s="1"/>
  <c r="AI38" i="11"/>
  <c r="AJ38" i="11" s="1"/>
  <c r="AI22" i="11"/>
  <c r="AJ22" i="11" s="1"/>
  <c r="AI39" i="11"/>
  <c r="AJ39" i="11" s="1"/>
  <c r="AI31" i="11"/>
  <c r="AJ31" i="11" s="1"/>
  <c r="AI13" i="11"/>
  <c r="AJ13" i="11" s="1"/>
  <c r="AI34" i="11"/>
  <c r="AJ34" i="11" s="1"/>
  <c r="AF13" i="11"/>
  <c r="AI85" i="11" s="1"/>
  <c r="AJ85" i="11" s="1"/>
  <c r="AI37" i="11"/>
  <c r="AJ37" i="11" s="1"/>
  <c r="AI26" i="11"/>
  <c r="AJ26" i="11" s="1"/>
  <c r="AF14" i="11"/>
  <c r="AI98" i="11" s="1"/>
  <c r="AJ98" i="11" s="1"/>
  <c r="AI36" i="11"/>
  <c r="AJ36" i="11" s="1"/>
  <c r="AI41" i="11"/>
  <c r="AJ41" i="11" s="1"/>
  <c r="AI33" i="11"/>
  <c r="AJ33" i="11" s="1"/>
  <c r="AI19" i="11"/>
  <c r="AJ19" i="11" s="1"/>
  <c r="AI30" i="11"/>
  <c r="AJ30" i="11" s="1"/>
  <c r="AI25" i="11"/>
  <c r="AJ25" i="11" s="1"/>
  <c r="AF15" i="11"/>
  <c r="AI23" i="11"/>
  <c r="AJ23" i="11" s="1"/>
  <c r="AI42" i="11"/>
  <c r="AJ42" i="11" s="1"/>
  <c r="AI28" i="11"/>
  <c r="AJ28" i="11" s="1"/>
  <c r="AI16" i="11"/>
  <c r="AJ16" i="11" s="1"/>
  <c r="AI40" i="11"/>
  <c r="AJ40" i="11" s="1"/>
  <c r="AI27" i="11"/>
  <c r="AJ27" i="11" s="1"/>
  <c r="AI32" i="11"/>
  <c r="AJ32" i="11" s="1"/>
  <c r="AI21" i="11"/>
  <c r="AJ21" i="11" s="1"/>
  <c r="AI14" i="11"/>
  <c r="AJ14" i="11" s="1"/>
  <c r="AI24" i="11"/>
  <c r="AJ24" i="11" s="1"/>
  <c r="AI18" i="11"/>
  <c r="AJ18" i="11" s="1"/>
  <c r="AI12" i="11"/>
  <c r="AJ12" i="11" s="1"/>
  <c r="AI20" i="11"/>
  <c r="AJ20" i="11" s="1"/>
  <c r="AI17" i="11"/>
  <c r="AJ17" i="11" s="1"/>
  <c r="AI29" i="11"/>
  <c r="AJ29" i="11" s="1"/>
  <c r="AI15" i="11"/>
  <c r="AJ15" i="11" s="1"/>
  <c r="AE114" i="23"/>
  <c r="AE130" i="23"/>
  <c r="AE122" i="23"/>
  <c r="F128" i="23"/>
  <c r="N121" i="136" l="1"/>
  <c r="N85" i="136"/>
  <c r="M84" i="136"/>
  <c r="M120" i="136"/>
  <c r="V120" i="136"/>
  <c r="V84" i="136"/>
  <c r="U130" i="136"/>
  <c r="M83" i="136"/>
  <c r="M119" i="136"/>
  <c r="V119" i="136"/>
  <c r="V83" i="136"/>
  <c r="V121" i="136"/>
  <c r="V85" i="136"/>
  <c r="U94" i="136"/>
  <c r="U147" i="136" s="1"/>
  <c r="K156" i="136"/>
  <c r="K131" i="136"/>
  <c r="K159" i="136" s="1"/>
  <c r="U43" i="136"/>
  <c r="U141" i="136" s="1"/>
  <c r="U138" i="136"/>
  <c r="U139" i="136" s="1"/>
  <c r="L94" i="136"/>
  <c r="L147" i="136" s="1"/>
  <c r="V117" i="136"/>
  <c r="V81" i="136"/>
  <c r="V42" i="136"/>
  <c r="T156" i="136"/>
  <c r="T157" i="136" s="1"/>
  <c r="T131" i="136"/>
  <c r="T159" i="136" s="1"/>
  <c r="M117" i="136"/>
  <c r="M81" i="136"/>
  <c r="M42" i="136"/>
  <c r="J148" i="136"/>
  <c r="K95" i="136"/>
  <c r="L130" i="136"/>
  <c r="T95" i="136"/>
  <c r="T150" i="136" s="1"/>
  <c r="S148" i="136"/>
  <c r="L138" i="136"/>
  <c r="L43" i="136"/>
  <c r="L141" i="136" s="1"/>
  <c r="AJ130" i="23"/>
  <c r="M130" i="23"/>
  <c r="AK122" i="23"/>
  <c r="AA130" i="23"/>
  <c r="AL114" i="23"/>
  <c r="U114" i="23"/>
  <c r="AH130" i="23"/>
  <c r="AH114" i="23"/>
  <c r="AH122" i="23"/>
  <c r="L122" i="23"/>
  <c r="I114" i="23"/>
  <c r="I130" i="23"/>
  <c r="AC130" i="23"/>
  <c r="I122" i="23"/>
  <c r="L114" i="23"/>
  <c r="AC122" i="23"/>
  <c r="L130" i="23"/>
  <c r="AC114" i="23"/>
  <c r="AI52" i="11"/>
  <c r="AJ52" i="11" s="1"/>
  <c r="AI77" i="11"/>
  <c r="AJ77" i="11" s="1"/>
  <c r="AI83" i="11"/>
  <c r="AJ83" i="11" s="1"/>
  <c r="AI75" i="11"/>
  <c r="AJ75" i="11" s="1"/>
  <c r="AI87" i="11"/>
  <c r="AJ87" i="11" s="1"/>
  <c r="AI80" i="11"/>
  <c r="AJ80" i="11" s="1"/>
  <c r="R122" i="23"/>
  <c r="AF122" i="23"/>
  <c r="R114" i="23"/>
  <c r="R130" i="23"/>
  <c r="AI43" i="11"/>
  <c r="AJ43" i="11" s="1"/>
  <c r="AG130" i="23"/>
  <c r="AI84" i="11"/>
  <c r="AJ84" i="11" s="1"/>
  <c r="AI63" i="11"/>
  <c r="AJ63" i="11" s="1"/>
  <c r="AI86" i="11"/>
  <c r="AJ86" i="11" s="1"/>
  <c r="AI74" i="11"/>
  <c r="AJ74" i="11" s="1"/>
  <c r="AI61" i="11"/>
  <c r="AJ61" i="11" s="1"/>
  <c r="AI60" i="11"/>
  <c r="AJ60" i="11" s="1"/>
  <c r="AI44" i="11"/>
  <c r="AJ44" i="11" s="1"/>
  <c r="AI76" i="11"/>
  <c r="AJ76" i="11" s="1"/>
  <c r="AI68" i="11"/>
  <c r="AJ68" i="11" s="1"/>
  <c r="AI81" i="11"/>
  <c r="AJ81" i="11" s="1"/>
  <c r="AI79" i="11"/>
  <c r="AJ79" i="11" s="1"/>
  <c r="AI49" i="11"/>
  <c r="AJ49" i="11" s="1"/>
  <c r="AI47" i="11"/>
  <c r="AJ47" i="11" s="1"/>
  <c r="AI62" i="11"/>
  <c r="AJ62" i="11" s="1"/>
  <c r="AD114" i="23"/>
  <c r="O122" i="23"/>
  <c r="Q122" i="23"/>
  <c r="Q114" i="23"/>
  <c r="AI107" i="11"/>
  <c r="AJ107" i="11" s="1"/>
  <c r="AI95" i="11"/>
  <c r="AJ95" i="11" s="1"/>
  <c r="T130" i="23"/>
  <c r="T114" i="23"/>
  <c r="AA114" i="23"/>
  <c r="AA122" i="23"/>
  <c r="AL122" i="23"/>
  <c r="AK130" i="23"/>
  <c r="AI130" i="23"/>
  <c r="AL130" i="23"/>
  <c r="AI50" i="11"/>
  <c r="AJ50" i="11" s="1"/>
  <c r="AI64" i="11"/>
  <c r="AJ64" i="11" s="1"/>
  <c r="AI54" i="11"/>
  <c r="AJ54" i="11" s="1"/>
  <c r="AI78" i="11"/>
  <c r="AJ78" i="11" s="1"/>
  <c r="AI67" i="11"/>
  <c r="AJ67" i="11" s="1"/>
  <c r="AI55" i="11"/>
  <c r="AJ55" i="11" s="1"/>
  <c r="AG114" i="23"/>
  <c r="T122" i="23"/>
  <c r="AI70" i="11"/>
  <c r="AJ70" i="11" s="1"/>
  <c r="AI71" i="11"/>
  <c r="AJ71" i="11" s="1"/>
  <c r="AI72" i="11"/>
  <c r="AJ72" i="11" s="1"/>
  <c r="AI82" i="11"/>
  <c r="AJ82" i="11" s="1"/>
  <c r="AI66" i="11"/>
  <c r="AJ66" i="11" s="1"/>
  <c r="AI48" i="11"/>
  <c r="AJ48" i="11" s="1"/>
  <c r="W130" i="23"/>
  <c r="AF114" i="23"/>
  <c r="AI122" i="23"/>
  <c r="AG122" i="23"/>
  <c r="AI45" i="11"/>
  <c r="AJ45" i="11" s="1"/>
  <c r="AI51" i="11"/>
  <c r="AJ51" i="11" s="1"/>
  <c r="AI58" i="11"/>
  <c r="AJ58" i="11" s="1"/>
  <c r="AI53" i="11"/>
  <c r="AJ53" i="11" s="1"/>
  <c r="AI46" i="11"/>
  <c r="AJ46" i="11" s="1"/>
  <c r="AI59" i="11"/>
  <c r="AJ59" i="11" s="1"/>
  <c r="AF130" i="23"/>
  <c r="AI114" i="23"/>
  <c r="AI57" i="11"/>
  <c r="AJ57" i="11" s="1"/>
  <c r="AI69" i="11"/>
  <c r="AJ69" i="11" s="1"/>
  <c r="AI73" i="11"/>
  <c r="AJ73" i="11" s="1"/>
  <c r="AI56" i="11"/>
  <c r="AJ56" i="11" s="1"/>
  <c r="AI65" i="11"/>
  <c r="AJ65" i="11" s="1"/>
  <c r="O130" i="23"/>
  <c r="O114" i="23"/>
  <c r="AK114" i="23"/>
  <c r="AD122" i="23"/>
  <c r="AI96" i="11"/>
  <c r="AJ96" i="11" s="1"/>
  <c r="AD130" i="23"/>
  <c r="AI108" i="11"/>
  <c r="AJ108" i="11" s="1"/>
  <c r="V122" i="23"/>
  <c r="J130" i="23"/>
  <c r="Q130" i="23"/>
  <c r="AI93" i="11"/>
  <c r="AJ93" i="11" s="1"/>
  <c r="AI110" i="11"/>
  <c r="AJ110" i="11" s="1"/>
  <c r="AI97" i="11"/>
  <c r="AJ97" i="11" s="1"/>
  <c r="S122" i="23"/>
  <c r="AI103" i="11"/>
  <c r="AJ103" i="11" s="1"/>
  <c r="S130" i="23"/>
  <c r="AI102" i="11"/>
  <c r="AJ102" i="11" s="1"/>
  <c r="AI106" i="11"/>
  <c r="AJ106" i="11" s="1"/>
  <c r="AI105" i="11"/>
  <c r="AJ105" i="11" s="1"/>
  <c r="AI88" i="11"/>
  <c r="AJ88" i="11" s="1"/>
  <c r="V130" i="23"/>
  <c r="J122" i="23"/>
  <c r="S114" i="23"/>
  <c r="AI94" i="11"/>
  <c r="AJ94" i="11" s="1"/>
  <c r="AI112" i="11"/>
  <c r="AJ112" i="11" s="1"/>
  <c r="AI101" i="11"/>
  <c r="AJ101" i="11" s="1"/>
  <c r="AI100" i="11"/>
  <c r="AJ100" i="11" s="1"/>
  <c r="AI99" i="11"/>
  <c r="AJ99" i="11" s="1"/>
  <c r="AI90" i="11"/>
  <c r="AJ90" i="11" s="1"/>
  <c r="AI109" i="11"/>
  <c r="AJ109" i="11" s="1"/>
  <c r="J114" i="23"/>
  <c r="V114" i="23"/>
  <c r="AI91" i="11"/>
  <c r="AJ91" i="11" s="1"/>
  <c r="AI92" i="11"/>
  <c r="AJ92" i="11" s="1"/>
  <c r="AI104" i="11"/>
  <c r="AJ104" i="11" s="1"/>
  <c r="AI111" i="11"/>
  <c r="AJ111" i="11" s="1"/>
  <c r="AI89" i="11"/>
  <c r="AJ89" i="11" s="1"/>
  <c r="K122" i="23"/>
  <c r="X114" i="23"/>
  <c r="K130" i="23"/>
  <c r="U130" i="23"/>
  <c r="U122" i="23"/>
  <c r="K114" i="23"/>
  <c r="N122" i="23"/>
  <c r="AJ122" i="23"/>
  <c r="Z130" i="23"/>
  <c r="N130" i="23"/>
  <c r="Z122" i="23"/>
  <c r="X130" i="23"/>
  <c r="N114" i="23"/>
  <c r="X122" i="23"/>
  <c r="Z114" i="23"/>
  <c r="W122" i="23"/>
  <c r="P114" i="23"/>
  <c r="AJ114" i="23"/>
  <c r="P122" i="23"/>
  <c r="P130" i="23"/>
  <c r="W114" i="23"/>
  <c r="Y114" i="23"/>
  <c r="AB114" i="23"/>
  <c r="AB122" i="23"/>
  <c r="Y122" i="23"/>
  <c r="AB130" i="23"/>
  <c r="M122" i="23"/>
  <c r="M114" i="23"/>
  <c r="Y130" i="23"/>
  <c r="M130" i="136" l="1"/>
  <c r="M156" i="136" s="1"/>
  <c r="M157" i="136" s="1"/>
  <c r="M94" i="136"/>
  <c r="V94" i="136"/>
  <c r="O121" i="136"/>
  <c r="O85" i="136"/>
  <c r="V130" i="136"/>
  <c r="W84" i="136"/>
  <c r="W120" i="136"/>
  <c r="W119" i="136"/>
  <c r="W83" i="136"/>
  <c r="L156" i="136"/>
  <c r="L157" i="136" s="1"/>
  <c r="L131" i="136"/>
  <c r="L159" i="136" s="1"/>
  <c r="W121" i="136"/>
  <c r="W85" i="136"/>
  <c r="N119" i="136"/>
  <c r="N83" i="136"/>
  <c r="K150" i="136"/>
  <c r="T148" i="136"/>
  <c r="U95" i="136"/>
  <c r="U150" i="136" s="1"/>
  <c r="N117" i="136"/>
  <c r="N81" i="136"/>
  <c r="N42" i="136"/>
  <c r="U131" i="136"/>
  <c r="U159" i="136" s="1"/>
  <c r="U156" i="136"/>
  <c r="U157" i="136" s="1"/>
  <c r="L139" i="136"/>
  <c r="M138" i="136"/>
  <c r="M139" i="136" s="1"/>
  <c r="M43" i="136"/>
  <c r="N120" i="136"/>
  <c r="N84" i="136"/>
  <c r="V43" i="136"/>
  <c r="V141" i="136" s="1"/>
  <c r="V138" i="136"/>
  <c r="V139" i="136" s="1"/>
  <c r="L95" i="136"/>
  <c r="L150" i="136" s="1"/>
  <c r="W81" i="136"/>
  <c r="W117" i="136"/>
  <c r="W42" i="136"/>
  <c r="K157" i="136"/>
  <c r="AP122" i="23"/>
  <c r="AW130" i="23"/>
  <c r="AU122" i="23"/>
  <c r="AT130" i="23"/>
  <c r="AM130" i="23"/>
  <c r="AQ122" i="23"/>
  <c r="BE122" i="23"/>
  <c r="AV130" i="23"/>
  <c r="AV122" i="23"/>
  <c r="AV114" i="23"/>
  <c r="BG122" i="23"/>
  <c r="BJ114" i="23"/>
  <c r="BL114" i="23"/>
  <c r="BL130" i="23"/>
  <c r="AQ114" i="23"/>
  <c r="BE130" i="23"/>
  <c r="BE114" i="23"/>
  <c r="AQ130" i="23"/>
  <c r="AM122" i="23"/>
  <c r="AS122" i="23"/>
  <c r="BL122" i="23"/>
  <c r="AR114" i="23"/>
  <c r="BC114" i="23"/>
  <c r="AM114" i="23"/>
  <c r="AN122" i="23"/>
  <c r="BH122" i="23"/>
  <c r="AN130" i="23"/>
  <c r="AN114" i="23"/>
  <c r="AZ114" i="23"/>
  <c r="BB130" i="23"/>
  <c r="BP114" i="23"/>
  <c r="AZ130" i="23"/>
  <c r="BP122" i="23"/>
  <c r="AZ122" i="23"/>
  <c r="BB114" i="23"/>
  <c r="BP130" i="23"/>
  <c r="BH130" i="23"/>
  <c r="BB122" i="23"/>
  <c r="BH114" i="23"/>
  <c r="BD114" i="23"/>
  <c r="BF130" i="23"/>
  <c r="BF122" i="23"/>
  <c r="BD122" i="23"/>
  <c r="BM114" i="23"/>
  <c r="AS130" i="23"/>
  <c r="BF114" i="23"/>
  <c r="BG114" i="23"/>
  <c r="BD130" i="23"/>
  <c r="AP114" i="23"/>
  <c r="AS114" i="23"/>
  <c r="BG130" i="23"/>
  <c r="BN130" i="23"/>
  <c r="BN114" i="23"/>
  <c r="BM122" i="23"/>
  <c r="BN122" i="23"/>
  <c r="AO130" i="23"/>
  <c r="BM130" i="23"/>
  <c r="AO122" i="23"/>
  <c r="AO114" i="23"/>
  <c r="AY122" i="23"/>
  <c r="AY114" i="23"/>
  <c r="AY130" i="23"/>
  <c r="BA114" i="23"/>
  <c r="BA130" i="23"/>
  <c r="BA122" i="23"/>
  <c r="BO130" i="23"/>
  <c r="AU114" i="23"/>
  <c r="AU130" i="23"/>
  <c r="AX130" i="23"/>
  <c r="BI114" i="23"/>
  <c r="BI122" i="23"/>
  <c r="AX122" i="23"/>
  <c r="BI130" i="23"/>
  <c r="AX114" i="23"/>
  <c r="AW122" i="23"/>
  <c r="AW114" i="23"/>
  <c r="BC122" i="23"/>
  <c r="AR130" i="23"/>
  <c r="BO114" i="23"/>
  <c r="BK114" i="23"/>
  <c r="AR122" i="23"/>
  <c r="BK122" i="23"/>
  <c r="AT122" i="23"/>
  <c r="BC130" i="23"/>
  <c r="AP130" i="23"/>
  <c r="BK130" i="23"/>
  <c r="AT114" i="23"/>
  <c r="BJ130" i="23"/>
  <c r="BO122" i="23"/>
  <c r="BJ122" i="23"/>
  <c r="V95" i="136" l="1"/>
  <c r="V150" i="136" s="1"/>
  <c r="V147" i="136"/>
  <c r="M95" i="136"/>
  <c r="M150" i="136" s="1"/>
  <c r="M147" i="136"/>
  <c r="L148" i="136"/>
  <c r="U148" i="136"/>
  <c r="M131" i="136"/>
  <c r="M159" i="136" s="1"/>
  <c r="N130" i="136"/>
  <c r="N156" i="136" s="1"/>
  <c r="N157" i="136" s="1"/>
  <c r="N94" i="136"/>
  <c r="W130" i="136"/>
  <c r="P121" i="136"/>
  <c r="P85" i="136"/>
  <c r="K148" i="136"/>
  <c r="M141" i="136"/>
  <c r="X121" i="136"/>
  <c r="X85" i="136"/>
  <c r="V156" i="136"/>
  <c r="V157" i="136" s="1"/>
  <c r="V131" i="136"/>
  <c r="V159" i="136" s="1"/>
  <c r="O119" i="136"/>
  <c r="O83" i="136"/>
  <c r="O117" i="136"/>
  <c r="O81" i="136"/>
  <c r="O42" i="136"/>
  <c r="X117" i="136"/>
  <c r="X81" i="136"/>
  <c r="X42" i="136"/>
  <c r="X84" i="136"/>
  <c r="X120" i="136"/>
  <c r="N138" i="136"/>
  <c r="N139" i="136" s="1"/>
  <c r="N43" i="136"/>
  <c r="N141" i="136" s="1"/>
  <c r="X119" i="136"/>
  <c r="X83" i="136"/>
  <c r="W43" i="136"/>
  <c r="W141" i="136" s="1"/>
  <c r="W138" i="136"/>
  <c r="W139" i="136" s="1"/>
  <c r="O120" i="136"/>
  <c r="O84" i="136"/>
  <c r="W94" i="136"/>
  <c r="W147" i="136" s="1"/>
  <c r="F114" i="23"/>
  <c r="F122" i="23"/>
  <c r="F130" i="23"/>
  <c r="M148" i="136" l="1"/>
  <c r="N147" i="136"/>
  <c r="N95" i="136"/>
  <c r="N150" i="136" s="1"/>
  <c r="N131" i="136"/>
  <c r="N159" i="136" s="1"/>
  <c r="Y81" i="136"/>
  <c r="Y117" i="136"/>
  <c r="Y42" i="136"/>
  <c r="V148" i="136"/>
  <c r="W95" i="136"/>
  <c r="W150" i="136" s="1"/>
  <c r="P117" i="136"/>
  <c r="P81" i="136"/>
  <c r="P42" i="136"/>
  <c r="P119" i="136"/>
  <c r="P83" i="136"/>
  <c r="O138" i="136"/>
  <c r="O43" i="136"/>
  <c r="O141" i="136" s="1"/>
  <c r="Y119" i="136"/>
  <c r="Y83" i="136"/>
  <c r="O94" i="136"/>
  <c r="O147" i="136" s="1"/>
  <c r="Y121" i="136"/>
  <c r="Y85" i="136"/>
  <c r="X94" i="136"/>
  <c r="X147" i="136" s="1"/>
  <c r="X138" i="136"/>
  <c r="X139" i="136" s="1"/>
  <c r="X43" i="136"/>
  <c r="X141" i="136" s="1"/>
  <c r="X130" i="136"/>
  <c r="P120" i="136"/>
  <c r="P84" i="136"/>
  <c r="O130" i="136"/>
  <c r="Y120" i="136"/>
  <c r="Y84" i="136"/>
  <c r="W131" i="136"/>
  <c r="W159" i="136" s="1"/>
  <c r="W156" i="136"/>
  <c r="W157" i="136" s="1"/>
  <c r="P94" i="136" l="1"/>
  <c r="P130" i="136"/>
  <c r="P156" i="136" s="1"/>
  <c r="P157" i="136" s="1"/>
  <c r="Y94" i="136"/>
  <c r="Y130" i="136"/>
  <c r="Y156" i="136" s="1"/>
  <c r="Y157" i="136" s="1"/>
  <c r="Z120" i="136"/>
  <c r="Z84" i="136"/>
  <c r="Z83" i="136"/>
  <c r="Z119" i="136"/>
  <c r="W148" i="136"/>
  <c r="X95" i="136"/>
  <c r="X150" i="136" s="1"/>
  <c r="Y138" i="136"/>
  <c r="Y139" i="136" s="1"/>
  <c r="Y43" i="136"/>
  <c r="Y141" i="136" s="1"/>
  <c r="Z85" i="136"/>
  <c r="Z121" i="136"/>
  <c r="Z117" i="136"/>
  <c r="Z81" i="136"/>
  <c r="Z42" i="136"/>
  <c r="X131" i="136"/>
  <c r="X159" i="136" s="1"/>
  <c r="X156" i="136"/>
  <c r="X157" i="136" s="1"/>
  <c r="O139" i="136"/>
  <c r="O95" i="136"/>
  <c r="O156" i="136"/>
  <c r="O131" i="136"/>
  <c r="P138" i="136"/>
  <c r="P139" i="136" s="1"/>
  <c r="P43" i="136"/>
  <c r="P141" i="136" s="1"/>
  <c r="X148" i="136" l="1"/>
  <c r="Y147" i="136"/>
  <c r="O148" i="136"/>
  <c r="P147" i="136"/>
  <c r="P148" i="136" s="1"/>
  <c r="P95" i="136"/>
  <c r="P150" i="136" s="1"/>
  <c r="P131" i="136"/>
  <c r="P159" i="136" s="1"/>
  <c r="Y131" i="136"/>
  <c r="Y159" i="136" s="1"/>
  <c r="Y95" i="136"/>
  <c r="Y150" i="136" s="1"/>
  <c r="Z130" i="136"/>
  <c r="Z156" i="136" s="1"/>
  <c r="Z157" i="136" s="1"/>
  <c r="AA120" i="136"/>
  <c r="AA84" i="136"/>
  <c r="O150" i="136"/>
  <c r="Z43" i="136"/>
  <c r="Z141" i="136" s="1"/>
  <c r="Z138" i="136"/>
  <c r="Z139" i="136" s="1"/>
  <c r="O157" i="136"/>
  <c r="AA119" i="136"/>
  <c r="AA83" i="136"/>
  <c r="AA85" i="136"/>
  <c r="AA121" i="136"/>
  <c r="N148" i="136"/>
  <c r="AA81" i="136"/>
  <c r="AA117" i="136"/>
  <c r="AA42" i="136"/>
  <c r="Z94" i="136"/>
  <c r="Z147" i="136" s="1"/>
  <c r="O159" i="136"/>
  <c r="Z131" i="136" l="1"/>
  <c r="Z159" i="136" s="1"/>
  <c r="AA94" i="136"/>
  <c r="AA147" i="136" s="1"/>
  <c r="AA130" i="136"/>
  <c r="Z95" i="136"/>
  <c r="Z150" i="136" s="1"/>
  <c r="AA138" i="136"/>
  <c r="AA139" i="136" s="1"/>
  <c r="F140" i="136" s="1"/>
  <c r="F49" i="136" s="1"/>
  <c r="AA43" i="136"/>
  <c r="AA141" i="136" s="1"/>
  <c r="F141" i="136" s="1"/>
  <c r="AB43" i="136" l="1"/>
  <c r="AA156" i="136"/>
  <c r="AA131" i="136"/>
  <c r="AA159" i="136" s="1"/>
  <c r="Z148" i="136"/>
  <c r="AA95" i="136"/>
  <c r="AA150" i="136" s="1"/>
  <c r="Y148" i="136"/>
  <c r="AA148" i="136" l="1"/>
  <c r="AA157" i="136"/>
  <c r="AC43" i="136"/>
  <c r="F149" i="136" l="1"/>
  <c r="G49" i="136" s="1"/>
  <c r="AD43" i="136"/>
  <c r="AE43" i="136" l="1"/>
  <c r="AF43" i="136" l="1"/>
  <c r="AG43" i="136" l="1"/>
  <c r="AH43" i="136" l="1"/>
  <c r="F85" i="136" l="1"/>
  <c r="F121" i="136"/>
  <c r="F33" i="136"/>
  <c r="F120" i="136"/>
  <c r="F84" i="136"/>
  <c r="F32" i="136"/>
  <c r="AI43" i="136"/>
  <c r="F42" i="136"/>
  <c r="F29" i="136"/>
  <c r="F83" i="136"/>
  <c r="F119" i="136"/>
  <c r="F31" i="136"/>
  <c r="AJ43" i="136" l="1"/>
  <c r="F43" i="136" s="1"/>
  <c r="F117" i="136"/>
  <c r="F81" i="136"/>
  <c r="F48" i="136" l="1"/>
  <c r="F47" i="136"/>
  <c r="F130" i="136"/>
  <c r="F138" i="136"/>
  <c r="F94" i="136"/>
  <c r="F142" i="136" l="1"/>
  <c r="F147" i="136"/>
  <c r="F150" i="136"/>
  <c r="F95" i="136"/>
  <c r="F139" i="136"/>
  <c r="F159" i="136"/>
  <c r="F131" i="136"/>
  <c r="F156" i="136"/>
  <c r="H47" i="136" l="1"/>
  <c r="F160" i="136"/>
  <c r="F151" i="136"/>
  <c r="G47" i="136"/>
  <c r="G48" i="136"/>
  <c r="F158" i="136"/>
  <c r="H49" i="136" s="1"/>
  <c r="F157" i="136"/>
  <c r="H48" i="136"/>
  <c r="F148" i="13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tc={62830946-46E3-43E8-9B5D-246F34D13075}</author>
  </authors>
  <commentList>
    <comment ref="P31" authorId="0" shapeId="0" xr:uid="{62830946-46E3-43E8-9B5D-246F34D13075}">
      <text>
        <t>[Threaded comment]
Your version of Excel allows you to read this threaded comment; however, any edits to it will get removed if the file is opened in a newer version of Excel. Learn more: https://go.microsoft.com/fwlink/?linkid=870924
Comment:
    Note change in formula</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tc={98830BE0-5A1C-47FE-98D1-EC64CA8C1A6B}</author>
  </authors>
  <commentList>
    <comment ref="P31" authorId="0" shapeId="0" xr:uid="{98830BE0-5A1C-47FE-98D1-EC64CA8C1A6B}">
      <text>
        <t>[Threaded comment]
Your version of Excel allows you to read this threaded comment; however, any edits to it will get removed if the file is opened in a newer version of Excel. Learn more: https://go.microsoft.com/fwlink/?linkid=870924
Comment:
    Note change in formula</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tc={10E15276-D099-45F2-9EE9-A51833E24FE7}</author>
  </authors>
  <commentList>
    <comment ref="P31" authorId="0" shapeId="0" xr:uid="{10E15276-D099-45F2-9EE9-A51833E24FE7}">
      <text>
        <t>[Threaded comment]
Your version of Excel allows you to read this threaded comment; however, any edits to it will get removed if the file is opened in a newer version of Excel. Learn more: https://go.microsoft.com/fwlink/?linkid=870924
Comment:
    Note change in formula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tc={5310E87A-BCE3-4321-B0E1-823262853804}</author>
  </authors>
  <commentList>
    <comment ref="P31" authorId="0" shapeId="0" xr:uid="{5310E87A-BCE3-4321-B0E1-823262853804}">
      <text>
        <t>[Threaded comment]
Your version of Excel allows you to read this threaded comment; however, any edits to it will get removed if the file is opened in a newer version of Excel. Learn more: https://go.microsoft.com/fwlink/?linkid=870924
Comment:
    Note change in formula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Simon Kennedy</author>
  </authors>
  <commentList>
    <comment ref="I9" authorId="0" shapeId="0" xr:uid="{CBCBDFDE-CA66-454D-BE32-60FEA41938A4}">
      <text>
        <r>
          <rPr>
            <b/>
            <sz val="9"/>
            <color indexed="81"/>
            <rFont val="Tahoma"/>
            <family val="2"/>
          </rPr>
          <t>Simon Kennedy:</t>
        </r>
        <r>
          <rPr>
            <sz val="9"/>
            <color indexed="81"/>
            <rFont val="Tahoma"/>
            <family val="2"/>
          </rPr>
          <t xml:space="preserve">
% of assets damaged under without intervention scenario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Petrina Rowcroft</author>
  </authors>
  <commentList>
    <comment ref="J13" authorId="0" shapeId="0" xr:uid="{9BA77F11-847F-4825-A213-146D6BE53352}">
      <text>
        <r>
          <rPr>
            <b/>
            <sz val="9"/>
            <color indexed="81"/>
            <rFont val="Tahoma"/>
            <family val="2"/>
          </rPr>
          <t>Petrina Rowcroft:</t>
        </r>
        <r>
          <rPr>
            <sz val="9"/>
            <color indexed="81"/>
            <rFont val="Tahoma"/>
            <family val="2"/>
          </rPr>
          <t xml:space="preserve">
Taken from draft feasibility report. The extent to which this is a service depends on local context; not clear if air quality is an issue in the project area.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tc={132AC799-1671-400F-B533-27773F4E30EA}</author>
  </authors>
  <commentList>
    <comment ref="D35" authorId="0" shapeId="0" xr:uid="{132AC799-1671-400F-B533-27773F4E30EA}">
      <text>
        <t>[Threaded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@Marelize Cilliers to check these assumptions for all sites</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tc={DB442B69-00D3-4D0F-888E-DE696272EBC1}</author>
  </authors>
  <commentList>
    <comment ref="C13" authorId="0" shapeId="0" xr:uid="{DB442B69-00D3-4D0F-888E-DE696272EBC1}">
      <text>
        <t>[Threaded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@Marelize Cilliers check and update for all sites</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tc={47B98CBF-1675-498E-A58C-20B96EA0D37B}</author>
  </authors>
  <commentList>
    <comment ref="C13" authorId="0" shapeId="0" xr:uid="{47B98CBF-1675-498E-A58C-20B96EA0D37B}">
      <text>
        <t>[Threaded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@Marelize Cilliers check and update for all sites</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tc={38230879-1764-468F-AA1A-0499C71A6C7B}</author>
  </authors>
  <commentList>
    <comment ref="C13" authorId="0" shapeId="0" xr:uid="{38230879-1764-468F-AA1A-0499C71A6C7B}">
      <text>
        <t>[Threaded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@Marelize Cilliers check and update for all sites</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tc={994D888A-707C-4C04-8974-C4CA024C7831}</author>
  </authors>
  <commentList>
    <comment ref="C13" authorId="0" shapeId="0" xr:uid="{994D888A-707C-4C04-8974-C4CA024C7831}">
      <text>
        <t>[Threaded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@Marelize Cilliers check and update for all sites</t>
      </text>
    </comment>
  </commentList>
</comments>
</file>

<file path=xl/sharedStrings.xml><?xml version="1.0" encoding="utf-8"?>
<sst xmlns="http://schemas.openxmlformats.org/spreadsheetml/2006/main" count="10311" uniqueCount="726">
  <si>
    <t>Last updated:</t>
  </si>
  <si>
    <t>Change log</t>
  </si>
  <si>
    <t>Description</t>
  </si>
  <si>
    <t>When</t>
  </si>
  <si>
    <t>Who</t>
  </si>
  <si>
    <t>Assessment period increased from 30 to 50 years</t>
  </si>
  <si>
    <t>Simon Kennedy</t>
  </si>
  <si>
    <t>Minor adjustments made to carbon sequestration and livestock production benefits</t>
  </si>
  <si>
    <t>All sites combined</t>
  </si>
  <si>
    <t>Paige Sherriff</t>
  </si>
  <si>
    <t>Project period adjusted to 20 years</t>
  </si>
  <si>
    <t>Carbon and livestock removed</t>
  </si>
  <si>
    <t>Existence and Bequest ecosystem service replaced habitat ecosystem service</t>
  </si>
  <si>
    <t>50% additionality factor added to ecosystem services</t>
  </si>
  <si>
    <t>Return periods for damages aggregated</t>
  </si>
  <si>
    <t>Return periods for sedimentation aggregated</t>
  </si>
  <si>
    <t>GDP deflator used for Ecosystem Services, Sediment and flood damage inputs</t>
  </si>
  <si>
    <t>Correction factor for Dams (AAD) adjusted to more realistic 20%</t>
  </si>
  <si>
    <t>Rehabilitated grassland figures aligned to feasibility assessment</t>
  </si>
  <si>
    <t>Content formatting</t>
  </si>
  <si>
    <t>Descriptor</t>
  </si>
  <si>
    <t>Output</t>
  </si>
  <si>
    <t>Calculations</t>
  </si>
  <si>
    <t>Supporting information, descriptive notes</t>
  </si>
  <si>
    <t>Tab formatting</t>
  </si>
  <si>
    <t>CBA results</t>
  </si>
  <si>
    <t>Costing data</t>
  </si>
  <si>
    <t>Hydrological-based analysis and inputs</t>
  </si>
  <si>
    <t>Damage Cost Caclulations</t>
  </si>
  <si>
    <t>Indirect Cost Calculations</t>
  </si>
  <si>
    <t>Other input data</t>
  </si>
  <si>
    <t>Economic data</t>
  </si>
  <si>
    <t>Title</t>
  </si>
  <si>
    <t>Summary</t>
  </si>
  <si>
    <t>Location</t>
  </si>
  <si>
    <t>All Locations</t>
  </si>
  <si>
    <t>Type</t>
  </si>
  <si>
    <t>All interventions</t>
  </si>
  <si>
    <t>Design event</t>
  </si>
  <si>
    <t>1:50</t>
  </si>
  <si>
    <t>User to select from drop-down</t>
  </si>
  <si>
    <t>since we're aggregating return periods, we can remove this dropdown</t>
  </si>
  <si>
    <t>Climate change scenario</t>
  </si>
  <si>
    <t>90th Percentile</t>
  </si>
  <si>
    <t>PROGRAMME</t>
  </si>
  <si>
    <t>BASE CASE</t>
  </si>
  <si>
    <t>Total costs of interventions (US$, millions, undiscounted)</t>
  </si>
  <si>
    <t>NPV (US$, millions)</t>
  </si>
  <si>
    <t>Benefit cost ratio</t>
  </si>
  <si>
    <t>IRR %</t>
  </si>
  <si>
    <t>Grassland area (ha) Rehabilitated</t>
  </si>
  <si>
    <t>LOW (WORST CASE)</t>
  </si>
  <si>
    <t>HIGH (BEST CASE)</t>
  </si>
  <si>
    <t>Notes and assumptions</t>
  </si>
  <si>
    <t>Note that total flood damage costs (and costs avoided) are associated with changes in the number of key infrastructural assets inundated only. They do not account for changes in arrival time, flood duration or flood depth.</t>
  </si>
  <si>
    <t>Additionally, total damage costs are determined by the change in Annual Exceedance Probabilities (AEP) associated with different climate change scenarios</t>
  </si>
  <si>
    <t>Four return periods are assessed and aggregated, in line with the hydrological modelling provided: 1:5; 1:10; 1:50; and 1:100.</t>
  </si>
  <si>
    <t xml:space="preserve">Two climate change scenarios are examined, based on the extreme precipitation anomalies extracted from the CCKP (and based on SSP5-8.5) used in the hydrological modelling. The 50th percentile represents an average, middle-of-the-road climate change scenario; the 90th percentile represents a worse case climate change scenario. </t>
  </si>
  <si>
    <t>The benefits of the proposed interventions are estimated as the difference between the two scenarios with climate change and the proposed interventions, and the scenarios with climate change but no interventions.</t>
  </si>
  <si>
    <t>Interventions are assumed to be implemented in 2025. Benefits start to accrue from 2026. Project evaluation period is 20 years.</t>
  </si>
  <si>
    <t xml:space="preserve">Costs are based on estimates provided by the engineering team, located in the Feasibility Study report. </t>
  </si>
  <si>
    <t>The low and high scenarios reflect the outcomes of sensitivity testing the discount rate</t>
  </si>
  <si>
    <t>Benefits are assessed for the four interventions types (IAP removal, gully rehabilitation, rangeland management and wetland rehabilitation). An overall CBA combining benefits across all intervention types is offered first.</t>
  </si>
  <si>
    <t>Note that total avoided damage costs disaggregated by individual intervention types are not presented since it requires implementation of all types concurrently to yield avoided damage benefits (and is therefore located in 'overall CBA' only).</t>
  </si>
  <si>
    <t>Most co-benefits, with the exception of reduced sediment yield, arise from the rangeland management intervention</t>
  </si>
  <si>
    <t>Design event drop down</t>
  </si>
  <si>
    <t>1:5</t>
  </si>
  <si>
    <t>1:10</t>
  </si>
  <si>
    <t>1:100</t>
  </si>
  <si>
    <t>Climate change scenario drop down</t>
  </si>
  <si>
    <t>50th Percentile</t>
  </si>
  <si>
    <t>High</t>
  </si>
  <si>
    <t>Medium</t>
  </si>
  <si>
    <t>Low or not material</t>
  </si>
  <si>
    <t>Cost-benefit analysis</t>
  </si>
  <si>
    <t>All sites</t>
  </si>
  <si>
    <t>Category</t>
  </si>
  <si>
    <t>Intervention</t>
  </si>
  <si>
    <t>Unit</t>
  </si>
  <si>
    <t>IAP</t>
  </si>
  <si>
    <t>USD</t>
  </si>
  <si>
    <t>Gully rehabilitation</t>
  </si>
  <si>
    <t>Wetland rehabilitation</t>
  </si>
  <si>
    <t>Total Undiscounted</t>
  </si>
  <si>
    <t>Total Discounted (Present Value)</t>
  </si>
  <si>
    <t>Avoided damage costs: Bridges</t>
  </si>
  <si>
    <t>Avoided damage costs: Dams</t>
  </si>
  <si>
    <t>Avoided damage costs: Crops</t>
  </si>
  <si>
    <t>Avoided damage costs: Private housing</t>
  </si>
  <si>
    <t>Avoided damage costs: Commercial/industrial</t>
  </si>
  <si>
    <t>Avoided indirect impact to accessibility and travel time</t>
  </si>
  <si>
    <t>Provisioning ecosystem services: raw materials</t>
  </si>
  <si>
    <t>Ecosystem services: Bequest &amp; Existing</t>
  </si>
  <si>
    <t>Livelihood Income from increased livestock production</t>
  </si>
  <si>
    <t>Avoided costs: sediment yield reduction</t>
  </si>
  <si>
    <t>Performance Summary</t>
  </si>
  <si>
    <t>Base case</t>
  </si>
  <si>
    <t>Low</t>
  </si>
  <si>
    <t>Net Present Value</t>
  </si>
  <si>
    <t>US$</t>
  </si>
  <si>
    <t>BCR</t>
  </si>
  <si>
    <t>Internal Rate of Return</t>
  </si>
  <si>
    <t>%</t>
  </si>
  <si>
    <t>Many co-benefits are linked to the implementation period (7 years implementation within the 8 year project) i.e., they accrue fully from year 8 onwards</t>
  </si>
  <si>
    <t>The benefits of alien invasive clearing are demonstrated through the reduced sedimentation and flood mitigation avoided costs</t>
  </si>
  <si>
    <r>
      <t>Sensitivity Testing</t>
    </r>
    <r>
      <rPr>
        <sz val="10"/>
        <color theme="0"/>
        <rFont val="Arial"/>
        <family val="2"/>
      </rPr>
      <t>: discount rate, shadow price of carbon</t>
    </r>
    <r>
      <rPr>
        <b/>
        <sz val="10"/>
        <color theme="0"/>
        <rFont val="Arial"/>
        <family val="2"/>
      </rPr>
      <t xml:space="preserve"> and carbon sequestration rates</t>
    </r>
  </si>
  <si>
    <t>LOW</t>
  </si>
  <si>
    <t>Alien clearing</t>
  </si>
  <si>
    <t>Rehabilitation - bioturbation</t>
  </si>
  <si>
    <t>Restore riparian vegetation</t>
  </si>
  <si>
    <t>Gully rehabilitation - Gabions</t>
  </si>
  <si>
    <t>Earthworks (gully reshaping, keying in weirs and gabions)</t>
  </si>
  <si>
    <t>Rangeland / Grazing management - All</t>
  </si>
  <si>
    <t>Ecorangers (Rotational Resting)</t>
  </si>
  <si>
    <t>Fencing (Rotational Resting)</t>
  </si>
  <si>
    <t>Firebreaks (Rotational Resting)</t>
  </si>
  <si>
    <t>Planned burning (block burns) (Rotational Resting)</t>
  </si>
  <si>
    <t>Rangeland / Grazing management - degraded</t>
  </si>
  <si>
    <t>Contour barriers - Brushpacks</t>
  </si>
  <si>
    <t>Contourr barriers - Vetiver hedgerows - gullies and eroded areas</t>
  </si>
  <si>
    <t>Revegetation / reseeding</t>
  </si>
  <si>
    <t>Rainwater harvesting - Zai Pits (pitting)</t>
  </si>
  <si>
    <t>Wetland rehabilitation - soft</t>
  </si>
  <si>
    <t>Wetland rehabilitation - hard (concrete weirs)</t>
  </si>
  <si>
    <t>HIGH</t>
  </si>
  <si>
    <t>IRR Calculations</t>
  </si>
  <si>
    <t>Base Case</t>
  </si>
  <si>
    <t>Costs (undiscounted)</t>
  </si>
  <si>
    <t>Benefits (undiscounted)</t>
  </si>
  <si>
    <t>Net benefits (undiscounted)</t>
  </si>
  <si>
    <t>IRR</t>
  </si>
  <si>
    <t>NPV</t>
  </si>
  <si>
    <t>Calculations for figures</t>
  </si>
  <si>
    <t>UNDISCOUNTED</t>
  </si>
  <si>
    <t>Carbon sequestration</t>
  </si>
  <si>
    <t>Habitat ecosystem services: genepool protection</t>
  </si>
  <si>
    <t>Income from increased livestock production</t>
  </si>
  <si>
    <t>Alfred Nzo</t>
  </si>
  <si>
    <t>Ehlanzeni</t>
  </si>
  <si>
    <t>2:1</t>
  </si>
  <si>
    <t>Ngaka Modiri Molema</t>
  </si>
  <si>
    <t>Sekhukhune</t>
  </si>
  <si>
    <t>IAPs</t>
  </si>
  <si>
    <t>Habitat ecosystem services: Bequest &amp; Existing</t>
  </si>
  <si>
    <t>Performance Summary*</t>
  </si>
  <si>
    <t>*Note that total avoided damage costs disaggregated by individual intervention types are not presented since it requires implementation of all types concurrently to yield avoided damage benefits (which is therefore located in 'overall CBA' only).</t>
  </si>
  <si>
    <t>Therefore, performance summary results for individual intervention types present an incomplete CBA result.</t>
  </si>
  <si>
    <t>Benefits are linked to implementation period (7 years) i.e., they accrue fully from year 8 onwards</t>
  </si>
  <si>
    <t>ZAR</t>
  </si>
  <si>
    <t>Kaha</t>
  </si>
  <si>
    <t>EbA</t>
  </si>
  <si>
    <t>Sub-activity</t>
  </si>
  <si>
    <t xml:space="preserve"> 1.1.1.1</t>
  </si>
  <si>
    <t>Riverine restoration (DI Khan)</t>
  </si>
  <si>
    <t>-</t>
  </si>
  <si>
    <t xml:space="preserve"> 1.1.1.2</t>
  </si>
  <si>
    <t>Riverine restoration (Taunsa)</t>
  </si>
  <si>
    <t xml:space="preserve"> 1.1.2.1</t>
  </si>
  <si>
    <t>Karez system rehabilitation (Badri Village, Ramak)</t>
  </si>
  <si>
    <t xml:space="preserve"> 1.1.2.2</t>
  </si>
  <si>
    <t>Silt removal (Ramak wetlands)</t>
  </si>
  <si>
    <t xml:space="preserve"> 1.1.2.3</t>
  </si>
  <si>
    <t>Embankment reinforcement (Badri Village, Ramak)</t>
  </si>
  <si>
    <t xml:space="preserve"> 1.1.2.4</t>
  </si>
  <si>
    <t>Karez system rehabilitation (Paniala Village, Ramak)</t>
  </si>
  <si>
    <t xml:space="preserve"> 1.1.2.5</t>
  </si>
  <si>
    <t>Karez system rehabilitation (Sewhan, Manchar)</t>
  </si>
  <si>
    <t>Avoided crop losses (flooding)</t>
  </si>
  <si>
    <t>Productivity gains (soil moisture retention)</t>
  </si>
  <si>
    <t>Avoided livestock losses (flooding)</t>
  </si>
  <si>
    <t>Habitat and cultural services</t>
  </si>
  <si>
    <t>Benefit item 8</t>
  </si>
  <si>
    <t>Benefit item 9</t>
  </si>
  <si>
    <t>Benefit item 10</t>
  </si>
  <si>
    <t>12:1</t>
  </si>
  <si>
    <t>Sensitivity Testing</t>
  </si>
  <si>
    <t>Large retention areas</t>
  </si>
  <si>
    <t>Recharging basins</t>
  </si>
  <si>
    <t>Small retention areas</t>
  </si>
  <si>
    <t>Climate smart agriculture</t>
  </si>
  <si>
    <t>Revegetation</t>
  </si>
  <si>
    <t>Gabion bunds</t>
  </si>
  <si>
    <t>Flood protection embankments</t>
  </si>
  <si>
    <t>Dispersal embankments</t>
  </si>
  <si>
    <t>Karez system</t>
  </si>
  <si>
    <t>Flood Early Warning Systems</t>
  </si>
  <si>
    <t>Rangeland management</t>
  </si>
  <si>
    <t>Costs of interventions</t>
  </si>
  <si>
    <t>n/a</t>
  </si>
  <si>
    <t>Intervention category</t>
  </si>
  <si>
    <t>Specifc intervention</t>
  </si>
  <si>
    <t>Cost component</t>
  </si>
  <si>
    <t>Quoted cost estimate</t>
  </si>
  <si>
    <t>Cost assumptions</t>
  </si>
  <si>
    <t>Quoted employment (person days)</t>
  </si>
  <si>
    <t>Employment assumptions</t>
  </si>
  <si>
    <t>Total</t>
  </si>
  <si>
    <t>Capital costs</t>
  </si>
  <si>
    <t>Spread of costs based on advice from Jon McCosh; initial clearing in years 2, 3, 4</t>
  </si>
  <si>
    <t xml:space="preserve">20 person days per ha for initial clearing (which lasts 3 years); 11 person days per ha per follow up. Area = 602 ha. Based on advice from John McCosh. </t>
  </si>
  <si>
    <t>O&amp;M costs</t>
  </si>
  <si>
    <t>Other cost</t>
  </si>
  <si>
    <t>Spread of costs based on advice from Jon McCosh. Would need to be staggered over 6-month period, ideally in winter and would not occur in summer, however once off annual cost assumed for this assessment.</t>
  </si>
  <si>
    <t xml:space="preserve">4 person days per hectare. Annual/ongoing cost. Area = 39ha. Based on advice from John McCosh. </t>
  </si>
  <si>
    <t>Spread of costs based on advice from Jon McCosh</t>
  </si>
  <si>
    <t xml:space="preserve">10 person days per hectare. Annual/ongoing cost. Area = 78ha. Based on advice from John McCosh. </t>
  </si>
  <si>
    <t>Key assumptions</t>
  </si>
  <si>
    <t xml:space="preserve">0.4 person days per hectare. Area = 15ha. Upfront over first 4 years. Based on advice from John McCosh. </t>
  </si>
  <si>
    <t xml:space="preserve">0.4 person days per hectare. Area = 96 ha. Once off cost, therefore assumed employed serve area after 4 year period. Based on advice from John McCosh. </t>
  </si>
  <si>
    <t xml:space="preserve"> Ecorangers (Rotational Resting)</t>
  </si>
  <si>
    <t xml:space="preserve">0.0008 person days per hectare. Ongoing cost. Area = 28426ha. Based on advice from John McCosh. </t>
  </si>
  <si>
    <t xml:space="preserve">1 person days per hectare. Area = 130ha. Once off cost. Based on advice from John McCosh. </t>
  </si>
  <si>
    <t xml:space="preserve">1 person days per hectare. Area = 7750ha. Assumed annual/ongoing cot. Based on advice from John McCosh. </t>
  </si>
  <si>
    <t xml:space="preserve">1 person days per hectare. Area = 14,856ha. Ongoing cost. Based on advice from John McCosh. </t>
  </si>
  <si>
    <t xml:space="preserve">40 person days per hectare. Area = 63ha. Initial cost over 3 years. Ongoing costs thereafter. Based on advice from John McCosh. </t>
  </si>
  <si>
    <t>Contour barriers - Vetiver hedgerows - gullies and eroded areas</t>
  </si>
  <si>
    <t xml:space="preserve">30 person days per hectare. Area = 48 ha. Initial cost over 3 years. Ongoing costs thereafter. Based on advice from John McCosh. </t>
  </si>
  <si>
    <t xml:space="preserve">20 person days per hectare. Area = 436 ha. Initial costs over 3 years. Follow up maintenance annually thereafter. Based on advice from John McCosh. </t>
  </si>
  <si>
    <t xml:space="preserve">50 person days per hectare. Based on advice from John McCosh. </t>
  </si>
  <si>
    <t xml:space="preserve">30 person days per hectare. Based on advice from John McCosh. </t>
  </si>
  <si>
    <t xml:space="preserve">60 per weir. Based on advice from John McCosh. </t>
  </si>
  <si>
    <t>Project implementation period (years)</t>
  </si>
  <si>
    <t>Implementation start year</t>
  </si>
  <si>
    <t>All costs (capex and opex) provideed by project engineer, Jon McCosh</t>
  </si>
  <si>
    <t>Average Annual Damages (AADs)</t>
  </si>
  <si>
    <t>All</t>
  </si>
  <si>
    <t>Directly impacted assets (number/area)</t>
  </si>
  <si>
    <t>WITHOUT INTERVENTION: Value of damage to directly impacted assets (USD) for 1:100 event</t>
  </si>
  <si>
    <t>WITH INTERVENTION: Value of damage to directly impacted assets (USD) for 1:100 event</t>
  </si>
  <si>
    <t>FUTURE CLIMATE - 50th percentile</t>
  </si>
  <si>
    <t>FUTURE CLIMATE - 90th percentile</t>
  </si>
  <si>
    <t>FUTURE CLIMATE - 50th percentile: WITH INTERVENTION</t>
  </si>
  <si>
    <t>FUTURE CLIMATE - 90th percentile: WITH INTERVENTION</t>
  </si>
  <si>
    <t>CHANGE AS A RESULT INTERVENTION: 50th percentile scenario</t>
  </si>
  <si>
    <t>CHANGE AS A RESULT INTERVENTION: 90th percentile scenario</t>
  </si>
  <si>
    <t>Bridges</t>
  </si>
  <si>
    <t>Dams</t>
  </si>
  <si>
    <t>Cropped area inundated (ha)</t>
  </si>
  <si>
    <t>Private housing</t>
  </si>
  <si>
    <t>Commercial/industrial</t>
  </si>
  <si>
    <t>Correction factor</t>
  </si>
  <si>
    <t>Crops</t>
  </si>
  <si>
    <t>Private Housing</t>
  </si>
  <si>
    <t>Commerical/industrial</t>
  </si>
  <si>
    <r>
      <t>Correction factor</t>
    </r>
    <r>
      <rPr>
        <sz val="10"/>
        <color theme="0"/>
        <rFont val="Arial"/>
        <family val="2"/>
      </rPr>
      <t xml:space="preserve"> (Bridges)</t>
    </r>
  </si>
  <si>
    <r>
      <t>Correction factor</t>
    </r>
    <r>
      <rPr>
        <sz val="10"/>
        <color theme="0"/>
        <rFont val="Arial"/>
        <family val="2"/>
      </rPr>
      <t xml:space="preserve"> (Dams)</t>
    </r>
  </si>
  <si>
    <t>Area within subcatchment inundated</t>
  </si>
  <si>
    <t>Infrastructure</t>
  </si>
  <si>
    <t>Other Direct Damages</t>
  </si>
  <si>
    <t>Indirect Damages</t>
  </si>
  <si>
    <t>Joe Gqabi</t>
  </si>
  <si>
    <t>Grand Total</t>
  </si>
  <si>
    <t>The change in damage cost values from current climate to future climate scenarios (both 50th and 90th percentiles) is embedded in the change in annual exceedance probabilities (AEP) in 'PV Damages' sheet.</t>
  </si>
  <si>
    <t>Based on advice from hydrological modelling team. Applied to total replacement cost value ('flood damage values' tab)</t>
  </si>
  <si>
    <t>Change in damage cost from intervention attributed to whether infrastructural assets are overtopped - see 'correction factors'. Based on hydrological modelling input data.</t>
  </si>
  <si>
    <t>Dams and bridges are designed to withstand up to the 1:100 return period flood event</t>
  </si>
  <si>
    <t>Flood Damage Values</t>
  </si>
  <si>
    <t>ZAR per asset (2024 prices)</t>
  </si>
  <si>
    <t>Source</t>
  </si>
  <si>
    <t>Crops (per ha)*</t>
  </si>
  <si>
    <t>Private housing*</t>
  </si>
  <si>
    <t>Commercial/industrial*</t>
  </si>
  <si>
    <t>Value 1</t>
  </si>
  <si>
    <t>Replacement value of a typical 100m-long, 14m-wide bridge in South Africa. 2023 value. 
https://www.engineeringnews.co.za/article/professors-suggest-vital-bridge-assessment-improvements-to-contain-costs-2023-07-11</t>
  </si>
  <si>
    <t>Based on estimates for Boschjeskop Dam (full supply level capaity: 130.5 Mm3; Dam wall height: 50m); 2020 values inflated to 2022 value using GDP deflator</t>
  </si>
  <si>
    <t>Value 2</t>
  </si>
  <si>
    <t>Construction cost value of a six span bridge, Umtavuna River (KZN and Eastern Cape). 2015 value converted to 2022 value using GDP deflator</t>
  </si>
  <si>
    <t>Based on estimates for Mountain View Dam (full supply level capaity: 184.8 Mm3; Dam wall height: 74m). 2020 values inflated to 2022 value using GDP deflator</t>
  </si>
  <si>
    <t>Value 3</t>
  </si>
  <si>
    <t>Based on estimates for Ntabelanga dam and associated works. 2014 values inflated to 2022 value using GDP deflator</t>
  </si>
  <si>
    <t>Value 4</t>
  </si>
  <si>
    <t>Based on estimates for Lalini dam and associated works. 2014 values inflated to 2022 value using GDP deflator</t>
  </si>
  <si>
    <t>Preferred value (or average of value options)</t>
  </si>
  <si>
    <t>Conservative (low) value assumed</t>
  </si>
  <si>
    <t>US$ per asset (2024 prices)</t>
  </si>
  <si>
    <t>Bridge</t>
  </si>
  <si>
    <t>Dam</t>
  </si>
  <si>
    <t>Crops*</t>
  </si>
  <si>
    <t>See above</t>
  </si>
  <si>
    <t>The hydrological modelling input data provided does not disaggregate damage by flooding depth. Thus, the change in damage cost values from current climate to future climate scenarios (both 50th and 90th percentiles) is embedded in the change in annual exceedance probabilities (AEP).</t>
  </si>
  <si>
    <t>The hydrolgoical modelling input data dictated that damage be calculated by number of assets exposed rather than by area inundated (ha)</t>
  </si>
  <si>
    <t xml:space="preserve">Average damage values are based on reconstruction costs observed in similar projects in South Africa. </t>
  </si>
  <si>
    <t xml:space="preserve">Flood hazard data comprises number of dams and bridges only. </t>
  </si>
  <si>
    <t>*Damages to agricultural land, housing and other key assets did not appear to be material, according to the hydrological modelling assessment (i.e., the floodlines do not reach irrigated land nor private housing, even under a 1:100 event) *JG/confirm for other DMs***</t>
  </si>
  <si>
    <t>Present value of damages</t>
  </si>
  <si>
    <t>WITH INTERVENTION</t>
  </si>
  <si>
    <t>WITHOUT INTERVENTION</t>
  </si>
  <si>
    <t>Damage Costs: Bridges</t>
  </si>
  <si>
    <t>Return Period</t>
  </si>
  <si>
    <t>Total Annual Costs</t>
  </si>
  <si>
    <t>Year</t>
  </si>
  <si>
    <t>Probability of Occurance 90th</t>
  </si>
  <si>
    <t>Probability of Occurance 50th</t>
  </si>
  <si>
    <t>Probability Current</t>
  </si>
  <si>
    <t>Annual Damages With Intervention</t>
  </si>
  <si>
    <t>Annual Damages Without Intervention</t>
  </si>
  <si>
    <t>Costs Per Annum 90th</t>
  </si>
  <si>
    <t>Costs Per Annum 50th</t>
  </si>
  <si>
    <t>Costs Current</t>
  </si>
  <si>
    <t>Damage Costs: Dams</t>
  </si>
  <si>
    <t>Indirect Accessibility</t>
  </si>
  <si>
    <t>Value of Indirect Impact</t>
  </si>
  <si>
    <t>Damage costs: Bridges</t>
  </si>
  <si>
    <t>Damage costs: Dams</t>
  </si>
  <si>
    <t>Damage costs: Crops</t>
  </si>
  <si>
    <t>Damage costs: Private housing</t>
  </si>
  <si>
    <t>Damage costs: Commercial/industrial</t>
  </si>
  <si>
    <t>*Indirect impact to accessibility and travel time</t>
  </si>
  <si>
    <t>Probability of design flood in any one year (AEP)</t>
  </si>
  <si>
    <t>FUTURE CLIMATE - 90th percentile: WITHOUT INTERVENTION</t>
  </si>
  <si>
    <t>FUTURE CLIMATE - 50th percentile:  WITHOUT INTERVENTION</t>
  </si>
  <si>
    <t>CURRENT</t>
  </si>
  <si>
    <t>The change in damage cost values from current climate to future climate scenarios (both 50th and 90th percentiles) is embedded in the change in annual exceedance probabilities (AEP). Based on hydrological modelling input data.</t>
  </si>
  <si>
    <t>Change in damage cost from intervention attributed to whether infrastructural assets are overtopped. Based on hydrological modelling input data.</t>
  </si>
  <si>
    <t>Assumes interventions are implemented over 7 year period within the 8 year project implementation. For with-intervention scenarios, benefits accrue incrementally until 2032, after which they accrue fully</t>
  </si>
  <si>
    <t>*Change in avoided indirect damage values calculated in 'Indirect_Accessibility' tab. Values relating to intervention refers to the difference between intervention and baseline (since this is already calculated in 'Indirect Accessibility' tab).</t>
  </si>
  <si>
    <t>Return period damages have been annualised and aggregated</t>
  </si>
  <si>
    <t>Bridges and Culverts are built for the 1:100 flood event. Damages will only be incurred where that event is exceeded</t>
  </si>
  <si>
    <t>LOGOS</t>
  </si>
  <si>
    <t>Benefits Summary</t>
  </si>
  <si>
    <t>Measure</t>
  </si>
  <si>
    <t>Retention Areas</t>
  </si>
  <si>
    <t>Smart agriculture</t>
  </si>
  <si>
    <t>Recharge Basins
(sand dams)</t>
  </si>
  <si>
    <t>Dispersal embankment</t>
  </si>
  <si>
    <t>Gabion</t>
  </si>
  <si>
    <t>Vegetated buffer strips</t>
  </si>
  <si>
    <t>Core services and benefits
(Co-benefits in italics)</t>
  </si>
  <si>
    <t>Flood peak reduction</t>
  </si>
  <si>
    <t>Erosion reduction</t>
  </si>
  <si>
    <t>Contain high water levels</t>
  </si>
  <si>
    <t>Decrease in flow velocities</t>
  </si>
  <si>
    <t>Increase in infiltation</t>
  </si>
  <si>
    <t>Crop protection</t>
  </si>
  <si>
    <t>Crop protection and productivity</t>
  </si>
  <si>
    <t>Sediment trapping</t>
  </si>
  <si>
    <t>Wetland creation</t>
  </si>
  <si>
    <t>Water quality regulation</t>
  </si>
  <si>
    <t>Biodiversity</t>
  </si>
  <si>
    <t>Soil quality improvements</t>
  </si>
  <si>
    <t>Water supply (groundwater recharge)</t>
  </si>
  <si>
    <t>Crop productivity</t>
  </si>
  <si>
    <t>Biodiversity (incl. habitat for pollinators)</t>
  </si>
  <si>
    <t>Wild foods</t>
  </si>
  <si>
    <t>Carbon storage</t>
  </si>
  <si>
    <t>Medicinal products</t>
  </si>
  <si>
    <t>Air quality regulation</t>
  </si>
  <si>
    <t>Soil quality regulation</t>
  </si>
  <si>
    <t>Aesthetics</t>
  </si>
  <si>
    <t>Local climate regulation</t>
  </si>
  <si>
    <t>Value of change in avoided indirect impacts to accessibility and travel time</t>
  </si>
  <si>
    <t>Value</t>
  </si>
  <si>
    <t>Notes</t>
  </si>
  <si>
    <t>Value of change in avoided moderate impact: business travellers</t>
  </si>
  <si>
    <t>$/year</t>
  </si>
  <si>
    <t>Value for walking and taxi/car/bus modes</t>
  </si>
  <si>
    <t>Value of change in avoided moderate impact: school travellers</t>
  </si>
  <si>
    <t>Value of change in avoided moderate impact: TOTAL</t>
  </si>
  <si>
    <t>Value of change in avoided high impact: business travellers</t>
  </si>
  <si>
    <t>Value of change in avoided high impact: school travellers</t>
  </si>
  <si>
    <t>Value of change in avoided high impact: TOTAL</t>
  </si>
  <si>
    <t>Value of change avoided impact: TOTAL</t>
  </si>
  <si>
    <t>Assumptions</t>
  </si>
  <si>
    <t>Economic values need to be attributed to flood events/AEPs i.e., they only occur if a flood event arises. This is accounted for in PV Damages tab.</t>
  </si>
  <si>
    <t>Moderate impact: alternative access routes available but at a journey travel time delay</t>
  </si>
  <si>
    <t>High impact: (no alternative access routes), preventing business and schooling participation</t>
  </si>
  <si>
    <t>Without intervention (full damage to bridges) results in inaccessibility for 1 year.</t>
  </si>
  <si>
    <t xml:space="preserve">With intervention scenario (partial damage to bridges) results in inaccessibility for 2 weeks, according to hydrological modelling. </t>
  </si>
  <si>
    <t>Valued indirect impacts excludes those relating to healthcare, funerals, other economic activities etc. While relevant, these could not be quantified with reasonable confidence owing to data limitations.</t>
  </si>
  <si>
    <t>Assumes implementation over 8 year period. Benefits accrue incrementally until 2032, after which they accrue fully. This is accounted for in PV Damages tab</t>
  </si>
  <si>
    <t>Associated input data</t>
  </si>
  <si>
    <t xml:space="preserve">Source </t>
  </si>
  <si>
    <t>Average household size</t>
  </si>
  <si>
    <t>Number</t>
  </si>
  <si>
    <t>https://municipalities.co.za/demographic/101/alfred-nzo-district-municipality</t>
  </si>
  <si>
    <t>2022 value</t>
  </si>
  <si>
    <t>Number of houses affected by accessibility: moderate impact (alternative access routes available but with time delay)</t>
  </si>
  <si>
    <t>Feasibility Study</t>
  </si>
  <si>
    <t>Number of houses affected by accessibility: high impact (no alternative access routes)</t>
  </si>
  <si>
    <t>Number of people affected by accessibility: moderate impact (alternative access routes available but with time delay)</t>
  </si>
  <si>
    <t>Number of people affected by accessibility: high impact (no alternative access routes)</t>
  </si>
  <si>
    <t>Business travellers</t>
  </si>
  <si>
    <t>Unemployment rate</t>
  </si>
  <si>
    <t>2011 value available</t>
  </si>
  <si>
    <t>Change in number of business trips (return) made per year per business traveller</t>
  </si>
  <si>
    <t>Between intervention and non-intervention</t>
  </si>
  <si>
    <t>Number of foregone business trips (return) made per year per business traveller, without intervention</t>
  </si>
  <si>
    <t>https://south-africa.workingdays.org/workingdays_holidays_2022.htm</t>
  </si>
  <si>
    <t>Assumes full damage presents accessibility for 1 year</t>
  </si>
  <si>
    <t>Number of foregone business trips (return) made per year per business traveller, with intervention (partial damage to bridges)</t>
  </si>
  <si>
    <t>Hydrological modelling</t>
  </si>
  <si>
    <t>Inaccessibility during partial damage (associated with intervention) assumed to last for 2 weeks - according to hydrological modelling</t>
  </si>
  <si>
    <t>Number of business trips (return) made per year by those moderately impacted</t>
  </si>
  <si>
    <t>Number of business trips (return) made per year by those highly impacted</t>
  </si>
  <si>
    <t>Change in number of foregone business trips (return) made per year by those moderately impacted: walking</t>
  </si>
  <si>
    <t>Change in number of foregone business trips (return) made per year by those highly impacted: walking</t>
  </si>
  <si>
    <t>Change in number of foregone business trips (return) made per year by those moderately impacted: taxi, car, bus</t>
  </si>
  <si>
    <t>Change in number of foregone business trips (return) made per year by those highly impacted: taxi, car, bus</t>
  </si>
  <si>
    <t>% business trips: walking</t>
  </si>
  <si>
    <t>https://www.statssa.gov.za/publications/Report-03-20-03/Report-03-20-032022.pdf</t>
  </si>
  <si>
    <t>% business trips: taxi, car, bus</t>
  </si>
  <si>
    <t>Average travel time to work: walking</t>
  </si>
  <si>
    <t>Mins per trip</t>
  </si>
  <si>
    <t>Average travel time to work: taxi, car, bus</t>
  </si>
  <si>
    <t>Value of travel time delay: business</t>
  </si>
  <si>
    <t>$/min</t>
  </si>
  <si>
    <t>https://wageindicator.org/salary/minimum-wage/south-africa</t>
  </si>
  <si>
    <t>Value of business time equated to minimum wage; converted to USD and per minute</t>
  </si>
  <si>
    <t>School travellers</t>
  </si>
  <si>
    <t>Proportion of population aged 0-14 attending school</t>
  </si>
  <si>
    <t>Assumes all children attend school</t>
  </si>
  <si>
    <t>Change in number of school trips (return) made per year per school traveller</t>
  </si>
  <si>
    <t>Number of foregone school trips (return) made per year per school traveller, without intervention</t>
  </si>
  <si>
    <t>https://www.expatica.com/za/education/children-education/school-holidays-in-south-africa-75933/</t>
  </si>
  <si>
    <t>Number of foregone school trips (return) made per year per school traveller, with intervention</t>
  </si>
  <si>
    <t>Number of school trips (return) made per year by those moderately impacted</t>
  </si>
  <si>
    <t>Number of school trips (return) made per year by those highly impacted</t>
  </si>
  <si>
    <t>Number of foregone school trips (return) made per year by those moderately impacted: walking</t>
  </si>
  <si>
    <t>Number of foregone school trips (return) made per year by those highly impacted: walking</t>
  </si>
  <si>
    <t>Number of foregone school trips (return) made per year by those moderately impacted: taxi, car, bus</t>
  </si>
  <si>
    <t>Number of foregone school trips (return) made per year by those highly impacted: taxi, car, bus</t>
  </si>
  <si>
    <t>% school trips: walking</t>
  </si>
  <si>
    <t>% school trips: taxi, car, bus</t>
  </si>
  <si>
    <t>Average travel time to school: walking</t>
  </si>
  <si>
    <t>Average travel time to school: taxi, car, bus</t>
  </si>
  <si>
    <t>Average employment earnings per year</t>
  </si>
  <si>
    <t>Value of business time equated to minimum wage; converted to USD and per year</t>
  </si>
  <si>
    <t>Average number of years in work</t>
  </si>
  <si>
    <t>Years</t>
  </si>
  <si>
    <t>https://hsf.org.za/publications/hsf-briefs/how-long-is-a-south-african-working-life</t>
  </si>
  <si>
    <t>Average between 26.9 (men) and 20.2 (women)</t>
  </si>
  <si>
    <t>Average lifetime employment earnings</t>
  </si>
  <si>
    <t>$</t>
  </si>
  <si>
    <t>Reduction in lifetime earnings from lost schooling</t>
  </si>
  <si>
    <t>% reduction/50 days lost</t>
  </si>
  <si>
    <t>https://one.oecd.org/document/EDU/WKP(2020)13/en/pdf</t>
  </si>
  <si>
    <t>% reduction applies to 25% of the school year (50 days) lost</t>
  </si>
  <si>
    <t>% reduction/day lost</t>
  </si>
  <si>
    <t>% reduction/minute lost</t>
  </si>
  <si>
    <t xml:space="preserve">Value of travel time delay: reduced future earnings </t>
  </si>
  <si>
    <t>Accounts for unemployment i.e., only a proprotion of graudating learniners will be gainly employed in the future</t>
  </si>
  <si>
    <t>Change in travel time from moderate impact (using alternative routes)</t>
  </si>
  <si>
    <t>Author assumption</t>
  </si>
  <si>
    <t>https://municipalities.co.za/demographic/131/ehlanzeni-district-municipality</t>
  </si>
  <si>
    <t>https://municipalities.co.za/demographic/131/ehlanzeni-district-m</t>
  </si>
  <si>
    <t>https://www.statssa.gov.za/publications/Report-03-20-08/Report-03-20-082022.pdf</t>
  </si>
  <si>
    <t>Taxi value used as proxy for all road transport</t>
  </si>
  <si>
    <t>https://municipalities.co.za/demographic/142/ngaka-modiri-molema-district-municipality</t>
  </si>
  <si>
    <t>https://www.statssa.gov.za/publications/Report-03-20-07/Report-03-20-072014.pdf</t>
  </si>
  <si>
    <t>North West average</t>
  </si>
  <si>
    <t>https://www.statssa.gov.za/publications/Report-03-20-03/Report-03-20-032014.pdf</t>
  </si>
  <si>
    <t>https://municipalities.co.za/demographic/127/sekhukhune-district-municipality</t>
  </si>
  <si>
    <t>https://municipalities.co.za/demographic/127/sekhukhune-distr</t>
  </si>
  <si>
    <t>https://www.statssa.gov.za/publications/Report-03-20-09/Report-03-20-092014.pdf</t>
  </si>
  <si>
    <t>Reduced sediment yield</t>
  </si>
  <si>
    <t>WITH INTERVENTION: Value of sediment yield reduction</t>
  </si>
  <si>
    <t>Approach 1</t>
  </si>
  <si>
    <t>Most appropriate approach for Joe Gqabi, Alfred Nzo, Ehlanzeni and Mgaka Modiri Molema DMs; since they do not have dams affected by flooding; siltation assumed to impact river course</t>
  </si>
  <si>
    <t>Value of avoided dredging costs: sediment yield from rangeland rehabilitation</t>
  </si>
  <si>
    <t>Value of avoided dredging costs: sediment yield from AIP removal</t>
  </si>
  <si>
    <t>Value of avoided dredging costs: sediment yield from gully rehabilitation</t>
  </si>
  <si>
    <t>Approach 2</t>
  </si>
  <si>
    <t>Most appropriate approach for Sekhukhune DM, since it has a dam affected by flooding</t>
  </si>
  <si>
    <t>Value of avoided dam replacement costs costs: sediment yield from rangeland rehabilitation</t>
  </si>
  <si>
    <t>Value of avoided dam replacement costs: sediment yield from AIP removal</t>
  </si>
  <si>
    <t>Value of avoided dam replacement costs: sediment yield from gully rehabilitation</t>
  </si>
  <si>
    <t>Approach 3</t>
  </si>
  <si>
    <t>Approach 2 deemed more appropriate</t>
  </si>
  <si>
    <t>Value of avoided dam storage reduction costs (opportunity cost of water): sediment yield from rangeland rehabilitation</t>
  </si>
  <si>
    <t>Value of avoided dam storage reduction costs (opportunity cost of water): sediment yield from AIP removal</t>
  </si>
  <si>
    <t>Value of avoided dam storage reduction costs (opportunity cost of water): sediment yield from gully rehabilitation</t>
  </si>
  <si>
    <t xml:space="preserve">Average dredging costs </t>
  </si>
  <si>
    <t>$/m3</t>
  </si>
  <si>
    <t>Mander et al (2008)</t>
  </si>
  <si>
    <t>Assuming siltation equates to sediment yield; assumes 2008 ZAR value inflated to 2022 USD value using GDP deflator</t>
  </si>
  <si>
    <t>Average dam capital replacement cost from sedimentation</t>
  </si>
  <si>
    <t>Turpie et al (2021)</t>
  </si>
  <si>
    <t>Replacement costs include: raising the dam wall, constructing a substitute dam at a new site to make up the reduction in capacity or constructing check dams; value represents the amount of storage that would have to be constructed to prevent a similar amount of sediment from reaching downstream aquatic environments; 2020 ZAR value converted to 2022 USD value</t>
  </si>
  <si>
    <t>Economic value of water (medium estimate)</t>
  </si>
  <si>
    <t>Blignaut et al (2010)</t>
  </si>
  <si>
    <t>Sediment is valued as the opportunity cost of water.  The logic being that the space taken up by the silt replaces the water storage capacity of a dam, and that this space is equal to the economic value of the water. economic value added due to the availability and use of the additional dry season water.
2007 ZAR value inflated to 2022 USD value</t>
  </si>
  <si>
    <t>Tonnes to m3 conversion factor</t>
  </si>
  <si>
    <t>Factor</t>
  </si>
  <si>
    <t>CURRENT CLIMATE SCENARIO</t>
  </si>
  <si>
    <t>Reduction in total annual sediment yield: rangeland rehabilitation</t>
  </si>
  <si>
    <t>ton/ha/year</t>
  </si>
  <si>
    <t>Hydrological modelling, see Feasibility Study</t>
  </si>
  <si>
    <t>Positive value means sediment yield reduction resulting from intervention</t>
  </si>
  <si>
    <t>Reduction in total annual sediment yield: AIP removal</t>
  </si>
  <si>
    <t>Reduction in total annual sediment yield: gully rehabilitation</t>
  </si>
  <si>
    <t>Area of rangeland rehabilitation</t>
  </si>
  <si>
    <t>ha</t>
  </si>
  <si>
    <t>Area of AIP removal</t>
  </si>
  <si>
    <t>Area of gully rehabilitation</t>
  </si>
  <si>
    <t>Tonnes/year</t>
  </si>
  <si>
    <t>m3/year</t>
  </si>
  <si>
    <t>50th percentile change in return periods</t>
  </si>
  <si>
    <t>90th percentile change in return periods</t>
  </si>
  <si>
    <t>FUTURE CLIMATE CHANGE SCENARIO</t>
  </si>
  <si>
    <t>These values change depending on which climate change scenario is selected</t>
  </si>
  <si>
    <t>Multiplying growth rate in exceedance probability between baseline and relevant (using if statements) climate change scenario (i.e., (1+(50th or 90th percentile exceedance probability minus present day probability) / present day probability)) multiplied by reduction in total annual sediment yield</t>
  </si>
  <si>
    <t>Assumes implementation over 8 year period. Benefits accrue incrementally until 2032, after which they accrue fully</t>
  </si>
  <si>
    <t xml:space="preserve">Change in reduction of sediment yield provided for current climate scenario only. </t>
  </si>
  <si>
    <t>However, the strong positive relationship between rainfall and sedimentation suggests that forecasted sedimentation impact should rise under future climate change scenarios.</t>
  </si>
  <si>
    <t>To account for this, sediment impact is multiplied by the % growth rate in rainfall exceedance probability compared to the current climate scenario.</t>
  </si>
  <si>
    <t>Sediment impact is not multiplied by AEP - as is the case under avoided direct and indirect flood damages - since sedimentation is not determined exclusively by flooding. It is rather a function of rainfall and the land/topographical and soil characteristics.</t>
  </si>
  <si>
    <t>Additionally, using the probability of flooding events (AEP) implies using its inverse: the probability of flood event not occurring. This does not reflect the current reality where sedimentation occurs even without large flooding events.</t>
  </si>
  <si>
    <t>Therefore, the sediment yield benefit of proposed interventions is the difference between future climate change sedimentation damages (selected from drop down) with and without intervention.</t>
  </si>
  <si>
    <t>Assuming siltation equates to sediment yield; assumes 2008 ZAR value inflated to 2024 USD value</t>
  </si>
  <si>
    <t>Replacement costs include: raising the dam wall, constructing a substitute dam at a new site to make up the reduction in capacity or constructing check dams; value represents the amount of storage that would have to be constructed to prevent a similar amount of sediment from reaching downstream aquatic environments; 2020 ZAR value converted to 2024 USD value</t>
  </si>
  <si>
    <t>Sediment is valued as the opportunity cost of water.  The logic being that the space taken up by the silt replaces the water storage capacity of a dam, and that this space is equal to the economic value of the water. economic value added due to the availability and use of the additional dry season water.
2007 ZAR value inflated to 2024 USD value</t>
  </si>
  <si>
    <t>Therefore, the sediment yield benefit of proposed interventions is the difference between future climate change sedimentation damages (selected from drop down) with and without intervention</t>
  </si>
  <si>
    <t>Most appropriate approach for Joe Gqabi, Alfred Nzo, Ehlanzeni and Ngaka Modiri Molema DMs; since they do not have dams affected by flooding; siltation assumed to impact river course</t>
  </si>
  <si>
    <t>Landcover Type (HRU)</t>
  </si>
  <si>
    <t>Current Landcover (km2)</t>
  </si>
  <si>
    <t>Post Rehabilitation Landcover (km2)</t>
  </si>
  <si>
    <t>Barren land</t>
  </si>
  <si>
    <t>Cultivated fields</t>
  </si>
  <si>
    <t>Degraded grassland</t>
  </si>
  <si>
    <t>Mines and quarries</t>
  </si>
  <si>
    <t>Natural forest</t>
  </si>
  <si>
    <t>Residential</t>
  </si>
  <si>
    <t>Wetlands</t>
  </si>
  <si>
    <t>Sourish mixed bushveld</t>
  </si>
  <si>
    <t> Total</t>
  </si>
  <si>
    <t>Livetsock farming</t>
  </si>
  <si>
    <t>Rangeland rehabilitation</t>
  </si>
  <si>
    <t>Value of livestock production on increased grasslands</t>
  </si>
  <si>
    <t>Baseline</t>
  </si>
  <si>
    <t>Value of annual livestock sold: cattle</t>
  </si>
  <si>
    <t>US$/year</t>
  </si>
  <si>
    <t>Value of annual livestock sold: sheep</t>
  </si>
  <si>
    <t>Value of annual livestock sold: goat</t>
  </si>
  <si>
    <t>Value of annual livestock sold: all livestock</t>
  </si>
  <si>
    <t>Area revegetated</t>
  </si>
  <si>
    <t>Hydrological modelling (Phil Hull)</t>
  </si>
  <si>
    <t>Assumes 2/3rds of the toal grassland area benefit from rehabiliation activties (since 1/3rd is already in 'good condition' at the baseline, therefore improvements are likely to be marginal)</t>
  </si>
  <si>
    <t>Number households</t>
  </si>
  <si>
    <t>Percentage of agricultural households</t>
  </si>
  <si>
    <t>https://www.ecsecc.org/datarepository/documents/alfred-nzo-district-municipality_80763.pdf</t>
  </si>
  <si>
    <t>2016 value</t>
  </si>
  <si>
    <t>Number of agricultural households involved in livestock production</t>
  </si>
  <si>
    <t>Average number of households rearing cattle</t>
  </si>
  <si>
    <t>StatsSA, Census 2011 &amp; Community Survey 2016: contained in JOE GQABI DISTRICT MUNICIPALITY SOCIO ECONOMIC REVIEW AND OUTLOOK, 2017</t>
  </si>
  <si>
    <t>Average number of households rearing sheep</t>
  </si>
  <si>
    <t>Average number of households rearing goat</t>
  </si>
  <si>
    <t>Average number of livestock per household/farmer: cattle</t>
  </si>
  <si>
    <t>Average number of livestock per household/farmer: sheep</t>
  </si>
  <si>
    <t>Average number of livestock per household/farmer: goat</t>
  </si>
  <si>
    <t>Livestock unit per ha: baseline (without intervention)</t>
  </si>
  <si>
    <t>Jon McCosh</t>
  </si>
  <si>
    <t>Assumed extra grassland is used to carrying capacity by local subsistence farmers</t>
  </si>
  <si>
    <t>Carrying capacity is split 50%, 40% and 10% across cattle, sheep and goats respectively - based on advice from Jon McCosh (engineering team)</t>
  </si>
  <si>
    <t>Average proportion sold annually (communal farmers)</t>
  </si>
  <si>
    <t>https://umzimvubu.files.wordpress.com/2016/03/trampling-as-a-recovery-tool-ucpp-ers-n-mcleod.pdf</t>
  </si>
  <si>
    <t>Average cattle price per kg</t>
  </si>
  <si>
    <t>USD/kg</t>
  </si>
  <si>
    <t>February, 2024 prices, assuming Class C cattle, expressed from ZAR to USD</t>
  </si>
  <si>
    <t>https://www.selinawamucii.com/insights/prices/south-africa/live-cattle/</t>
  </si>
  <si>
    <t>Average sheep price per kg</t>
  </si>
  <si>
    <t>https://www.selinawamucii.com/insights/prices/south-africa/live-sheep/</t>
  </si>
  <si>
    <t>Average goat price per kg</t>
  </si>
  <si>
    <t>https://www.selinawamucii.com/insights/prices/south-africa/live-goats/</t>
  </si>
  <si>
    <t>Average weight of cattle</t>
  </si>
  <si>
    <t>kg/unit</t>
  </si>
  <si>
    <t>450 kg of live cow, assuming 50% sellable meat.</t>
  </si>
  <si>
    <t>https://delavidaboran.co.za/boran_weights_measures.asp</t>
  </si>
  <si>
    <t>Average weight of sheep</t>
  </si>
  <si>
    <t>https://www.statista.com/statistics/298334/carcase-weight-of-slaughtered-sheep-and-lambs-in-the-united-kingdom-uk/</t>
  </si>
  <si>
    <t>https://proagri.co.za/sheep-breeds-part-3-native-sheep-breeds-of-southern-africa/#:~:text=The%20mature%20rams%20weigh%20between,between%2040%20and%2050%20kg.</t>
  </si>
  <si>
    <t>Average weight of goat</t>
  </si>
  <si>
    <t>https://www.ncbi.nlm.nih.gov/pmc/articles/PMC8833661/#:~:text=SA%20Boer%20goats%20had%20heavier,and%2016.3%20%C2%B1%202.3%20kg).</t>
  </si>
  <si>
    <t>https://southafrica.co.za/indigenous-goat-farming-in-south-africa.html#:~:text=The%20kids%20will%20be%20weaned,lifespan%20of%2010%20%2D%2012%20years.</t>
  </si>
  <si>
    <t>Livestock unit per ha: baseline (with intervention)</t>
  </si>
  <si>
    <t>Carrying capacity is split 50%, 40% and 10% across cattle, sheep and goats respectively.</t>
  </si>
  <si>
    <t>Samuel &amp; Dines, 2023</t>
  </si>
  <si>
    <t>weight premium of 1.25 kg for cattle</t>
  </si>
  <si>
    <t>weight premium of 300g for sheep</t>
  </si>
  <si>
    <t>weight premium of 30g for goats</t>
  </si>
  <si>
    <t>Assumes rangeland fully restored by year 8 (2032). Benefits accrue incrementally until 2032 (accounted for in CBA calculation tabs), after which they accrue fully</t>
  </si>
  <si>
    <t xml:space="preserve">Assuming cattle, sheep and goats account for 50%, 40% and 10% of carrying capacity respectively. </t>
  </si>
  <si>
    <t>New rangeland (ha) assessed as productive, healthy grassland, assuming it was transformed from a degraded/unproductive baseline state</t>
  </si>
  <si>
    <t>https://cs2016.statssa.gov.za/wp-content/uploads/2018/07/Limpopo.pdf</t>
  </si>
  <si>
    <t>https://cs2016.statssa.gov.za/wp-content/uploads/2018/11/CS_2016_profile_Mpumalanga.pdf</t>
  </si>
  <si>
    <t>https://cs2016.statssa.gov.za/wp-content/uploads/2018/07/NorthWest.pdf</t>
  </si>
  <si>
    <t>Other ecosystem services</t>
  </si>
  <si>
    <t>Unit value of grassland ecosystem services</t>
  </si>
  <si>
    <t>Provisioning services value: raw materials</t>
  </si>
  <si>
    <t>Int $/ha/yr</t>
  </si>
  <si>
    <t>Ecosystem Services Valuation Database (ESVD), 2023 value (inflated from 2007 value of $53ha/year using GDP deflator)</t>
  </si>
  <si>
    <t>de Groot et al (2012)</t>
  </si>
  <si>
    <t>Materials include woody products, thatched grass</t>
  </si>
  <si>
    <t>Habitat services (genepool protection) value: grasslands</t>
  </si>
  <si>
    <t>Ecosystem Services Valuation Database (ESVD), 2023 value (inflated from 2007 value of $1.214/ha/year using GDP deflator)</t>
  </si>
  <si>
    <t>Cultural services</t>
  </si>
  <si>
    <t>Option, existence and bequest values</t>
  </si>
  <si>
    <t>Turpie, J. K. (2003). The existence value of biodiversity in South Africa: how interest, experience, knowledge, income and perceived level of threat influence local willingness to pay. Ecological Economics, 46(2), 199-216.
Option, existence and bequest values: "A comprehensive study estimating the willingness-to-pay for conservation, either by contingent valuation and conjoint analysis, has not yet been done in South Africa. Results of two regional studies (Turpie 2003; Turpie &amp; Joubert 2001) indicate, however that these values are most likely to between $54.3 and $67.5/ha. An average of $60.8/ha was used in this study. 2003 value convereted to 2023 value using GDP deflator</t>
  </si>
  <si>
    <t>https://repository.up.ac.za/bitstream/handle/2263/5813/Blignaut_Quantifying%282006%29.pdf?sequence=1</t>
  </si>
  <si>
    <t>WTP values relate to restoring degraded land and conservation, i.e. the re-introduction of indigenous biomass and the appropriate management of the area</t>
  </si>
  <si>
    <t>However, WTP values relates to community conservation near big-five game reserve (less relevant to specific measures undertaken at the DM sites.</t>
  </si>
  <si>
    <t>Area revegetated (grassland)</t>
  </si>
  <si>
    <t>Hydrological Model</t>
  </si>
  <si>
    <t>Value of grassland ecosystem services</t>
  </si>
  <si>
    <t>Int $/yr</t>
  </si>
  <si>
    <t>Above</t>
  </si>
  <si>
    <t>Additionality Factor</t>
  </si>
  <si>
    <t>Percentage</t>
  </si>
  <si>
    <t>Upon project team advice</t>
  </si>
  <si>
    <t>New rangeland (ha) assessed as productive, healthy grassland, assuming it was transformed from a degraded/unproductive baseline state. Therefore, this assessment assumes a 100% additionality factor.</t>
  </si>
  <si>
    <t>Ecosystem Services Valuation Database (ESVD), 2024 value (inflated from 2007 value of $53ha/year)</t>
  </si>
  <si>
    <t>Ecosystem Services Valuation Database (ESVD), 2024 value (inflated from 2007 value of $1.214/ha/year)</t>
  </si>
  <si>
    <t>Habitat services (gene pool protection) value: grasslands</t>
  </si>
  <si>
    <t>Economic Data</t>
  </si>
  <si>
    <t>Select Rate</t>
  </si>
  <si>
    <t>Base Case Rate</t>
  </si>
  <si>
    <t>Sensitivity 1</t>
  </si>
  <si>
    <t>LOW (worst case)</t>
  </si>
  <si>
    <t>Sensitivity 2</t>
  </si>
  <si>
    <t>Timescales</t>
  </si>
  <si>
    <t>Price Year Tables</t>
  </si>
  <si>
    <t>Standard Discount Rate</t>
  </si>
  <si>
    <t>Discount Factors</t>
  </si>
  <si>
    <t>References</t>
  </si>
  <si>
    <t>Internal rate of return</t>
  </si>
  <si>
    <t>Other conversions</t>
  </si>
  <si>
    <t>Appraisal period</t>
  </si>
  <si>
    <t>years</t>
  </si>
  <si>
    <t>Price Year</t>
  </si>
  <si>
    <t>USD GDP Deflator
(2006 = 100)</t>
  </si>
  <si>
    <t>Discount period (years)</t>
  </si>
  <si>
    <t>Discount Rate</t>
  </si>
  <si>
    <t>Author</t>
  </si>
  <si>
    <t>km2 to ha</t>
  </si>
  <si>
    <t>multiply by</t>
  </si>
  <si>
    <t>Current year</t>
  </si>
  <si>
    <t>0-30</t>
  </si>
  <si>
    <t>World Bank</t>
  </si>
  <si>
    <t>https://data.worldbank.org/indicator/NY.GDP.DEFL.ZS?locations=US</t>
  </si>
  <si>
    <t>Project start year</t>
  </si>
  <si>
    <t>31-75</t>
  </si>
  <si>
    <t>Link to source</t>
  </si>
  <si>
    <t>Appraisal start year</t>
  </si>
  <si>
    <t>76-125</t>
  </si>
  <si>
    <t>126-200</t>
  </si>
  <si>
    <t>Inflation factors</t>
  </si>
  <si>
    <r>
      <t xml:space="preserve">A range of discount rates are observed in available literature. 2021 Guidance issued by South African National Treasury recommends a 10% SDR for large infrastructure projects. Some CBAs related to water resources in RSA use a discount rate of 8%: 'A Manual for Cost Benefit Analysis in South Africa with Specific Reference to Water Resource Development, 2014 (https://www.wrc.org.za/wp-content/uploads/mdocs/TT%20598-14.pdf); as well as a successful proposal ('Climate Change Resilience through South Africa's Water Reuse Programme') to GCF, 2023 (https://www.greenclimate.fund/sites/default/files/document/fp209-dbsa.pdf)
More localised projects (notably those in KZN) have used lower rates </t>
    </r>
    <r>
      <rPr>
        <sz val="10"/>
        <color theme="1"/>
        <rFont val="Arial"/>
        <family val="2"/>
      </rPr>
      <t>relating to the social discount rate</t>
    </r>
    <r>
      <rPr>
        <i/>
        <sz val="10"/>
        <color theme="1"/>
        <rFont val="Arial"/>
        <family val="2"/>
      </rPr>
      <t>: 3.66-6% e.g., Addicot et al, 2020; Turpie et al, 2021.
A 2023 study found the vast majority of ecological resotration projects in South Africa used a 6% SDR: https://www.sciencedirect.com/science/article/pii/S2212041623000207. This assessment follows suit and employs 6%.</t>
    </r>
  </si>
  <si>
    <t>South Africa National Accounts</t>
  </si>
  <si>
    <t>Inflation rate</t>
  </si>
  <si>
    <t>Rs (millions)</t>
  </si>
  <si>
    <t>% share</t>
  </si>
  <si>
    <t>Health Discount Rates</t>
  </si>
  <si>
    <t>GDP</t>
  </si>
  <si>
    <t>Rate</t>
  </si>
  <si>
    <t>Agriculture, forestry and fishing</t>
  </si>
  <si>
    <t>Livestock</t>
  </si>
  <si>
    <t>Forestry</t>
  </si>
  <si>
    <t xml:space="preserve">Source: </t>
  </si>
  <si>
    <t>FCERM (UK) economic appraisal guidance, based on UK Green Book (2020)</t>
  </si>
  <si>
    <t>Fishing</t>
  </si>
  <si>
    <t>Per capita income</t>
  </si>
  <si>
    <t>Inflation</t>
  </si>
  <si>
    <t>https://data.worldbank.org/indicator/NY.GDP.DEFL.KD.ZG?locations=ZA</t>
  </si>
  <si>
    <t>Exchange rates</t>
  </si>
  <si>
    <t>USD:ZAR</t>
  </si>
  <si>
    <t>Average annual exchange rate, 2023: https://www.nedbank.co.za/content/dam/nedbank/site-assets/AboutUs/Economics_Unit/Forecast_and_data/Daily_Rates/Annual_Average_Exchange_Rates.pdf</t>
  </si>
  <si>
    <t>Source: World Bank national accounts data, and OECD National Accounts data files.</t>
  </si>
  <si>
    <t>ZAR GDP Deflator
(2015 = 100)</t>
  </si>
  <si>
    <t>Source: World Bank National Accounts Data and OECD National Accounts data files</t>
  </si>
  <si>
    <t>Notes:</t>
  </si>
  <si>
    <t>To revalue a sum of money between two periods in time</t>
  </si>
  <si>
    <t>adjusting to the RPI use the following formula:</t>
  </si>
  <si>
    <t>Sum of money times (later date index divided by earlier date index)</t>
  </si>
  <si>
    <t>e.g: RWF100 X (242.7 [2012]) /214.8 [2008] = RWF112.99</t>
  </si>
  <si>
    <t>To calculate a percentage change between any two months</t>
  </si>
  <si>
    <t>(later date index minus earlier date index divided by earlier date index)</t>
  </si>
  <si>
    <t>times 100</t>
  </si>
  <si>
    <t>e.g: (242.7 [2012] - 214.8 [2008]) /214.8 [2008] X 100 = 12.99%</t>
  </si>
  <si>
    <t>Source: World Bank (2022)</t>
  </si>
  <si>
    <t>Source:</t>
  </si>
  <si>
    <t>Provence</t>
  </si>
  <si>
    <t>District</t>
  </si>
  <si>
    <t>Project areas</t>
  </si>
  <si>
    <t>Catchment number</t>
  </si>
  <si>
    <t>Landuse</t>
  </si>
  <si>
    <t>Area_Ha</t>
  </si>
  <si>
    <t>Area under agriculture (ha)</t>
  </si>
  <si>
    <t>Population</t>
  </si>
  <si>
    <t>Area_Ha2</t>
  </si>
  <si>
    <t>Area of sub-basin</t>
  </si>
  <si>
    <t>Percentage catchment covers of the District</t>
  </si>
  <si>
    <t>Percentage catchment covers of the Provence</t>
  </si>
  <si>
    <t xml:space="preserve">BALOCHISTAN </t>
  </si>
  <si>
    <t xml:space="preserve"> SHEERANI </t>
  </si>
  <si>
    <t xml:space="preserve"> DI khan </t>
  </si>
  <si>
    <t>agri</t>
  </si>
  <si>
    <t>not agri</t>
  </si>
  <si>
    <t xml:space="preserve"> MUSA KHEL </t>
  </si>
  <si>
    <t xml:space="preserve">FATA </t>
  </si>
  <si>
    <t xml:space="preserve"> FR TANK </t>
  </si>
  <si>
    <t xml:space="preserve"> N. WAZIRASTAN </t>
  </si>
  <si>
    <t xml:space="preserve"> S. WAZIRASTAN </t>
  </si>
  <si>
    <t xml:space="preserve"> FR LAKKI MARWAT </t>
  </si>
  <si>
    <t xml:space="preserve"> FR D.I.KHAN </t>
  </si>
  <si>
    <t xml:space="preserve">KHYBER PAKHTUNKHWA </t>
  </si>
  <si>
    <t xml:space="preserve"> D I KHAN </t>
  </si>
  <si>
    <t xml:space="preserve"> TANK </t>
  </si>
  <si>
    <t xml:space="preserve"> LAKKI MARWAT </t>
  </si>
  <si>
    <t xml:space="preserve"> SOHBATPUR </t>
  </si>
  <si>
    <t xml:space="preserve"> Chakar Lehri </t>
  </si>
  <si>
    <t xml:space="preserve"> NASIRABAD </t>
  </si>
  <si>
    <t xml:space="preserve"> JAFFARABAD </t>
  </si>
  <si>
    <t xml:space="preserve"> DERA BUGTI </t>
  </si>
  <si>
    <t xml:space="preserve"> KHUZDAR </t>
  </si>
  <si>
    <t xml:space="preserve"> JHAL MAGSI </t>
  </si>
  <si>
    <t xml:space="preserve">PUNJAB </t>
  </si>
  <si>
    <t xml:space="preserve"> RAJANPUR </t>
  </si>
  <si>
    <t xml:space="preserve">SINDH </t>
  </si>
  <si>
    <t xml:space="preserve"> JACOBABAD </t>
  </si>
  <si>
    <t xml:space="preserve"> KASHMORE </t>
  </si>
  <si>
    <t xml:space="preserve"> SHIKARPHUR </t>
  </si>
  <si>
    <t xml:space="preserve"> SHAHDAD KOT </t>
  </si>
  <si>
    <t xml:space="preserve"> LARKANA </t>
  </si>
  <si>
    <t xml:space="preserve"> DADU </t>
  </si>
  <si>
    <t xml:space="preserve"> JAMSHORO </t>
  </si>
  <si>
    <t xml:space="preserve"> S. BENAZIRABAD </t>
  </si>
  <si>
    <t xml:space="preserve"> NAUSHAHRO FEROZ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</si>
</sst>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_(* #,##0.00_);_(* \(#,##0.00\);_(* &quot;-&quot;??_);_(@_)"/>
    <numFmt numFmtId="165" formatCode="_-&quot;£&quot;* #,##0_-;\-&quot;£&quot;* #,##0_-;_-&quot;£&quot;* &quot;-&quot;_-;_-@_-"/>
    <numFmt numFmtId="166" formatCode="0.0%"/>
    <numFmt numFmtId="167" formatCode="0.00000"/>
    <numFmt numFmtId="168" formatCode="0.000"/>
    <numFmt numFmtId="169" formatCode="_-* #,##0_-;\-* #,##0_-;_-* &quot;-&quot;??_-;_-@_-"/>
    <numFmt numFmtId="170" formatCode="#,##0.00_ ;[Red]\-#,##0.00\ "/>
    <numFmt numFmtId="171" formatCode="_-&quot;Rs&quot;* #,##0.00_-;\-&quot;Rs&quot;* #,##0.00_-;_-&quot;Rs&quot;* &quot;-&quot;??_-;_-@_-"/>
    <numFmt numFmtId="172" formatCode="0.000%"/>
    <numFmt numFmtId="173" formatCode="#,##0_ ;[Red]\-#,##0\ "/>
    <numFmt numFmtId="174" formatCode="0.000000000%"/>
    <numFmt numFmtId="175" formatCode="_-* #,##0.0_-;\-* #,##0.0_-;_-* &quot;-&quot;??_-;_-@_-"/>
    <numFmt numFmtId="176" formatCode="_-* #,##0.000_-;\-* #,##0.000_-;_-* &quot;-&quot;??_-;_-@_-"/>
    <numFmt numFmtId="177" formatCode="_-* #,##0.000000000000000_-;\-* #,##0.000000000000000_-;_-* &quot;-&quot;??_-;_-@_-"/>
    <numFmt numFmtId="178" formatCode="0.0000000%"/>
    <numFmt numFmtId="179" formatCode="0.00000000"/>
  </numFmts>
  <fonts count="38" x14ac:knownFonts="1">
    <font>
      <sz val="11"/>
      <color theme="1"/>
      <name val="Calibri"/>
      <family val="2"/>
      <scheme val="minor"/>
    </font>
    <font>
      <sz val="10"/>
      <color theme="1"/>
      <name val="Arial"/>
      <family val="2"/>
    </font>
    <font>
      <sz val="11"/>
      <color rgb="FF3F3F76"/>
      <name val="Calibri"/>
      <family val="2"/>
      <scheme val="minor"/>
    </font>
    <font>
      <sz val="10"/>
      <color theme="1"/>
      <name val="Arial"/>
      <family val="2"/>
    </font>
    <font>
      <b/>
      <sz val="10"/>
      <color theme="1"/>
      <name val="Arial"/>
      <family val="2"/>
    </font>
    <font>
      <b/>
      <sz val="10"/>
      <color theme="0"/>
      <name val="Arial"/>
      <family val="2"/>
    </font>
    <font>
      <sz val="10"/>
      <color theme="0"/>
      <name val="Arial"/>
      <family val="2"/>
    </font>
    <font>
      <sz val="10"/>
      <color rgb="FFC00000"/>
      <name val="Arial"/>
      <family val="2"/>
    </font>
    <font>
      <sz val="10"/>
      <color theme="0" tint="-0.499984740745262"/>
      <name val="Arial"/>
      <family val="2"/>
    </font>
    <font>
      <sz val="10"/>
      <color rgb="FFFF0000"/>
      <name val="Arial"/>
      <family val="2"/>
    </font>
    <font>
      <b/>
      <sz val="10"/>
      <color theme="0" tint="-0.499984740745262"/>
      <name val="Arial"/>
      <family val="2"/>
    </font>
    <font>
      <u/>
      <sz val="11"/>
      <color theme="10"/>
      <name val="Calibri"/>
      <family val="2"/>
      <scheme val="minor"/>
    </font>
    <font>
      <sz val="10"/>
      <name val="Arial"/>
      <family val="2"/>
    </font>
    <font>
      <b/>
      <sz val="10"/>
      <name val="Arial"/>
      <family val="2"/>
    </font>
    <font>
      <sz val="10"/>
      <color rgb="FF3F3F76"/>
      <name val="Arial"/>
      <family val="2"/>
    </font>
    <font>
      <u/>
      <sz val="10"/>
      <color theme="10"/>
      <name val="Arial"/>
      <family val="2"/>
    </font>
    <font>
      <i/>
      <sz val="10"/>
      <color theme="1"/>
      <name val="Arial"/>
      <family val="2"/>
    </font>
    <font>
      <sz val="10"/>
      <name val="Calibri"/>
      <family val="2"/>
      <scheme val="minor"/>
    </font>
    <font>
      <u/>
      <sz val="10"/>
      <color indexed="12"/>
      <name val="Arial"/>
      <family val="2"/>
    </font>
    <font>
      <sz val="10"/>
      <color theme="2" tint="-9.9978637043366805E-2"/>
      <name val="Arial"/>
      <family val="2"/>
    </font>
    <font>
      <sz val="11"/>
      <color theme="1"/>
      <name val="Calibri"/>
      <family val="2"/>
      <scheme val="minor"/>
    </font>
    <font>
      <sz val="10"/>
      <color theme="1"/>
      <name val="Arial"/>
      <family val="2"/>
    </font>
    <font>
      <b/>
      <sz val="10"/>
      <color rgb="FF1F497D"/>
      <name val="Arial"/>
      <family val="2"/>
    </font>
    <font>
      <sz val="10"/>
      <color rgb="FF1F497D"/>
      <name val="Arial"/>
      <family val="2"/>
    </font>
    <font>
      <b/>
      <sz val="9"/>
      <color indexed="81"/>
      <name val="Tahoma"/>
      <family val="2"/>
    </font>
    <font>
      <sz val="9"/>
      <color indexed="81"/>
      <name val="Tahoma"/>
      <family val="2"/>
    </font>
    <font>
      <sz val="8"/>
      <name val="Calibri"/>
      <family val="2"/>
      <scheme val="minor"/>
    </font>
    <font>
      <b/>
      <sz val="10"/>
      <color rgb="FFFFFFFF"/>
      <name val="Arial"/>
      <family val="2"/>
    </font>
    <font>
      <b/>
      <sz val="11"/>
      <color theme="1"/>
      <name val="Calibri"/>
      <family val="2"/>
      <scheme val="minor"/>
    </font>
    <font>
      <b/>
      <sz val="18"/>
      <color rgb="FF4B4B54"/>
      <name val="Quire Sans"/>
      <family val="2"/>
    </font>
    <font>
      <sz val="10"/>
      <color theme="1"/>
      <name val="Calibri"/>
      <family val="2"/>
      <scheme val="minor"/>
    </font>
    <font>
      <sz val="10"/>
      <color theme="2" tint="-9.9978637043366805E-2"/>
      <name val="Calibri"/>
      <family val="2"/>
      <scheme val="minor"/>
    </font>
    <font>
      <b/>
      <sz val="10"/>
      <color theme="1"/>
      <name val="Calibri"/>
      <family val="2"/>
      <scheme val="minor"/>
    </font>
    <font>
      <i/>
      <sz val="11"/>
      <color theme="1"/>
      <name val="Calibri"/>
      <family val="2"/>
      <scheme val="minor"/>
    </font>
    <font>
      <sz val="11"/>
      <color theme="0" tint="-0.14999847407452621"/>
      <name val="Calibri"/>
      <family val="2"/>
      <scheme val="minor"/>
    </font>
    <font>
      <sz val="11"/>
      <color theme="0" tint="-4.9989318521683403E-2"/>
      <name val="Calibri"/>
      <family val="2"/>
      <scheme val="minor"/>
    </font>
    <font>
      <b/>
      <i/>
      <sz val="10"/>
      <color theme="1"/>
      <name val="Arial"/>
      <family val="2"/>
    </font>
    <font>
      <sz val="10"/>
      <color theme="0" tint="-0.499984740745262"/>
      <name val="Arial"/>
    </font>
  </fonts>
  <fills count="28">
    <fill>
      <patternFill patternType="none"/>
    </fill>
    <fill>
      <patternFill patternType="gray125"/>
    </fill>
    <fill>
      <patternFill patternType="solid">
        <fgColor rgb="FFFFCC99"/>
      </patternFill>
    </fill>
    <fill>
      <patternFill patternType="solid">
        <fgColor rgb="FFFFFFCC"/>
      </patternFill>
    </fill>
    <fill>
      <patternFill patternType="solid">
        <fgColor theme="0"/>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2"/>
        <bgColor indexed="64"/>
      </patternFill>
    </fill>
    <fill>
      <patternFill patternType="solid">
        <fgColor theme="0" tint="-4.9989318521683403E-2"/>
        <bgColor indexed="64"/>
      </patternFill>
    </fill>
    <fill>
      <patternFill patternType="solid">
        <fgColor theme="5"/>
        <bgColor indexed="64"/>
      </patternFill>
    </fill>
    <fill>
      <patternFill patternType="solid">
        <fgColor rgb="FFFFFFCC"/>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4" tint="0.79998168889431442"/>
        <bgColor indexed="64"/>
      </patternFill>
    </fill>
    <fill>
      <patternFill patternType="gray125">
        <bgColor theme="9" tint="0.79992065187536243"/>
      </patternFill>
    </fill>
    <fill>
      <patternFill patternType="solid">
        <fgColor rgb="FFED7D31"/>
        <bgColor indexed="64"/>
      </patternFill>
    </fill>
    <fill>
      <patternFill patternType="solid">
        <fgColor theme="7"/>
        <bgColor indexed="64"/>
      </patternFill>
    </fill>
    <fill>
      <patternFill patternType="solid">
        <fgColor rgb="FF4B4B55"/>
        <bgColor indexed="64"/>
      </patternFill>
    </fill>
    <fill>
      <patternFill patternType="solid">
        <fgColor rgb="FFFA6400"/>
        <bgColor indexed="64"/>
      </patternFill>
    </fill>
    <fill>
      <patternFill patternType="solid">
        <fgColor rgb="FFFFFFCC"/>
        <bgColor rgb="FF000000"/>
      </patternFill>
    </fill>
    <fill>
      <patternFill patternType="solid">
        <fgColor rgb="FFFFF2CC"/>
        <bgColor indexed="64"/>
      </patternFill>
    </fill>
    <fill>
      <patternFill patternType="solid">
        <fgColor theme="8" tint="-0.249977111117893"/>
        <bgColor indexed="64"/>
      </patternFill>
    </fill>
    <fill>
      <patternFill patternType="solid">
        <fgColor theme="9" tint="-0.249977111117893"/>
        <bgColor indexed="64"/>
      </patternFill>
    </fill>
    <fill>
      <patternFill patternType="solid">
        <fgColor theme="2" tint="-0.249977111117893"/>
        <bgColor indexed="64"/>
      </patternFill>
    </fill>
    <fill>
      <patternFill patternType="solid">
        <fgColor rgb="FFFFFF00"/>
        <bgColor indexed="64"/>
      </patternFill>
    </fill>
    <fill>
      <patternFill patternType="solid">
        <fgColor rgb="FF7030A0"/>
        <bgColor indexed="64"/>
      </patternFill>
    </fill>
    <fill>
      <patternFill patternType="solid">
        <fgColor rgb="FFE2EFDA"/>
        <bgColor indexed="64"/>
      </patternFill>
    </fill>
    <fill>
      <patternFill patternType="solid">
        <fgColor rgb="FFFF0000"/>
        <bgColor indexed="64"/>
      </patternFill>
    </fill>
  </fills>
  <borders count="72">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diagonal/>
    </border>
    <border>
      <left style="thin">
        <color theme="0"/>
      </left>
      <right/>
      <top/>
      <bottom/>
      <diagonal/>
    </border>
    <border>
      <left/>
      <right/>
      <top/>
      <bottom style="thin">
        <color theme="0"/>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rgb="FF7F7F7F"/>
      </left>
      <right style="medium">
        <color indexed="64"/>
      </right>
      <top style="thin">
        <color rgb="FF7F7F7F"/>
      </top>
      <bottom style="thin">
        <color rgb="FF7F7F7F"/>
      </bottom>
      <diagonal/>
    </border>
    <border>
      <left/>
      <right style="medium">
        <color indexed="64"/>
      </right>
      <top style="thin">
        <color rgb="FF7F7F7F"/>
      </top>
      <bottom style="thin">
        <color rgb="FF7F7F7F"/>
      </bottom>
      <diagonal/>
    </border>
    <border>
      <left style="thin">
        <color indexed="64"/>
      </left>
      <right/>
      <top/>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medium">
        <color indexed="64"/>
      </right>
      <top style="thin">
        <color rgb="FFB2B2B2"/>
      </top>
      <bottom style="thin">
        <color rgb="FFB2B2B2"/>
      </bottom>
      <diagonal/>
    </border>
    <border>
      <left/>
      <right style="thin">
        <color rgb="FFB2B2B2"/>
      </right>
      <top style="thin">
        <color rgb="FFB2B2B2"/>
      </top>
      <bottom style="thin">
        <color rgb="FFB2B2B2"/>
      </bottom>
      <diagonal/>
    </border>
    <border>
      <left style="thin">
        <color rgb="FFB2B2B2"/>
      </left>
      <right style="thin">
        <color rgb="FFB2B2B2"/>
      </right>
      <top style="thin">
        <color rgb="FFB2B2B2"/>
      </top>
      <bottom style="medium">
        <color indexed="64"/>
      </bottom>
      <diagonal/>
    </border>
    <border>
      <left/>
      <right style="thin">
        <color rgb="FFB2B2B2"/>
      </right>
      <top style="thin">
        <color rgb="FFB2B2B2"/>
      </top>
      <bottom style="medium">
        <color indexed="64"/>
      </bottom>
      <diagonal/>
    </border>
    <border>
      <left/>
      <right style="medium">
        <color indexed="64"/>
      </right>
      <top style="thin">
        <color rgb="FFB2B2B2"/>
      </top>
      <bottom style="medium">
        <color indexed="64"/>
      </bottom>
      <diagonal/>
    </border>
    <border>
      <left style="thin">
        <color indexed="64"/>
      </left>
      <right/>
      <top style="thin">
        <color indexed="64"/>
      </top>
      <bottom style="thin">
        <color indexed="64"/>
      </bottom>
      <diagonal/>
    </border>
    <border>
      <left style="thin">
        <color theme="0"/>
      </left>
      <right/>
      <top style="thin">
        <color theme="0"/>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hair">
        <color indexed="64"/>
      </right>
      <top/>
      <bottom style="hair">
        <color indexed="64"/>
      </bottom>
      <diagonal/>
    </border>
    <border>
      <left/>
      <right/>
      <top/>
      <bottom style="dotted">
        <color indexed="64"/>
      </bottom>
      <diagonal/>
    </border>
    <border>
      <left/>
      <right style="dotted">
        <color indexed="64"/>
      </right>
      <top style="dotted">
        <color indexed="64"/>
      </top>
      <bottom style="dotted">
        <color indexed="64"/>
      </bottom>
      <diagonal/>
    </border>
    <border>
      <left style="thin">
        <color rgb="FF7F7F7F"/>
      </left>
      <right style="thin">
        <color rgb="FF7F7F7F"/>
      </right>
      <top/>
      <bottom style="thin">
        <color rgb="FF7F7F7F"/>
      </bottom>
      <diagonal/>
    </border>
    <border>
      <left style="thin">
        <color rgb="FFB2B2B2"/>
      </left>
      <right style="medium">
        <color indexed="64"/>
      </right>
      <top style="thin">
        <color rgb="FFB2B2B2"/>
      </top>
      <bottom style="thin">
        <color rgb="FFB2B2B2"/>
      </bottom>
      <diagonal/>
    </border>
    <border>
      <left style="dotted">
        <color indexed="64"/>
      </left>
      <right style="dotted">
        <color indexed="64"/>
      </right>
      <top/>
      <bottom style="dotted">
        <color indexed="64"/>
      </bottom>
      <diagonal/>
    </border>
    <border>
      <left/>
      <right style="hair">
        <color indexed="64"/>
      </right>
      <top/>
      <bottom/>
      <diagonal/>
    </border>
    <border>
      <left style="dotted">
        <color indexed="64"/>
      </left>
      <right style="dotted">
        <color indexed="64"/>
      </right>
      <top style="dotted">
        <color indexed="64"/>
      </top>
      <bottom/>
      <diagonal/>
    </border>
    <border>
      <left style="dotted">
        <color indexed="64"/>
      </left>
      <right style="dotted">
        <color indexed="64"/>
      </right>
      <top/>
      <bottom/>
      <diagonal/>
    </border>
    <border>
      <left style="medium">
        <color indexed="64"/>
      </left>
      <right/>
      <top/>
      <bottom style="thin">
        <color rgb="FF7F7F7F"/>
      </bottom>
      <diagonal/>
    </border>
    <border>
      <left/>
      <right/>
      <top/>
      <bottom style="thin">
        <color rgb="FF7F7F7F"/>
      </bottom>
      <diagonal/>
    </border>
    <border>
      <left/>
      <right style="medium">
        <color indexed="64"/>
      </right>
      <top/>
      <bottom style="thin">
        <color indexed="64"/>
      </bottom>
      <diagonal/>
    </border>
    <border>
      <left/>
      <right/>
      <top style="dotted">
        <color indexed="64"/>
      </top>
      <bottom style="dotted">
        <color indexed="64"/>
      </bottom>
      <diagonal/>
    </border>
    <border>
      <left/>
      <right style="hair">
        <color indexed="64"/>
      </right>
      <top style="hair">
        <color indexed="64"/>
      </top>
      <bottom/>
      <diagonal/>
    </border>
    <border>
      <left/>
      <right/>
      <top style="hair">
        <color indexed="64"/>
      </top>
      <bottom/>
      <diagonal/>
    </border>
    <border>
      <left/>
      <right/>
      <top/>
      <bottom style="hair">
        <color indexed="64"/>
      </bottom>
      <diagonal/>
    </border>
    <border>
      <left style="dotted">
        <color indexed="64"/>
      </left>
      <right style="dotted">
        <color indexed="64"/>
      </right>
      <top style="dotted">
        <color indexed="64"/>
      </top>
      <bottom style="thin">
        <color indexed="64"/>
      </bottom>
      <diagonal/>
    </border>
    <border>
      <left style="thick">
        <color theme="5"/>
      </left>
      <right style="thick">
        <color theme="5"/>
      </right>
      <top style="thick">
        <color theme="5"/>
      </top>
      <bottom style="thick">
        <color theme="5"/>
      </bottom>
      <diagonal/>
    </border>
  </borders>
  <cellStyleXfs count="13">
    <xf numFmtId="0" fontId="0" fillId="0" borderId="0"/>
    <xf numFmtId="0" fontId="2" fillId="2" borderId="1" applyNumberFormat="0" applyAlignment="0" applyProtection="0"/>
    <xf numFmtId="0" fontId="11" fillId="0" borderId="0" applyNumberFormat="0" applyFill="0" applyBorder="0" applyAlignment="0" applyProtection="0"/>
    <xf numFmtId="0" fontId="12" fillId="0" borderId="0"/>
    <xf numFmtId="0" fontId="12" fillId="3" borderId="2" applyNumberFormat="0" applyFont="0" applyAlignment="0" applyProtection="0"/>
    <xf numFmtId="0" fontId="18" fillId="0" borderId="0" applyNumberFormat="0" applyFill="0" applyBorder="0" applyAlignment="0" applyProtection="0">
      <alignment vertical="top"/>
      <protection locked="0"/>
    </xf>
    <xf numFmtId="43" fontId="20" fillId="0" borderId="0" applyFont="0" applyFill="0" applyBorder="0" applyAlignment="0" applyProtection="0"/>
    <xf numFmtId="164" fontId="12" fillId="0" borderId="0" applyFont="0" applyFill="0" applyBorder="0" applyAlignment="0" applyProtection="0"/>
    <xf numFmtId="9" fontId="20" fillId="0" borderId="0" applyFont="0" applyFill="0" applyBorder="0" applyAlignment="0" applyProtection="0"/>
    <xf numFmtId="9" fontId="12" fillId="0" borderId="0" applyFont="0" applyFill="0" applyBorder="0" applyAlignment="0" applyProtection="0"/>
    <xf numFmtId="171" fontId="12" fillId="0" borderId="0" applyFont="0" applyFill="0" applyBorder="0" applyAlignment="0" applyProtection="0"/>
    <xf numFmtId="164" fontId="20" fillId="0" borderId="0" applyFont="0" applyFill="0" applyBorder="0" applyAlignment="0" applyProtection="0"/>
    <xf numFmtId="0" fontId="2" fillId="2" borderId="1" applyNumberFormat="0" applyAlignment="0" applyProtection="0"/>
  </cellStyleXfs>
  <cellXfs count="389">
    <xf numFmtId="0" fontId="0" fillId="0" borderId="0" xfId="0"/>
    <xf numFmtId="0" fontId="3" fillId="0" borderId="0" xfId="0" applyFont="1"/>
    <xf numFmtId="0" fontId="3" fillId="4" borderId="0" xfId="0" applyFont="1" applyFill="1"/>
    <xf numFmtId="0" fontId="0" fillId="4" borderId="0" xfId="0" applyFill="1"/>
    <xf numFmtId="0" fontId="4" fillId="4" borderId="0" xfId="0" applyFont="1" applyFill="1" applyAlignment="1">
      <alignment horizontal="center"/>
    </xf>
    <xf numFmtId="0" fontId="4" fillId="4" borderId="0" xfId="0" applyFont="1" applyFill="1" applyAlignment="1">
      <alignment horizontal="left"/>
    </xf>
    <xf numFmtId="0" fontId="4" fillId="4" borderId="0" xfId="0" applyFont="1" applyFill="1"/>
    <xf numFmtId="0" fontId="7" fillId="4" borderId="0" xfId="0" applyFont="1" applyFill="1"/>
    <xf numFmtId="0" fontId="5" fillId="9" borderId="14" xfId="0" applyFont="1" applyFill="1" applyBorder="1" applyAlignment="1" applyProtection="1">
      <alignment vertical="top"/>
      <protection hidden="1"/>
    </xf>
    <xf numFmtId="0" fontId="5" fillId="9" borderId="0" xfId="0" applyFont="1" applyFill="1" applyAlignment="1">
      <alignment horizontal="center" vertical="center"/>
    </xf>
    <xf numFmtId="0" fontId="5" fillId="9" borderId="0" xfId="0" applyFont="1" applyFill="1"/>
    <xf numFmtId="0" fontId="3" fillId="0" borderId="14" xfId="0" applyFont="1" applyBorder="1"/>
    <xf numFmtId="0" fontId="8" fillId="7" borderId="0" xfId="0" applyFont="1" applyFill="1"/>
    <xf numFmtId="0" fontId="5" fillId="9" borderId="3" xfId="0" applyFont="1" applyFill="1" applyBorder="1"/>
    <xf numFmtId="0" fontId="6" fillId="9" borderId="5" xfId="0" applyFont="1" applyFill="1" applyBorder="1"/>
    <xf numFmtId="0" fontId="5" fillId="9" borderId="3" xfId="3" applyFont="1" applyFill="1" applyBorder="1"/>
    <xf numFmtId="0" fontId="5" fillId="9" borderId="5" xfId="3" applyFont="1" applyFill="1" applyBorder="1"/>
    <xf numFmtId="0" fontId="5" fillId="9" borderId="4" xfId="3" applyFont="1" applyFill="1" applyBorder="1"/>
    <xf numFmtId="0" fontId="5" fillId="9" borderId="24" xfId="0" applyFont="1" applyFill="1" applyBorder="1" applyAlignment="1">
      <alignment horizontal="left"/>
    </xf>
    <xf numFmtId="0" fontId="12" fillId="9" borderId="25" xfId="0" applyFont="1" applyFill="1" applyBorder="1" applyAlignment="1">
      <alignment horizontal="left"/>
    </xf>
    <xf numFmtId="0" fontId="12" fillId="9" borderId="26" xfId="0" applyFont="1" applyFill="1" applyBorder="1" applyAlignment="1">
      <alignment horizontal="left"/>
    </xf>
    <xf numFmtId="0" fontId="5" fillId="11" borderId="6" xfId="0" applyFont="1" applyFill="1" applyBorder="1" applyAlignment="1">
      <alignment vertical="center"/>
    </xf>
    <xf numFmtId="0" fontId="5" fillId="11" borderId="7" xfId="0" applyFont="1" applyFill="1" applyBorder="1" applyAlignment="1">
      <alignment vertical="center" wrapText="1"/>
    </xf>
    <xf numFmtId="0" fontId="5" fillId="11" borderId="6" xfId="0" applyFont="1" applyFill="1" applyBorder="1" applyAlignment="1">
      <alignment horizontal="center" vertical="center" wrapText="1"/>
    </xf>
    <xf numFmtId="0" fontId="5" fillId="11" borderId="7" xfId="0" applyFont="1" applyFill="1" applyBorder="1" applyAlignment="1">
      <alignment horizontal="center" vertical="center"/>
    </xf>
    <xf numFmtId="0" fontId="5" fillId="11" borderId="0" xfId="0" applyFont="1" applyFill="1" applyAlignment="1">
      <alignment horizontal="center" vertical="center" wrapText="1"/>
    </xf>
    <xf numFmtId="0" fontId="13" fillId="12" borderId="24" xfId="0" applyFont="1" applyFill="1" applyBorder="1" applyAlignment="1">
      <alignment horizontal="left"/>
    </xf>
    <xf numFmtId="0" fontId="13" fillId="12" borderId="25" xfId="0" applyFont="1" applyFill="1" applyBorder="1" applyAlignment="1">
      <alignment horizontal="center"/>
    </xf>
    <xf numFmtId="0" fontId="13" fillId="12" borderId="26" xfId="0" applyFont="1" applyFill="1" applyBorder="1" applyAlignment="1">
      <alignment horizontal="left"/>
    </xf>
    <xf numFmtId="0" fontId="12" fillId="8" borderId="6" xfId="0" applyFont="1" applyFill="1" applyBorder="1"/>
    <xf numFmtId="0" fontId="14" fillId="5" borderId="30" xfId="1" applyFont="1" applyFill="1" applyBorder="1" applyAlignment="1">
      <alignment horizontal="left"/>
    </xf>
    <xf numFmtId="0" fontId="12" fillId="12" borderId="31" xfId="0" applyFont="1" applyFill="1" applyBorder="1" applyAlignment="1">
      <alignment vertical="center" wrapText="1"/>
    </xf>
    <xf numFmtId="0" fontId="12" fillId="12" borderId="0" xfId="0" applyFont="1" applyFill="1" applyAlignment="1">
      <alignment horizontal="center"/>
    </xf>
    <xf numFmtId="0" fontId="12" fillId="12" borderId="31" xfId="0" applyFont="1" applyFill="1" applyBorder="1" applyAlignment="1">
      <alignment horizontal="left"/>
    </xf>
    <xf numFmtId="0" fontId="12" fillId="12" borderId="32" xfId="0" applyFont="1" applyFill="1" applyBorder="1" applyAlignment="1">
      <alignment horizontal="left"/>
    </xf>
    <xf numFmtId="0" fontId="16" fillId="8" borderId="8" xfId="0" applyFont="1" applyFill="1" applyBorder="1"/>
    <xf numFmtId="0" fontId="14" fillId="10" borderId="1" xfId="1" applyFont="1" applyFill="1" applyAlignment="1">
      <alignment horizontal="left"/>
    </xf>
    <xf numFmtId="2" fontId="14" fillId="5" borderId="30" xfId="1" applyNumberFormat="1" applyFont="1" applyFill="1" applyBorder="1" applyAlignment="1">
      <alignment horizontal="left"/>
    </xf>
    <xf numFmtId="166" fontId="14" fillId="10" borderId="1" xfId="1" applyNumberFormat="1" applyFont="1" applyFill="1" applyAlignment="1">
      <alignment horizontal="left"/>
    </xf>
    <xf numFmtId="0" fontId="12" fillId="12" borderId="36" xfId="0" applyFont="1" applyFill="1" applyBorder="1" applyAlignment="1">
      <alignment horizontal="left"/>
    </xf>
    <xf numFmtId="0" fontId="12" fillId="12" borderId="37" xfId="0" applyFont="1" applyFill="1" applyBorder="1" applyAlignment="1">
      <alignment horizontal="center"/>
    </xf>
    <xf numFmtId="0" fontId="12" fillId="12" borderId="38" xfId="0" applyFont="1" applyFill="1" applyBorder="1" applyAlignment="1">
      <alignment horizontal="left"/>
    </xf>
    <xf numFmtId="0" fontId="16" fillId="4" borderId="8" xfId="0" applyFont="1" applyFill="1" applyBorder="1"/>
    <xf numFmtId="0" fontId="17" fillId="4" borderId="0" xfId="0" applyFont="1" applyFill="1" applyAlignment="1">
      <alignment horizontal="center"/>
    </xf>
    <xf numFmtId="0" fontId="12" fillId="4" borderId="0" xfId="5" applyFont="1" applyFill="1" applyAlignment="1" applyProtection="1"/>
    <xf numFmtId="0" fontId="12" fillId="4" borderId="0" xfId="0" applyFont="1" applyFill="1" applyAlignment="1">
      <alignment horizontal="center"/>
    </xf>
    <xf numFmtId="0" fontId="14" fillId="4" borderId="0" xfId="1" applyFont="1" applyFill="1" applyBorder="1" applyAlignment="1">
      <alignment horizontal="left"/>
    </xf>
    <xf numFmtId="0" fontId="16" fillId="4" borderId="0" xfId="0" applyFont="1" applyFill="1"/>
    <xf numFmtId="0" fontId="4" fillId="4" borderId="0" xfId="0" applyFont="1" applyFill="1" applyAlignment="1">
      <alignment horizontal="center" vertical="center"/>
    </xf>
    <xf numFmtId="0" fontId="19" fillId="4" borderId="0" xfId="0" applyFont="1" applyFill="1" applyAlignment="1">
      <alignment horizontal="center" vertical="center"/>
    </xf>
    <xf numFmtId="0" fontId="5" fillId="9" borderId="0" xfId="0" applyFont="1" applyFill="1" applyAlignment="1" applyProtection="1">
      <alignment vertical="top"/>
      <protection hidden="1"/>
    </xf>
    <xf numFmtId="0" fontId="8" fillId="8" borderId="0" xfId="0" applyFont="1" applyFill="1" applyAlignment="1" applyProtection="1">
      <alignment vertical="top"/>
      <protection hidden="1"/>
    </xf>
    <xf numFmtId="0" fontId="5" fillId="4" borderId="0" xfId="0" applyFont="1" applyFill="1" applyAlignment="1" applyProtection="1">
      <alignment vertical="top"/>
      <protection hidden="1"/>
    </xf>
    <xf numFmtId="0" fontId="5" fillId="11" borderId="0" xfId="0" applyFont="1" applyFill="1" applyAlignment="1">
      <alignment horizontal="center" vertical="center"/>
    </xf>
    <xf numFmtId="168" fontId="14" fillId="10" borderId="1" xfId="1" applyNumberFormat="1" applyFont="1" applyFill="1" applyAlignment="1">
      <alignment horizontal="left"/>
    </xf>
    <xf numFmtId="169" fontId="4" fillId="5" borderId="40" xfId="6" applyNumberFormat="1" applyFont="1" applyFill="1" applyBorder="1"/>
    <xf numFmtId="0" fontId="21" fillId="4" borderId="0" xfId="0" applyFont="1" applyFill="1"/>
    <xf numFmtId="0" fontId="22" fillId="4" borderId="0" xfId="0" applyFont="1" applyFill="1" applyAlignment="1">
      <alignment vertical="center"/>
    </xf>
    <xf numFmtId="0" fontId="22" fillId="6" borderId="40" xfId="0" applyFont="1" applyFill="1" applyBorder="1" applyAlignment="1">
      <alignment vertical="center"/>
    </xf>
    <xf numFmtId="0" fontId="22" fillId="8" borderId="0" xfId="0" applyFont="1" applyFill="1" applyAlignment="1">
      <alignment vertical="center" wrapText="1"/>
    </xf>
    <xf numFmtId="0" fontId="23" fillId="4" borderId="0" xfId="0" applyFont="1" applyFill="1" applyAlignment="1">
      <alignment vertical="center"/>
    </xf>
    <xf numFmtId="0" fontId="22" fillId="8" borderId="0" xfId="0" applyFont="1" applyFill="1" applyAlignment="1">
      <alignment vertical="center"/>
    </xf>
    <xf numFmtId="0" fontId="12" fillId="12" borderId="0" xfId="0" applyFont="1" applyFill="1" applyAlignment="1">
      <alignment horizontal="center" vertical="center"/>
    </xf>
    <xf numFmtId="0" fontId="11" fillId="12" borderId="32" xfId="2" applyFill="1" applyBorder="1" applyAlignment="1" applyProtection="1">
      <alignment horizontal="left" vertical="center" wrapText="1"/>
    </xf>
    <xf numFmtId="0" fontId="15" fillId="12" borderId="32" xfId="2" applyFont="1" applyFill="1" applyBorder="1" applyAlignment="1" applyProtection="1">
      <alignment vertical="center"/>
    </xf>
    <xf numFmtId="2" fontId="14" fillId="10" borderId="29" xfId="1" applyNumberFormat="1" applyFont="1" applyFill="1" applyBorder="1" applyAlignment="1">
      <alignment horizontal="left"/>
    </xf>
    <xf numFmtId="0" fontId="12" fillId="8" borderId="0" xfId="0" applyFont="1" applyFill="1" applyAlignment="1">
      <alignment horizontal="center"/>
    </xf>
    <xf numFmtId="0" fontId="5" fillId="9" borderId="0" xfId="0" applyFont="1" applyFill="1" applyAlignment="1">
      <alignment horizontal="center" vertical="center" wrapText="1"/>
    </xf>
    <xf numFmtId="0" fontId="16" fillId="6" borderId="51" xfId="0" applyFont="1" applyFill="1" applyBorder="1" applyAlignment="1">
      <alignment vertical="center"/>
    </xf>
    <xf numFmtId="0" fontId="16" fillId="6" borderId="11" xfId="0" applyFont="1" applyFill="1" applyBorder="1" applyAlignment="1">
      <alignment vertical="center"/>
    </xf>
    <xf numFmtId="0" fontId="8" fillId="4" borderId="0" xfId="0" applyFont="1" applyFill="1" applyAlignment="1" applyProtection="1">
      <alignment vertical="top"/>
      <protection hidden="1"/>
    </xf>
    <xf numFmtId="0" fontId="5" fillId="9" borderId="0" xfId="0" applyFont="1" applyFill="1" applyAlignment="1">
      <alignment horizontal="center"/>
    </xf>
    <xf numFmtId="43" fontId="8" fillId="6" borderId="12" xfId="6" applyFont="1" applyFill="1" applyBorder="1" applyAlignment="1" applyProtection="1">
      <alignment vertical="top"/>
      <protection hidden="1"/>
    </xf>
    <xf numFmtId="169" fontId="8" fillId="6" borderId="12" xfId="6" applyNumberFormat="1" applyFont="1" applyFill="1" applyBorder="1" applyAlignment="1" applyProtection="1">
      <alignment vertical="top"/>
      <protection hidden="1"/>
    </xf>
    <xf numFmtId="0" fontId="11" fillId="4" borderId="0" xfId="2" applyFill="1"/>
    <xf numFmtId="0" fontId="14" fillId="10" borderId="1" xfId="1" applyNumberFormat="1" applyFont="1" applyFill="1" applyAlignment="1">
      <alignment horizontal="left"/>
    </xf>
    <xf numFmtId="169" fontId="8" fillId="5" borderId="12" xfId="6" applyNumberFormat="1" applyFont="1" applyFill="1" applyBorder="1" applyAlignment="1" applyProtection="1">
      <alignment vertical="top"/>
      <protection hidden="1"/>
    </xf>
    <xf numFmtId="43" fontId="8" fillId="6" borderId="12" xfId="6" applyFont="1" applyFill="1" applyBorder="1" applyAlignment="1" applyProtection="1">
      <alignment horizontal="center" vertical="center"/>
      <protection hidden="1"/>
    </xf>
    <xf numFmtId="2" fontId="14" fillId="10" borderId="1" xfId="1" applyNumberFormat="1" applyFont="1" applyFill="1" applyAlignment="1">
      <alignment horizontal="left"/>
    </xf>
    <xf numFmtId="169" fontId="14" fillId="10" borderId="1" xfId="6" applyNumberFormat="1" applyFont="1" applyFill="1" applyBorder="1" applyAlignment="1">
      <alignment horizontal="left"/>
    </xf>
    <xf numFmtId="166" fontId="14" fillId="10" borderId="1" xfId="1" applyNumberFormat="1" applyFont="1" applyFill="1" applyAlignment="1">
      <alignment horizontal="left" wrapText="1"/>
    </xf>
    <xf numFmtId="166" fontId="14" fillId="10" borderId="57" xfId="1" applyNumberFormat="1" applyFont="1" applyFill="1" applyBorder="1" applyAlignment="1">
      <alignment horizontal="left" wrapText="1"/>
    </xf>
    <xf numFmtId="169" fontId="14" fillId="10" borderId="57" xfId="6" applyNumberFormat="1" applyFont="1" applyFill="1" applyBorder="1" applyAlignment="1">
      <alignment horizontal="left"/>
    </xf>
    <xf numFmtId="0" fontId="14" fillId="10" borderId="57" xfId="1" applyNumberFormat="1" applyFont="1" applyFill="1" applyBorder="1" applyAlignment="1">
      <alignment horizontal="left"/>
    </xf>
    <xf numFmtId="0" fontId="5" fillId="11" borderId="11" xfId="0" applyFont="1" applyFill="1" applyBorder="1" applyAlignment="1">
      <alignment horizontal="center" vertical="center" wrapText="1"/>
    </xf>
    <xf numFmtId="0" fontId="9" fillId="4" borderId="0" xfId="0" applyFont="1" applyFill="1"/>
    <xf numFmtId="0" fontId="5" fillId="9" borderId="0" xfId="0" applyFont="1" applyFill="1" applyAlignment="1">
      <alignment horizontal="left"/>
    </xf>
    <xf numFmtId="0" fontId="4" fillId="13" borderId="0" xfId="0" applyFont="1" applyFill="1"/>
    <xf numFmtId="9" fontId="8" fillId="6" borderId="12" xfId="8" applyFont="1" applyFill="1" applyBorder="1" applyAlignment="1" applyProtection="1">
      <alignment vertical="top"/>
      <protection hidden="1"/>
    </xf>
    <xf numFmtId="10" fontId="8" fillId="6" borderId="12" xfId="8" applyNumberFormat="1" applyFont="1" applyFill="1" applyBorder="1" applyAlignment="1" applyProtection="1">
      <alignment vertical="top"/>
      <protection hidden="1"/>
    </xf>
    <xf numFmtId="172" fontId="8" fillId="6" borderId="12" xfId="8" applyNumberFormat="1" applyFont="1" applyFill="1" applyBorder="1" applyAlignment="1" applyProtection="1">
      <alignment vertical="top"/>
      <protection hidden="1"/>
    </xf>
    <xf numFmtId="0" fontId="12" fillId="13" borderId="0" xfId="0" applyFont="1" applyFill="1"/>
    <xf numFmtId="43" fontId="22" fillId="6" borderId="40" xfId="0" applyNumberFormat="1" applyFont="1" applyFill="1" applyBorder="1" applyAlignment="1">
      <alignment vertical="center"/>
    </xf>
    <xf numFmtId="169" fontId="8" fillId="6" borderId="12" xfId="6" applyNumberFormat="1" applyFont="1" applyFill="1" applyBorder="1" applyAlignment="1" applyProtection="1">
      <alignment horizontal="center" vertical="center"/>
      <protection hidden="1"/>
    </xf>
    <xf numFmtId="0" fontId="4" fillId="4" borderId="11" xfId="0" applyFont="1" applyFill="1" applyBorder="1"/>
    <xf numFmtId="0" fontId="13" fillId="8" borderId="0" xfId="0" applyFont="1" applyFill="1" applyAlignment="1">
      <alignment horizontal="center"/>
    </xf>
    <xf numFmtId="43" fontId="4" fillId="5" borderId="40" xfId="6" applyFont="1" applyFill="1" applyBorder="1"/>
    <xf numFmtId="0" fontId="28" fillId="0" borderId="0" xfId="0" applyFont="1"/>
    <xf numFmtId="0" fontId="8" fillId="8" borderId="15" xfId="0" applyFont="1" applyFill="1" applyBorder="1" applyAlignment="1" applyProtection="1">
      <alignment vertical="top"/>
      <protection hidden="1"/>
    </xf>
    <xf numFmtId="0" fontId="22" fillId="9" borderId="0" xfId="0" applyFont="1" applyFill="1" applyAlignment="1">
      <alignment vertical="center"/>
    </xf>
    <xf numFmtId="169" fontId="4" fillId="4" borderId="11" xfId="6" applyNumberFormat="1" applyFont="1" applyFill="1" applyBorder="1"/>
    <xf numFmtId="169" fontId="4" fillId="5" borderId="11" xfId="6" applyNumberFormat="1" applyFont="1" applyFill="1" applyBorder="1"/>
    <xf numFmtId="43" fontId="4" fillId="5" borderId="11" xfId="0" applyNumberFormat="1" applyFont="1" applyFill="1" applyBorder="1"/>
    <xf numFmtId="0" fontId="5" fillId="9" borderId="63" xfId="3" applyFont="1" applyFill="1" applyBorder="1"/>
    <xf numFmtId="0" fontId="5" fillId="9" borderId="64" xfId="3" applyFont="1" applyFill="1" applyBorder="1"/>
    <xf numFmtId="0" fontId="5" fillId="9" borderId="39" xfId="3" applyFont="1" applyFill="1" applyBorder="1"/>
    <xf numFmtId="0" fontId="5" fillId="9" borderId="37" xfId="3" applyFont="1" applyFill="1" applyBorder="1"/>
    <xf numFmtId="49" fontId="8" fillId="8" borderId="0" xfId="0" applyNumberFormat="1" applyFont="1" applyFill="1" applyAlignment="1" applyProtection="1">
      <alignment vertical="top"/>
      <protection hidden="1"/>
    </xf>
    <xf numFmtId="173" fontId="4" fillId="5" borderId="11" xfId="6" applyNumberFormat="1" applyFont="1" applyFill="1" applyBorder="1"/>
    <xf numFmtId="173" fontId="4" fillId="5" borderId="11" xfId="0" applyNumberFormat="1" applyFont="1" applyFill="1" applyBorder="1"/>
    <xf numFmtId="49" fontId="8" fillId="4" borderId="0" xfId="0" applyNumberFormat="1" applyFont="1" applyFill="1" applyAlignment="1" applyProtection="1">
      <alignment vertical="top"/>
      <protection hidden="1"/>
    </xf>
    <xf numFmtId="0" fontId="3" fillId="16" borderId="0" xfId="0" applyFont="1" applyFill="1"/>
    <xf numFmtId="0" fontId="8" fillId="8" borderId="16" xfId="0" applyFont="1" applyFill="1" applyBorder="1" applyAlignment="1" applyProtection="1">
      <alignment vertical="top"/>
      <protection hidden="1"/>
    </xf>
    <xf numFmtId="0" fontId="8" fillId="8" borderId="13" xfId="0" applyFont="1" applyFill="1" applyBorder="1" applyAlignment="1" applyProtection="1">
      <alignment vertical="top"/>
      <protection hidden="1"/>
    </xf>
    <xf numFmtId="0" fontId="28" fillId="4" borderId="0" xfId="0" applyFont="1" applyFill="1"/>
    <xf numFmtId="169" fontId="4" fillId="5" borderId="11" xfId="0" applyNumberFormat="1" applyFont="1" applyFill="1" applyBorder="1"/>
    <xf numFmtId="0" fontId="0" fillId="4" borderId="11" xfId="0" applyFill="1" applyBorder="1"/>
    <xf numFmtId="0" fontId="22" fillId="4" borderId="0" xfId="0" applyFont="1" applyFill="1" applyAlignment="1">
      <alignment vertical="center" wrapText="1"/>
    </xf>
    <xf numFmtId="169" fontId="0" fillId="4" borderId="11" xfId="0" applyNumberFormat="1" applyFill="1" applyBorder="1"/>
    <xf numFmtId="43" fontId="8" fillId="5" borderId="12" xfId="6" applyFont="1" applyFill="1" applyBorder="1" applyAlignment="1" applyProtection="1">
      <alignment horizontal="center" vertical="center"/>
      <protection hidden="1"/>
    </xf>
    <xf numFmtId="2" fontId="8" fillId="6" borderId="12" xfId="8" applyNumberFormat="1" applyFont="1" applyFill="1" applyBorder="1" applyAlignment="1" applyProtection="1">
      <alignment vertical="top"/>
      <protection hidden="1"/>
    </xf>
    <xf numFmtId="169" fontId="10" fillId="6" borderId="12" xfId="6" applyNumberFormat="1" applyFont="1" applyFill="1" applyBorder="1" applyAlignment="1" applyProtection="1">
      <alignment horizontal="center" vertical="center"/>
      <protection hidden="1"/>
    </xf>
    <xf numFmtId="2" fontId="0" fillId="0" borderId="11" xfId="0" applyNumberFormat="1" applyBorder="1" applyAlignment="1">
      <alignment horizontal="right"/>
    </xf>
    <xf numFmtId="0" fontId="11" fillId="8" borderId="0" xfId="2" applyFill="1"/>
    <xf numFmtId="0" fontId="28" fillId="4" borderId="40" xfId="0" applyFont="1" applyFill="1" applyBorder="1"/>
    <xf numFmtId="170" fontId="0" fillId="4" borderId="11" xfId="6" applyNumberFormat="1" applyFont="1" applyFill="1" applyBorder="1"/>
    <xf numFmtId="0" fontId="4" fillId="5" borderId="40" xfId="0" applyFont="1" applyFill="1" applyBorder="1"/>
    <xf numFmtId="0" fontId="4" fillId="13" borderId="0" xfId="0" applyFont="1" applyFill="1" applyAlignment="1">
      <alignment horizontal="center"/>
    </xf>
    <xf numFmtId="10" fontId="4" fillId="5" borderId="40" xfId="6" applyNumberFormat="1" applyFont="1" applyFill="1" applyBorder="1"/>
    <xf numFmtId="0" fontId="5" fillId="9" borderId="0" xfId="0" applyFont="1" applyFill="1" applyAlignment="1">
      <alignment horizontal="right" vertical="center"/>
    </xf>
    <xf numFmtId="0" fontId="16" fillId="6" borderId="11" xfId="0" applyFont="1" applyFill="1" applyBorder="1" applyAlignment="1">
      <alignment vertical="center" wrapText="1"/>
    </xf>
    <xf numFmtId="0" fontId="8" fillId="8" borderId="66" xfId="0" applyFont="1" applyFill="1" applyBorder="1" applyAlignment="1" applyProtection="1">
      <alignment vertical="top"/>
      <protection hidden="1"/>
    </xf>
    <xf numFmtId="0" fontId="8" fillId="8" borderId="56" xfId="0" applyFont="1" applyFill="1" applyBorder="1" applyAlignment="1" applyProtection="1">
      <alignment vertical="top"/>
      <protection hidden="1"/>
    </xf>
    <xf numFmtId="0" fontId="11" fillId="8" borderId="66" xfId="2" applyFill="1" applyBorder="1" applyAlignment="1" applyProtection="1">
      <alignment vertical="top"/>
      <protection hidden="1"/>
    </xf>
    <xf numFmtId="0" fontId="0" fillId="17" borderId="0" xfId="0" applyFill="1"/>
    <xf numFmtId="0" fontId="0" fillId="18" borderId="0" xfId="0" applyFill="1"/>
    <xf numFmtId="0" fontId="0" fillId="12" borderId="40" xfId="0" applyFill="1" applyBorder="1"/>
    <xf numFmtId="14" fontId="0" fillId="12" borderId="40" xfId="0" applyNumberFormat="1" applyFill="1" applyBorder="1"/>
    <xf numFmtId="0" fontId="16" fillId="8" borderId="3" xfId="0" applyFont="1" applyFill="1" applyBorder="1"/>
    <xf numFmtId="0" fontId="11" fillId="8" borderId="8" xfId="2" applyFill="1" applyBorder="1"/>
    <xf numFmtId="0" fontId="14" fillId="19" borderId="29" xfId="0" applyFont="1" applyFill="1" applyBorder="1" applyAlignment="1">
      <alignment horizontal="left"/>
    </xf>
    <xf numFmtId="0" fontId="30" fillId="4" borderId="0" xfId="0" applyFont="1" applyFill="1"/>
    <xf numFmtId="0" fontId="31" fillId="4" borderId="0" xfId="0" applyFont="1" applyFill="1" applyAlignment="1">
      <alignment horizontal="center" vertical="center"/>
    </xf>
    <xf numFmtId="164" fontId="30" fillId="4" borderId="0" xfId="0" applyNumberFormat="1" applyFont="1" applyFill="1"/>
    <xf numFmtId="0" fontId="32" fillId="4" borderId="0" xfId="0" applyFont="1" applyFill="1" applyAlignment="1">
      <alignment horizontal="center"/>
    </xf>
    <xf numFmtId="0" fontId="32" fillId="4" borderId="0" xfId="0" applyFont="1" applyFill="1" applyAlignment="1">
      <alignment horizontal="left"/>
    </xf>
    <xf numFmtId="0" fontId="32" fillId="4" borderId="0" xfId="0" applyFont="1" applyFill="1"/>
    <xf numFmtId="0" fontId="32" fillId="4" borderId="0" xfId="0" applyFont="1" applyFill="1" applyAlignment="1">
      <alignment horizontal="center" vertical="center"/>
    </xf>
    <xf numFmtId="0" fontId="30" fillId="13" borderId="0" xfId="0" applyFont="1" applyFill="1"/>
    <xf numFmtId="0" fontId="30" fillId="8" borderId="0" xfId="0" applyFont="1" applyFill="1" applyAlignment="1">
      <alignment horizontal="center"/>
    </xf>
    <xf numFmtId="3" fontId="30" fillId="8" borderId="0" xfId="0" applyNumberFormat="1" applyFont="1" applyFill="1" applyAlignment="1">
      <alignment horizontal="center"/>
    </xf>
    <xf numFmtId="0" fontId="30" fillId="8" borderId="0" xfId="0" applyFont="1" applyFill="1"/>
    <xf numFmtId="0" fontId="30" fillId="8" borderId="0" xfId="0" applyFont="1" applyFill="1" applyAlignment="1">
      <alignment horizontal="left"/>
    </xf>
    <xf numFmtId="169" fontId="32" fillId="5" borderId="40" xfId="6" applyNumberFormat="1" applyFont="1" applyFill="1" applyBorder="1"/>
    <xf numFmtId="169" fontId="30" fillId="20" borderId="40" xfId="6" applyNumberFormat="1" applyFont="1" applyFill="1" applyBorder="1"/>
    <xf numFmtId="43" fontId="30" fillId="20" borderId="40" xfId="6" applyFont="1" applyFill="1" applyBorder="1"/>
    <xf numFmtId="169" fontId="22" fillId="6" borderId="40" xfId="0" applyNumberFormat="1" applyFont="1" applyFill="1" applyBorder="1" applyAlignment="1">
      <alignment vertical="center"/>
    </xf>
    <xf numFmtId="0" fontId="29" fillId="4" borderId="0" xfId="0" applyFont="1" applyFill="1" applyAlignment="1">
      <alignment vertical="center" wrapText="1"/>
    </xf>
    <xf numFmtId="0" fontId="0" fillId="13" borderId="11" xfId="0" applyFill="1" applyBorder="1"/>
    <xf numFmtId="0" fontId="0" fillId="5" borderId="11" xfId="0" applyFill="1" applyBorder="1"/>
    <xf numFmtId="0" fontId="0" fillId="6" borderId="11" xfId="0" applyFill="1" applyBorder="1"/>
    <xf numFmtId="0" fontId="0" fillId="8" borderId="11" xfId="0" applyFill="1" applyBorder="1"/>
    <xf numFmtId="169" fontId="22" fillId="4" borderId="0" xfId="0" applyNumberFormat="1" applyFont="1" applyFill="1" applyAlignment="1">
      <alignment vertical="center"/>
    </xf>
    <xf numFmtId="169" fontId="4" fillId="5" borderId="40" xfId="0" applyNumberFormat="1" applyFont="1" applyFill="1" applyBorder="1"/>
    <xf numFmtId="169" fontId="19" fillId="4" borderId="0" xfId="0" applyNumberFormat="1" applyFont="1" applyFill="1" applyAlignment="1">
      <alignment horizontal="center" vertical="center"/>
    </xf>
    <xf numFmtId="0" fontId="5" fillId="9" borderId="15" xfId="0" applyFont="1" applyFill="1" applyBorder="1" applyAlignment="1" applyProtection="1">
      <alignment vertical="top"/>
      <protection hidden="1"/>
    </xf>
    <xf numFmtId="0" fontId="5" fillId="9" borderId="16" xfId="0" applyFont="1" applyFill="1" applyBorder="1" applyAlignment="1" applyProtection="1">
      <alignment vertical="top"/>
      <protection hidden="1"/>
    </xf>
    <xf numFmtId="0" fontId="0" fillId="21" borderId="11" xfId="0" applyFill="1" applyBorder="1"/>
    <xf numFmtId="0" fontId="0" fillId="9" borderId="11" xfId="0" applyFill="1" applyBorder="1"/>
    <xf numFmtId="0" fontId="0" fillId="22" borderId="11" xfId="0" applyFill="1" applyBorder="1"/>
    <xf numFmtId="0" fontId="0" fillId="23" borderId="11" xfId="0" applyFill="1" applyBorder="1"/>
    <xf numFmtId="0" fontId="0" fillId="16" borderId="11" xfId="0" applyFill="1" applyBorder="1"/>
    <xf numFmtId="0" fontId="29" fillId="4" borderId="0" xfId="0" applyFont="1" applyFill="1" applyAlignment="1">
      <alignment vertical="top" wrapText="1"/>
    </xf>
    <xf numFmtId="0" fontId="0" fillId="4" borderId="0" xfId="0" applyFill="1" applyAlignment="1">
      <alignment horizontal="left"/>
    </xf>
    <xf numFmtId="175" fontId="8" fillId="6" borderId="12" xfId="6" applyNumberFormat="1" applyFont="1" applyFill="1" applyBorder="1" applyAlignment="1" applyProtection="1">
      <alignment vertical="top"/>
      <protection hidden="1"/>
    </xf>
    <xf numFmtId="43" fontId="10" fillId="5" borderId="59" xfId="6" applyFont="1" applyFill="1" applyBorder="1" applyAlignment="1" applyProtection="1">
      <alignment horizontal="center" vertical="center"/>
      <protection hidden="1"/>
    </xf>
    <xf numFmtId="43" fontId="8" fillId="5" borderId="59" xfId="6" applyFont="1" applyFill="1" applyBorder="1" applyAlignment="1" applyProtection="1">
      <alignment horizontal="center" vertical="center"/>
      <protection hidden="1"/>
    </xf>
    <xf numFmtId="169" fontId="8" fillId="5" borderId="59" xfId="6" applyNumberFormat="1" applyFont="1" applyFill="1" applyBorder="1" applyAlignment="1" applyProtection="1">
      <alignment vertical="top"/>
      <protection hidden="1"/>
    </xf>
    <xf numFmtId="43" fontId="8" fillId="5" borderId="61" xfId="6" applyFont="1" applyFill="1" applyBorder="1" applyAlignment="1" applyProtection="1">
      <alignment horizontal="center" vertical="center"/>
      <protection hidden="1"/>
    </xf>
    <xf numFmtId="169" fontId="8" fillId="5" borderId="62" xfId="6" applyNumberFormat="1" applyFont="1" applyFill="1" applyBorder="1" applyAlignment="1" applyProtection="1">
      <alignment vertical="top"/>
      <protection hidden="1"/>
    </xf>
    <xf numFmtId="0" fontId="11" fillId="8" borderId="0" xfId="2" applyFill="1" applyAlignment="1"/>
    <xf numFmtId="9" fontId="8" fillId="6" borderId="12" xfId="6" applyNumberFormat="1" applyFont="1" applyFill="1" applyBorder="1" applyAlignment="1" applyProtection="1">
      <alignment vertical="top"/>
      <protection hidden="1"/>
    </xf>
    <xf numFmtId="0" fontId="8" fillId="6" borderId="12" xfId="6" applyNumberFormat="1" applyFont="1" applyFill="1" applyBorder="1" applyAlignment="1" applyProtection="1">
      <alignment vertical="top"/>
      <protection hidden="1"/>
    </xf>
    <xf numFmtId="169" fontId="10" fillId="5" borderId="12" xfId="6" applyNumberFormat="1" applyFont="1" applyFill="1" applyBorder="1" applyAlignment="1" applyProtection="1">
      <alignment vertical="top"/>
      <protection hidden="1"/>
    </xf>
    <xf numFmtId="10" fontId="8" fillId="6" borderId="59" xfId="8" applyNumberFormat="1" applyFont="1" applyFill="1" applyBorder="1" applyAlignment="1" applyProtection="1">
      <alignment vertical="top"/>
      <protection hidden="1"/>
    </xf>
    <xf numFmtId="0" fontId="4" fillId="13" borderId="55" xfId="0" applyFont="1" applyFill="1" applyBorder="1"/>
    <xf numFmtId="166" fontId="8" fillId="6" borderId="59" xfId="6" applyNumberFormat="1" applyFont="1" applyFill="1" applyBorder="1" applyAlignment="1" applyProtection="1">
      <alignment vertical="top"/>
      <protection hidden="1"/>
    </xf>
    <xf numFmtId="0" fontId="11" fillId="8" borderId="55" xfId="2" applyFill="1" applyBorder="1" applyAlignment="1"/>
    <xf numFmtId="169" fontId="10" fillId="5" borderId="59" xfId="6" applyNumberFormat="1" applyFont="1" applyFill="1" applyBorder="1" applyAlignment="1" applyProtection="1">
      <alignment vertical="top"/>
      <protection hidden="1"/>
    </xf>
    <xf numFmtId="0" fontId="8" fillId="8" borderId="15" xfId="0" applyFont="1" applyFill="1" applyBorder="1" applyAlignment="1">
      <alignment vertical="top"/>
    </xf>
    <xf numFmtId="0" fontId="8" fillId="8" borderId="16" xfId="0" applyFont="1" applyFill="1" applyBorder="1" applyAlignment="1">
      <alignment vertical="top"/>
    </xf>
    <xf numFmtId="14" fontId="8" fillId="8" borderId="16" xfId="0" applyNumberFormat="1" applyFont="1" applyFill="1" applyBorder="1" applyAlignment="1">
      <alignment horizontal="left" vertical="top"/>
    </xf>
    <xf numFmtId="0" fontId="6" fillId="9" borderId="0" xfId="0" applyFont="1" applyFill="1" applyAlignment="1">
      <alignment horizontal="center" vertical="center" wrapText="1"/>
    </xf>
    <xf numFmtId="169" fontId="4" fillId="8" borderId="11" xfId="6" applyNumberFormat="1" applyFont="1" applyFill="1" applyBorder="1"/>
    <xf numFmtId="169" fontId="11" fillId="8" borderId="11" xfId="2" applyNumberFormat="1" applyFill="1" applyBorder="1" applyAlignment="1"/>
    <xf numFmtId="169" fontId="11" fillId="8" borderId="11" xfId="2" applyNumberFormat="1" applyFill="1" applyBorder="1"/>
    <xf numFmtId="0" fontId="5" fillId="9" borderId="55" xfId="0" applyFont="1" applyFill="1" applyBorder="1" applyAlignment="1">
      <alignment vertical="center" wrapText="1"/>
    </xf>
    <xf numFmtId="0" fontId="4" fillId="4" borderId="55" xfId="0" applyFont="1" applyFill="1" applyBorder="1" applyAlignment="1" applyProtection="1">
      <alignment vertical="top"/>
      <protection hidden="1"/>
    </xf>
    <xf numFmtId="49" fontId="8" fillId="4" borderId="55" xfId="0" applyNumberFormat="1" applyFont="1" applyFill="1" applyBorder="1" applyAlignment="1" applyProtection="1">
      <alignment vertical="top"/>
      <protection hidden="1"/>
    </xf>
    <xf numFmtId="0" fontId="8" fillId="4" borderId="55" xfId="0" applyFont="1" applyFill="1" applyBorder="1" applyAlignment="1" applyProtection="1">
      <alignment vertical="top"/>
      <protection hidden="1"/>
    </xf>
    <xf numFmtId="0" fontId="19" fillId="4" borderId="55" xfId="0" applyFont="1" applyFill="1" applyBorder="1" applyAlignment="1">
      <alignment horizontal="center" vertical="center"/>
    </xf>
    <xf numFmtId="0" fontId="21" fillId="4" borderId="55" xfId="0" applyFont="1" applyFill="1" applyBorder="1"/>
    <xf numFmtId="49" fontId="8" fillId="8" borderId="0" xfId="0" quotePrefix="1" applyNumberFormat="1" applyFont="1" applyFill="1" applyAlignment="1" applyProtection="1">
      <alignment vertical="top"/>
      <protection hidden="1"/>
    </xf>
    <xf numFmtId="9" fontId="4" fillId="6" borderId="11" xfId="8" applyFont="1" applyFill="1" applyBorder="1"/>
    <xf numFmtId="0" fontId="8" fillId="8" borderId="50" xfId="0" applyFont="1" applyFill="1" applyBorder="1" applyAlignment="1" applyProtection="1">
      <alignment vertical="top"/>
      <protection hidden="1"/>
    </xf>
    <xf numFmtId="0" fontId="8" fillId="8" borderId="0" xfId="0" applyFont="1" applyFill="1" applyAlignment="1">
      <alignment horizontal="left" vertical="top"/>
    </xf>
    <xf numFmtId="14" fontId="8" fillId="8" borderId="15" xfId="0" applyNumberFormat="1" applyFont="1" applyFill="1" applyBorder="1" applyAlignment="1">
      <alignment vertical="top"/>
    </xf>
    <xf numFmtId="14" fontId="8" fillId="8" borderId="16" xfId="0" applyNumberFormat="1" applyFont="1" applyFill="1" applyBorder="1" applyAlignment="1">
      <alignment vertical="top"/>
    </xf>
    <xf numFmtId="0" fontId="5" fillId="9" borderId="19" xfId="0" applyFont="1" applyFill="1" applyBorder="1" applyAlignment="1" applyProtection="1">
      <alignment vertical="top"/>
      <protection hidden="1"/>
    </xf>
    <xf numFmtId="0" fontId="33" fillId="4" borderId="0" xfId="0" applyFont="1" applyFill="1"/>
    <xf numFmtId="0" fontId="34" fillId="4" borderId="0" xfId="0" applyFont="1" applyFill="1"/>
    <xf numFmtId="43" fontId="0" fillId="0" borderId="11" xfId="0" applyNumberFormat="1" applyBorder="1" applyAlignment="1">
      <alignment horizontal="right"/>
    </xf>
    <xf numFmtId="9" fontId="0" fillId="4" borderId="11" xfId="0" applyNumberFormat="1" applyFill="1" applyBorder="1"/>
    <xf numFmtId="0" fontId="35" fillId="4" borderId="0" xfId="0" applyFont="1" applyFill="1"/>
    <xf numFmtId="20" fontId="35" fillId="4" borderId="0" xfId="0" quotePrefix="1" applyNumberFormat="1" applyFont="1" applyFill="1"/>
    <xf numFmtId="0" fontId="35" fillId="4" borderId="0" xfId="0" quotePrefix="1" applyFont="1" applyFill="1"/>
    <xf numFmtId="0" fontId="5" fillId="17" borderId="14" xfId="0" applyFont="1" applyFill="1" applyBorder="1" applyAlignment="1" applyProtection="1">
      <alignment vertical="top"/>
      <protection hidden="1"/>
    </xf>
    <xf numFmtId="0" fontId="5" fillId="17" borderId="0" xfId="0" applyFont="1" applyFill="1" applyAlignment="1" applyProtection="1">
      <alignment vertical="top"/>
      <protection hidden="1"/>
    </xf>
    <xf numFmtId="0" fontId="5" fillId="17" borderId="15" xfId="0" applyFont="1" applyFill="1" applyBorder="1" applyAlignment="1" applyProtection="1">
      <alignment vertical="top"/>
      <protection hidden="1"/>
    </xf>
    <xf numFmtId="0" fontId="5" fillId="17" borderId="0" xfId="0" applyFont="1" applyFill="1"/>
    <xf numFmtId="0" fontId="36" fillId="13" borderId="0" xfId="0" applyFont="1" applyFill="1"/>
    <xf numFmtId="1" fontId="4" fillId="5" borderId="40" xfId="0" applyNumberFormat="1" applyFont="1" applyFill="1" applyBorder="1"/>
    <xf numFmtId="1" fontId="4" fillId="5" borderId="40" xfId="6" applyNumberFormat="1" applyFont="1" applyFill="1" applyBorder="1"/>
    <xf numFmtId="176" fontId="8" fillId="6" borderId="12" xfId="6" applyNumberFormat="1" applyFont="1" applyFill="1" applyBorder="1" applyAlignment="1" applyProtection="1">
      <alignment vertical="top"/>
      <protection hidden="1"/>
    </xf>
    <xf numFmtId="178" fontId="8" fillId="6" borderId="12" xfId="8" applyNumberFormat="1" applyFont="1" applyFill="1" applyBorder="1" applyAlignment="1" applyProtection="1">
      <alignment vertical="top"/>
      <protection hidden="1"/>
    </xf>
    <xf numFmtId="176" fontId="8" fillId="6" borderId="59" xfId="6" applyNumberFormat="1" applyFont="1" applyFill="1" applyBorder="1" applyAlignment="1" applyProtection="1">
      <alignment vertical="top"/>
      <protection hidden="1"/>
    </xf>
    <xf numFmtId="0" fontId="36" fillId="13" borderId="37" xfId="0" applyFont="1" applyFill="1" applyBorder="1"/>
    <xf numFmtId="169" fontId="8" fillId="6" borderId="70" xfId="6" applyNumberFormat="1" applyFont="1" applyFill="1" applyBorder="1" applyAlignment="1" applyProtection="1">
      <alignment vertical="top"/>
      <protection hidden="1"/>
    </xf>
    <xf numFmtId="0" fontId="11" fillId="8" borderId="37" xfId="2" applyFill="1" applyBorder="1"/>
    <xf numFmtId="169" fontId="8" fillId="6" borderId="0" xfId="6" applyNumberFormat="1" applyFont="1" applyFill="1" applyBorder="1" applyAlignment="1" applyProtection="1">
      <alignment vertical="top"/>
      <protection hidden="1"/>
    </xf>
    <xf numFmtId="169" fontId="8" fillId="6" borderId="61" xfId="6" applyNumberFormat="1" applyFont="1" applyFill="1" applyBorder="1" applyAlignment="1" applyProtection="1">
      <alignment vertical="top"/>
      <protection hidden="1"/>
    </xf>
    <xf numFmtId="49" fontId="8" fillId="8" borderId="71" xfId="0" applyNumberFormat="1" applyFont="1" applyFill="1" applyBorder="1" applyAlignment="1" applyProtection="1">
      <alignment vertical="top"/>
      <protection hidden="1"/>
    </xf>
    <xf numFmtId="169" fontId="10" fillId="6" borderId="12" xfId="6" applyNumberFormat="1" applyFont="1" applyFill="1" applyBorder="1" applyAlignment="1" applyProtection="1">
      <alignment vertical="top"/>
      <protection hidden="1"/>
    </xf>
    <xf numFmtId="177" fontId="8" fillId="6" borderId="61" xfId="6" applyNumberFormat="1" applyFont="1" applyFill="1" applyBorder="1" applyAlignment="1" applyProtection="1">
      <alignment vertical="top"/>
      <protection hidden="1"/>
    </xf>
    <xf numFmtId="169" fontId="8" fillId="6" borderId="59" xfId="6" applyNumberFormat="1" applyFont="1" applyFill="1" applyBorder="1" applyAlignment="1" applyProtection="1">
      <alignment vertical="top"/>
      <protection hidden="1"/>
    </xf>
    <xf numFmtId="0" fontId="8" fillId="8" borderId="66" xfId="0" applyFont="1" applyFill="1" applyBorder="1" applyAlignment="1" applyProtection="1">
      <alignment horizontal="left" vertical="top"/>
      <protection hidden="1"/>
    </xf>
    <xf numFmtId="10" fontId="8" fillId="6" borderId="12" xfId="6" applyNumberFormat="1" applyFont="1" applyFill="1" applyBorder="1" applyAlignment="1" applyProtection="1">
      <alignment vertical="top"/>
      <protection hidden="1"/>
    </xf>
    <xf numFmtId="170" fontId="0" fillId="4" borderId="0" xfId="0" applyNumberFormat="1" applyFill="1"/>
    <xf numFmtId="43" fontId="0" fillId="4" borderId="0" xfId="0" applyNumberFormat="1" applyFill="1"/>
    <xf numFmtId="166" fontId="0" fillId="4" borderId="0" xfId="0" applyNumberFormat="1" applyFill="1"/>
    <xf numFmtId="0" fontId="1" fillId="13" borderId="0" xfId="0" applyFont="1" applyFill="1"/>
    <xf numFmtId="169" fontId="4" fillId="14" borderId="41" xfId="6" applyNumberFormat="1" applyFont="1" applyFill="1" applyBorder="1"/>
    <xf numFmtId="49" fontId="8" fillId="0" borderId="0" xfId="0" applyNumberFormat="1" applyFont="1" applyAlignment="1" applyProtection="1">
      <alignment vertical="top"/>
      <protection hidden="1"/>
    </xf>
    <xf numFmtId="0" fontId="8" fillId="0" borderId="0" xfId="0" applyFont="1" applyAlignment="1" applyProtection="1">
      <alignment vertical="top"/>
      <protection hidden="1"/>
    </xf>
    <xf numFmtId="0" fontId="21" fillId="0" borderId="0" xfId="0" applyFont="1"/>
    <xf numFmtId="0" fontId="13" fillId="4" borderId="0" xfId="0" applyFont="1" applyFill="1" applyAlignment="1" applyProtection="1">
      <alignment vertical="top"/>
      <protection hidden="1"/>
    </xf>
    <xf numFmtId="0" fontId="1" fillId="13" borderId="0" xfId="0" applyFont="1" applyFill="1" applyAlignment="1">
      <alignment horizontal="right"/>
    </xf>
    <xf numFmtId="0" fontId="1" fillId="8" borderId="0" xfId="0" applyFont="1" applyFill="1"/>
    <xf numFmtId="0" fontId="0" fillId="24" borderId="0" xfId="0" applyFill="1"/>
    <xf numFmtId="0" fontId="1" fillId="4" borderId="0" xfId="0" applyFont="1" applyFill="1"/>
    <xf numFmtId="0" fontId="1" fillId="9" borderId="0" xfId="0" applyFont="1" applyFill="1"/>
    <xf numFmtId="0" fontId="1" fillId="4" borderId="0" xfId="0" applyFont="1" applyFill="1" applyAlignment="1">
      <alignment wrapText="1"/>
    </xf>
    <xf numFmtId="0" fontId="1" fillId="13" borderId="55" xfId="0" applyFont="1" applyFill="1" applyBorder="1" applyAlignment="1">
      <alignment horizontal="right"/>
    </xf>
    <xf numFmtId="0" fontId="1" fillId="8" borderId="55" xfId="0" applyFont="1" applyFill="1" applyBorder="1"/>
    <xf numFmtId="10" fontId="1" fillId="4" borderId="0" xfId="0" applyNumberFormat="1" applyFont="1" applyFill="1"/>
    <xf numFmtId="172" fontId="1" fillId="4" borderId="0" xfId="8" applyNumberFormat="1" applyFont="1" applyFill="1"/>
    <xf numFmtId="174" fontId="1" fillId="4" borderId="0" xfId="8" applyNumberFormat="1" applyFont="1" applyFill="1"/>
    <xf numFmtId="43" fontId="1" fillId="4" borderId="0" xfId="0" applyNumberFormat="1" applyFont="1" applyFill="1"/>
    <xf numFmtId="0" fontId="1" fillId="13" borderId="66" xfId="0" applyFont="1" applyFill="1" applyBorder="1"/>
    <xf numFmtId="0" fontId="1" fillId="13" borderId="66" xfId="0" applyFont="1" applyFill="1" applyBorder="1" applyAlignment="1">
      <alignment horizontal="right"/>
    </xf>
    <xf numFmtId="0" fontId="1" fillId="8" borderId="66" xfId="0" applyFont="1" applyFill="1" applyBorder="1"/>
    <xf numFmtId="169" fontId="1" fillId="14" borderId="43" xfId="0" applyNumberFormat="1" applyFont="1" applyFill="1" applyBorder="1"/>
    <xf numFmtId="169" fontId="1" fillId="6" borderId="40" xfId="6" applyNumberFormat="1" applyFont="1" applyFill="1" applyBorder="1"/>
    <xf numFmtId="169" fontId="1" fillId="6" borderId="40" xfId="6" applyNumberFormat="1" applyFont="1" applyFill="1" applyBorder="1" applyAlignment="1">
      <alignment horizontal="center" vertical="center"/>
    </xf>
    <xf numFmtId="169" fontId="1" fillId="4" borderId="0" xfId="0" applyNumberFormat="1" applyFont="1" applyFill="1"/>
    <xf numFmtId="169" fontId="1" fillId="14" borderId="41" xfId="6" applyNumberFormat="1" applyFont="1" applyFill="1" applyBorder="1"/>
    <xf numFmtId="169" fontId="1" fillId="6" borderId="40" xfId="0" applyNumberFormat="1" applyFont="1" applyFill="1" applyBorder="1"/>
    <xf numFmtId="0" fontId="1" fillId="9" borderId="16" xfId="0" applyFont="1" applyFill="1" applyBorder="1"/>
    <xf numFmtId="43" fontId="1" fillId="4" borderId="0" xfId="6" applyFont="1" applyFill="1"/>
    <xf numFmtId="173" fontId="1" fillId="5" borderId="11" xfId="6" applyNumberFormat="1" applyFont="1" applyFill="1" applyBorder="1"/>
    <xf numFmtId="43" fontId="1" fillId="5" borderId="11" xfId="6" applyFont="1" applyFill="1" applyBorder="1"/>
    <xf numFmtId="10" fontId="1" fillId="5" borderId="11" xfId="6" applyNumberFormat="1" applyFont="1" applyFill="1" applyBorder="1"/>
    <xf numFmtId="0" fontId="1" fillId="8" borderId="0" xfId="0" applyFont="1" applyFill="1" applyAlignment="1">
      <alignment wrapText="1"/>
    </xf>
    <xf numFmtId="0" fontId="1" fillId="8" borderId="20" xfId="0" applyFont="1" applyFill="1" applyBorder="1" applyAlignment="1">
      <alignment wrapText="1"/>
    </xf>
    <xf numFmtId="169" fontId="1" fillId="14" borderId="41" xfId="0" applyNumberFormat="1" applyFont="1" applyFill="1" applyBorder="1"/>
    <xf numFmtId="169" fontId="1" fillId="14" borderId="42" xfId="6" applyNumberFormat="1" applyFont="1" applyFill="1" applyBorder="1"/>
    <xf numFmtId="0" fontId="1" fillId="6" borderId="40" xfId="0" applyFont="1" applyFill="1" applyBorder="1"/>
    <xf numFmtId="43" fontId="1" fillId="6" borderId="40" xfId="0" applyNumberFormat="1" applyFont="1" applyFill="1" applyBorder="1"/>
    <xf numFmtId="43" fontId="1" fillId="6" borderId="0" xfId="0" applyNumberFormat="1" applyFont="1" applyFill="1"/>
    <xf numFmtId="49" fontId="1" fillId="4" borderId="0" xfId="0" applyNumberFormat="1" applyFont="1" applyFill="1"/>
    <xf numFmtId="169" fontId="1" fillId="6" borderId="40" xfId="0" applyNumberFormat="1" applyFont="1" applyFill="1" applyBorder="1" applyAlignment="1">
      <alignment horizontal="center" vertical="center"/>
    </xf>
    <xf numFmtId="165" fontId="1" fillId="4" borderId="0" xfId="0" applyNumberFormat="1" applyFont="1" applyFill="1"/>
    <xf numFmtId="9" fontId="1" fillId="8" borderId="0" xfId="0" applyNumberFormat="1" applyFont="1" applyFill="1"/>
    <xf numFmtId="0" fontId="1" fillId="0" borderId="0" xfId="0" applyFont="1"/>
    <xf numFmtId="0" fontId="1" fillId="4" borderId="39" xfId="0" applyFont="1" applyFill="1" applyBorder="1" applyAlignment="1">
      <alignment horizontal="center" vertical="center"/>
    </xf>
    <xf numFmtId="0" fontId="1" fillId="4" borderId="6" xfId="0" applyFont="1" applyFill="1" applyBorder="1" applyAlignment="1">
      <alignment horizontal="center" vertical="center"/>
    </xf>
    <xf numFmtId="0" fontId="1" fillId="4" borderId="10" xfId="0" applyFont="1" applyFill="1" applyBorder="1"/>
    <xf numFmtId="0" fontId="1" fillId="4" borderId="9" xfId="0" applyFont="1" applyFill="1" applyBorder="1"/>
    <xf numFmtId="0" fontId="1" fillId="4" borderId="65" xfId="0" applyFont="1" applyFill="1" applyBorder="1"/>
    <xf numFmtId="166" fontId="1" fillId="3" borderId="48" xfId="4" applyNumberFormat="1" applyFont="1" applyBorder="1" applyAlignment="1">
      <alignment horizontal="center"/>
    </xf>
    <xf numFmtId="166" fontId="1" fillId="3" borderId="47" xfId="4" applyNumberFormat="1" applyFont="1" applyBorder="1" applyAlignment="1">
      <alignment horizontal="center"/>
    </xf>
    <xf numFmtId="166" fontId="1" fillId="3" borderId="46" xfId="4" applyNumberFormat="1" applyFont="1" applyBorder="1" applyAlignment="1">
      <alignment horizontal="center"/>
    </xf>
    <xf numFmtId="0" fontId="1" fillId="8" borderId="8" xfId="0" applyFont="1" applyFill="1" applyBorder="1"/>
    <xf numFmtId="166" fontId="1" fillId="3" borderId="44" xfId="4" applyNumberFormat="1" applyFont="1" applyBorder="1" applyAlignment="1">
      <alignment horizontal="center"/>
    </xf>
    <xf numFmtId="166" fontId="1" fillId="3" borderId="45" xfId="4" applyNumberFormat="1" applyFont="1" applyBorder="1" applyAlignment="1">
      <alignment horizontal="center"/>
    </xf>
    <xf numFmtId="166" fontId="1" fillId="3" borderId="2" xfId="4" applyNumberFormat="1" applyFont="1" applyAlignment="1">
      <alignment horizontal="center"/>
    </xf>
    <xf numFmtId="0" fontId="1" fillId="8" borderId="6" xfId="0" applyFont="1" applyFill="1" applyBorder="1"/>
    <xf numFmtId="168" fontId="1" fillId="4" borderId="0" xfId="0" applyNumberFormat="1" applyFont="1" applyFill="1"/>
    <xf numFmtId="2" fontId="1" fillId="3" borderId="2" xfId="4" applyNumberFormat="1" applyFont="1" applyAlignment="1">
      <alignment horizontal="center"/>
    </xf>
    <xf numFmtId="167" fontId="1" fillId="4" borderId="0" xfId="0" applyNumberFormat="1" applyFont="1" applyFill="1"/>
    <xf numFmtId="0" fontId="1" fillId="8" borderId="10" xfId="0" applyFont="1" applyFill="1" applyBorder="1"/>
    <xf numFmtId="0" fontId="1" fillId="8" borderId="9" xfId="0" applyFont="1" applyFill="1" applyBorder="1"/>
    <xf numFmtId="0" fontId="1" fillId="4" borderId="0" xfId="4" applyFont="1" applyFill="1" applyBorder="1"/>
    <xf numFmtId="0" fontId="1" fillId="12" borderId="32" xfId="0" applyFont="1" applyFill="1" applyBorder="1"/>
    <xf numFmtId="0" fontId="1" fillId="12" borderId="0" xfId="0" applyFont="1" applyFill="1"/>
    <xf numFmtId="0" fontId="1" fillId="12" borderId="31" xfId="0" applyFont="1" applyFill="1" applyBorder="1"/>
    <xf numFmtId="10" fontId="1" fillId="3" borderId="58" xfId="8" applyNumberFormat="1" applyFont="1" applyFill="1" applyBorder="1" applyAlignment="1">
      <alignment horizontal="center"/>
    </xf>
    <xf numFmtId="10" fontId="1" fillId="3" borderId="44" xfId="4" applyNumberFormat="1" applyFont="1" applyBorder="1" applyAlignment="1">
      <alignment horizontal="center"/>
    </xf>
    <xf numFmtId="9" fontId="1" fillId="3" borderId="45" xfId="4" applyNumberFormat="1" applyFont="1" applyBorder="1" applyAlignment="1">
      <alignment horizontal="center"/>
    </xf>
    <xf numFmtId="9" fontId="1" fillId="3" borderId="2" xfId="8" applyFont="1" applyFill="1" applyBorder="1" applyAlignment="1">
      <alignment horizontal="center"/>
    </xf>
    <xf numFmtId="0" fontId="1" fillId="8" borderId="35" xfId="0" applyFont="1" applyFill="1" applyBorder="1"/>
    <xf numFmtId="0" fontId="1" fillId="10" borderId="34" xfId="0" applyFont="1" applyFill="1" applyBorder="1"/>
    <xf numFmtId="0" fontId="1" fillId="8" borderId="33" xfId="0" applyFont="1" applyFill="1" applyBorder="1"/>
    <xf numFmtId="0" fontId="1" fillId="8" borderId="28" xfId="0" applyFont="1" applyFill="1" applyBorder="1"/>
    <xf numFmtId="0" fontId="1" fillId="10" borderId="11" xfId="0" applyFont="1" applyFill="1" applyBorder="1"/>
    <xf numFmtId="0" fontId="1" fillId="8" borderId="27" xfId="0" applyFont="1" applyFill="1" applyBorder="1"/>
    <xf numFmtId="0" fontId="1" fillId="6" borderId="0" xfId="0" applyFont="1" applyFill="1"/>
    <xf numFmtId="0" fontId="1" fillId="0" borderId="14" xfId="0" applyFont="1" applyBorder="1"/>
    <xf numFmtId="0" fontId="1" fillId="0" borderId="14" xfId="0" applyFont="1" applyBorder="1" applyAlignment="1">
      <alignment horizontal="center"/>
    </xf>
    <xf numFmtId="43" fontId="0" fillId="4" borderId="11" xfId="0" applyNumberFormat="1" applyFill="1" applyBorder="1"/>
    <xf numFmtId="15" fontId="33" fillId="0" borderId="0" xfId="0" applyNumberFormat="1" applyFont="1"/>
    <xf numFmtId="0" fontId="0" fillId="25" borderId="11" xfId="0" applyFill="1" applyBorder="1"/>
    <xf numFmtId="0" fontId="0" fillId="26" borderId="11" xfId="0" applyFill="1" applyBorder="1"/>
    <xf numFmtId="179" fontId="1" fillId="4" borderId="0" xfId="0" applyNumberFormat="1" applyFont="1" applyFill="1"/>
    <xf numFmtId="0" fontId="1" fillId="8" borderId="37" xfId="0" applyFont="1" applyFill="1" applyBorder="1"/>
    <xf numFmtId="0" fontId="1" fillId="13" borderId="37" xfId="0" applyFont="1" applyFill="1" applyBorder="1" applyAlignment="1">
      <alignment horizontal="right"/>
    </xf>
    <xf numFmtId="0" fontId="1" fillId="27" borderId="0" xfId="0" applyFont="1" applyFill="1"/>
    <xf numFmtId="169" fontId="1" fillId="27" borderId="40" xfId="0" applyNumberFormat="1" applyFont="1" applyFill="1" applyBorder="1"/>
    <xf numFmtId="0" fontId="1" fillId="8" borderId="17" xfId="0" applyFont="1" applyFill="1" applyBorder="1"/>
    <xf numFmtId="43" fontId="1" fillId="14" borderId="41" xfId="0" applyNumberFormat="1" applyFont="1" applyFill="1" applyBorder="1"/>
    <xf numFmtId="43" fontId="1" fillId="6" borderId="40" xfId="6" applyFont="1" applyFill="1" applyBorder="1" applyAlignment="1">
      <alignment horizontal="center" vertical="center"/>
    </xf>
    <xf numFmtId="0" fontId="1" fillId="14" borderId="41" xfId="0" applyFont="1" applyFill="1" applyBorder="1"/>
    <xf numFmtId="43" fontId="1" fillId="6" borderId="40" xfId="6" applyFont="1" applyFill="1" applyBorder="1"/>
    <xf numFmtId="43" fontId="1" fillId="14" borderId="41" xfId="6" applyFont="1" applyFill="1" applyBorder="1"/>
    <xf numFmtId="170" fontId="1" fillId="5" borderId="11" xfId="6" applyNumberFormat="1" applyFont="1" applyFill="1" applyBorder="1"/>
    <xf numFmtId="0" fontId="1" fillId="8" borderId="20" xfId="0" applyFont="1" applyFill="1" applyBorder="1"/>
    <xf numFmtId="43" fontId="1" fillId="14" borderId="42" xfId="6" applyFont="1" applyFill="1" applyBorder="1"/>
    <xf numFmtId="0" fontId="1" fillId="4" borderId="25" xfId="0" applyFont="1" applyFill="1" applyBorder="1"/>
    <xf numFmtId="0" fontId="1" fillId="4" borderId="0" xfId="0" applyFont="1" applyFill="1" applyAlignment="1">
      <alignment horizontal="center" vertical="center" wrapText="1"/>
    </xf>
    <xf numFmtId="0" fontId="1" fillId="4" borderId="11" xfId="0" applyFont="1" applyFill="1" applyBorder="1"/>
    <xf numFmtId="2" fontId="1" fillId="4" borderId="11" xfId="8" applyNumberFormat="1" applyFont="1" applyFill="1" applyBorder="1"/>
    <xf numFmtId="9" fontId="1" fillId="6" borderId="11" xfId="8" applyFont="1" applyFill="1" applyBorder="1"/>
    <xf numFmtId="169" fontId="1" fillId="5" borderId="11" xfId="6" applyNumberFormat="1" applyFont="1" applyFill="1" applyBorder="1"/>
    <xf numFmtId="43" fontId="1" fillId="5" borderId="11" xfId="0" applyNumberFormat="1" applyFont="1" applyFill="1" applyBorder="1"/>
    <xf numFmtId="173" fontId="1" fillId="5" borderId="11" xfId="0" applyNumberFormat="1" applyFont="1" applyFill="1" applyBorder="1"/>
    <xf numFmtId="0" fontId="1" fillId="0" borderId="11" xfId="0" applyFont="1" applyBorder="1"/>
    <xf numFmtId="169" fontId="1" fillId="4" borderId="11" xfId="6" applyNumberFormat="1" applyFont="1" applyFill="1" applyBorder="1"/>
    <xf numFmtId="169" fontId="1" fillId="8" borderId="11" xfId="6" applyNumberFormat="1" applyFont="1" applyFill="1" applyBorder="1"/>
    <xf numFmtId="0" fontId="1" fillId="4" borderId="0" xfId="0" applyFont="1" applyFill="1" applyAlignment="1">
      <alignment vertical="top" wrapText="1"/>
    </xf>
    <xf numFmtId="16" fontId="1" fillId="13" borderId="0" xfId="0" quotePrefix="1" applyNumberFormat="1" applyFont="1" applyFill="1"/>
    <xf numFmtId="0" fontId="1" fillId="13" borderId="0" xfId="0" quotePrefix="1" applyFont="1" applyFill="1"/>
    <xf numFmtId="0" fontId="1" fillId="6" borderId="51" xfId="0" applyFont="1" applyFill="1" applyBorder="1" applyAlignment="1">
      <alignment vertical="center"/>
    </xf>
    <xf numFmtId="0" fontId="1" fillId="6" borderId="11" xfId="0" applyFont="1" applyFill="1" applyBorder="1" applyAlignment="1">
      <alignment vertical="center"/>
    </xf>
    <xf numFmtId="0" fontId="1" fillId="6" borderId="11" xfId="0" applyFont="1" applyFill="1" applyBorder="1" applyAlignment="1">
      <alignment vertical="center" wrapText="1"/>
    </xf>
    <xf numFmtId="169" fontId="37" fillId="6" borderId="12" xfId="6" applyNumberFormat="1" applyFont="1" applyFill="1" applyBorder="1" applyAlignment="1" applyProtection="1">
      <alignment vertical="top"/>
      <protection hidden="1"/>
    </xf>
    <xf numFmtId="43" fontId="37" fillId="6" borderId="12" xfId="6" applyFont="1" applyFill="1" applyBorder="1" applyAlignment="1" applyProtection="1">
      <alignment horizontal="center" vertical="center"/>
      <protection hidden="1"/>
    </xf>
    <xf numFmtId="10" fontId="0" fillId="4" borderId="11" xfId="0" applyNumberFormat="1" applyFill="1" applyBorder="1"/>
    <xf numFmtId="0" fontId="1" fillId="8" borderId="0" xfId="0" applyFont="1" applyFill="1" applyAlignment="1">
      <alignment horizontal="left" vertical="center" wrapText="1"/>
    </xf>
    <xf numFmtId="0" fontId="1" fillId="8" borderId="0" xfId="0" applyFont="1" applyFill="1" applyAlignment="1">
      <alignment horizontal="left" wrapText="1"/>
    </xf>
    <xf numFmtId="0" fontId="27" fillId="15" borderId="49" xfId="0" applyFont="1" applyFill="1" applyBorder="1" applyAlignment="1">
      <alignment horizontal="center" vertical="center" wrapText="1"/>
    </xf>
    <xf numFmtId="0" fontId="27" fillId="15" borderId="51" xfId="0" applyFont="1" applyFill="1" applyBorder="1" applyAlignment="1">
      <alignment horizontal="center" vertical="center" wrapText="1"/>
    </xf>
    <xf numFmtId="0" fontId="1" fillId="8" borderId="18" xfId="0" applyFont="1" applyFill="1" applyBorder="1" applyAlignment="1">
      <alignment horizontal="left" wrapText="1"/>
    </xf>
    <xf numFmtId="0" fontId="8" fillId="8" borderId="18" xfId="0" applyFont="1" applyFill="1" applyBorder="1" applyAlignment="1">
      <alignment horizontal="left" vertical="top"/>
    </xf>
    <xf numFmtId="0" fontId="8" fillId="8" borderId="15" xfId="0" applyFont="1" applyFill="1" applyBorder="1" applyAlignment="1">
      <alignment horizontal="left" vertical="top"/>
    </xf>
    <xf numFmtId="0" fontId="8" fillId="8" borderId="16" xfId="0" applyFont="1" applyFill="1" applyBorder="1" applyAlignment="1">
      <alignment horizontal="left" vertical="top"/>
    </xf>
    <xf numFmtId="14" fontId="8" fillId="8" borderId="15" xfId="0" applyNumberFormat="1" applyFont="1" applyFill="1" applyBorder="1" applyAlignment="1">
      <alignment horizontal="left" vertical="top"/>
    </xf>
    <xf numFmtId="14" fontId="8" fillId="8" borderId="16" xfId="0" applyNumberFormat="1" applyFont="1" applyFill="1" applyBorder="1" applyAlignment="1">
      <alignment horizontal="left" vertical="top"/>
    </xf>
    <xf numFmtId="169" fontId="30" fillId="4" borderId="67" xfId="6" applyNumberFormat="1" applyFont="1" applyFill="1" applyBorder="1" applyAlignment="1">
      <alignment horizontal="center" vertical="center" wrapText="1"/>
    </xf>
    <xf numFmtId="169" fontId="30" fillId="4" borderId="60" xfId="6" applyNumberFormat="1" applyFont="1" applyFill="1" applyBorder="1" applyAlignment="1">
      <alignment horizontal="center" vertical="center" wrapText="1"/>
    </xf>
    <xf numFmtId="169" fontId="30" fillId="4" borderId="54" xfId="6" applyNumberFormat="1" applyFont="1" applyFill="1" applyBorder="1" applyAlignment="1">
      <alignment horizontal="center" vertical="center" wrapText="1"/>
    </xf>
    <xf numFmtId="169" fontId="30" fillId="4" borderId="68" xfId="6" applyNumberFormat="1" applyFont="1" applyFill="1" applyBorder="1" applyAlignment="1">
      <alignment horizontal="center" vertical="center" wrapText="1"/>
    </xf>
    <xf numFmtId="169" fontId="30" fillId="4" borderId="0" xfId="6" applyNumberFormat="1" applyFont="1" applyFill="1" applyBorder="1" applyAlignment="1">
      <alignment horizontal="center" vertical="center" wrapText="1"/>
    </xf>
    <xf numFmtId="169" fontId="30" fillId="4" borderId="69" xfId="6" applyNumberFormat="1" applyFont="1" applyFill="1" applyBorder="1" applyAlignment="1">
      <alignment horizontal="center" vertical="center" wrapText="1"/>
    </xf>
    <xf numFmtId="169" fontId="30" fillId="4" borderId="67" xfId="6" applyNumberFormat="1" applyFont="1" applyFill="1" applyBorder="1" applyAlignment="1">
      <alignment horizontal="center" vertical="center"/>
    </xf>
    <xf numFmtId="169" fontId="30" fillId="4" borderId="60" xfId="6" applyNumberFormat="1" applyFont="1" applyFill="1" applyBorder="1" applyAlignment="1">
      <alignment horizontal="center" vertical="center"/>
    </xf>
    <xf numFmtId="169" fontId="30" fillId="4" borderId="54" xfId="6" applyNumberFormat="1" applyFont="1" applyFill="1" applyBorder="1" applyAlignment="1">
      <alignment horizontal="center" vertical="center"/>
    </xf>
    <xf numFmtId="0" fontId="5" fillId="9" borderId="0" xfId="0" applyFont="1" applyFill="1" applyAlignment="1">
      <alignment horizontal="center"/>
    </xf>
    <xf numFmtId="0" fontId="5" fillId="9" borderId="0" xfId="0" applyFont="1" applyFill="1" applyAlignment="1">
      <alignment horizontal="center" vertical="center" wrapText="1"/>
    </xf>
    <xf numFmtId="0" fontId="1" fillId="4" borderId="0" xfId="0" applyFont="1" applyFill="1" applyAlignment="1">
      <alignment vertical="top" wrapText="1"/>
    </xf>
    <xf numFmtId="0" fontId="4" fillId="13" borderId="52" xfId="0" applyFont="1" applyFill="1" applyBorder="1" applyAlignment="1">
      <alignment horizontal="left" vertical="center" wrapText="1"/>
    </xf>
    <xf numFmtId="0" fontId="4" fillId="13" borderId="53" xfId="0" applyFont="1" applyFill="1" applyBorder="1" applyAlignment="1">
      <alignment horizontal="left" vertical="center" wrapText="1"/>
    </xf>
    <xf numFmtId="0" fontId="4" fillId="13" borderId="66" xfId="0" applyFont="1" applyFill="1" applyBorder="1" applyAlignment="1">
      <alignment horizontal="left"/>
    </xf>
    <xf numFmtId="0" fontId="36" fillId="13" borderId="37" xfId="0" applyFont="1" applyFill="1" applyBorder="1" applyAlignment="1">
      <alignment horizontal="left"/>
    </xf>
    <xf numFmtId="0" fontId="16" fillId="8" borderId="8" xfId="0" applyFont="1" applyFill="1" applyBorder="1" applyAlignment="1">
      <alignment vertical="top" wrapText="1"/>
    </xf>
    <xf numFmtId="0" fontId="16" fillId="8" borderId="10" xfId="0" applyFont="1" applyFill="1" applyBorder="1" applyAlignment="1">
      <alignment vertical="top" wrapText="1"/>
    </xf>
    <xf numFmtId="0" fontId="5" fillId="9" borderId="21" xfId="0" applyFont="1" applyFill="1" applyBorder="1"/>
    <xf numFmtId="0" fontId="5" fillId="9" borderId="22" xfId="0" applyFont="1" applyFill="1" applyBorder="1"/>
    <xf numFmtId="0" fontId="5" fillId="9" borderId="23" xfId="0" applyFont="1" applyFill="1" applyBorder="1"/>
    <xf numFmtId="0" fontId="16" fillId="8" borderId="9" xfId="0" applyFont="1" applyFill="1" applyBorder="1" applyAlignment="1">
      <alignment vertical="top" wrapText="1"/>
    </xf>
  </cellXfs>
  <cellStyles count="13">
    <cellStyle name="Comma" xfId="6" builtinId="3"/>
    <cellStyle name="Comma 2" xfId="7" xr:uid="{CCF12571-96F7-406A-9446-230246529FD4}"/>
    <cellStyle name="Comma 3" xfId="11" xr:uid="{0EF82A36-70AB-487D-9B39-58CACA335E8C}"/>
    <cellStyle name="Currency 2" xfId="10" xr:uid="{32E957C6-1F9B-415E-BE00-92D419C98DEB}"/>
    <cellStyle name="Hyperlink" xfId="2" builtinId="8"/>
    <cellStyle name="Hyperlink 2" xfId="5" xr:uid="{AEA025DB-C5DC-4E53-9C64-38491ED12367}"/>
    <cellStyle name="Input" xfId="1" builtinId="20"/>
    <cellStyle name="Input 2" xfId="12" xr:uid="{85EF5097-ADF5-4A97-A78C-409A7D6FC000}"/>
    <cellStyle name="Normal" xfId="0" builtinId="0"/>
    <cellStyle name="Normal 2 2" xfId="3" xr:uid="{ED305B1D-1B8A-4C31-AB19-E1E89B4BBB1B}"/>
    <cellStyle name="Note 2" xfId="4" xr:uid="{CDABE583-D586-40BD-81FD-20AA9BCF050B}"/>
    <cellStyle name="Percent" xfId="8" builtinId="5"/>
    <cellStyle name="Percent 2" xfId="9" xr:uid="{FFACD4D3-94C8-42B1-832D-8B6C426DCD3F}"/>
  </cellStyles>
  <dxfs count="64">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colors>
    <mruColors>
      <color rgb="FFE2EFDA"/>
      <color rgb="FF4B4B55"/>
      <color rgb="FF990099"/>
      <color rgb="FFFA64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65"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Project Benefits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cat>
            <c:strRef>
              <c:f>'PROJECT CBA'!$C$29:$C$39</c:f>
              <c:strCache>
                <c:ptCount val="11"/>
                <c:pt idx="0">
                  <c:v>Avoided damage costs: Bridges</c:v>
                </c:pt>
                <c:pt idx="1">
                  <c:v>Avoided damage costs: Dams</c:v>
                </c:pt>
                <c:pt idx="2">
                  <c:v>Avoided damage costs: Crops</c:v>
                </c:pt>
                <c:pt idx="3">
                  <c:v>Avoided damage costs: Private housing</c:v>
                </c:pt>
                <c:pt idx="4">
                  <c:v>Avoided damage costs: Commercial/industrial</c:v>
                </c:pt>
                <c:pt idx="5">
                  <c:v>Avoided indirect impact to accessibility and travel time</c:v>
                </c:pt>
                <c:pt idx="7">
                  <c:v>Provisioning ecosystem services: raw materials</c:v>
                </c:pt>
                <c:pt idx="8">
                  <c:v>Ecosystem services: Bequest &amp; Existing</c:v>
                </c:pt>
                <c:pt idx="9">
                  <c:v>Livelihood Income from increased livestock production</c:v>
                </c:pt>
                <c:pt idx="10">
                  <c:v>Avoided costs: sediment yield reduction</c:v>
                </c:pt>
              </c:strCache>
            </c:strRef>
          </c:cat>
          <c:val>
            <c:numRef>
              <c:f>'PROJECT CBA'!$F$29:$F$39</c:f>
              <c:numCache>
                <c:formatCode>_-* #\ ##0_-;\-* #\ ##0_-;_-* "-"??_-;_-@_-</c:formatCode>
                <c:ptCount val="11"/>
                <c:pt idx="0">
                  <c:v>6663410.7643919457</c:v>
                </c:pt>
                <c:pt idx="1">
                  <c:v>10265422.732226655</c:v>
                </c:pt>
                <c:pt idx="2">
                  <c:v>0</c:v>
                </c:pt>
                <c:pt idx="3">
                  <c:v>0</c:v>
                </c:pt>
                <c:pt idx="4">
                  <c:v>0</c:v>
                </c:pt>
                <c:pt idx="5">
                  <c:v>111433122.65419029</c:v>
                </c:pt>
                <c:pt idx="7">
                  <c:v>8490806.4058086239</c:v>
                </c:pt>
                <c:pt idx="8">
                  <c:v>1387257.3430941491</c:v>
                </c:pt>
                <c:pt idx="9">
                  <c:v>5235983.3518079976</c:v>
                </c:pt>
                <c:pt idx="10">
                  <c:v>13651310.947650731</c:v>
                </c:pt>
              </c:numCache>
            </c:numRef>
          </c:val>
          <c:extLst>
            <c:ext xmlns:c16="http://schemas.microsoft.com/office/drawing/2014/chart" uri="{C3380CC4-5D6E-409C-BE32-E72D297353CC}">
              <c16:uniqueId val="{00000000-6B8B-4381-86E8-F95EDAA468EE}"/>
            </c:ext>
          </c:extLst>
        </c:ser>
        <c:dLbls>
          <c:showLegendKey val="0"/>
          <c:showVal val="0"/>
          <c:showCatName val="0"/>
          <c:showSerName val="0"/>
          <c:showPercent val="0"/>
          <c:showBubbleSize val="0"/>
        </c:dLbls>
        <c:gapWidth val="219"/>
        <c:overlap val="-27"/>
        <c:axId val="838686256"/>
        <c:axId val="838684816"/>
      </c:barChart>
      <c:catAx>
        <c:axId val="83868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4816"/>
        <c:crosses val="autoZero"/>
        <c:auto val="1"/>
        <c:lblAlgn val="ctr"/>
        <c:lblOffset val="100"/>
        <c:noMultiLvlLbl val="0"/>
      </c:catAx>
      <c:valAx>
        <c:axId val="838684816"/>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2"/>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'PROJECT CBA'!$C$221:$C$228</c:f>
              <c:strCache>
                <c:ptCount val="8"/>
                <c:pt idx="0">
                  <c:v>Avoided damage costs: Bridges</c:v>
                </c:pt>
                <c:pt idx="1">
                  <c:v>Avoided damage costs: Dams</c:v>
                </c:pt>
                <c:pt idx="2">
                  <c:v>Avoided indirect impact to accessibility and travel time</c:v>
                </c:pt>
                <c:pt idx="3">
                  <c:v>Carbon sequestration</c:v>
                </c:pt>
                <c:pt idx="4">
                  <c:v>Provisioning ecosystem services: raw materials</c:v>
                </c:pt>
                <c:pt idx="5">
                  <c:v>Habitat ecosystem services: genepool protection</c:v>
                </c:pt>
                <c:pt idx="6">
                  <c:v>Income from increased livestock production</c:v>
                </c:pt>
                <c:pt idx="7">
                  <c:v>Avoided costs: sediment yield reduction</c:v>
                </c:pt>
              </c:strCache>
            </c:strRef>
          </c:cat>
          <c:val>
            <c:numRef>
              <c:f>'PROJECT CBA'!$F$221:$F$228</c:f>
              <c:numCache>
                <c:formatCode>_-* #\ ##0_-;\-* #\ ##0_-;_-* "-"??_-;_-@_-</c:formatCode>
                <c:ptCount val="8"/>
                <c:pt idx="0">
                  <c:v>81900.212572864199</c:v>
                </c:pt>
                <c:pt idx="1">
                  <c:v>0</c:v>
                </c:pt>
                <c:pt idx="2">
                  <c:v>157179.76715543485</c:v>
                </c:pt>
                <c:pt idx="3">
                  <c:v>45891661.232113078</c:v>
                </c:pt>
                <c:pt idx="4">
                  <c:v>11868668.725781612</c:v>
                </c:pt>
                <c:pt idx="5">
                  <c:v>271859.69496412971</c:v>
                </c:pt>
                <c:pt idx="6">
                  <c:v>2360743.3259306564</c:v>
                </c:pt>
                <c:pt idx="7">
                  <c:v>1489128.5781499159</c:v>
                </c:pt>
              </c:numCache>
            </c:numRef>
          </c:val>
          <c:extLst>
            <c:ext xmlns:c16="http://schemas.microsoft.com/office/drawing/2014/chart" uri="{C3380CC4-5D6E-409C-BE32-E72D297353CC}">
              <c16:uniqueId val="{00000000-FB0A-4FDB-970C-E2DA3D7DACC3}"/>
            </c:ext>
          </c:extLst>
        </c:ser>
        <c:dLbls>
          <c:showLegendKey val="0"/>
          <c:showVal val="0"/>
          <c:showCatName val="0"/>
          <c:showSerName val="0"/>
          <c:showPercent val="0"/>
          <c:showBubbleSize val="0"/>
        </c:dLbls>
        <c:gapWidth val="219"/>
        <c:overlap val="-27"/>
        <c:axId val="1593294256"/>
        <c:axId val="1612768480"/>
      </c:barChart>
      <c:catAx>
        <c:axId val="1593294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12768480"/>
        <c:crosses val="autoZero"/>
        <c:auto val="1"/>
        <c:lblAlgn val="ctr"/>
        <c:lblOffset val="100"/>
        <c:noMultiLvlLbl val="0"/>
      </c:catAx>
      <c:valAx>
        <c:axId val="1612768480"/>
        <c:scaling>
          <c:orientation val="minMax"/>
          <c:max val="4700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US$</a:t>
                </a:r>
                <a:r>
                  <a:rPr lang="en-GB" baseline="0"/>
                  <a:t> Million</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GB"/>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3294256"/>
        <c:crosses val="autoZero"/>
        <c:crossBetween val="between"/>
        <c:dispUnits>
          <c:builtInUnit val="millions"/>
        </c:dispUnits>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2"/>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'Overall CBA AN'!$C$221:$C$228</c:f>
              <c:strCache>
                <c:ptCount val="8"/>
                <c:pt idx="0">
                  <c:v>Avoided damage costs: Bridges</c:v>
                </c:pt>
                <c:pt idx="1">
                  <c:v>Avoided damage costs: Dams</c:v>
                </c:pt>
                <c:pt idx="2">
                  <c:v>Avoided indirect impact to accessibility and travel time</c:v>
                </c:pt>
                <c:pt idx="3">
                  <c:v>Carbon sequestration</c:v>
                </c:pt>
                <c:pt idx="4">
                  <c:v>Provisioning ecosystem services: raw materials</c:v>
                </c:pt>
                <c:pt idx="5">
                  <c:v>Habitat ecosystem services: genepool protection</c:v>
                </c:pt>
                <c:pt idx="6">
                  <c:v>Income from increased livestock production</c:v>
                </c:pt>
                <c:pt idx="7">
                  <c:v>Avoided costs: sediment yield reduction</c:v>
                </c:pt>
              </c:strCache>
            </c:strRef>
          </c:cat>
          <c:val>
            <c:numRef>
              <c:f>'Overall CBA AN'!$F$221:$F$228</c:f>
              <c:numCache>
                <c:formatCode>_-* #\ ##0_-;\-* #\ ##0_-;_-* "-"??_-;_-@_-</c:formatCode>
                <c:ptCount val="8"/>
                <c:pt idx="0">
                  <c:v>81900.212572864199</c:v>
                </c:pt>
                <c:pt idx="1">
                  <c:v>0</c:v>
                </c:pt>
                <c:pt idx="2">
                  <c:v>157179.76715543485</c:v>
                </c:pt>
                <c:pt idx="3">
                  <c:v>45891661.232113078</c:v>
                </c:pt>
                <c:pt idx="4">
                  <c:v>11868668.725781612</c:v>
                </c:pt>
                <c:pt idx="5">
                  <c:v>271859.69496412971</c:v>
                </c:pt>
                <c:pt idx="6">
                  <c:v>2360743.3259306564</c:v>
                </c:pt>
                <c:pt idx="7">
                  <c:v>1489128.5781499159</c:v>
                </c:pt>
              </c:numCache>
            </c:numRef>
          </c:val>
          <c:extLst>
            <c:ext xmlns:c16="http://schemas.microsoft.com/office/drawing/2014/chart" uri="{C3380CC4-5D6E-409C-BE32-E72D297353CC}">
              <c16:uniqueId val="{00000000-D9D6-49A7-8CFF-3C8E300E6472}"/>
            </c:ext>
          </c:extLst>
        </c:ser>
        <c:dLbls>
          <c:showLegendKey val="0"/>
          <c:showVal val="0"/>
          <c:showCatName val="0"/>
          <c:showSerName val="0"/>
          <c:showPercent val="0"/>
          <c:showBubbleSize val="0"/>
        </c:dLbls>
        <c:gapWidth val="219"/>
        <c:overlap val="-27"/>
        <c:axId val="1593294256"/>
        <c:axId val="1612768480"/>
      </c:barChart>
      <c:catAx>
        <c:axId val="1593294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12768480"/>
        <c:crosses val="autoZero"/>
        <c:auto val="1"/>
        <c:lblAlgn val="ctr"/>
        <c:lblOffset val="100"/>
        <c:noMultiLvlLbl val="0"/>
      </c:catAx>
      <c:valAx>
        <c:axId val="1612768480"/>
        <c:scaling>
          <c:orientation val="minMax"/>
          <c:max val="4700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US$</a:t>
                </a:r>
                <a:r>
                  <a:rPr lang="en-GB" baseline="0"/>
                  <a:t> Million</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GB"/>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3294256"/>
        <c:crosses val="autoZero"/>
        <c:crossBetween val="between"/>
        <c:dispUnits>
          <c:builtInUnit val="millions"/>
        </c:dispUnits>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Project Benefits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cat>
            <c:strRef>
              <c:extLst>
                <c:ext xmlns:c15="http://schemas.microsoft.com/office/drawing/2012/chart" uri="{02D57815-91ED-43cb-92C2-25804820EDAC}">
                  <c15:fullRef>
                    <c15:sqref>'Overall CBA AN'!$C$29:$C$39</c15:sqref>
                  </c15:fullRef>
                </c:ext>
              </c:extLst>
              <c:f>('Overall CBA AN'!$C$29:$C$34,'Overall CBA AN'!$C$36:$C$37,'Overall CBA AN'!$C$39)</c:f>
              <c:strCache>
                <c:ptCount val="9"/>
                <c:pt idx="0">
                  <c:v>Avoided damage costs: Bridges</c:v>
                </c:pt>
                <c:pt idx="1">
                  <c:v>Avoided damage costs: Dams</c:v>
                </c:pt>
                <c:pt idx="2">
                  <c:v>Avoided damage costs: Crops</c:v>
                </c:pt>
                <c:pt idx="3">
                  <c:v>Avoided damage costs: Private housing</c:v>
                </c:pt>
                <c:pt idx="4">
                  <c:v>Avoided damage costs: Commercial/industrial</c:v>
                </c:pt>
                <c:pt idx="5">
                  <c:v>Avoided indirect impact to accessibility and travel time</c:v>
                </c:pt>
                <c:pt idx="6">
                  <c:v>Provisioning ecosystem services: raw materials</c:v>
                </c:pt>
                <c:pt idx="7">
                  <c:v>Ecosystem services: Bequest &amp; Existing</c:v>
                </c:pt>
                <c:pt idx="8">
                  <c:v>Avoided costs: sediment yield reduction</c:v>
                </c:pt>
              </c:strCache>
            </c:strRef>
          </c:cat>
          <c:val>
            <c:numRef>
              <c:extLst>
                <c:ext xmlns:c15="http://schemas.microsoft.com/office/drawing/2012/chart" uri="{02D57815-91ED-43cb-92C2-25804820EDAC}">
                  <c15:fullRef>
                    <c15:sqref>'Overall CBA AN'!$F$29:$F$39</c15:sqref>
                  </c15:fullRef>
                </c:ext>
              </c:extLst>
              <c:f>('Overall CBA AN'!$F$29:$F$34,'Overall CBA AN'!$F$36:$F$37,'Overall CBA AN'!$F$39)</c:f>
              <c:numCache>
                <c:formatCode>_-* #\ ##0_-;\-* #\ ##0_-;_-* "-"??_-;_-@_-</c:formatCode>
                <c:ptCount val="9"/>
                <c:pt idx="0">
                  <c:v>740378.97382132732</c:v>
                </c:pt>
                <c:pt idx="1">
                  <c:v>0</c:v>
                </c:pt>
                <c:pt idx="2">
                  <c:v>0</c:v>
                </c:pt>
                <c:pt idx="3">
                  <c:v>0</c:v>
                </c:pt>
                <c:pt idx="4">
                  <c:v>0</c:v>
                </c:pt>
                <c:pt idx="5">
                  <c:v>16421945.938257225</c:v>
                </c:pt>
                <c:pt idx="6">
                  <c:v>780517.23974710144</c:v>
                </c:pt>
                <c:pt idx="7">
                  <c:v>133429.60535827134</c:v>
                </c:pt>
                <c:pt idx="8">
                  <c:v>959278.51888284844</c:v>
                </c:pt>
              </c:numCache>
            </c:numRef>
          </c:val>
          <c:extLst>
            <c:ext xmlns:c16="http://schemas.microsoft.com/office/drawing/2014/chart" uri="{C3380CC4-5D6E-409C-BE32-E72D297353CC}">
              <c16:uniqueId val="{00000000-01DE-4D7D-800E-333567BB1C5C}"/>
            </c:ext>
          </c:extLst>
        </c:ser>
        <c:dLbls>
          <c:showLegendKey val="0"/>
          <c:showVal val="0"/>
          <c:showCatName val="0"/>
          <c:showSerName val="0"/>
          <c:showPercent val="0"/>
          <c:showBubbleSize val="0"/>
        </c:dLbls>
        <c:gapWidth val="219"/>
        <c:overlap val="-27"/>
        <c:axId val="838686256"/>
        <c:axId val="838684816"/>
      </c:barChart>
      <c:catAx>
        <c:axId val="83868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4816"/>
        <c:crosses val="autoZero"/>
        <c:auto val="1"/>
        <c:lblAlgn val="ctr"/>
        <c:lblOffset val="100"/>
        <c:noMultiLvlLbl val="0"/>
      </c:catAx>
      <c:valAx>
        <c:axId val="8386848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2"/>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'Overall CBA EHL'!$C$221:$C$228</c:f>
              <c:strCache>
                <c:ptCount val="8"/>
                <c:pt idx="0">
                  <c:v>Avoided damage costs: Bridges</c:v>
                </c:pt>
                <c:pt idx="1">
                  <c:v>Avoided damage costs: Dams</c:v>
                </c:pt>
                <c:pt idx="2">
                  <c:v>Avoided indirect impact to accessibility and travel time</c:v>
                </c:pt>
                <c:pt idx="3">
                  <c:v>Carbon sequestration</c:v>
                </c:pt>
                <c:pt idx="4">
                  <c:v>Provisioning ecosystem services: raw materials</c:v>
                </c:pt>
                <c:pt idx="5">
                  <c:v>Habitat ecosystem services: genepool protection</c:v>
                </c:pt>
                <c:pt idx="6">
                  <c:v>Income from increased livestock production</c:v>
                </c:pt>
                <c:pt idx="7">
                  <c:v>Avoided costs: sediment yield reduction</c:v>
                </c:pt>
              </c:strCache>
            </c:strRef>
          </c:cat>
          <c:val>
            <c:numRef>
              <c:f>'Overall CBA EHL'!$F$221:$F$228</c:f>
              <c:numCache>
                <c:formatCode>_-* #\ ##0_-;\-* #\ ##0_-;_-* "-"??_-;_-@_-</c:formatCode>
                <c:ptCount val="8"/>
                <c:pt idx="0">
                  <c:v>81900.212572864199</c:v>
                </c:pt>
                <c:pt idx="1">
                  <c:v>0</c:v>
                </c:pt>
                <c:pt idx="2">
                  <c:v>157179.76715543485</c:v>
                </c:pt>
                <c:pt idx="3">
                  <c:v>45891661.232113078</c:v>
                </c:pt>
                <c:pt idx="4">
                  <c:v>11868668.725781612</c:v>
                </c:pt>
                <c:pt idx="5">
                  <c:v>271859.69496412971</c:v>
                </c:pt>
                <c:pt idx="6">
                  <c:v>2360743.3259306564</c:v>
                </c:pt>
                <c:pt idx="7">
                  <c:v>1489128.5781499159</c:v>
                </c:pt>
              </c:numCache>
            </c:numRef>
          </c:val>
          <c:extLst>
            <c:ext xmlns:c16="http://schemas.microsoft.com/office/drawing/2014/chart" uri="{C3380CC4-5D6E-409C-BE32-E72D297353CC}">
              <c16:uniqueId val="{00000000-F13E-4E03-A769-A2EEBD98283C}"/>
            </c:ext>
          </c:extLst>
        </c:ser>
        <c:dLbls>
          <c:showLegendKey val="0"/>
          <c:showVal val="0"/>
          <c:showCatName val="0"/>
          <c:showSerName val="0"/>
          <c:showPercent val="0"/>
          <c:showBubbleSize val="0"/>
        </c:dLbls>
        <c:gapWidth val="219"/>
        <c:overlap val="-27"/>
        <c:axId val="1593294256"/>
        <c:axId val="1612768480"/>
      </c:barChart>
      <c:catAx>
        <c:axId val="1593294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12768480"/>
        <c:crosses val="autoZero"/>
        <c:auto val="1"/>
        <c:lblAlgn val="ctr"/>
        <c:lblOffset val="100"/>
        <c:noMultiLvlLbl val="0"/>
      </c:catAx>
      <c:valAx>
        <c:axId val="1612768480"/>
        <c:scaling>
          <c:orientation val="minMax"/>
          <c:max val="4700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US$</a:t>
                </a:r>
                <a:r>
                  <a:rPr lang="en-GB" baseline="0"/>
                  <a:t> Million</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GB"/>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3294256"/>
        <c:crosses val="autoZero"/>
        <c:crossBetween val="between"/>
        <c:dispUnits>
          <c:builtInUnit val="millions"/>
        </c:dispUnits>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Project Benefits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cat>
            <c:strRef>
              <c:extLst>
                <c:ext xmlns:c15="http://schemas.microsoft.com/office/drawing/2012/chart" uri="{02D57815-91ED-43cb-92C2-25804820EDAC}">
                  <c15:fullRef>
                    <c15:sqref>'Overall CBA EHL'!$C$29:$C$39</c15:sqref>
                  </c15:fullRef>
                </c:ext>
              </c:extLst>
              <c:f>('Overall CBA EHL'!$C$29:$C$34,'Overall CBA EHL'!$C$36:$C$37,'Overall CBA EHL'!$C$39)</c:f>
              <c:strCache>
                <c:ptCount val="9"/>
                <c:pt idx="0">
                  <c:v>Avoided damage costs: Bridges</c:v>
                </c:pt>
                <c:pt idx="1">
                  <c:v>Avoided damage costs: Dams</c:v>
                </c:pt>
                <c:pt idx="2">
                  <c:v>Avoided damage costs: Crops</c:v>
                </c:pt>
                <c:pt idx="3">
                  <c:v>Avoided damage costs: Private housing</c:v>
                </c:pt>
                <c:pt idx="4">
                  <c:v>Avoided damage costs: Commercial/industrial</c:v>
                </c:pt>
                <c:pt idx="5">
                  <c:v>Avoided indirect impact to accessibility and travel time</c:v>
                </c:pt>
                <c:pt idx="6">
                  <c:v>Provisioning ecosystem services: raw materials</c:v>
                </c:pt>
                <c:pt idx="7">
                  <c:v>Ecosystem services: Bequest &amp; Existing</c:v>
                </c:pt>
                <c:pt idx="8">
                  <c:v>Avoided costs: sediment yield reduction</c:v>
                </c:pt>
              </c:strCache>
            </c:strRef>
          </c:cat>
          <c:val>
            <c:numRef>
              <c:extLst>
                <c:ext xmlns:c15="http://schemas.microsoft.com/office/drawing/2012/chart" uri="{02D57815-91ED-43cb-92C2-25804820EDAC}">
                  <c15:fullRef>
                    <c15:sqref>'Overall CBA EHL'!$F$29:$F$39</c15:sqref>
                  </c15:fullRef>
                </c:ext>
              </c:extLst>
              <c:f>('Overall CBA EHL'!$F$29:$F$34,'Overall CBA EHL'!$F$36:$F$37,'Overall CBA EHL'!$F$39)</c:f>
              <c:numCache>
                <c:formatCode>_-* #\ ##0_-;\-* #\ ##0_-;_-* "-"??_-;_-@_-</c:formatCode>
                <c:ptCount val="9"/>
                <c:pt idx="0">
                  <c:v>740378.97382132732</c:v>
                </c:pt>
                <c:pt idx="1">
                  <c:v>0</c:v>
                </c:pt>
                <c:pt idx="2">
                  <c:v>0</c:v>
                </c:pt>
                <c:pt idx="3">
                  <c:v>0</c:v>
                </c:pt>
                <c:pt idx="4">
                  <c:v>0</c:v>
                </c:pt>
                <c:pt idx="5">
                  <c:v>10603516.472425858</c:v>
                </c:pt>
                <c:pt idx="6">
                  <c:v>746894.95865030226</c:v>
                </c:pt>
                <c:pt idx="7">
                  <c:v>127681.8685120687</c:v>
                </c:pt>
                <c:pt idx="8">
                  <c:v>1456781.8428169005</c:v>
                </c:pt>
              </c:numCache>
            </c:numRef>
          </c:val>
          <c:extLst>
            <c:ext xmlns:c16="http://schemas.microsoft.com/office/drawing/2014/chart" uri="{C3380CC4-5D6E-409C-BE32-E72D297353CC}">
              <c16:uniqueId val="{00000000-586C-4703-91FA-1EAA9D5E80BC}"/>
            </c:ext>
          </c:extLst>
        </c:ser>
        <c:dLbls>
          <c:showLegendKey val="0"/>
          <c:showVal val="0"/>
          <c:showCatName val="0"/>
          <c:showSerName val="0"/>
          <c:showPercent val="0"/>
          <c:showBubbleSize val="0"/>
        </c:dLbls>
        <c:gapWidth val="219"/>
        <c:overlap val="-27"/>
        <c:axId val="838686256"/>
        <c:axId val="838684816"/>
      </c:barChart>
      <c:catAx>
        <c:axId val="83868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4816"/>
        <c:crosses val="autoZero"/>
        <c:auto val="1"/>
        <c:lblAlgn val="ctr"/>
        <c:lblOffset val="100"/>
        <c:noMultiLvlLbl val="0"/>
      </c:catAx>
      <c:valAx>
        <c:axId val="8386848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Project Benefits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cat>
            <c:strRef>
              <c:extLst>
                <c:ext xmlns:c15="http://schemas.microsoft.com/office/drawing/2012/chart" uri="{02D57815-91ED-43cb-92C2-25804820EDAC}">
                  <c15:fullRef>
                    <c15:sqref>'Overall CBA NMM'!$C$29:$C$39</c15:sqref>
                  </c15:fullRef>
                </c:ext>
              </c:extLst>
              <c:f>('Overall CBA NMM'!$C$29:$C$34,'Overall CBA NMM'!$C$36:$C$37,'Overall CBA NMM'!$C$39)</c:f>
              <c:strCache>
                <c:ptCount val="9"/>
                <c:pt idx="0">
                  <c:v>Avoided damage costs: Bridges</c:v>
                </c:pt>
                <c:pt idx="1">
                  <c:v>Avoided damage costs: Dams</c:v>
                </c:pt>
                <c:pt idx="2">
                  <c:v>Avoided damage costs: Crops</c:v>
                </c:pt>
                <c:pt idx="3">
                  <c:v>Avoided damage costs: Private housing</c:v>
                </c:pt>
                <c:pt idx="4">
                  <c:v>Avoided damage costs: Commercial/industrial</c:v>
                </c:pt>
                <c:pt idx="5">
                  <c:v>Avoided indirect impact to accessibility and travel time</c:v>
                </c:pt>
                <c:pt idx="6">
                  <c:v>Provisioning ecosystem services: raw materials</c:v>
                </c:pt>
                <c:pt idx="7">
                  <c:v>Ecosystem services: Bequest &amp; Existing</c:v>
                </c:pt>
                <c:pt idx="8">
                  <c:v>Avoided costs: sediment yield reduction</c:v>
                </c:pt>
              </c:strCache>
            </c:strRef>
          </c:cat>
          <c:val>
            <c:numRef>
              <c:extLst>
                <c:ext xmlns:c15="http://schemas.microsoft.com/office/drawing/2012/chart" uri="{02D57815-91ED-43cb-92C2-25804820EDAC}">
                  <c15:fullRef>
                    <c15:sqref>'Overall CBA NMM'!$F$29:$F$39</c15:sqref>
                  </c15:fullRef>
                </c:ext>
              </c:extLst>
              <c:f>('Overall CBA NMM'!$F$29:$F$34,'Overall CBA NMM'!$F$36:$F$37,'Overall CBA NMM'!$F$39)</c:f>
              <c:numCache>
                <c:formatCode>_-* #\ ##0_-;\-* #\ ##0_-;_-* "-"??_-;_-@_-</c:formatCode>
                <c:ptCount val="9"/>
                <c:pt idx="0">
                  <c:v>1110568.4607319909</c:v>
                </c:pt>
                <c:pt idx="1">
                  <c:v>0</c:v>
                </c:pt>
                <c:pt idx="2">
                  <c:v>0</c:v>
                </c:pt>
                <c:pt idx="3">
                  <c:v>0</c:v>
                </c:pt>
                <c:pt idx="4">
                  <c:v>0</c:v>
                </c:pt>
                <c:pt idx="5">
                  <c:v>3710778.8087081169</c:v>
                </c:pt>
                <c:pt idx="6">
                  <c:v>1038667.9598539923</c:v>
                </c:pt>
                <c:pt idx="7">
                  <c:v>113312.52639656259</c:v>
                </c:pt>
                <c:pt idx="8">
                  <c:v>662739.03688204347</c:v>
                </c:pt>
              </c:numCache>
            </c:numRef>
          </c:val>
          <c:extLst>
            <c:ext xmlns:c16="http://schemas.microsoft.com/office/drawing/2014/chart" uri="{C3380CC4-5D6E-409C-BE32-E72D297353CC}">
              <c16:uniqueId val="{00000000-621C-4566-BF5D-BE2F1D281D0A}"/>
            </c:ext>
          </c:extLst>
        </c:ser>
        <c:dLbls>
          <c:showLegendKey val="0"/>
          <c:showVal val="0"/>
          <c:showCatName val="0"/>
          <c:showSerName val="0"/>
          <c:showPercent val="0"/>
          <c:showBubbleSize val="0"/>
        </c:dLbls>
        <c:gapWidth val="219"/>
        <c:overlap val="-27"/>
        <c:axId val="838686256"/>
        <c:axId val="838684816"/>
      </c:barChart>
      <c:catAx>
        <c:axId val="83868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4816"/>
        <c:crosses val="autoZero"/>
        <c:auto val="1"/>
        <c:lblAlgn val="ctr"/>
        <c:lblOffset val="100"/>
        <c:noMultiLvlLbl val="0"/>
      </c:catAx>
      <c:valAx>
        <c:axId val="8386848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2"/>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'Overall CBA SK'!$C$221:$C$228</c:f>
              <c:strCache>
                <c:ptCount val="8"/>
                <c:pt idx="0">
                  <c:v>Avoided damage costs: Bridges</c:v>
                </c:pt>
                <c:pt idx="1">
                  <c:v>Avoided damage costs: Dams</c:v>
                </c:pt>
                <c:pt idx="2">
                  <c:v>Avoided indirect impact to accessibility and travel time</c:v>
                </c:pt>
                <c:pt idx="3">
                  <c:v>Carbon sequestration</c:v>
                </c:pt>
                <c:pt idx="4">
                  <c:v>Provisioning ecosystem services: raw materials</c:v>
                </c:pt>
                <c:pt idx="5">
                  <c:v>Habitat ecosystem services: genepool protection</c:v>
                </c:pt>
                <c:pt idx="6">
                  <c:v>Income from increased livestock production</c:v>
                </c:pt>
                <c:pt idx="7">
                  <c:v>Avoided costs: sediment yield reduction</c:v>
                </c:pt>
              </c:strCache>
            </c:strRef>
          </c:cat>
          <c:val>
            <c:numRef>
              <c:f>'Overall CBA SK'!$F$221:$F$228</c:f>
              <c:numCache>
                <c:formatCode>_-* #\ ##0_-;\-* #\ ##0_-;_-* "-"??_-;_-@_-</c:formatCode>
                <c:ptCount val="8"/>
                <c:pt idx="0">
                  <c:v>81900.212572864199</c:v>
                </c:pt>
                <c:pt idx="1">
                  <c:v>0</c:v>
                </c:pt>
                <c:pt idx="2">
                  <c:v>157179.76715543485</c:v>
                </c:pt>
                <c:pt idx="3">
                  <c:v>45891661.232113078</c:v>
                </c:pt>
                <c:pt idx="4">
                  <c:v>11868668.725781612</c:v>
                </c:pt>
                <c:pt idx="5">
                  <c:v>271859.69496412971</c:v>
                </c:pt>
                <c:pt idx="6">
                  <c:v>2360743.3259306564</c:v>
                </c:pt>
                <c:pt idx="7">
                  <c:v>1489128.5781499159</c:v>
                </c:pt>
              </c:numCache>
            </c:numRef>
          </c:val>
          <c:extLst>
            <c:ext xmlns:c16="http://schemas.microsoft.com/office/drawing/2014/chart" uri="{C3380CC4-5D6E-409C-BE32-E72D297353CC}">
              <c16:uniqueId val="{00000000-1C8C-403A-A753-9444BAB5510A}"/>
            </c:ext>
          </c:extLst>
        </c:ser>
        <c:dLbls>
          <c:showLegendKey val="0"/>
          <c:showVal val="0"/>
          <c:showCatName val="0"/>
          <c:showSerName val="0"/>
          <c:showPercent val="0"/>
          <c:showBubbleSize val="0"/>
        </c:dLbls>
        <c:gapWidth val="219"/>
        <c:overlap val="-27"/>
        <c:axId val="1593294256"/>
        <c:axId val="1612768480"/>
      </c:barChart>
      <c:catAx>
        <c:axId val="1593294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12768480"/>
        <c:crosses val="autoZero"/>
        <c:auto val="1"/>
        <c:lblAlgn val="ctr"/>
        <c:lblOffset val="100"/>
        <c:noMultiLvlLbl val="0"/>
      </c:catAx>
      <c:valAx>
        <c:axId val="1612768480"/>
        <c:scaling>
          <c:orientation val="minMax"/>
          <c:max val="4700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US$</a:t>
                </a:r>
                <a:r>
                  <a:rPr lang="en-GB" baseline="0"/>
                  <a:t> Million</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GB"/>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3294256"/>
        <c:crosses val="autoZero"/>
        <c:crossBetween val="between"/>
        <c:dispUnits>
          <c:builtInUnit val="millions"/>
        </c:dispUnits>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Project Benefits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cat>
            <c:strRef>
              <c:extLst>
                <c:ext xmlns:c15="http://schemas.microsoft.com/office/drawing/2012/chart" uri="{02D57815-91ED-43cb-92C2-25804820EDAC}">
                  <c15:fullRef>
                    <c15:sqref>'Overall CBA SK'!$C$29:$C$39</c15:sqref>
                  </c15:fullRef>
                </c:ext>
              </c:extLst>
              <c:f>('Overall CBA SK'!$C$29:$C$34,'Overall CBA SK'!$C$36:$C$37,'Overall CBA SK'!$C$39)</c:f>
              <c:strCache>
                <c:ptCount val="9"/>
                <c:pt idx="0">
                  <c:v>Avoided damage costs: Bridges</c:v>
                </c:pt>
                <c:pt idx="1">
                  <c:v>Avoided damage costs: Dams</c:v>
                </c:pt>
                <c:pt idx="2">
                  <c:v>Avoided damage costs: Crops</c:v>
                </c:pt>
                <c:pt idx="3">
                  <c:v>Avoided damage costs: Private housing</c:v>
                </c:pt>
                <c:pt idx="4">
                  <c:v>Avoided damage costs: Commercial/industrial</c:v>
                </c:pt>
                <c:pt idx="5">
                  <c:v>Avoided indirect impact to accessibility and travel time</c:v>
                </c:pt>
                <c:pt idx="6">
                  <c:v>Provisioning ecosystem services: raw materials</c:v>
                </c:pt>
                <c:pt idx="7">
                  <c:v>Ecosystem services: Bequest &amp; Existing</c:v>
                </c:pt>
                <c:pt idx="8">
                  <c:v>Avoided costs: sediment yield reduction</c:v>
                </c:pt>
              </c:strCache>
            </c:strRef>
          </c:cat>
          <c:val>
            <c:numRef>
              <c:extLst>
                <c:ext xmlns:c15="http://schemas.microsoft.com/office/drawing/2012/chart" uri="{02D57815-91ED-43cb-92C2-25804820EDAC}">
                  <c15:fullRef>
                    <c15:sqref>'Overall CBA SK'!$F$29:$F$39</c15:sqref>
                  </c15:fullRef>
                </c:ext>
              </c:extLst>
              <c:f>('Overall CBA SK'!$F$29:$F$34,'Overall CBA SK'!$F$36:$F$37,'Overall CBA SK'!$F$39)</c:f>
              <c:numCache>
                <c:formatCode>_-* #\ ##0_-;\-* #\ ##0_-;_-* "-"??_-;_-@_-</c:formatCode>
                <c:ptCount val="9"/>
                <c:pt idx="0">
                  <c:v>4072084.3560172999</c:v>
                </c:pt>
                <c:pt idx="1">
                  <c:v>10265422.732226655</c:v>
                </c:pt>
                <c:pt idx="2">
                  <c:v>0</c:v>
                </c:pt>
                <c:pt idx="3">
                  <c:v>0</c:v>
                </c:pt>
                <c:pt idx="4">
                  <c:v>0</c:v>
                </c:pt>
                <c:pt idx="5">
                  <c:v>80696881.43479903</c:v>
                </c:pt>
                <c:pt idx="6">
                  <c:v>5924726.2475572238</c:v>
                </c:pt>
                <c:pt idx="7">
                  <c:v>1012833.3428272461</c:v>
                </c:pt>
                <c:pt idx="8">
                  <c:v>10572511.549068937</c:v>
                </c:pt>
              </c:numCache>
            </c:numRef>
          </c:val>
          <c:extLst>
            <c:ext xmlns:c16="http://schemas.microsoft.com/office/drawing/2014/chart" uri="{C3380CC4-5D6E-409C-BE32-E72D297353CC}">
              <c16:uniqueId val="{00000000-07CD-45A7-96F8-B2BDECC6187C}"/>
            </c:ext>
          </c:extLst>
        </c:ser>
        <c:dLbls>
          <c:showLegendKey val="0"/>
          <c:showVal val="0"/>
          <c:showCatName val="0"/>
          <c:showSerName val="0"/>
          <c:showPercent val="0"/>
          <c:showBubbleSize val="0"/>
        </c:dLbls>
        <c:gapWidth val="219"/>
        <c:overlap val="-27"/>
        <c:axId val="838686256"/>
        <c:axId val="838684816"/>
      </c:barChart>
      <c:catAx>
        <c:axId val="83868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4816"/>
        <c:crosses val="autoZero"/>
        <c:auto val="1"/>
        <c:lblAlgn val="ctr"/>
        <c:lblOffset val="100"/>
        <c:noMultiLvlLbl val="0"/>
      </c:catAx>
      <c:valAx>
        <c:axId val="8386848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868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ocumenttasks/documenttask1.xml><?xml version="1.0" encoding="utf-8"?>
<Tasks xmlns="http://schemas.microsoft.com/office/tasks/2019/documenttasks">
  <Task id="{B9E50F52-791B-4BB9-8321-D954A3E58950}">
    <Anchor>
      <Comment id="{132AC799-1671-400F-B533-27773F4E30EA}"/>
    </Anchor>
    <History>
      <Event time="2025-03-12T10:46:48.0" id="{9D66CB81-6C15-4264-9F52-BB7A3256FA4D}">
        <Attribution userId="S::PaigeS@pegasys.co.za::7d397da1-4ce3-46bd-ab62-868d2524a475" userName="Paige Sherriff" userProvider="AD"/>
        <Anchor>
          <Comment id="{132AC799-1671-400F-B533-27773F4E30EA}"/>
        </Anchor>
        <Create/>
      </Event>
      <Event time="2025-03-12T10:46:48.0" id="{4CD3FBE7-831A-4281-A5F6-E8F20B5DD299}">
        <Attribution userId="S::PaigeS@pegasys.co.za::7d397da1-4ce3-46bd-ab62-868d2524a475" userName="Paige Sherriff" userProvider="AD"/>
        <Anchor>
          <Comment id="{132AC799-1671-400F-B533-27773F4E30EA}"/>
        </Anchor>
        <Assign userId="S::MarelizeC@pegasys.co.za::e6f12115-2d3e-4d71-9eae-32fc77494972" userName="Marelize Cilliers" userProvider="AD"/>
      </Event>
      <Event time="2025-03-12T10:46:48.0" id="{021A4325-FAAC-4FB6-98BA-0245FFF9D3D8}">
        <Attribution userId="S::PaigeS@pegasys.co.za::7d397da1-4ce3-46bd-ab62-868d2524a475" userName="Paige Sherriff" userProvider="AD"/>
        <Anchor>
          <Comment id="{132AC799-1671-400F-B533-27773F4E30EA}"/>
        </Anchor>
        <SetTitle title="@Marelize Cilliers to check these assumptions for all sites"/>
      </Event>
    </History>
  </Task>
</Tasks>
</file>

<file path=xl/documenttasks/documenttask2.xml><?xml version="1.0" encoding="utf-8"?>
<Tasks xmlns="http://schemas.microsoft.com/office/tasks/2019/documenttasks">
  <Task id="{C5633C8F-C8B4-4299-9442-99271AB83E44}">
    <Anchor>
      <Comment id="{DB442B69-00D3-4D0F-888E-DE696272EBC1}"/>
    </Anchor>
    <History>
      <Event time="2025-03-12T10:56:12.27" id="{6FE5DB08-E6B4-4452-A400-6608472B0A32}">
        <Attribution userId="S::PaigeS@pegasys.co.za::7d397da1-4ce3-46bd-ab62-868d2524a475" userName="Paige Sherriff" userProvider="AD"/>
        <Anchor>
          <Comment id="{DB442B69-00D3-4D0F-888E-DE696272EBC1}"/>
        </Anchor>
        <Create/>
      </Event>
      <Event time="2025-03-12T10:56:12.27" id="{0DC1685A-C84B-46F1-8D90-81767721A3CD}">
        <Attribution userId="S::PaigeS@pegasys.co.za::7d397da1-4ce3-46bd-ab62-868d2524a475" userName="Paige Sherriff" userProvider="AD"/>
        <Anchor>
          <Comment id="{DB442B69-00D3-4D0F-888E-DE696272EBC1}"/>
        </Anchor>
        <Assign userId="S::MarelizeC@pegasys.co.za::e6f12115-2d3e-4d71-9eae-32fc77494972" userName="Marelize Cilliers" userProvider="AD"/>
      </Event>
      <Event time="2025-03-12T10:56:12.27" id="{5401BE5B-13FD-4234-B721-5DB519F6EE49}">
        <Attribution userId="S::PaigeS@pegasys.co.za::7d397da1-4ce3-46bd-ab62-868d2524a475" userName="Paige Sherriff" userProvider="AD"/>
        <Anchor>
          <Comment id="{DB442B69-00D3-4D0F-888E-DE696272EBC1}"/>
        </Anchor>
        <SetTitle title="@Marelize Cilliers check and update for all sites"/>
      </Event>
    </History>
  </Task>
</Tasks>
</file>

<file path=xl/documenttasks/documenttask3.xml><?xml version="1.0" encoding="utf-8"?>
<Tasks xmlns="http://schemas.microsoft.com/office/tasks/2019/documenttasks">
  <Task id="{603C5F10-70F5-49A8-BABC-3EAB206738A9}">
    <Anchor>
      <Comment id="{47B98CBF-1675-498E-A58C-20B96EA0D37B}"/>
    </Anchor>
    <History>
      <Event time="2025-03-12T10:56:12.27" id="{6FE5DB08-E6B4-4452-A400-6608472B0A32}">
        <Attribution userId="S::PaigeS@pegasys.co.za::7d397da1-4ce3-46bd-ab62-868d2524a475" userName="Paige Sherriff" userProvider="AD"/>
        <Anchor>
          <Comment id="{47B98CBF-1675-498E-A58C-20B96EA0D37B}"/>
        </Anchor>
        <Create/>
      </Event>
      <Event time="2025-03-12T10:56:12.27" id="{0DC1685A-C84B-46F1-8D90-81767721A3CD}">
        <Attribution userId="S::PaigeS@pegasys.co.za::7d397da1-4ce3-46bd-ab62-868d2524a475" userName="Paige Sherriff" userProvider="AD"/>
        <Anchor>
          <Comment id="{47B98CBF-1675-498E-A58C-20B96EA0D37B}"/>
        </Anchor>
        <Assign userId="S::MarelizeC@pegasys.co.za::e6f12115-2d3e-4d71-9eae-32fc77494972" userName="Marelize Cilliers" userProvider="AD"/>
      </Event>
      <Event time="2025-03-12T10:56:12.27" id="{5401BE5B-13FD-4234-B721-5DB519F6EE49}">
        <Attribution userId="S::PaigeS@pegasys.co.za::7d397da1-4ce3-46bd-ab62-868d2524a475" userName="Paige Sherriff" userProvider="AD"/>
        <Anchor>
          <Comment id="{47B98CBF-1675-498E-A58C-20B96EA0D37B}"/>
        </Anchor>
        <SetTitle title="@Marelize Cilliers check and update for all sites"/>
      </Event>
    </History>
  </Task>
</Tasks>
</file>

<file path=xl/documenttasks/documenttask4.xml><?xml version="1.0" encoding="utf-8"?>
<Tasks xmlns="http://schemas.microsoft.com/office/tasks/2019/documenttasks">
  <Task id="{FE9391F2-FE7A-4944-AD1D-E8279F1CDD1C}">
    <Anchor>
      <Comment id="{38230879-1764-468F-AA1A-0499C71A6C7B}"/>
    </Anchor>
    <History>
      <Event time="2025-03-12T10:56:12.27" id="{6FE5DB08-E6B4-4452-A400-6608472B0A32}">
        <Attribution userId="S::PaigeS@pegasys.co.za::7d397da1-4ce3-46bd-ab62-868d2524a475" userName="Paige Sherriff" userProvider="AD"/>
        <Anchor>
          <Comment id="{38230879-1764-468F-AA1A-0499C71A6C7B}"/>
        </Anchor>
        <Create/>
      </Event>
      <Event time="2025-03-12T10:56:12.27" id="{0DC1685A-C84B-46F1-8D90-81767721A3CD}">
        <Attribution userId="S::PaigeS@pegasys.co.za::7d397da1-4ce3-46bd-ab62-868d2524a475" userName="Paige Sherriff" userProvider="AD"/>
        <Anchor>
          <Comment id="{38230879-1764-468F-AA1A-0499C71A6C7B}"/>
        </Anchor>
        <Assign userId="S::MarelizeC@pegasys.co.za::e6f12115-2d3e-4d71-9eae-32fc77494972" userName="Marelize Cilliers" userProvider="AD"/>
      </Event>
      <Event time="2025-03-12T10:56:12.27" id="{5401BE5B-13FD-4234-B721-5DB519F6EE49}">
        <Attribution userId="S::PaigeS@pegasys.co.za::7d397da1-4ce3-46bd-ab62-868d2524a475" userName="Paige Sherriff" userProvider="AD"/>
        <Anchor>
          <Comment id="{38230879-1764-468F-AA1A-0499C71A6C7B}"/>
        </Anchor>
        <SetTitle title="@Marelize Cilliers check and update for all sites"/>
      </Event>
    </History>
  </Task>
</Tasks>
</file>

<file path=xl/documenttasks/documenttask5.xml><?xml version="1.0" encoding="utf-8"?>
<Tasks xmlns="http://schemas.microsoft.com/office/tasks/2019/documenttasks">
  <Task id="{5915D1F4-B50D-46F0-87CC-5075C55B172A}">
    <Anchor>
      <Comment id="{994D888A-707C-4C04-8974-C4CA024C7831}"/>
    </Anchor>
    <History>
      <Event time="2025-03-12T10:56:12.27" id="{6FE5DB08-E6B4-4452-A400-6608472B0A32}">
        <Attribution userId="S::PaigeS@pegasys.co.za::7d397da1-4ce3-46bd-ab62-868d2524a475" userName="Paige Sherriff" userProvider="AD"/>
        <Anchor>
          <Comment id="{994D888A-707C-4C04-8974-C4CA024C7831}"/>
        </Anchor>
        <Create/>
      </Event>
      <Event time="2025-03-12T10:56:12.27" id="{0DC1685A-C84B-46F1-8D90-81767721A3CD}">
        <Attribution userId="S::PaigeS@pegasys.co.za::7d397da1-4ce3-46bd-ab62-868d2524a475" userName="Paige Sherriff" userProvider="AD"/>
        <Anchor>
          <Comment id="{994D888A-707C-4C04-8974-C4CA024C7831}"/>
        </Anchor>
        <Assign userId="S::MarelizeC@pegasys.co.za::e6f12115-2d3e-4d71-9eae-32fc77494972" userName="Marelize Cilliers" userProvider="AD"/>
      </Event>
      <Event time="2025-03-12T10:56:12.27" id="{5401BE5B-13FD-4234-B721-5DB519F6EE49}">
        <Attribution userId="S::PaigeS@pegasys.co.za::7d397da1-4ce3-46bd-ab62-868d2524a475" userName="Paige Sherriff" userProvider="AD"/>
        <Anchor>
          <Comment id="{994D888A-707C-4C04-8974-C4CA024C7831}"/>
        </Anchor>
        <SetTitle title="@Marelize Cilliers check and update for all sites"/>
      </Event>
    </History>
  </Task>
</Task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editAs="oneCell">
    <xdr:from>
      <xdr:col>3</xdr:col>
      <xdr:colOff>64060</xdr:colOff>
      <xdr:row>1</xdr:row>
      <xdr:rowOff>73585</xdr:rowOff>
    </xdr:from>
    <xdr:to>
      <xdr:col>10</xdr:col>
      <xdr:colOff>882</xdr:colOff>
      <xdr:row>24</xdr:row>
      <xdr:rowOff>49172</xdr:rowOff>
    </xdr:to>
    <xdr:pic>
      <xdr:nvPicPr>
        <xdr:cNvPr id="3" name="Picture 2" descr="A grassy hill with trees&#10;&#10;Description automatically generated with low confidence">
          <a:extLst>
            <a:ext uri="{FF2B5EF4-FFF2-40B4-BE49-F238E27FC236}">
              <a16:creationId xmlns:a16="http://schemas.microsoft.com/office/drawing/2014/main" id="{6DB51C92-7732-4122-A79C-8BC59D671CC8}"/>
            </a:ext>
          </a:extLst>
        </xdr:cNvPr>
        <xdr:cNvPicPr>
          <a:picLocks noChangeAspect="1"/>
        </xdr:cNvPicPr>
      </xdr:nvPicPr>
      <xdr:blipFill rotWithShape="1">
        <a:blip xmlns:r="http://schemas.openxmlformats.org/officeDocument/2006/relationships" r:embed="rId1"/>
        <a:srcRect r="20991"/>
        <a:stretch/>
      </xdr:blipFill>
      <xdr:spPr>
        <a:xfrm>
          <a:off x="680384" y="252879"/>
          <a:ext cx="6751866" cy="4592411"/>
        </a:xfrm>
        <a:prstGeom prst="rect">
          <a:avLst/>
        </a:prstGeom>
        <a:effectLst>
          <a:outerShdw blurRad="63500" sx="102000" sy="102000" algn="ctr" rotWithShape="0">
            <a:prstClr val="black">
              <a:alpha val="40000"/>
            </a:prstClr>
          </a:outerShdw>
        </a:effectLst>
      </xdr:spPr>
    </xdr:pic>
    <xdr:clientData/>
  </xdr:twoCellAnchor>
  <xdr:twoCellAnchor editAs="oneCell">
    <xdr:from>
      <xdr:col>6</xdr:col>
      <xdr:colOff>149704</xdr:colOff>
      <xdr:row>2</xdr:row>
      <xdr:rowOff>95066</xdr:rowOff>
    </xdr:from>
    <xdr:to>
      <xdr:col>10</xdr:col>
      <xdr:colOff>1078</xdr:colOff>
      <xdr:row>6</xdr:row>
      <xdr:rowOff>10638</xdr:rowOff>
    </xdr:to>
    <xdr:pic>
      <xdr:nvPicPr>
        <xdr:cNvPr id="2" name="Picture 1">
          <a:extLst>
            <a:ext uri="{FF2B5EF4-FFF2-40B4-BE49-F238E27FC236}">
              <a16:creationId xmlns:a16="http://schemas.microsoft.com/office/drawing/2014/main" id="{B9994CD1-C7C0-4033-90FA-AC788928AFC8}"/>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4676880" y="453654"/>
          <a:ext cx="2386705" cy="632749"/>
        </a:xfrm>
        <a:prstGeom prst="rect">
          <a:avLst/>
        </a:prstGeom>
      </xdr:spPr>
    </xdr:pic>
    <xdr:clientData/>
  </xdr:twoCellAnchor>
  <xdr:twoCellAnchor>
    <xdr:from>
      <xdr:col>3</xdr:col>
      <xdr:colOff>133592</xdr:colOff>
      <xdr:row>6</xdr:row>
      <xdr:rowOff>63676</xdr:rowOff>
    </xdr:from>
    <xdr:to>
      <xdr:col>10</xdr:col>
      <xdr:colOff>28760</xdr:colOff>
      <xdr:row>13</xdr:row>
      <xdr:rowOff>238125</xdr:rowOff>
    </xdr:to>
    <xdr:sp macro="" textlink="">
      <xdr:nvSpPr>
        <xdr:cNvPr id="9" name="TextBox 8">
          <a:extLst>
            <a:ext uri="{FF2B5EF4-FFF2-40B4-BE49-F238E27FC236}">
              <a16:creationId xmlns:a16="http://schemas.microsoft.com/office/drawing/2014/main" id="{E7186935-A5F7-A63A-97B2-04CC29D9D8B9}"/>
            </a:ext>
          </a:extLst>
        </xdr:cNvPr>
        <xdr:cNvSpPr txBox="1"/>
      </xdr:nvSpPr>
      <xdr:spPr>
        <a:xfrm>
          <a:off x="749916" y="1139441"/>
          <a:ext cx="6360962" cy="17656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GB" sz="2600" b="1">
              <a:solidFill>
                <a:schemeClr val="bg1"/>
              </a:solidFill>
              <a:latin typeface="Quire Sans" panose="020B0502040400020003" pitchFamily="34" charset="0"/>
              <a:cs typeface="Quire Sans" panose="020B0502040400020003" pitchFamily="34" charset="0"/>
            </a:rPr>
            <a:t>Provision of Project Preparation Services to the South African National Biodiversity Institute (SANBI) through the GCF Project Preparation Facility (PPF)</a:t>
          </a:r>
        </a:p>
      </xdr:txBody>
    </xdr:sp>
    <xdr:clientData/>
  </xdr:twoCellAnchor>
  <xdr:twoCellAnchor>
    <xdr:from>
      <xdr:col>3</xdr:col>
      <xdr:colOff>256390</xdr:colOff>
      <xdr:row>14</xdr:row>
      <xdr:rowOff>94662</xdr:rowOff>
    </xdr:from>
    <xdr:to>
      <xdr:col>9</xdr:col>
      <xdr:colOff>604954</xdr:colOff>
      <xdr:row>14</xdr:row>
      <xdr:rowOff>94662</xdr:rowOff>
    </xdr:to>
    <xdr:cxnSp macro="">
      <xdr:nvCxnSpPr>
        <xdr:cNvPr id="16" name="Straight Connector 15">
          <a:extLst>
            <a:ext uri="{FF2B5EF4-FFF2-40B4-BE49-F238E27FC236}">
              <a16:creationId xmlns:a16="http://schemas.microsoft.com/office/drawing/2014/main" id="{9C8C5DA5-1F44-4FEE-2B72-6DBE74654E8A}"/>
            </a:ext>
          </a:extLst>
        </xdr:cNvPr>
        <xdr:cNvCxnSpPr/>
      </xdr:nvCxnSpPr>
      <xdr:spPr>
        <a:xfrm>
          <a:off x="872714" y="3097838"/>
          <a:ext cx="6175622" cy="0"/>
        </a:xfrm>
        <a:prstGeom prst="line">
          <a:avLst/>
        </a:prstGeom>
        <a:ln w="9525">
          <a:solidFill>
            <a:schemeClr val="bg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242995</xdr:colOff>
      <xdr:row>2</xdr:row>
      <xdr:rowOff>1220</xdr:rowOff>
    </xdr:from>
    <xdr:to>
      <xdr:col>4</xdr:col>
      <xdr:colOff>239089</xdr:colOff>
      <xdr:row>6</xdr:row>
      <xdr:rowOff>37079</xdr:rowOff>
    </xdr:to>
    <xdr:pic>
      <xdr:nvPicPr>
        <xdr:cNvPr id="17" name="Picture 16">
          <a:extLst>
            <a:ext uri="{FF2B5EF4-FFF2-40B4-BE49-F238E27FC236}">
              <a16:creationId xmlns:a16="http://schemas.microsoft.com/office/drawing/2014/main" id="{74B4BDB3-69EF-803A-008E-B3EC2FA2852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859319" y="359808"/>
          <a:ext cx="2517417" cy="753036"/>
        </a:xfrm>
        <a:prstGeom prst="rect">
          <a:avLst/>
        </a:prstGeom>
      </xdr:spPr>
    </xdr:pic>
    <xdr:clientData/>
  </xdr:twoCellAnchor>
  <xdr:twoCellAnchor>
    <xdr:from>
      <xdr:col>3</xdr:col>
      <xdr:colOff>152585</xdr:colOff>
      <xdr:row>15</xdr:row>
      <xdr:rowOff>111125</xdr:rowOff>
    </xdr:from>
    <xdr:to>
      <xdr:col>9</xdr:col>
      <xdr:colOff>524621</xdr:colOff>
      <xdr:row>21</xdr:row>
      <xdr:rowOff>25400</xdr:rowOff>
    </xdr:to>
    <xdr:sp macro="" textlink="">
      <xdr:nvSpPr>
        <xdr:cNvPr id="4" name="TextBox 3">
          <a:extLst>
            <a:ext uri="{FF2B5EF4-FFF2-40B4-BE49-F238E27FC236}">
              <a16:creationId xmlns:a16="http://schemas.microsoft.com/office/drawing/2014/main" id="{1EB8B294-44FD-15CD-3486-C49822CC605A}"/>
            </a:ext>
          </a:extLst>
        </xdr:cNvPr>
        <xdr:cNvSpPr txBox="1"/>
      </xdr:nvSpPr>
      <xdr:spPr>
        <a:xfrm>
          <a:off x="768909" y="3293596"/>
          <a:ext cx="6199094" cy="990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2600" b="1">
              <a:solidFill>
                <a:schemeClr val="bg1"/>
              </a:solidFill>
              <a:latin typeface="Quire Sans" panose="020B0502040400020003" pitchFamily="34" charset="0"/>
              <a:cs typeface="Quire Sans" panose="020B0502040400020003" pitchFamily="34" charset="0"/>
            </a:rPr>
            <a:t>Cost-benefit Analysis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122238</xdr:colOff>
      <xdr:row>8</xdr:row>
      <xdr:rowOff>11707</xdr:rowOff>
    </xdr:from>
    <xdr:to>
      <xdr:col>12</xdr:col>
      <xdr:colOff>253008</xdr:colOff>
      <xdr:row>31</xdr:row>
      <xdr:rowOff>44649</xdr:rowOff>
    </xdr:to>
    <xdr:graphicFrame macro="">
      <xdr:nvGraphicFramePr>
        <xdr:cNvPr id="2" name="Chart 1">
          <a:extLst>
            <a:ext uri="{FF2B5EF4-FFF2-40B4-BE49-F238E27FC236}">
              <a16:creationId xmlns:a16="http://schemas.microsoft.com/office/drawing/2014/main" id="{7EA42C6F-FDDA-4C73-8785-35E6271F52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254000</xdr:colOff>
      <xdr:row>217</xdr:row>
      <xdr:rowOff>73025</xdr:rowOff>
    </xdr:from>
    <xdr:to>
      <xdr:col>12</xdr:col>
      <xdr:colOff>168275</xdr:colOff>
      <xdr:row>248</xdr:row>
      <xdr:rowOff>25400</xdr:rowOff>
    </xdr:to>
    <xdr:graphicFrame macro="">
      <xdr:nvGraphicFramePr>
        <xdr:cNvPr id="2" name="Chart 1">
          <a:extLst>
            <a:ext uri="{FF2B5EF4-FFF2-40B4-BE49-F238E27FC236}">
              <a16:creationId xmlns:a16="http://schemas.microsoft.com/office/drawing/2014/main" id="{57F9A569-219D-4D57-AB0A-228D70C2F3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254000</xdr:colOff>
      <xdr:row>217</xdr:row>
      <xdr:rowOff>73025</xdr:rowOff>
    </xdr:from>
    <xdr:to>
      <xdr:col>12</xdr:col>
      <xdr:colOff>168275</xdr:colOff>
      <xdr:row>248</xdr:row>
      <xdr:rowOff>25400</xdr:rowOff>
    </xdr:to>
    <xdr:graphicFrame macro="">
      <xdr:nvGraphicFramePr>
        <xdr:cNvPr id="2" name="Chart 1">
          <a:extLst>
            <a:ext uri="{FF2B5EF4-FFF2-40B4-BE49-F238E27FC236}">
              <a16:creationId xmlns:a16="http://schemas.microsoft.com/office/drawing/2014/main" id="{EF7577CD-1764-0704-F06A-BC6263CD78B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162</xdr:row>
      <xdr:rowOff>0</xdr:rowOff>
    </xdr:from>
    <xdr:to>
      <xdr:col>6</xdr:col>
      <xdr:colOff>721320</xdr:colOff>
      <xdr:row>200</xdr:row>
      <xdr:rowOff>134542</xdr:rowOff>
    </xdr:to>
    <xdr:graphicFrame macro="">
      <xdr:nvGraphicFramePr>
        <xdr:cNvPr id="3" name="Chart 2">
          <a:extLst>
            <a:ext uri="{FF2B5EF4-FFF2-40B4-BE49-F238E27FC236}">
              <a16:creationId xmlns:a16="http://schemas.microsoft.com/office/drawing/2014/main" id="{E653D51B-3828-443C-B88A-13569F4431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6</xdr:col>
      <xdr:colOff>254000</xdr:colOff>
      <xdr:row>217</xdr:row>
      <xdr:rowOff>73025</xdr:rowOff>
    </xdr:from>
    <xdr:to>
      <xdr:col>12</xdr:col>
      <xdr:colOff>168275</xdr:colOff>
      <xdr:row>248</xdr:row>
      <xdr:rowOff>25400</xdr:rowOff>
    </xdr:to>
    <xdr:graphicFrame macro="">
      <xdr:nvGraphicFramePr>
        <xdr:cNvPr id="2" name="Chart 1">
          <a:extLst>
            <a:ext uri="{FF2B5EF4-FFF2-40B4-BE49-F238E27FC236}">
              <a16:creationId xmlns:a16="http://schemas.microsoft.com/office/drawing/2014/main" id="{92622C23-1A68-4623-8645-CD77B18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162</xdr:row>
      <xdr:rowOff>0</xdr:rowOff>
    </xdr:from>
    <xdr:to>
      <xdr:col>6</xdr:col>
      <xdr:colOff>721320</xdr:colOff>
      <xdr:row>200</xdr:row>
      <xdr:rowOff>134542</xdr:rowOff>
    </xdr:to>
    <xdr:graphicFrame macro="">
      <xdr:nvGraphicFramePr>
        <xdr:cNvPr id="3" name="Chart 2">
          <a:extLst>
            <a:ext uri="{FF2B5EF4-FFF2-40B4-BE49-F238E27FC236}">
              <a16:creationId xmlns:a16="http://schemas.microsoft.com/office/drawing/2014/main" id="{33FD7A88-8AF3-47E0-BBDE-38969BFFDF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161</xdr:row>
      <xdr:rowOff>0</xdr:rowOff>
    </xdr:from>
    <xdr:to>
      <xdr:col>6</xdr:col>
      <xdr:colOff>721320</xdr:colOff>
      <xdr:row>199</xdr:row>
      <xdr:rowOff>147242</xdr:rowOff>
    </xdr:to>
    <xdr:graphicFrame macro="">
      <xdr:nvGraphicFramePr>
        <xdr:cNvPr id="2" name="Chart 1">
          <a:extLst>
            <a:ext uri="{FF2B5EF4-FFF2-40B4-BE49-F238E27FC236}">
              <a16:creationId xmlns:a16="http://schemas.microsoft.com/office/drawing/2014/main" id="{A4A7819D-6B68-42DE-978F-72563DC31E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6</xdr:col>
      <xdr:colOff>254000</xdr:colOff>
      <xdr:row>217</xdr:row>
      <xdr:rowOff>73025</xdr:rowOff>
    </xdr:from>
    <xdr:to>
      <xdr:col>12</xdr:col>
      <xdr:colOff>168275</xdr:colOff>
      <xdr:row>248</xdr:row>
      <xdr:rowOff>25400</xdr:rowOff>
    </xdr:to>
    <xdr:graphicFrame macro="">
      <xdr:nvGraphicFramePr>
        <xdr:cNvPr id="2" name="Chart 1">
          <a:extLst>
            <a:ext uri="{FF2B5EF4-FFF2-40B4-BE49-F238E27FC236}">
              <a16:creationId xmlns:a16="http://schemas.microsoft.com/office/drawing/2014/main" id="{BE8F6256-924B-47E1-A987-1CA9545A1C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162</xdr:row>
      <xdr:rowOff>0</xdr:rowOff>
    </xdr:from>
    <xdr:to>
      <xdr:col>6</xdr:col>
      <xdr:colOff>721320</xdr:colOff>
      <xdr:row>200</xdr:row>
      <xdr:rowOff>134542</xdr:rowOff>
    </xdr:to>
    <xdr:graphicFrame macro="">
      <xdr:nvGraphicFramePr>
        <xdr:cNvPr id="3" name="Chart 2">
          <a:extLst>
            <a:ext uri="{FF2B5EF4-FFF2-40B4-BE49-F238E27FC236}">
              <a16:creationId xmlns:a16="http://schemas.microsoft.com/office/drawing/2014/main" id="{03FEB041-6626-429F-86BA-BF9E035331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Marelize Cilliers" id="{A7088D5F-09EA-4E93-9BC4-07EB94E4FF1D}" userId="MarelizeC@pegasys.co.za" providerId="PeoplePicker"/>
  <person displayName="Paige Sherriff" id="{BA4889D6-44DF-4BC8-956C-205CA28051AD}" userId="S::PaigeS@pegasys.co.za::7d397da1-4ce3-46bd-ab62-868d2524a475"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7B6C7F1-FFE3-483F-8031-584B71FFE3AD}" name="Table7" displayName="Table7" ref="B1:M114" totalsRowShown="0">
  <autoFilter ref="B1:M114" xr:uid="{57B6C7F1-FFE3-483F-8031-584B71FFE3AD}"/>
  <tableColumns count="12">
    <tableColumn id="1" xr3:uid="{42B77BDF-A48B-4068-9580-AA350A359F39}" name="Provence"/>
    <tableColumn id="2" xr3:uid="{4F2622BF-A6DB-4FE3-B8F4-62CF21D574D1}" name="District"/>
    <tableColumn id="3" xr3:uid="{5B7B151B-C8CD-40D2-891A-AA30298EB4F6}" name="Project areas"/>
    <tableColumn id="4" xr3:uid="{A89548AC-4E3A-42A2-9340-732BCB8A734B}" name="Catchment number"/>
    <tableColumn id="5" xr3:uid="{4BC8F3AA-25EC-4A0A-B901-6E2A3FF8B7F4}" name="Landuse"/>
    <tableColumn id="6" xr3:uid="{08DE29A2-E736-4161-A211-44989EC1F9DE}" name="Area_Ha"/>
    <tableColumn id="7" xr3:uid="{CC0E6132-0660-440A-803F-93860E37102D}" name="Area under agriculture (ha)"/>
    <tableColumn id="8" xr3:uid="{C5F2B05B-1D1F-4185-B0AE-ABB46FFF5985}" name="Population"/>
    <tableColumn id="9" xr3:uid="{F0E37CDD-A9B4-4151-9DC9-A07A754B04E0}" name="Area_Ha2"/>
    <tableColumn id="10" xr3:uid="{87677D21-A667-497E-8FF7-50E44D977F11}" name="Area of sub-basin"/>
    <tableColumn id="11" xr3:uid="{553093EA-1CE7-407B-9193-3FF9D4187CEF}" name="Percentage catchment covers of the District"/>
    <tableColumn id="12" xr3:uid="{113F5BFD-5725-48FA-9B01-F1554BDF8EB3}" name="Percentage catchment covers of the Provence"/>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EB7F9BA-D30F-47BA-BF70-7C49E847E907}" name="Table6" displayName="Table6" ref="A1:L150" totalsRowShown="0">
  <autoFilter ref="A1:L150" xr:uid="{2EB7F9BA-D30F-47BA-BF70-7C49E847E907}"/>
  <tableColumns count="12">
    <tableColumn id="1" xr3:uid="{6BC92AF0-A327-4A92-A631-96C1EEF34852}" name="Provence"/>
    <tableColumn id="2" xr3:uid="{829858B3-9AC2-4C15-A625-B9B3E161C995}" name="District"/>
    <tableColumn id="3" xr3:uid="{0713373D-80C5-40C4-8927-CD17D55DED47}" name="Project areas"/>
    <tableColumn id="4" xr3:uid="{0509E9EB-1EE6-473A-85AA-5983D463461D}" name="Catchment number"/>
    <tableColumn id="5" xr3:uid="{2F3A63F2-2B6C-4CF2-8992-5AFF870514B7}" name="Landuse"/>
    <tableColumn id="6" xr3:uid="{F52EFFDB-082C-4EC9-A93C-C92CDE5E1AF6}" name="Area_Ha"/>
    <tableColumn id="7" xr3:uid="{C88928F1-6A96-4214-91AB-277FC9FCCFDA}" name="Area under agriculture (ha)"/>
    <tableColumn id="8" xr3:uid="{57D68B3B-9A40-4EA1-95DA-9E990AA73CD7}" name="Population"/>
    <tableColumn id="9" xr3:uid="{33C0318F-8CAA-4281-9A27-1C0A32793C62}" name="Area_Ha2"/>
    <tableColumn id="10" xr3:uid="{9747FD8B-48B3-4DE3-B734-C4681A61C709}" name="Area of sub-basin"/>
    <tableColumn id="11" xr3:uid="{09ADD57B-3615-42E6-B7BC-9BD8D2264534}" name="Percentage catchment covers of the District"/>
    <tableColumn id="12" xr3:uid="{85385A75-117F-417A-81F2-2B60C644C7B9}" name="Percentage catchment covers of the Provence"/>
  </tableColumns>
  <tableStyleInfo name="TableStyleMedium2"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P31" dT="2025-03-12T07:06:39.52" personId="{BA4889D6-44DF-4BC8-956C-205CA28051AD}" id="{62830946-46E3-43E8-9B5D-246F34D13075}">
    <text>Note change in formula</text>
  </threadedComment>
</ThreadedComments>
</file>

<file path=xl/threadedComments/threadedComment2.xml><?xml version="1.0" encoding="utf-8"?>
<ThreadedComments xmlns="http://schemas.microsoft.com/office/spreadsheetml/2018/threadedcomments" xmlns:x="http://schemas.openxmlformats.org/spreadsheetml/2006/main">
  <threadedComment ref="P31" dT="2025-03-12T07:06:39.52" personId="{BA4889D6-44DF-4BC8-956C-205CA28051AD}" id="{98830BE0-5A1C-47FE-98D1-EC64CA8C1A6B}">
    <text>Note change in formula</text>
  </threadedComment>
</ThreadedComments>
</file>

<file path=xl/threadedComments/threadedComment3.xml><?xml version="1.0" encoding="utf-8"?>
<ThreadedComments xmlns="http://schemas.microsoft.com/office/spreadsheetml/2018/threadedcomments" xmlns:x="http://schemas.openxmlformats.org/spreadsheetml/2006/main">
  <threadedComment ref="P31" dT="2025-03-12T07:06:39.52" personId="{BA4889D6-44DF-4BC8-956C-205CA28051AD}" id="{10E15276-D099-45F2-9EE9-A51833E24FE7}">
    <text>Note change in formula</text>
  </threadedComment>
</ThreadedComments>
</file>

<file path=xl/threadedComments/threadedComment4.xml><?xml version="1.0" encoding="utf-8"?>
<ThreadedComments xmlns="http://schemas.microsoft.com/office/spreadsheetml/2018/threadedcomments" xmlns:x="http://schemas.openxmlformats.org/spreadsheetml/2006/main">
  <threadedComment ref="P31" dT="2025-03-12T07:06:39.52" personId="{BA4889D6-44DF-4BC8-956C-205CA28051AD}" id="{5310E87A-BCE3-4321-B0E1-823262853804}">
    <text>Note change in formula</text>
  </threadedComment>
</ThreadedComments>
</file>

<file path=xl/threadedComments/threadedComment5.xml><?xml version="1.0" encoding="utf-8"?>
<ThreadedComments xmlns="http://schemas.microsoft.com/office/spreadsheetml/2018/threadedcomments" xmlns:x="http://schemas.openxmlformats.org/spreadsheetml/2006/main">
  <threadedComment ref="D35" dT="2025-03-12T10:46:48.00" personId="{BA4889D6-44DF-4BC8-956C-205CA28051AD}" id="{132AC799-1671-400F-B533-27773F4E30EA}">
    <text>@Marelize Cilliers to check these assumptions for all sites</text>
    <mentions>
      <mention mentionpersonId="{A7088D5F-09EA-4E93-9BC4-07EB94E4FF1D}" mentionId="{01415E3E-545A-4D56-8740-583B34739567}" startIndex="0" length="18"/>
    </mentions>
  </threadedComment>
</ThreadedComments>
</file>

<file path=xl/threadedComments/threadedComment6.xml><?xml version="1.0" encoding="utf-8"?>
<ThreadedComments xmlns="http://schemas.microsoft.com/office/spreadsheetml/2018/threadedcomments" xmlns:x="http://schemas.openxmlformats.org/spreadsheetml/2006/main">
  <threadedComment ref="C13" dT="2025-03-12T10:56:12.27" personId="{BA4889D6-44DF-4BC8-956C-205CA28051AD}" id="{DB442B69-00D3-4D0F-888E-DE696272EBC1}">
    <text>@Marelize Cilliers check and update for all sites</text>
    <mentions>
      <mention mentionpersonId="{A7088D5F-09EA-4E93-9BC4-07EB94E4FF1D}" mentionId="{34323193-2D5C-4589-969C-A91C43C7573A}" startIndex="0" length="18"/>
    </mentions>
  </threadedComment>
</ThreadedComments>
</file>

<file path=xl/threadedComments/threadedComment7.xml><?xml version="1.0" encoding="utf-8"?>
<ThreadedComments xmlns="http://schemas.microsoft.com/office/spreadsheetml/2018/threadedcomments" xmlns:x="http://schemas.openxmlformats.org/spreadsheetml/2006/main">
  <threadedComment ref="C13" dT="2025-03-12T10:56:12.27" personId="{BA4889D6-44DF-4BC8-956C-205CA28051AD}" id="{47B98CBF-1675-498E-A58C-20B96EA0D37B}">
    <text>@Marelize Cilliers check and update for all sites</text>
    <mentions>
      <mention mentionpersonId="{A7088D5F-09EA-4E93-9BC4-07EB94E4FF1D}" mentionId="{344F80C0-41D6-486B-B522-C21F7D6BD2FA}" startIndex="0" length="18"/>
    </mentions>
  </threadedComment>
</ThreadedComments>
</file>

<file path=xl/threadedComments/threadedComment8.xml><?xml version="1.0" encoding="utf-8"?>
<ThreadedComments xmlns="http://schemas.microsoft.com/office/spreadsheetml/2018/threadedcomments" xmlns:x="http://schemas.openxmlformats.org/spreadsheetml/2006/main">
  <threadedComment ref="C13" dT="2025-03-12T10:56:12.27" personId="{BA4889D6-44DF-4BC8-956C-205CA28051AD}" id="{38230879-1764-468F-AA1A-0499C71A6C7B}">
    <text>@Marelize Cilliers check and update for all sites</text>
    <mentions>
      <mention mentionpersonId="{A7088D5F-09EA-4E93-9BC4-07EB94E4FF1D}" mentionId="{A2C41D1C-2169-48F6-A570-4C7188C47479}" startIndex="0" length="18"/>
    </mentions>
  </threadedComment>
</ThreadedComments>
</file>

<file path=xl/threadedComments/threadedComment9.xml><?xml version="1.0" encoding="utf-8"?>
<ThreadedComments xmlns="http://schemas.microsoft.com/office/spreadsheetml/2018/threadedcomments" xmlns:x="http://schemas.openxmlformats.org/spreadsheetml/2006/main">
  <threadedComment ref="C13" dT="2025-03-12T10:56:12.27" personId="{BA4889D6-44DF-4BC8-956C-205CA28051AD}" id="{994D888A-707C-4C04-8974-C4CA024C7831}">
    <text>@Marelize Cilliers check and update for all sites</text>
    <mentions>
      <mention mentionpersonId="{A7088D5F-09EA-4E93-9BC4-07EB94E4FF1D}" mentionId="{D842F776-A0EF-4787-A35D-2FC4B08B4793}" startIndex="0" length="18"/>
    </mentions>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6.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20.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22.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31.xml.rels><?xml version="1.0" encoding="UTF-8" standalone="yes"?>
<Relationships xmlns="http://schemas.openxmlformats.org/package/2006/relationships"><Relationship Id="rId3" Type="http://schemas.openxmlformats.org/officeDocument/2006/relationships/hyperlink" Target="https://www.dws.gov.za/iwrp/mzimvubu/documents/Detailed%20Feasibility%20Phase/15.%20Mzimvubu%20Cost%20Estimates%20and%20Economic%20Analysis%20-%20Final.pdf" TargetMode="External"/><Relationship Id="rId2" Type="http://schemas.openxmlformats.org/officeDocument/2006/relationships/hyperlink" Target="https://www.rhdhv.co.za/media/Bhudlu%20cBAR%20October%202015/Appendix%20D4%20Design%20Report%20and%20Hydrological%20Report.pdf" TargetMode="External"/><Relationship Id="rId1" Type="http://schemas.openxmlformats.org/officeDocument/2006/relationships/hyperlink" Target="https://www.engineeringnews.co.za/article/professors-suggest-vital-bridge-assessment-improvements-to-contain-costs-2023-07-11" TargetMode="External"/><Relationship Id="rId6" Type="http://schemas.openxmlformats.org/officeDocument/2006/relationships/hyperlink" Target="https://www.dws.gov.za/iwrp/Mbombela/Documents/PDF%20SIGNED%20DOCUMENTS/6%20Infrastructure%20and%20Cost%20Assessment.pdf" TargetMode="External"/><Relationship Id="rId5" Type="http://schemas.openxmlformats.org/officeDocument/2006/relationships/hyperlink" Target="https://www.dws.gov.za/iwrp/Mbombela/Documents/PDF%20SIGNED%20DOCUMENTS/6%20Infrastructure%20and%20Cost%20Assessment.pdf" TargetMode="External"/><Relationship Id="rId4" Type="http://schemas.openxmlformats.org/officeDocument/2006/relationships/hyperlink" Target="https://www.dws.gov.za/iwrp/mzimvubu/documents/Detailed%20Feasibility%20Phase/15.%20Mzimvubu%20Cost%20Estimates%20and%20Economic%20Analysis%20-%20Final.pdf" TargetMode="External"/></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37.xml.rels><?xml version="1.0" encoding="UTF-8" standalone="yes"?>
<Relationships xmlns="http://schemas.openxmlformats.org/package/2006/relationships"><Relationship Id="rId3" Type="http://schemas.openxmlformats.org/officeDocument/2006/relationships/hyperlink" Target="https://www.expatica.com/za/education/children-education/school-holidays-in-south-africa-75933/" TargetMode="External"/><Relationship Id="rId7" Type="http://schemas.openxmlformats.org/officeDocument/2006/relationships/printerSettings" Target="../printerSettings/printerSettings9.bin"/><Relationship Id="rId2" Type="http://schemas.openxmlformats.org/officeDocument/2006/relationships/hyperlink" Target="https://south-africa.workingdays.org/workingdays_holidays_2022.htm" TargetMode="External"/><Relationship Id="rId1" Type="http://schemas.openxmlformats.org/officeDocument/2006/relationships/hyperlink" Target="https://wageindicator.org/salary/minimum-wage/south-africa" TargetMode="External"/><Relationship Id="rId6" Type="http://schemas.openxmlformats.org/officeDocument/2006/relationships/hyperlink" Target="https://one.oecd.org/document/EDU/WKP(2020)13/en/pdf" TargetMode="External"/><Relationship Id="rId5" Type="http://schemas.openxmlformats.org/officeDocument/2006/relationships/hyperlink" Target="https://hsf.org.za/publications/hsf-briefs/how-long-is-a-south-african-working-life" TargetMode="External"/><Relationship Id="rId4" Type="http://schemas.openxmlformats.org/officeDocument/2006/relationships/hyperlink" Target="https://wageindicator.org/salary/minimum-wage/south-africa" TargetMode="External"/></Relationships>
</file>

<file path=xl/worksheets/_rels/sheet38.xml.rels><?xml version="1.0" encoding="UTF-8" standalone="yes"?>
<Relationships xmlns="http://schemas.openxmlformats.org/package/2006/relationships"><Relationship Id="rId3" Type="http://schemas.openxmlformats.org/officeDocument/2006/relationships/hyperlink" Target="https://www.expatica.com/za/education/children-education/school-holidays-in-south-africa-75933/" TargetMode="External"/><Relationship Id="rId7" Type="http://schemas.openxmlformats.org/officeDocument/2006/relationships/printerSettings" Target="../printerSettings/printerSettings10.bin"/><Relationship Id="rId2" Type="http://schemas.openxmlformats.org/officeDocument/2006/relationships/hyperlink" Target="https://south-africa.workingdays.org/workingdays_holidays_2022.htm" TargetMode="External"/><Relationship Id="rId1" Type="http://schemas.openxmlformats.org/officeDocument/2006/relationships/hyperlink" Target="https://wageindicator.org/salary/minimum-wage/south-africa" TargetMode="External"/><Relationship Id="rId6" Type="http://schemas.openxmlformats.org/officeDocument/2006/relationships/hyperlink" Target="https://one.oecd.org/document/EDU/WKP(2020)13/en/pdf" TargetMode="External"/><Relationship Id="rId5" Type="http://schemas.openxmlformats.org/officeDocument/2006/relationships/hyperlink" Target="https://hsf.org.za/publications/hsf-briefs/how-long-is-a-south-african-working-life" TargetMode="External"/><Relationship Id="rId4" Type="http://schemas.openxmlformats.org/officeDocument/2006/relationships/hyperlink" Target="https://wageindicator.org/salary/minimum-wage/south-africa" TargetMode="External"/></Relationships>
</file>

<file path=xl/worksheets/_rels/sheet39.xml.rels><?xml version="1.0" encoding="UTF-8" standalone="yes"?>
<Relationships xmlns="http://schemas.openxmlformats.org/package/2006/relationships"><Relationship Id="rId8" Type="http://schemas.openxmlformats.org/officeDocument/2006/relationships/printerSettings" Target="../printerSettings/printerSettings11.bin"/><Relationship Id="rId3" Type="http://schemas.openxmlformats.org/officeDocument/2006/relationships/hyperlink" Target="https://www.expatica.com/za/education/children-education/school-holidays-in-south-africa-75933/" TargetMode="External"/><Relationship Id="rId7" Type="http://schemas.openxmlformats.org/officeDocument/2006/relationships/hyperlink" Target="https://www.statssa.gov.za/publications/Report-03-20-03/Report-03-20-032014.pdf" TargetMode="External"/><Relationship Id="rId2" Type="http://schemas.openxmlformats.org/officeDocument/2006/relationships/hyperlink" Target="https://south-africa.workingdays.org/workingdays_holidays_2022.htm" TargetMode="External"/><Relationship Id="rId1" Type="http://schemas.openxmlformats.org/officeDocument/2006/relationships/hyperlink" Target="https://wageindicator.org/salary/minimum-wage/south-africa" TargetMode="External"/><Relationship Id="rId6" Type="http://schemas.openxmlformats.org/officeDocument/2006/relationships/hyperlink" Target="https://one.oecd.org/document/EDU/WKP(2020)13/en/pdf" TargetMode="External"/><Relationship Id="rId5" Type="http://schemas.openxmlformats.org/officeDocument/2006/relationships/hyperlink" Target="https://hsf.org.za/publications/hsf-briefs/how-long-is-a-south-african-working-life" TargetMode="External"/><Relationship Id="rId4" Type="http://schemas.openxmlformats.org/officeDocument/2006/relationships/hyperlink" Target="https://wageindicator.org/salary/minimum-wage/south-africa" TargetMode="External"/></Relationships>
</file>

<file path=xl/worksheets/_rels/sheet40.xml.rels><?xml version="1.0" encoding="UTF-8" standalone="yes"?>
<Relationships xmlns="http://schemas.openxmlformats.org/package/2006/relationships"><Relationship Id="rId3" Type="http://schemas.openxmlformats.org/officeDocument/2006/relationships/hyperlink" Target="https://www.expatica.com/za/education/children-education/school-holidays-in-south-africa-75933/" TargetMode="External"/><Relationship Id="rId7" Type="http://schemas.openxmlformats.org/officeDocument/2006/relationships/printerSettings" Target="../printerSettings/printerSettings12.bin"/><Relationship Id="rId2" Type="http://schemas.openxmlformats.org/officeDocument/2006/relationships/hyperlink" Target="https://south-africa.workingdays.org/workingdays_holidays_2022.htm" TargetMode="External"/><Relationship Id="rId1" Type="http://schemas.openxmlformats.org/officeDocument/2006/relationships/hyperlink" Target="https://wageindicator.org/salary/minimum-wage/south-africa" TargetMode="External"/><Relationship Id="rId6" Type="http://schemas.openxmlformats.org/officeDocument/2006/relationships/hyperlink" Target="https://one.oecd.org/document/EDU/WKP(2020)13/en/pdf" TargetMode="External"/><Relationship Id="rId5" Type="http://schemas.openxmlformats.org/officeDocument/2006/relationships/hyperlink" Target="https://hsf.org.za/publications/hsf-briefs/how-long-is-a-south-african-working-life" TargetMode="External"/><Relationship Id="rId4" Type="http://schemas.openxmlformats.org/officeDocument/2006/relationships/hyperlink" Target="https://wageindicator.org/salary/minimum-wage/south-africa" TargetMode="External"/></Relationships>
</file>

<file path=xl/worksheets/_rels/sheet41.xml.rels><?xml version="1.0" encoding="UTF-8" standalone="yes"?>
<Relationships xmlns="http://schemas.openxmlformats.org/package/2006/relationships"><Relationship Id="rId3" Type="http://schemas.openxmlformats.org/officeDocument/2006/relationships/hyperlink" Target="https://seea.un.org/content/towards-method-accounting-ecosystem-services-and-asset-value-pilot-accounts-kwazulu-natal" TargetMode="External"/><Relationship Id="rId2" Type="http://schemas.openxmlformats.org/officeDocument/2006/relationships/hyperlink" Target="https://seea.un.org/content/towards-method-accounting-ecosystem-services-and-asset-value-pilot-accounts-kwazulu-natal" TargetMode="External"/><Relationship Id="rId1" Type="http://schemas.openxmlformats.org/officeDocument/2006/relationships/hyperlink" Target="https://www.researchgate.net/profile/Alan-Short-2/post/How-can-I-estimate-the-economic-valuation-of-bio-diversity-for-a-Biosphere-reserve-area/attachment/59d6259e79197b8077983ef6/AS%3A318080410947584%401452847687378/download/PES+FINAL+REPORT+6+MARCH+08.pdf" TargetMode="External"/><Relationship Id="rId5" Type="http://schemas.openxmlformats.org/officeDocument/2006/relationships/printerSettings" Target="../printerSettings/printerSettings13.bin"/><Relationship Id="rId4" Type="http://schemas.openxmlformats.org/officeDocument/2006/relationships/hyperlink" Target="https://web.archive.org/web/20170815161449/http:/repository.up.ac.za/bitstream/handle/2263/14102/Blignaut_Restoring_2010.pdf?sequence=1" TargetMode="External"/></Relationships>
</file>

<file path=xl/worksheets/_rels/sheet42.xml.rels><?xml version="1.0" encoding="UTF-8" standalone="yes"?>
<Relationships xmlns="http://schemas.openxmlformats.org/package/2006/relationships"><Relationship Id="rId3" Type="http://schemas.openxmlformats.org/officeDocument/2006/relationships/hyperlink" Target="https://seea.un.org/content/towards-method-accounting-ecosystem-services-and-asset-value-pilot-accounts-kwazulu-natal" TargetMode="External"/><Relationship Id="rId2" Type="http://schemas.openxmlformats.org/officeDocument/2006/relationships/hyperlink" Target="https://seea.un.org/content/towards-method-accounting-ecosystem-services-and-asset-value-pilot-accounts-kwazulu-natal" TargetMode="External"/><Relationship Id="rId1" Type="http://schemas.openxmlformats.org/officeDocument/2006/relationships/hyperlink" Target="https://www.researchgate.net/profile/Alan-Short-2/post/How-can-I-estimate-the-economic-valuation-of-bio-diversity-for-a-Biosphere-reserve-area/attachment/59d6259e79197b8077983ef6/AS%3A318080410947584%401452847687378/download/PES+FINAL+REPORT+6+MARCH+08.pdf" TargetMode="External"/><Relationship Id="rId5" Type="http://schemas.openxmlformats.org/officeDocument/2006/relationships/printerSettings" Target="../printerSettings/printerSettings14.bin"/><Relationship Id="rId4" Type="http://schemas.openxmlformats.org/officeDocument/2006/relationships/hyperlink" Target="https://web.archive.org/web/20170815161449/http:/repository.up.ac.za/bitstream/handle/2263/14102/Blignaut_Restoring_2010.pdf?sequence=1" TargetMode="External"/></Relationships>
</file>

<file path=xl/worksheets/_rels/sheet43.xml.rels><?xml version="1.0" encoding="UTF-8" standalone="yes"?>
<Relationships xmlns="http://schemas.openxmlformats.org/package/2006/relationships"><Relationship Id="rId3" Type="http://schemas.openxmlformats.org/officeDocument/2006/relationships/hyperlink" Target="https://seea.un.org/content/towards-method-accounting-ecosystem-services-and-asset-value-pilot-accounts-kwazulu-natal" TargetMode="External"/><Relationship Id="rId2" Type="http://schemas.openxmlformats.org/officeDocument/2006/relationships/hyperlink" Target="https://seea.un.org/content/towards-method-accounting-ecosystem-services-and-asset-value-pilot-accounts-kwazulu-natal" TargetMode="External"/><Relationship Id="rId1" Type="http://schemas.openxmlformats.org/officeDocument/2006/relationships/hyperlink" Target="https://www.researchgate.net/profile/Alan-Short-2/post/How-can-I-estimate-the-economic-valuation-of-bio-diversity-for-a-Biosphere-reserve-area/attachment/59d6259e79197b8077983ef6/AS%3A318080410947584%401452847687378/download/PES+FINAL+REPORT+6+MARCH+08.pdf" TargetMode="External"/><Relationship Id="rId5" Type="http://schemas.openxmlformats.org/officeDocument/2006/relationships/printerSettings" Target="../printerSettings/printerSettings15.bin"/><Relationship Id="rId4" Type="http://schemas.openxmlformats.org/officeDocument/2006/relationships/hyperlink" Target="https://web.archive.org/web/20170815161449/http:/repository.up.ac.za/bitstream/handle/2263/14102/Blignaut_Restoring_2010.pdf?sequence=1" TargetMode="External"/></Relationships>
</file>

<file path=xl/worksheets/_rels/sheet44.xml.rels><?xml version="1.0" encoding="UTF-8" standalone="yes"?>
<Relationships xmlns="http://schemas.openxmlformats.org/package/2006/relationships"><Relationship Id="rId3" Type="http://schemas.openxmlformats.org/officeDocument/2006/relationships/hyperlink" Target="https://seea.un.org/content/towards-method-accounting-ecosystem-services-and-asset-value-pilot-accounts-kwazulu-natal" TargetMode="External"/><Relationship Id="rId2" Type="http://schemas.openxmlformats.org/officeDocument/2006/relationships/hyperlink" Target="https://seea.un.org/content/towards-method-accounting-ecosystem-services-and-asset-value-pilot-accounts-kwazulu-natal" TargetMode="External"/><Relationship Id="rId1" Type="http://schemas.openxmlformats.org/officeDocument/2006/relationships/hyperlink" Target="https://www.researchgate.net/profile/Alan-Short-2/post/How-can-I-estimate-the-economic-valuation-of-bio-diversity-for-a-Biosphere-reserve-area/attachment/59d6259e79197b8077983ef6/AS%3A318080410947584%401452847687378/download/PES+FINAL+REPORT+6+MARCH+08.pdf" TargetMode="External"/><Relationship Id="rId5" Type="http://schemas.openxmlformats.org/officeDocument/2006/relationships/printerSettings" Target="../printerSettings/printerSettings16.bin"/><Relationship Id="rId4" Type="http://schemas.openxmlformats.org/officeDocument/2006/relationships/hyperlink" Target="https://web.archive.org/web/20170815161449/http:/repository.up.ac.za/bitstream/handle/2263/14102/Blignaut_Restoring_2010.pdf?sequence=1" TargetMode="External"/></Relationships>
</file>

<file path=xl/worksheets/_rels/sheet45.xml.rels><?xml version="1.0" encoding="UTF-8" standalone="yes"?>
<Relationships xmlns="http://schemas.openxmlformats.org/package/2006/relationships"><Relationship Id="rId8" Type="http://schemas.openxmlformats.org/officeDocument/2006/relationships/hyperlink" Target="https://www.ecsecc.org/documentrepository/informationcentre/joe-gqabi-district-municipality_18472.pdf" TargetMode="External"/><Relationship Id="rId13" Type="http://schemas.openxmlformats.org/officeDocument/2006/relationships/hyperlink" Target="https://www.sciencedirect.com/science/article/abs/pii/B9780323857024000066" TargetMode="External"/><Relationship Id="rId18" Type="http://schemas.openxmlformats.org/officeDocument/2006/relationships/hyperlink" Target="https://agrisaleslivestock.co.za/agritrends-livestock-28-february-2024/" TargetMode="External"/><Relationship Id="rId26" Type="http://schemas.openxmlformats.org/officeDocument/2006/relationships/hyperlink" Target="https://proagri.co.za/sheep-breeds-part-3-native-sheep-breeds-of-southern-africa/" TargetMode="External"/><Relationship Id="rId3" Type="http://schemas.openxmlformats.org/officeDocument/2006/relationships/hyperlink" Target="https://www.ecsecc.org/documentrepository/informationcentre/joe-gqabi-district-municipality_18472.pdf" TargetMode="External"/><Relationship Id="rId21" Type="http://schemas.openxmlformats.org/officeDocument/2006/relationships/hyperlink" Target="https://www.selinawamucii.com/insights/prices/south-africa/live-cattle/" TargetMode="External"/><Relationship Id="rId7" Type="http://schemas.openxmlformats.org/officeDocument/2006/relationships/hyperlink" Target="https://www.kzndard.gov.za/images/Documents/RESOURCE_CENTRE/GUIDELINE_DOCUMENTS/PRODUCTION_GUIDELINES/Beef_Production/Useful%20Statistics.pdf" TargetMode="External"/><Relationship Id="rId12" Type="http://schemas.openxmlformats.org/officeDocument/2006/relationships/hyperlink" Target="https://www.sciencedirect.com/science/article/abs/pii/B9780323857024000066" TargetMode="External"/><Relationship Id="rId17" Type="http://schemas.openxmlformats.org/officeDocument/2006/relationships/hyperlink" Target="https://www.selinawamucii.com/insights/prices/south-africa/live-goats/" TargetMode="External"/><Relationship Id="rId25" Type="http://schemas.openxmlformats.org/officeDocument/2006/relationships/hyperlink" Target="https://proagri.co.za/sheep-breeds-part-3-native-sheep-breeds-of-southern-africa/" TargetMode="External"/><Relationship Id="rId2" Type="http://schemas.openxmlformats.org/officeDocument/2006/relationships/hyperlink" Target="https://www.ecsecc.org/documentrepository/informationcentre/joe-gqabi-district-municipality_18472.pdf" TargetMode="External"/><Relationship Id="rId16" Type="http://schemas.openxmlformats.org/officeDocument/2006/relationships/hyperlink" Target="https://www.selinawamucii.com/insights/prices/south-africa/live-cattle/" TargetMode="External"/><Relationship Id="rId20" Type="http://schemas.openxmlformats.org/officeDocument/2006/relationships/hyperlink" Target="https://www.selinawamucii.com/insights/prices/south-africa/live-sheep/" TargetMode="External"/><Relationship Id="rId29" Type="http://schemas.openxmlformats.org/officeDocument/2006/relationships/printerSettings" Target="../printerSettings/printerSettings17.bin"/><Relationship Id="rId1" Type="http://schemas.openxmlformats.org/officeDocument/2006/relationships/hyperlink" Target="https://www.ecsecc.org/documentrepository/informationcentre/joe-gqabi-district-municipality_18472.pdf" TargetMode="External"/><Relationship Id="rId6" Type="http://schemas.openxmlformats.org/officeDocument/2006/relationships/hyperlink" Target="https://agrisaleslivestock.co.za/agritrends-livestock-28-february-2024/" TargetMode="External"/><Relationship Id="rId11" Type="http://schemas.openxmlformats.org/officeDocument/2006/relationships/hyperlink" Target="https://umzimvubu.files.wordpress.com/2016/03/trampling-as-a-recovery-tool-ucpp-ers-n-mcleod.pdf" TargetMode="External"/><Relationship Id="rId24" Type="http://schemas.openxmlformats.org/officeDocument/2006/relationships/hyperlink" Target="https://delavidaboran.co.za/boran_weights_measures.asp" TargetMode="External"/><Relationship Id="rId5" Type="http://schemas.openxmlformats.org/officeDocument/2006/relationships/hyperlink" Target="https://agrisaleslivestock.co.za/agritrends-livestock-28-february-2024/" TargetMode="External"/><Relationship Id="rId15" Type="http://schemas.openxmlformats.org/officeDocument/2006/relationships/hyperlink" Target="https://www.selinawamucii.com/insights/prices/south-africa/live-sheep/" TargetMode="External"/><Relationship Id="rId23" Type="http://schemas.openxmlformats.org/officeDocument/2006/relationships/hyperlink" Target="https://delavidaboran.co.za/boran_weights_measures.asp" TargetMode="External"/><Relationship Id="rId28" Type="http://schemas.openxmlformats.org/officeDocument/2006/relationships/hyperlink" Target="https://southafrica.co.za/indigenous-goat-farming-in-south-africa.html" TargetMode="External"/><Relationship Id="rId10" Type="http://schemas.openxmlformats.org/officeDocument/2006/relationships/hyperlink" Target="https://umzimvubu.files.wordpress.com/2016/03/trampling-as-a-recovery-tool-ucpp-ers-n-mcleod.pdf" TargetMode="External"/><Relationship Id="rId19" Type="http://schemas.openxmlformats.org/officeDocument/2006/relationships/hyperlink" Target="https://agrisaleslivestock.co.za/agritrends-livestock-28-february-2024/" TargetMode="External"/><Relationship Id="rId4" Type="http://schemas.openxmlformats.org/officeDocument/2006/relationships/hyperlink" Target="https://www.ecsecc.org/documentrepository/informationcentre/joe-gqabi-district-municipality_18472.pdf" TargetMode="External"/><Relationship Id="rId9" Type="http://schemas.openxmlformats.org/officeDocument/2006/relationships/hyperlink" Target="https://www.ecsecc.org/documentrepository/informationcentre/joe-gqabi-district-municipality_18472.pdf" TargetMode="External"/><Relationship Id="rId14" Type="http://schemas.openxmlformats.org/officeDocument/2006/relationships/hyperlink" Target="https://www.sciencedirect.com/science/article/abs/pii/B9780323857024000066" TargetMode="External"/><Relationship Id="rId22" Type="http://schemas.openxmlformats.org/officeDocument/2006/relationships/hyperlink" Target="https://www.selinawamucii.com/insights/prices/south-africa/live-goats/" TargetMode="External"/><Relationship Id="rId27" Type="http://schemas.openxmlformats.org/officeDocument/2006/relationships/hyperlink" Target="https://southafrica.co.za/indigenous-goat-farming-in-south-africa.html" TargetMode="External"/></Relationships>
</file>

<file path=xl/worksheets/_rels/sheet46.xml.rels><?xml version="1.0" encoding="UTF-8" standalone="yes"?>
<Relationships xmlns="http://schemas.openxmlformats.org/package/2006/relationships"><Relationship Id="rId8" Type="http://schemas.openxmlformats.org/officeDocument/2006/relationships/hyperlink" Target="https://umzimvubu.files.wordpress.com/2016/03/trampling-as-a-recovery-tool-ucpp-ers-n-mcleod.pdf" TargetMode="External"/><Relationship Id="rId13" Type="http://schemas.openxmlformats.org/officeDocument/2006/relationships/hyperlink" Target="https://agrisaleslivestock.co.za/agritrends-livestock-28-february-2024/" TargetMode="External"/><Relationship Id="rId18" Type="http://schemas.openxmlformats.org/officeDocument/2006/relationships/hyperlink" Target="https://delavidaboran.co.za/boran_weights_measures.asp" TargetMode="External"/><Relationship Id="rId3" Type="http://schemas.openxmlformats.org/officeDocument/2006/relationships/hyperlink" Target="https://www.ecsecc.org/documentrepository/informationcentre/joe-gqabi-district-municipality_18472.pdf" TargetMode="External"/><Relationship Id="rId21" Type="http://schemas.openxmlformats.org/officeDocument/2006/relationships/hyperlink" Target="https://proagri.co.za/sheep-breeds-part-3-native-sheep-breeds-of-southern-africa/" TargetMode="External"/><Relationship Id="rId7" Type="http://schemas.openxmlformats.org/officeDocument/2006/relationships/hyperlink" Target="https://www.ecsecc.org/documentrepository/informationcentre/joe-gqabi-district-municipality_18472.pdf" TargetMode="External"/><Relationship Id="rId12" Type="http://schemas.openxmlformats.org/officeDocument/2006/relationships/hyperlink" Target="https://www.sciencedirect.com/science/article/abs/pii/B9780323857024000066" TargetMode="External"/><Relationship Id="rId17" Type="http://schemas.openxmlformats.org/officeDocument/2006/relationships/hyperlink" Target="https://www.selinawamucii.com/insights/prices/south-africa/live-goats/" TargetMode="External"/><Relationship Id="rId2" Type="http://schemas.openxmlformats.org/officeDocument/2006/relationships/hyperlink" Target="https://www.ecsecc.org/documentrepository/informationcentre/joe-gqabi-district-municipality_18472.pdf" TargetMode="External"/><Relationship Id="rId16" Type="http://schemas.openxmlformats.org/officeDocument/2006/relationships/hyperlink" Target="https://www.selinawamucii.com/insights/prices/south-africa/live-cattle/" TargetMode="External"/><Relationship Id="rId20" Type="http://schemas.openxmlformats.org/officeDocument/2006/relationships/hyperlink" Target="https://proagri.co.za/sheep-breeds-part-3-native-sheep-breeds-of-southern-africa/" TargetMode="External"/><Relationship Id="rId1" Type="http://schemas.openxmlformats.org/officeDocument/2006/relationships/hyperlink" Target="https://www.ecsecc.org/documentrepository/informationcentre/joe-gqabi-district-municipality_18472.pdf" TargetMode="External"/><Relationship Id="rId6" Type="http://schemas.openxmlformats.org/officeDocument/2006/relationships/hyperlink" Target="https://www.ecsecc.org/documentrepository/informationcentre/joe-gqabi-district-municipality_18472.pdf" TargetMode="External"/><Relationship Id="rId11" Type="http://schemas.openxmlformats.org/officeDocument/2006/relationships/hyperlink" Target="https://www.sciencedirect.com/science/article/abs/pii/B9780323857024000066" TargetMode="External"/><Relationship Id="rId24" Type="http://schemas.openxmlformats.org/officeDocument/2006/relationships/printerSettings" Target="../printerSettings/printerSettings18.bin"/><Relationship Id="rId5" Type="http://schemas.openxmlformats.org/officeDocument/2006/relationships/hyperlink" Target="https://www.kzndard.gov.za/images/Documents/RESOURCE_CENTRE/GUIDELINE_DOCUMENTS/PRODUCTION_GUIDELINES/Beef_Production/Useful%20Statistics.pdf" TargetMode="External"/><Relationship Id="rId15" Type="http://schemas.openxmlformats.org/officeDocument/2006/relationships/hyperlink" Target="https://www.selinawamucii.com/insights/prices/south-africa/live-sheep/" TargetMode="External"/><Relationship Id="rId23" Type="http://schemas.openxmlformats.org/officeDocument/2006/relationships/hyperlink" Target="https://southafrica.co.za/indigenous-goat-farming-in-south-africa.html" TargetMode="External"/><Relationship Id="rId10" Type="http://schemas.openxmlformats.org/officeDocument/2006/relationships/hyperlink" Target="https://www.sciencedirect.com/science/article/abs/pii/B9780323857024000066" TargetMode="External"/><Relationship Id="rId19" Type="http://schemas.openxmlformats.org/officeDocument/2006/relationships/hyperlink" Target="https://delavidaboran.co.za/boran_weights_measures.asp" TargetMode="External"/><Relationship Id="rId4" Type="http://schemas.openxmlformats.org/officeDocument/2006/relationships/hyperlink" Target="https://www.ecsecc.org/documentrepository/informationcentre/joe-gqabi-district-municipality_18472.pdf" TargetMode="External"/><Relationship Id="rId9" Type="http://schemas.openxmlformats.org/officeDocument/2006/relationships/hyperlink" Target="https://umzimvubu.files.wordpress.com/2016/03/trampling-as-a-recovery-tool-ucpp-ers-n-mcleod.pdf" TargetMode="External"/><Relationship Id="rId14" Type="http://schemas.openxmlformats.org/officeDocument/2006/relationships/hyperlink" Target="https://agrisaleslivestock.co.za/agritrends-livestock-28-february-2024/" TargetMode="External"/><Relationship Id="rId22" Type="http://schemas.openxmlformats.org/officeDocument/2006/relationships/hyperlink" Target="https://southafrica.co.za/indigenous-goat-farming-in-south-africa.html" TargetMode="External"/></Relationships>
</file>

<file path=xl/worksheets/_rels/sheet47.xml.rels><?xml version="1.0" encoding="UTF-8" standalone="yes"?>
<Relationships xmlns="http://schemas.openxmlformats.org/package/2006/relationships"><Relationship Id="rId8" Type="http://schemas.openxmlformats.org/officeDocument/2006/relationships/hyperlink" Target="https://umzimvubu.files.wordpress.com/2016/03/trampling-as-a-recovery-tool-ucpp-ers-n-mcleod.pdf" TargetMode="External"/><Relationship Id="rId13" Type="http://schemas.openxmlformats.org/officeDocument/2006/relationships/hyperlink" Target="https://agrisaleslivestock.co.za/agritrends-livestock-28-february-2024/" TargetMode="External"/><Relationship Id="rId18" Type="http://schemas.openxmlformats.org/officeDocument/2006/relationships/hyperlink" Target="https://delavidaboran.co.za/boran_weights_measures.asp" TargetMode="External"/><Relationship Id="rId3" Type="http://schemas.openxmlformats.org/officeDocument/2006/relationships/hyperlink" Target="https://www.ecsecc.org/documentrepository/informationcentre/joe-gqabi-district-municipality_18472.pdf" TargetMode="External"/><Relationship Id="rId21" Type="http://schemas.openxmlformats.org/officeDocument/2006/relationships/hyperlink" Target="https://proagri.co.za/sheep-breeds-part-3-native-sheep-breeds-of-southern-africa/" TargetMode="External"/><Relationship Id="rId7" Type="http://schemas.openxmlformats.org/officeDocument/2006/relationships/hyperlink" Target="https://www.ecsecc.org/documentrepository/informationcentre/joe-gqabi-district-municipality_18472.pdf" TargetMode="External"/><Relationship Id="rId12" Type="http://schemas.openxmlformats.org/officeDocument/2006/relationships/hyperlink" Target="https://www.sciencedirect.com/science/article/abs/pii/B9780323857024000066" TargetMode="External"/><Relationship Id="rId17" Type="http://schemas.openxmlformats.org/officeDocument/2006/relationships/hyperlink" Target="https://www.selinawamucii.com/insights/prices/south-africa/live-goats/" TargetMode="External"/><Relationship Id="rId2" Type="http://schemas.openxmlformats.org/officeDocument/2006/relationships/hyperlink" Target="https://www.ecsecc.org/documentrepository/informationcentre/joe-gqabi-district-municipality_18472.pdf" TargetMode="External"/><Relationship Id="rId16" Type="http://schemas.openxmlformats.org/officeDocument/2006/relationships/hyperlink" Target="https://www.selinawamucii.com/insights/prices/south-africa/live-cattle/" TargetMode="External"/><Relationship Id="rId20" Type="http://schemas.openxmlformats.org/officeDocument/2006/relationships/hyperlink" Target="https://proagri.co.za/sheep-breeds-part-3-native-sheep-breeds-of-southern-africa/" TargetMode="External"/><Relationship Id="rId1" Type="http://schemas.openxmlformats.org/officeDocument/2006/relationships/hyperlink" Target="https://www.ecsecc.org/documentrepository/informationcentre/joe-gqabi-district-municipality_18472.pdf" TargetMode="External"/><Relationship Id="rId6" Type="http://schemas.openxmlformats.org/officeDocument/2006/relationships/hyperlink" Target="https://www.ecsecc.org/documentrepository/informationcentre/joe-gqabi-district-municipality_18472.pdf" TargetMode="External"/><Relationship Id="rId11" Type="http://schemas.openxmlformats.org/officeDocument/2006/relationships/hyperlink" Target="https://www.sciencedirect.com/science/article/abs/pii/B9780323857024000066" TargetMode="External"/><Relationship Id="rId24" Type="http://schemas.openxmlformats.org/officeDocument/2006/relationships/printerSettings" Target="../printerSettings/printerSettings19.bin"/><Relationship Id="rId5" Type="http://schemas.openxmlformats.org/officeDocument/2006/relationships/hyperlink" Target="https://www.kzndard.gov.za/images/Documents/RESOURCE_CENTRE/GUIDELINE_DOCUMENTS/PRODUCTION_GUIDELINES/Beef_Production/Useful%20Statistics.pdf" TargetMode="External"/><Relationship Id="rId15" Type="http://schemas.openxmlformats.org/officeDocument/2006/relationships/hyperlink" Target="https://www.selinawamucii.com/insights/prices/south-africa/live-sheep/" TargetMode="External"/><Relationship Id="rId23" Type="http://schemas.openxmlformats.org/officeDocument/2006/relationships/hyperlink" Target="https://southafrica.co.za/indigenous-goat-farming-in-south-africa.html" TargetMode="External"/><Relationship Id="rId10" Type="http://schemas.openxmlformats.org/officeDocument/2006/relationships/hyperlink" Target="https://www.sciencedirect.com/science/article/abs/pii/B9780323857024000066" TargetMode="External"/><Relationship Id="rId19" Type="http://schemas.openxmlformats.org/officeDocument/2006/relationships/hyperlink" Target="https://delavidaboran.co.za/boran_weights_measures.asp" TargetMode="External"/><Relationship Id="rId4" Type="http://schemas.openxmlformats.org/officeDocument/2006/relationships/hyperlink" Target="https://www.ecsecc.org/documentrepository/informationcentre/joe-gqabi-district-municipality_18472.pdf" TargetMode="External"/><Relationship Id="rId9" Type="http://schemas.openxmlformats.org/officeDocument/2006/relationships/hyperlink" Target="https://umzimvubu.files.wordpress.com/2016/03/trampling-as-a-recovery-tool-ucpp-ers-n-mcleod.pdf" TargetMode="External"/><Relationship Id="rId14" Type="http://schemas.openxmlformats.org/officeDocument/2006/relationships/hyperlink" Target="https://agrisaleslivestock.co.za/agritrends-livestock-28-february-2024/" TargetMode="External"/><Relationship Id="rId22" Type="http://schemas.openxmlformats.org/officeDocument/2006/relationships/hyperlink" Target="https://southafrica.co.za/indigenous-goat-farming-in-south-africa.html" TargetMode="External"/></Relationships>
</file>

<file path=xl/worksheets/_rels/sheet48.xml.rels><?xml version="1.0" encoding="UTF-8" standalone="yes"?>
<Relationships xmlns="http://schemas.openxmlformats.org/package/2006/relationships"><Relationship Id="rId8" Type="http://schemas.openxmlformats.org/officeDocument/2006/relationships/hyperlink" Target="https://umzimvubu.files.wordpress.com/2016/03/trampling-as-a-recovery-tool-ucpp-ers-n-mcleod.pdf" TargetMode="External"/><Relationship Id="rId13" Type="http://schemas.openxmlformats.org/officeDocument/2006/relationships/hyperlink" Target="https://www.ecsecc.org/documentrepository/informationcentre/joe-gqabi-district-municipality_18472.pdf" TargetMode="External"/><Relationship Id="rId18" Type="http://schemas.openxmlformats.org/officeDocument/2006/relationships/hyperlink" Target="https://www.selinawamucii.com/insights/prices/south-africa/live-cattle/" TargetMode="External"/><Relationship Id="rId26" Type="http://schemas.openxmlformats.org/officeDocument/2006/relationships/printerSettings" Target="../printerSettings/printerSettings20.bin"/><Relationship Id="rId3" Type="http://schemas.openxmlformats.org/officeDocument/2006/relationships/hyperlink" Target="https://www.ecsecc.org/documentrepository/informationcentre/joe-gqabi-district-municipality_18472.pdf" TargetMode="External"/><Relationship Id="rId21" Type="http://schemas.openxmlformats.org/officeDocument/2006/relationships/hyperlink" Target="https://delavidaboran.co.za/boran_weights_measures.asp" TargetMode="External"/><Relationship Id="rId7" Type="http://schemas.openxmlformats.org/officeDocument/2006/relationships/hyperlink" Target="https://www.ecsecc.org/documentrepository/informationcentre/joe-gqabi-district-municipality_18472.pdf" TargetMode="External"/><Relationship Id="rId12" Type="http://schemas.openxmlformats.org/officeDocument/2006/relationships/hyperlink" Target="https://www.sciencedirect.com/science/article/abs/pii/B9780323857024000066" TargetMode="External"/><Relationship Id="rId17" Type="http://schemas.openxmlformats.org/officeDocument/2006/relationships/hyperlink" Target="https://www.selinawamucii.com/insights/prices/south-africa/live-sheep/" TargetMode="External"/><Relationship Id="rId25" Type="http://schemas.openxmlformats.org/officeDocument/2006/relationships/hyperlink" Target="https://southafrica.co.za/indigenous-goat-farming-in-south-africa.html" TargetMode="External"/><Relationship Id="rId2" Type="http://schemas.openxmlformats.org/officeDocument/2006/relationships/hyperlink" Target="https://www.ecsecc.org/documentrepository/informationcentre/joe-gqabi-district-municipality_18472.pdf" TargetMode="External"/><Relationship Id="rId16" Type="http://schemas.openxmlformats.org/officeDocument/2006/relationships/hyperlink" Target="https://agrisaleslivestock.co.za/agritrends-livestock-28-february-2024/" TargetMode="External"/><Relationship Id="rId20" Type="http://schemas.openxmlformats.org/officeDocument/2006/relationships/hyperlink" Target="https://delavidaboran.co.za/boran_weights_measures.asp" TargetMode="External"/><Relationship Id="rId29" Type="http://schemas.microsoft.com/office/2017/10/relationships/threadedComment" Target="../threadedComments/threadedComment5.xml"/><Relationship Id="rId1" Type="http://schemas.openxmlformats.org/officeDocument/2006/relationships/hyperlink" Target="https://www.ecsecc.org/documentrepository/informationcentre/joe-gqabi-district-municipality_18472.pdf" TargetMode="External"/><Relationship Id="rId6" Type="http://schemas.openxmlformats.org/officeDocument/2006/relationships/hyperlink" Target="https://www.ecsecc.org/documentrepository/informationcentre/joe-gqabi-district-municipality_18472.pdf" TargetMode="External"/><Relationship Id="rId11" Type="http://schemas.openxmlformats.org/officeDocument/2006/relationships/hyperlink" Target="https://www.sciencedirect.com/science/article/abs/pii/B9780323857024000066" TargetMode="External"/><Relationship Id="rId24" Type="http://schemas.openxmlformats.org/officeDocument/2006/relationships/hyperlink" Target="https://southafrica.co.za/indigenous-goat-farming-in-south-africa.html" TargetMode="External"/><Relationship Id="rId5" Type="http://schemas.openxmlformats.org/officeDocument/2006/relationships/hyperlink" Target="https://www.kzndard.gov.za/images/Documents/RESOURCE_CENTRE/GUIDELINE_DOCUMENTS/PRODUCTION_GUIDELINES/Beef_Production/Useful%20Statistics.pdf" TargetMode="External"/><Relationship Id="rId15" Type="http://schemas.openxmlformats.org/officeDocument/2006/relationships/hyperlink" Target="https://agrisaleslivestock.co.za/agritrends-livestock-28-february-2024/" TargetMode="External"/><Relationship Id="rId23" Type="http://schemas.openxmlformats.org/officeDocument/2006/relationships/hyperlink" Target="https://proagri.co.za/sheep-breeds-part-3-native-sheep-breeds-of-southern-africa/" TargetMode="External"/><Relationship Id="rId28" Type="http://schemas.openxmlformats.org/officeDocument/2006/relationships/comments" Target="../comments7.xml"/><Relationship Id="rId10" Type="http://schemas.openxmlformats.org/officeDocument/2006/relationships/hyperlink" Target="https://www.sciencedirect.com/science/article/abs/pii/B9780323857024000066" TargetMode="External"/><Relationship Id="rId19" Type="http://schemas.openxmlformats.org/officeDocument/2006/relationships/hyperlink" Target="https://www.selinawamucii.com/insights/prices/south-africa/live-goats/" TargetMode="External"/><Relationship Id="rId4" Type="http://schemas.openxmlformats.org/officeDocument/2006/relationships/hyperlink" Target="https://www.ecsecc.org/documentrepository/informationcentre/joe-gqabi-district-municipality_18472.pdf" TargetMode="External"/><Relationship Id="rId9" Type="http://schemas.openxmlformats.org/officeDocument/2006/relationships/hyperlink" Target="https://umzimvubu.files.wordpress.com/2016/03/trampling-as-a-recovery-tool-ucpp-ers-n-mcleod.pdf" TargetMode="External"/><Relationship Id="rId14" Type="http://schemas.openxmlformats.org/officeDocument/2006/relationships/hyperlink" Target="https://www.ecsecc.org/documentrepository/informationcentre/joe-gqabi-district-municipality_18472.pdf" TargetMode="External"/><Relationship Id="rId22" Type="http://schemas.openxmlformats.org/officeDocument/2006/relationships/hyperlink" Target="https://proagri.co.za/sheep-breeds-part-3-native-sheep-breeds-of-southern-africa/" TargetMode="External"/><Relationship Id="rId27" Type="http://schemas.openxmlformats.org/officeDocument/2006/relationships/vmlDrawing" Target="../drawings/vmlDrawing7.vml"/><Relationship Id="rId30" Type="http://schemas.microsoft.com/office/2019/04/relationships/documenttask" Target="../documenttasks/documenttask1.xml"/></Relationships>
</file>

<file path=xl/worksheets/_rels/sheet49.xml.rels><?xml version="1.0" encoding="UTF-8" standalone="yes"?>
<Relationships xmlns="http://schemas.openxmlformats.org/package/2006/relationships"><Relationship Id="rId8" Type="http://schemas.microsoft.com/office/2019/04/relationships/documenttask" Target="../documenttasks/documenttask2.xml"/><Relationship Id="rId3" Type="http://schemas.openxmlformats.org/officeDocument/2006/relationships/hyperlink" Target="https://repository.up.ac.za/bitstream/handle/2263/5813/Blignaut_Quantifying%282006%29.pdf?sequence=1" TargetMode="External"/><Relationship Id="rId7" Type="http://schemas.microsoft.com/office/2017/10/relationships/threadedComment" Target="../threadedComments/threadedComment6.xml"/><Relationship Id="rId2" Type="http://schemas.openxmlformats.org/officeDocument/2006/relationships/hyperlink" Target="https://www.sciencedirect.com/science/article/pii/S2212041612000101?via%3Dihub" TargetMode="External"/><Relationship Id="rId1" Type="http://schemas.openxmlformats.org/officeDocument/2006/relationships/hyperlink" Target="https://www.sciencedirect.com/science/article/pii/S2212041612000101?via%3Dihub" TargetMode="External"/><Relationship Id="rId6" Type="http://schemas.openxmlformats.org/officeDocument/2006/relationships/comments" Target="../comments8.xml"/><Relationship Id="rId5" Type="http://schemas.openxmlformats.org/officeDocument/2006/relationships/vmlDrawing" Target="../drawings/vmlDrawing8.vml"/><Relationship Id="rId4" Type="http://schemas.openxmlformats.org/officeDocument/2006/relationships/printerSettings" Target="../printerSettings/printerSettings21.bin"/></Relationships>
</file>

<file path=xl/worksheets/_rels/sheet50.xml.rels><?xml version="1.0" encoding="UTF-8" standalone="yes"?>
<Relationships xmlns="http://schemas.openxmlformats.org/package/2006/relationships"><Relationship Id="rId8" Type="http://schemas.microsoft.com/office/2019/04/relationships/documenttask" Target="../documenttasks/documenttask3.xml"/><Relationship Id="rId3" Type="http://schemas.openxmlformats.org/officeDocument/2006/relationships/hyperlink" Target="https://repository.up.ac.za/bitstream/handle/2263/5813/Blignaut_Quantifying%282006%29.pdf?sequence=1" TargetMode="External"/><Relationship Id="rId7" Type="http://schemas.microsoft.com/office/2017/10/relationships/threadedComment" Target="../threadedComments/threadedComment7.xml"/><Relationship Id="rId2" Type="http://schemas.openxmlformats.org/officeDocument/2006/relationships/hyperlink" Target="https://www.sciencedirect.com/science/article/pii/S2212041612000101?via%3Dihub" TargetMode="External"/><Relationship Id="rId1" Type="http://schemas.openxmlformats.org/officeDocument/2006/relationships/hyperlink" Target="https://www.sciencedirect.com/science/article/pii/S2212041612000101?via%3Dihub" TargetMode="External"/><Relationship Id="rId6" Type="http://schemas.openxmlformats.org/officeDocument/2006/relationships/comments" Target="../comments9.xml"/><Relationship Id="rId5" Type="http://schemas.openxmlformats.org/officeDocument/2006/relationships/vmlDrawing" Target="../drawings/vmlDrawing9.vml"/><Relationship Id="rId4" Type="http://schemas.openxmlformats.org/officeDocument/2006/relationships/printerSettings" Target="../printerSettings/printerSettings22.bin"/></Relationships>
</file>

<file path=xl/worksheets/_rels/sheet51.xml.rels><?xml version="1.0" encoding="UTF-8" standalone="yes"?>
<Relationships xmlns="http://schemas.openxmlformats.org/package/2006/relationships"><Relationship Id="rId8" Type="http://schemas.microsoft.com/office/2019/04/relationships/documenttask" Target="../documenttasks/documenttask4.xml"/><Relationship Id="rId3" Type="http://schemas.openxmlformats.org/officeDocument/2006/relationships/hyperlink" Target="https://repository.up.ac.za/bitstream/handle/2263/5813/Blignaut_Quantifying%282006%29.pdf?sequence=1" TargetMode="External"/><Relationship Id="rId7" Type="http://schemas.microsoft.com/office/2017/10/relationships/threadedComment" Target="../threadedComments/threadedComment8.xml"/><Relationship Id="rId2" Type="http://schemas.openxmlformats.org/officeDocument/2006/relationships/hyperlink" Target="https://www.sciencedirect.com/science/article/pii/S2212041612000101?via%3Dihub" TargetMode="External"/><Relationship Id="rId1" Type="http://schemas.openxmlformats.org/officeDocument/2006/relationships/hyperlink" Target="https://www.sciencedirect.com/science/article/pii/S2212041612000101?via%3Dihub" TargetMode="External"/><Relationship Id="rId6" Type="http://schemas.openxmlformats.org/officeDocument/2006/relationships/comments" Target="../comments10.xml"/><Relationship Id="rId5" Type="http://schemas.openxmlformats.org/officeDocument/2006/relationships/vmlDrawing" Target="../drawings/vmlDrawing10.vml"/><Relationship Id="rId4" Type="http://schemas.openxmlformats.org/officeDocument/2006/relationships/printerSettings" Target="../printerSettings/printerSettings23.bin"/></Relationships>
</file>

<file path=xl/worksheets/_rels/sheet52.xml.rels><?xml version="1.0" encoding="UTF-8" standalone="yes"?>
<Relationships xmlns="http://schemas.openxmlformats.org/package/2006/relationships"><Relationship Id="rId8" Type="http://schemas.microsoft.com/office/2019/04/relationships/documenttask" Target="../documenttasks/documenttask5.xml"/><Relationship Id="rId3" Type="http://schemas.openxmlformats.org/officeDocument/2006/relationships/hyperlink" Target="https://www.sciencedirect.com/science/article/pii/S2212041612000101?via%3Dihub" TargetMode="External"/><Relationship Id="rId7" Type="http://schemas.microsoft.com/office/2017/10/relationships/threadedComment" Target="../threadedComments/threadedComment9.xml"/><Relationship Id="rId2" Type="http://schemas.openxmlformats.org/officeDocument/2006/relationships/hyperlink" Target="https://www.sciencedirect.com/science/article/pii/S2212041612000101?via%3Dihub" TargetMode="External"/><Relationship Id="rId1" Type="http://schemas.openxmlformats.org/officeDocument/2006/relationships/hyperlink" Target="https://repository.up.ac.za/bitstream/handle/2263/5813/Blignaut_Quantifying%282006%29.pdf?sequence=1" TargetMode="External"/><Relationship Id="rId6" Type="http://schemas.openxmlformats.org/officeDocument/2006/relationships/comments" Target="../comments11.xml"/><Relationship Id="rId5" Type="http://schemas.openxmlformats.org/officeDocument/2006/relationships/vmlDrawing" Target="../drawings/vmlDrawing11.vml"/><Relationship Id="rId4" Type="http://schemas.openxmlformats.org/officeDocument/2006/relationships/printerSettings" Target="../printerSettings/printerSettings24.bin"/></Relationships>
</file>

<file path=xl/worksheets/_rels/sheet53.xml.rels><?xml version="1.0" encoding="UTF-8" standalone="yes"?>
<Relationships xmlns="http://schemas.openxmlformats.org/package/2006/relationships"><Relationship Id="rId3" Type="http://schemas.openxmlformats.org/officeDocument/2006/relationships/hyperlink" Target="https://data.worldbank.org/indicator/NY.GDP.DEFL.ZS?locations=ZA" TargetMode="External"/><Relationship Id="rId2" Type="http://schemas.openxmlformats.org/officeDocument/2006/relationships/hyperlink" Target="https://data.worldbank.org/indicator/NY.GDP.DEFL.ZS?locations=ZA" TargetMode="External"/><Relationship Id="rId1" Type="http://schemas.openxmlformats.org/officeDocument/2006/relationships/hyperlink" Target="https://data.worldbank.org/indicator/NY.GDP.DEFL.KD.ZG?locations=ZA" TargetMode="External"/><Relationship Id="rId5" Type="http://schemas.openxmlformats.org/officeDocument/2006/relationships/printerSettings" Target="../printerSettings/printerSettings25.bin"/><Relationship Id="rId4" Type="http://schemas.openxmlformats.org/officeDocument/2006/relationships/hyperlink" Target="https://data.worldbank.org/indicator/NY.GDP.DEFL.ZS?locations=US" TargetMode="External"/></Relationships>
</file>

<file path=xl/worksheets/_rels/sheet54.xml.rels><?xml version="1.0" encoding="UTF-8" standalone="yes"?>
<Relationships xmlns="http://schemas.openxmlformats.org/package/2006/relationships"><Relationship Id="rId3" Type="http://schemas.openxmlformats.org/officeDocument/2006/relationships/hyperlink" Target="https://data.worldbank.org/indicator/NY.GDP.DEFL.ZS?locations=ZA" TargetMode="External"/><Relationship Id="rId2" Type="http://schemas.openxmlformats.org/officeDocument/2006/relationships/hyperlink" Target="https://data.worldbank.org/indicator/NY.GDP.DEFL.ZS?locations=ZA" TargetMode="External"/><Relationship Id="rId1" Type="http://schemas.openxmlformats.org/officeDocument/2006/relationships/hyperlink" Target="https://data.worldbank.org/indicator/NY.GDP.DEFL.KD.ZG?locations=ZA" TargetMode="External"/><Relationship Id="rId5" Type="http://schemas.openxmlformats.org/officeDocument/2006/relationships/printerSettings" Target="../printerSettings/printerSettings26.bin"/><Relationship Id="rId4" Type="http://schemas.openxmlformats.org/officeDocument/2006/relationships/hyperlink" Target="https://data.worldbank.org/indicator/NY.GDP.DEFL.ZS?locations=US" TargetMode="External"/></Relationships>
</file>

<file path=xl/worksheets/_rels/sheet55.xml.rels><?xml version="1.0" encoding="UTF-8" standalone="yes"?>
<Relationships xmlns="http://schemas.openxmlformats.org/package/2006/relationships"><Relationship Id="rId3" Type="http://schemas.openxmlformats.org/officeDocument/2006/relationships/hyperlink" Target="https://data.worldbank.org/indicator/NY.GDP.DEFL.ZS?locations=ZA" TargetMode="External"/><Relationship Id="rId2" Type="http://schemas.openxmlformats.org/officeDocument/2006/relationships/hyperlink" Target="https://data.worldbank.org/indicator/NY.GDP.DEFL.ZS?locations=ZA" TargetMode="External"/><Relationship Id="rId1" Type="http://schemas.openxmlformats.org/officeDocument/2006/relationships/hyperlink" Target="https://data.worldbank.org/indicator/NY.GDP.DEFL.KD.ZG?locations=ZA" TargetMode="External"/><Relationship Id="rId5" Type="http://schemas.openxmlformats.org/officeDocument/2006/relationships/printerSettings" Target="../printerSettings/printerSettings27.bin"/><Relationship Id="rId4" Type="http://schemas.openxmlformats.org/officeDocument/2006/relationships/hyperlink" Target="https://data.worldbank.org/indicator/NY.GDP.DEFL.ZS?locations=US" TargetMode="External"/></Relationships>
</file>

<file path=xl/worksheets/_rels/sheet56.xml.rels><?xml version="1.0" encoding="UTF-8" standalone="yes"?>
<Relationships xmlns="http://schemas.openxmlformats.org/package/2006/relationships"><Relationship Id="rId3" Type="http://schemas.openxmlformats.org/officeDocument/2006/relationships/hyperlink" Target="https://data.worldbank.org/indicator/NY.GDP.DEFL.ZS?locations=ZA" TargetMode="External"/><Relationship Id="rId2" Type="http://schemas.openxmlformats.org/officeDocument/2006/relationships/hyperlink" Target="https://data.worldbank.org/indicator/NY.GDP.DEFL.ZS?locations=ZA" TargetMode="External"/><Relationship Id="rId1" Type="http://schemas.openxmlformats.org/officeDocument/2006/relationships/hyperlink" Target="https://data.worldbank.org/indicator/NY.GDP.DEFL.KD.ZG?locations=ZA" TargetMode="External"/><Relationship Id="rId5" Type="http://schemas.openxmlformats.org/officeDocument/2006/relationships/printerSettings" Target="../printerSettings/printerSettings28.bin"/><Relationship Id="rId4" Type="http://schemas.openxmlformats.org/officeDocument/2006/relationships/hyperlink" Target="https://data.worldbank.org/indicator/NY.GDP.DEFL.ZS?locations=US" TargetMode="External"/></Relationships>
</file>

<file path=xl/worksheets/_rels/sheet5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8.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A6E8F-4717-411E-836B-B0310CD57707}">
  <sheetPr codeName="Sheet10"/>
  <dimension ref="A11:O56"/>
  <sheetViews>
    <sheetView tabSelected="1" workbookViewId="0"/>
  </sheetViews>
  <sheetFormatPr defaultColWidth="9.1796875" defaultRowHeight="14.5" x14ac:dyDescent="0.35"/>
  <cols>
    <col min="1" max="1" width="3.453125" style="134" customWidth="1"/>
    <col min="2" max="2" width="2.1796875" style="135" customWidth="1"/>
    <col min="3" max="3" width="3.1796875" style="3" customWidth="1"/>
    <col min="4" max="4" width="36.1796875" style="3" customWidth="1"/>
    <col min="5" max="5" width="10.7265625" style="3" bestFit="1" customWidth="1"/>
    <col min="6" max="6" width="14.54296875" style="3" customWidth="1"/>
    <col min="7" max="16384" width="9.1796875" style="3"/>
  </cols>
  <sheetData>
    <row r="11" spans="4:14" ht="41.5" customHeight="1" x14ac:dyDescent="0.35"/>
    <row r="12" spans="4:14" ht="42" customHeight="1" x14ac:dyDescent="0.35"/>
    <row r="14" spans="4:14" ht="39.75" customHeight="1" x14ac:dyDescent="0.35">
      <c r="F14" s="157"/>
      <c r="N14"/>
    </row>
    <row r="15" spans="4:14" ht="21.75" customHeight="1" x14ac:dyDescent="0.35">
      <c r="D15" s="157"/>
      <c r="E15" s="157"/>
      <c r="F15" s="157"/>
      <c r="G15" s="172"/>
    </row>
    <row r="16" spans="4:14" ht="21.75" customHeight="1" x14ac:dyDescent="0.35">
      <c r="D16" s="157"/>
      <c r="E16" s="157"/>
      <c r="F16" s="157"/>
      <c r="G16" s="172"/>
      <c r="H16" s="172"/>
    </row>
    <row r="17" spans="4:15" ht="21.75" customHeight="1" x14ac:dyDescent="0.35">
      <c r="G17" s="172"/>
      <c r="H17" s="172"/>
      <c r="J17" s="172"/>
      <c r="K17" s="172"/>
      <c r="L17" s="172"/>
      <c r="M17" s="172"/>
      <c r="N17" s="172"/>
      <c r="O17" s="172"/>
    </row>
    <row r="18" spans="4:15" ht="21.75" customHeight="1" x14ac:dyDescent="0.35">
      <c r="G18" s="172"/>
      <c r="H18" s="172"/>
      <c r="J18" s="172"/>
      <c r="K18" s="172"/>
      <c r="L18" s="172"/>
      <c r="M18" s="172"/>
      <c r="N18" s="172"/>
      <c r="O18" s="172"/>
    </row>
    <row r="19" spans="4:15" ht="21.75" customHeight="1" x14ac:dyDescent="0.35">
      <c r="G19" s="172"/>
      <c r="H19" s="172"/>
      <c r="I19" s="172"/>
      <c r="J19" s="172"/>
      <c r="K19" s="172"/>
      <c r="L19" s="172"/>
      <c r="M19" s="172"/>
      <c r="N19" s="172"/>
      <c r="O19" s="172"/>
    </row>
    <row r="20" spans="4:15" ht="21.75" customHeight="1" x14ac:dyDescent="0.35">
      <c r="G20" s="172"/>
      <c r="H20" s="172"/>
      <c r="I20" s="172"/>
      <c r="J20" s="172"/>
      <c r="K20" s="172"/>
      <c r="L20" s="172"/>
      <c r="M20" s="172"/>
      <c r="N20" s="172"/>
      <c r="O20" s="172"/>
    </row>
    <row r="21" spans="4:15" ht="21.75" customHeight="1" x14ac:dyDescent="0.35">
      <c r="G21" s="172"/>
      <c r="H21" s="172"/>
      <c r="I21" s="172"/>
      <c r="J21" s="172"/>
      <c r="K21" s="172"/>
      <c r="L21" s="172"/>
      <c r="M21" s="172"/>
      <c r="N21" s="172"/>
      <c r="O21" s="172"/>
    </row>
    <row r="22" spans="4:15" ht="21.75" customHeight="1" x14ac:dyDescent="0.35">
      <c r="H22" s="172"/>
      <c r="I22" s="172"/>
      <c r="J22" s="172"/>
      <c r="K22" s="172"/>
      <c r="L22" s="172"/>
      <c r="M22" s="172"/>
      <c r="N22" s="172"/>
      <c r="O22" s="172"/>
    </row>
    <row r="26" spans="4:15" x14ac:dyDescent="0.35">
      <c r="D26" s="173" t="s">
        <v>0</v>
      </c>
      <c r="E26" s="320">
        <v>45748</v>
      </c>
    </row>
    <row r="27" spans="4:15" x14ac:dyDescent="0.35">
      <c r="D27" s="114"/>
    </row>
    <row r="28" spans="4:15" ht="26.25" customHeight="1" x14ac:dyDescent="0.35">
      <c r="D28" s="114" t="s">
        <v>1</v>
      </c>
    </row>
    <row r="29" spans="4:15" x14ac:dyDescent="0.35">
      <c r="D29" s="124" t="s">
        <v>2</v>
      </c>
      <c r="E29" s="124" t="s">
        <v>3</v>
      </c>
      <c r="F29" s="124" t="s">
        <v>4</v>
      </c>
    </row>
    <row r="30" spans="4:15" x14ac:dyDescent="0.35">
      <c r="D30" s="136" t="s">
        <v>5</v>
      </c>
      <c r="E30" s="137">
        <v>45373</v>
      </c>
      <c r="F30" s="136" t="s">
        <v>6</v>
      </c>
    </row>
    <row r="31" spans="4:15" x14ac:dyDescent="0.35">
      <c r="D31" s="136" t="s">
        <v>7</v>
      </c>
      <c r="E31" s="137">
        <v>45377</v>
      </c>
      <c r="F31" s="136" t="s">
        <v>6</v>
      </c>
    </row>
    <row r="32" spans="4:15" x14ac:dyDescent="0.35">
      <c r="D32" s="136" t="s">
        <v>8</v>
      </c>
      <c r="E32" s="137">
        <v>45673</v>
      </c>
      <c r="F32" s="136" t="s">
        <v>9</v>
      </c>
    </row>
    <row r="33" spans="4:6" x14ac:dyDescent="0.35">
      <c r="D33" s="136" t="s">
        <v>10</v>
      </c>
      <c r="E33" s="137">
        <v>45673</v>
      </c>
      <c r="F33" s="136" t="s">
        <v>9</v>
      </c>
    </row>
    <row r="34" spans="4:6" x14ac:dyDescent="0.35">
      <c r="D34" s="136" t="s">
        <v>11</v>
      </c>
      <c r="E34" s="137">
        <v>45673</v>
      </c>
      <c r="F34" s="136" t="s">
        <v>9</v>
      </c>
    </row>
    <row r="35" spans="4:6" x14ac:dyDescent="0.35">
      <c r="D35" s="136" t="s">
        <v>12</v>
      </c>
      <c r="E35" s="137">
        <v>45673</v>
      </c>
      <c r="F35" s="136" t="s">
        <v>9</v>
      </c>
    </row>
    <row r="36" spans="4:6" x14ac:dyDescent="0.35">
      <c r="D36" s="136" t="s">
        <v>13</v>
      </c>
      <c r="E36" s="137">
        <v>45673</v>
      </c>
      <c r="F36" s="136" t="s">
        <v>9</v>
      </c>
    </row>
    <row r="37" spans="4:6" x14ac:dyDescent="0.35">
      <c r="D37" s="136" t="s">
        <v>14</v>
      </c>
      <c r="E37" s="137">
        <v>45673</v>
      </c>
      <c r="F37" s="136" t="s">
        <v>9</v>
      </c>
    </row>
    <row r="38" spans="4:6" x14ac:dyDescent="0.35">
      <c r="D38" s="136" t="s">
        <v>15</v>
      </c>
      <c r="E38" s="137">
        <v>45674</v>
      </c>
      <c r="F38" s="136" t="s">
        <v>9</v>
      </c>
    </row>
    <row r="39" spans="4:6" x14ac:dyDescent="0.35">
      <c r="D39" s="136" t="s">
        <v>16</v>
      </c>
      <c r="E39" s="137">
        <v>45672</v>
      </c>
      <c r="F39" s="136" t="s">
        <v>6</v>
      </c>
    </row>
    <row r="40" spans="4:6" x14ac:dyDescent="0.35">
      <c r="D40" s="136" t="s">
        <v>17</v>
      </c>
      <c r="E40" s="137">
        <v>45677</v>
      </c>
      <c r="F40" s="136" t="s">
        <v>9</v>
      </c>
    </row>
    <row r="41" spans="4:6" x14ac:dyDescent="0.35">
      <c r="D41" s="136" t="s">
        <v>18</v>
      </c>
      <c r="E41" s="137">
        <v>45677</v>
      </c>
      <c r="F41" s="136" t="s">
        <v>9</v>
      </c>
    </row>
    <row r="43" spans="4:6" x14ac:dyDescent="0.35">
      <c r="D43" s="114" t="s">
        <v>19</v>
      </c>
    </row>
    <row r="44" spans="4:6" x14ac:dyDescent="0.35">
      <c r="D44" s="158"/>
      <c r="E44" s="3" t="s">
        <v>20</v>
      </c>
    </row>
    <row r="45" spans="4:6" x14ac:dyDescent="0.35">
      <c r="D45" s="159"/>
      <c r="E45" s="3" t="s">
        <v>21</v>
      </c>
    </row>
    <row r="46" spans="4:6" x14ac:dyDescent="0.35">
      <c r="D46" s="160"/>
      <c r="E46" s="3" t="s">
        <v>22</v>
      </c>
    </row>
    <row r="47" spans="4:6" x14ac:dyDescent="0.35">
      <c r="D47" s="161"/>
      <c r="E47" s="3" t="s">
        <v>23</v>
      </c>
    </row>
    <row r="49" spans="4:5" x14ac:dyDescent="0.35">
      <c r="D49" s="114" t="s">
        <v>24</v>
      </c>
    </row>
    <row r="50" spans="4:5" x14ac:dyDescent="0.35">
      <c r="D50" s="167"/>
      <c r="E50" s="3" t="s">
        <v>25</v>
      </c>
    </row>
    <row r="51" spans="4:5" x14ac:dyDescent="0.35">
      <c r="D51" s="171"/>
      <c r="E51" s="3" t="s">
        <v>26</v>
      </c>
    </row>
    <row r="52" spans="4:5" x14ac:dyDescent="0.35">
      <c r="D52" s="169"/>
      <c r="E52" s="3" t="s">
        <v>27</v>
      </c>
    </row>
    <row r="53" spans="4:5" x14ac:dyDescent="0.35">
      <c r="D53" s="321"/>
      <c r="E53" s="3" t="s">
        <v>28</v>
      </c>
    </row>
    <row r="54" spans="4:5" x14ac:dyDescent="0.35">
      <c r="D54" s="322"/>
      <c r="E54" s="3" t="s">
        <v>29</v>
      </c>
    </row>
    <row r="55" spans="4:5" x14ac:dyDescent="0.35">
      <c r="D55" s="170"/>
      <c r="E55" s="3" t="s">
        <v>30</v>
      </c>
    </row>
    <row r="56" spans="4:5" x14ac:dyDescent="0.35">
      <c r="D56" s="168"/>
      <c r="E56" s="3" t="s">
        <v>31</v>
      </c>
    </row>
  </sheetData>
  <pageMargins left="0.7" right="0.7" top="0.75" bottom="0.75" header="0.3" footer="0.3"/>
  <pageSetup scale="4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FBE29-4B4C-4C46-9A1A-505B24EE3979}">
  <sheetPr codeName="Sheet11"/>
  <dimension ref="A2:AQ58"/>
  <sheetViews>
    <sheetView workbookViewId="0">
      <selection activeCell="G2" sqref="G2"/>
    </sheetView>
  </sheetViews>
  <sheetFormatPr defaultColWidth="9.1796875" defaultRowHeight="14.5" x14ac:dyDescent="0.35"/>
  <cols>
    <col min="1" max="1" width="3.54296875" style="3" customWidth="1"/>
    <col min="2" max="2" width="57.7265625" style="3" customWidth="1"/>
    <col min="3" max="3" width="20.453125" style="3" customWidth="1"/>
    <col min="4" max="4" width="2.7265625" style="3" customWidth="1"/>
    <col min="5" max="5" width="9.1796875" style="3"/>
    <col min="6" max="6" width="26.81640625" style="3" customWidth="1"/>
    <col min="7" max="7" width="21.1796875" style="3" customWidth="1"/>
    <col min="8" max="16384" width="9.1796875" style="3"/>
  </cols>
  <sheetData>
    <row r="2" spans="2:7" x14ac:dyDescent="0.35">
      <c r="B2" s="216" t="s">
        <v>32</v>
      </c>
      <c r="C2" s="98" t="s">
        <v>33</v>
      </c>
    </row>
    <row r="3" spans="2:7" x14ac:dyDescent="0.35">
      <c r="B3" s="216" t="s">
        <v>34</v>
      </c>
      <c r="C3" s="98" t="s">
        <v>35</v>
      </c>
    </row>
    <row r="4" spans="2:7" ht="15" thickBot="1" x14ac:dyDescent="0.4">
      <c r="B4" s="216" t="s">
        <v>36</v>
      </c>
      <c r="C4" s="204" t="s">
        <v>37</v>
      </c>
    </row>
    <row r="5" spans="2:7" ht="15.5" hidden="1" thickTop="1" thickBot="1" x14ac:dyDescent="0.4">
      <c r="B5" s="217" t="s">
        <v>38</v>
      </c>
      <c r="C5" s="231" t="s">
        <v>39</v>
      </c>
      <c r="E5" s="209" t="s">
        <v>40</v>
      </c>
      <c r="G5" s="248" t="s">
        <v>41</v>
      </c>
    </row>
    <row r="6" spans="2:7" ht="15.5" thickTop="1" thickBot="1" x14ac:dyDescent="0.4">
      <c r="B6" s="218" t="s">
        <v>42</v>
      </c>
      <c r="C6" s="231" t="s">
        <v>43</v>
      </c>
      <c r="E6" s="209" t="s">
        <v>40</v>
      </c>
    </row>
    <row r="7" spans="2:7" ht="15" thickTop="1" x14ac:dyDescent="0.35"/>
    <row r="9" spans="2:7" ht="38.25" customHeight="1" x14ac:dyDescent="0.35">
      <c r="B9" s="359" t="s">
        <v>44</v>
      </c>
      <c r="C9" s="360"/>
    </row>
    <row r="10" spans="2:7" x14ac:dyDescent="0.35">
      <c r="B10" s="114" t="s">
        <v>45</v>
      </c>
    </row>
    <row r="11" spans="2:7" x14ac:dyDescent="0.35">
      <c r="B11" s="116" t="s">
        <v>46</v>
      </c>
      <c r="C11" s="319">
        <f>'PROJECT CBA'!F26/1000000</f>
        <v>18.753367560975612</v>
      </c>
    </row>
    <row r="12" spans="2:7" ht="43.9" customHeight="1" x14ac:dyDescent="0.35">
      <c r="B12" s="116" t="s">
        <v>47</v>
      </c>
      <c r="C12" s="125">
        <f>'PROJECT CBA'!F47/1000000</f>
        <v>65.16053667743644</v>
      </c>
      <c r="E12" s="237"/>
      <c r="F12" s="238"/>
      <c r="G12" s="239"/>
    </row>
    <row r="13" spans="2:7" x14ac:dyDescent="0.35">
      <c r="B13" s="116" t="s">
        <v>48</v>
      </c>
      <c r="C13" s="211">
        <f>'PROJECT CBA'!F48</f>
        <v>5.1890207946305722</v>
      </c>
    </row>
    <row r="14" spans="2:7" x14ac:dyDescent="0.35">
      <c r="B14" s="116" t="s">
        <v>49</v>
      </c>
      <c r="C14" s="356">
        <f>'PROJECT CBA'!F49</f>
        <v>0.49653873233098866</v>
      </c>
    </row>
    <row r="16" spans="2:7" x14ac:dyDescent="0.35">
      <c r="B16" s="116" t="s">
        <v>50</v>
      </c>
      <c r="C16" s="211">
        <f>'Other ecosystem services AN'!C17+'Other ecosystem services EHL'!C17+'Other ecosystem services NMM'!C17+'Other ecosystem services SK'!C17</f>
        <v>6758</v>
      </c>
    </row>
    <row r="18" spans="1:32" x14ac:dyDescent="0.35">
      <c r="B18" s="359" t="s">
        <v>44</v>
      </c>
      <c r="C18" s="360"/>
    </row>
    <row r="19" spans="1:32" x14ac:dyDescent="0.35">
      <c r="B19" s="114" t="s">
        <v>51</v>
      </c>
    </row>
    <row r="20" spans="1:32" x14ac:dyDescent="0.35">
      <c r="B20" s="116" t="s">
        <v>46</v>
      </c>
      <c r="C20" s="118">
        <f>'PROJECT CBA'!F78/1000000</f>
        <v>18.753367560975612</v>
      </c>
    </row>
    <row r="21" spans="1:32" x14ac:dyDescent="0.35">
      <c r="B21" s="116" t="s">
        <v>47</v>
      </c>
      <c r="C21" s="125">
        <f>'PROJECT CBA'!G47/1000000</f>
        <v>41.301530259614452</v>
      </c>
    </row>
    <row r="22" spans="1:32" x14ac:dyDescent="0.35">
      <c r="B22" s="116" t="s">
        <v>48</v>
      </c>
      <c r="C22" s="122">
        <f>'PROJECT CBA'!G48</f>
        <v>3.9730878341310327</v>
      </c>
    </row>
    <row r="23" spans="1:32" x14ac:dyDescent="0.35">
      <c r="B23" s="116" t="s">
        <v>49</v>
      </c>
      <c r="C23" s="212">
        <f>'PROJECT CBA'!G49</f>
        <v>0.49653873233098866</v>
      </c>
    </row>
    <row r="26" spans="1:32" x14ac:dyDescent="0.35">
      <c r="B26" s="359" t="s">
        <v>44</v>
      </c>
      <c r="C26" s="360"/>
    </row>
    <row r="27" spans="1:32" x14ac:dyDescent="0.35">
      <c r="B27" s="114" t="s">
        <v>52</v>
      </c>
    </row>
    <row r="28" spans="1:32" s="111" customFormat="1" ht="21.4" customHeight="1" x14ac:dyDescent="0.35">
      <c r="A28" s="3"/>
      <c r="B28" s="116" t="s">
        <v>46</v>
      </c>
      <c r="C28" s="118">
        <f>'PROJECT CBA'!F114/1000000</f>
        <v>18.753367560975612</v>
      </c>
      <c r="D28" s="249"/>
      <c r="E28" s="249"/>
      <c r="F28" s="249"/>
      <c r="G28" s="249"/>
      <c r="H28" s="249"/>
      <c r="I28" s="249"/>
      <c r="J28" s="249"/>
      <c r="K28" s="249"/>
      <c r="L28" s="249"/>
      <c r="M28" s="249"/>
      <c r="N28" s="249"/>
      <c r="O28" s="249"/>
      <c r="P28" s="249"/>
      <c r="Q28" s="249"/>
      <c r="R28" s="249"/>
      <c r="S28" s="249"/>
      <c r="T28" s="249"/>
      <c r="U28" s="249"/>
      <c r="V28" s="249"/>
      <c r="W28" s="249"/>
      <c r="X28" s="249"/>
      <c r="Y28" s="249"/>
      <c r="Z28" s="249"/>
      <c r="AA28" s="249"/>
      <c r="AB28" s="249"/>
      <c r="AC28" s="249"/>
      <c r="AD28" s="249"/>
      <c r="AE28" s="249"/>
      <c r="AF28" s="249"/>
    </row>
    <row r="29" spans="1:32" s="111" customFormat="1" ht="42.75" customHeight="1" x14ac:dyDescent="0.35">
      <c r="A29" s="3"/>
      <c r="B29" s="116" t="s">
        <v>47</v>
      </c>
      <c r="C29" s="125">
        <f>'PROJECT CBA'!H47/1000000</f>
        <v>86.460379367969239</v>
      </c>
      <c r="D29" s="249"/>
      <c r="E29" s="249"/>
      <c r="F29" s="249"/>
      <c r="G29" s="249"/>
      <c r="H29" s="249"/>
      <c r="I29" s="249"/>
      <c r="J29" s="249"/>
      <c r="K29" s="249"/>
      <c r="L29" s="249"/>
      <c r="M29" s="249"/>
      <c r="N29" s="249"/>
      <c r="O29" s="249"/>
      <c r="P29" s="249"/>
      <c r="Q29" s="249"/>
      <c r="R29" s="249"/>
      <c r="S29" s="249"/>
      <c r="T29" s="249"/>
      <c r="U29" s="249"/>
      <c r="V29" s="249"/>
      <c r="W29" s="249"/>
      <c r="X29" s="249"/>
      <c r="Y29" s="249"/>
      <c r="Z29" s="249"/>
      <c r="AA29" s="249"/>
      <c r="AB29" s="249"/>
      <c r="AC29" s="249"/>
      <c r="AD29" s="249"/>
      <c r="AE29" s="249"/>
      <c r="AF29" s="249"/>
    </row>
    <row r="30" spans="1:32" s="111" customFormat="1" ht="22.5" customHeight="1" x14ac:dyDescent="0.35">
      <c r="A30" s="3"/>
      <c r="B30" s="116" t="s">
        <v>48</v>
      </c>
      <c r="C30" s="122">
        <f>'PROJECT CBA'!H48</f>
        <v>6.1810205006580077</v>
      </c>
      <c r="D30" s="249"/>
      <c r="E30" s="249"/>
      <c r="F30" s="249"/>
      <c r="G30" s="249"/>
      <c r="H30" s="249"/>
      <c r="I30" s="249"/>
      <c r="J30" s="249"/>
      <c r="K30" s="249"/>
      <c r="L30" s="249"/>
      <c r="M30" s="249"/>
      <c r="N30" s="249"/>
      <c r="O30" s="249"/>
      <c r="P30" s="249"/>
      <c r="Q30" s="249"/>
      <c r="R30" s="249"/>
      <c r="S30" s="249"/>
      <c r="T30" s="249"/>
      <c r="U30" s="249"/>
      <c r="V30" s="249"/>
      <c r="W30" s="249"/>
      <c r="X30" s="249"/>
      <c r="Y30" s="249"/>
      <c r="Z30" s="249"/>
      <c r="AA30" s="249"/>
      <c r="AB30" s="249"/>
      <c r="AC30" s="249"/>
      <c r="AD30" s="249"/>
      <c r="AE30" s="249"/>
      <c r="AF30" s="249"/>
    </row>
    <row r="31" spans="1:32" s="111" customFormat="1" ht="21.4" customHeight="1" x14ac:dyDescent="0.35">
      <c r="A31" s="3"/>
      <c r="B31" s="116" t="s">
        <v>49</v>
      </c>
      <c r="C31" s="212">
        <f>'PROJECT CBA'!H49</f>
        <v>0.49653873233098866</v>
      </c>
      <c r="D31" s="249"/>
      <c r="E31" s="249"/>
      <c r="F31" s="249"/>
      <c r="G31" s="249"/>
      <c r="H31" s="249"/>
      <c r="I31" s="249"/>
      <c r="J31" s="249"/>
      <c r="K31" s="249"/>
      <c r="L31" s="249"/>
      <c r="M31" s="249"/>
      <c r="N31" s="249"/>
      <c r="O31" s="249"/>
      <c r="P31" s="249"/>
      <c r="Q31" s="249"/>
      <c r="R31" s="249"/>
      <c r="S31" s="249"/>
      <c r="T31" s="249"/>
      <c r="U31" s="249"/>
      <c r="V31" s="249"/>
      <c r="W31" s="249"/>
      <c r="X31" s="249"/>
      <c r="Y31" s="249"/>
      <c r="Z31" s="249"/>
      <c r="AA31" s="249"/>
      <c r="AB31" s="249"/>
      <c r="AC31" s="249"/>
      <c r="AD31" s="249"/>
      <c r="AE31" s="249"/>
      <c r="AF31" s="249"/>
    </row>
    <row r="32" spans="1:32" ht="49.5" customHeight="1" x14ac:dyDescent="0.35"/>
    <row r="33" spans="1:43" s="56" customFormat="1" ht="22.5" customHeight="1" x14ac:dyDescent="0.35">
      <c r="A33" s="3"/>
      <c r="B33" s="249"/>
      <c r="C33" s="117"/>
      <c r="D33" s="60"/>
      <c r="E33" s="60"/>
      <c r="F33" s="60"/>
      <c r="G33" s="60"/>
      <c r="H33" s="60"/>
      <c r="I33" s="60"/>
      <c r="J33" s="60"/>
      <c r="K33" s="60"/>
      <c r="L33" s="60"/>
      <c r="M33" s="60"/>
      <c r="N33" s="60"/>
      <c r="O33" s="60"/>
      <c r="P33" s="60"/>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row>
    <row r="34" spans="1:43" s="56" customFormat="1" x14ac:dyDescent="0.35">
      <c r="A34" s="3"/>
      <c r="B34" s="208" t="s">
        <v>53</v>
      </c>
      <c r="C34" s="50"/>
      <c r="D34" s="50"/>
      <c r="E34" s="50"/>
      <c r="F34" s="50"/>
      <c r="G34" s="50"/>
      <c r="H34" s="50"/>
      <c r="I34" s="50"/>
      <c r="J34" s="50"/>
      <c r="K34" s="50"/>
      <c r="L34" s="50"/>
      <c r="M34" s="60"/>
      <c r="N34" s="60"/>
      <c r="O34" s="60"/>
      <c r="P34" s="60"/>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row>
    <row r="35" spans="1:43" s="56" customFormat="1" x14ac:dyDescent="0.35">
      <c r="A35" s="3">
        <v>1</v>
      </c>
      <c r="B35" s="247" t="s">
        <v>54</v>
      </c>
      <c r="C35" s="59"/>
      <c r="D35" s="59"/>
      <c r="E35" s="59"/>
      <c r="F35" s="59"/>
      <c r="G35" s="59"/>
      <c r="H35" s="59"/>
      <c r="I35" s="59"/>
      <c r="J35" s="59"/>
      <c r="K35" s="59"/>
      <c r="L35" s="59"/>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row>
    <row r="36" spans="1:43" s="56" customFormat="1" x14ac:dyDescent="0.35">
      <c r="A36" s="3"/>
      <c r="B36" s="247" t="s">
        <v>55</v>
      </c>
      <c r="C36" s="59"/>
      <c r="D36" s="59"/>
      <c r="E36" s="59"/>
      <c r="F36" s="59"/>
      <c r="G36" s="59"/>
      <c r="H36" s="59"/>
      <c r="I36" s="59"/>
      <c r="J36" s="59"/>
      <c r="K36" s="59"/>
      <c r="L36" s="59"/>
      <c r="M36" s="60"/>
      <c r="N36" s="60"/>
      <c r="O36" s="60"/>
      <c r="P36" s="60"/>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row>
    <row r="37" spans="1:43" s="56" customFormat="1" ht="19.149999999999999" customHeight="1" x14ac:dyDescent="0.35">
      <c r="A37" s="3">
        <v>2</v>
      </c>
      <c r="B37" s="247" t="s">
        <v>56</v>
      </c>
      <c r="C37" s="59"/>
      <c r="D37" s="59"/>
      <c r="E37" s="59"/>
      <c r="F37" s="59"/>
      <c r="G37" s="59"/>
      <c r="H37" s="59"/>
      <c r="I37" s="59"/>
      <c r="J37" s="59"/>
      <c r="K37" s="59"/>
      <c r="L37" s="59"/>
      <c r="M37" s="60"/>
      <c r="N37" s="60"/>
      <c r="O37" s="60"/>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row>
    <row r="38" spans="1:43" s="56" customFormat="1" ht="19" customHeight="1" x14ac:dyDescent="0.35">
      <c r="A38" s="3">
        <v>3</v>
      </c>
      <c r="B38" s="357" t="s">
        <v>57</v>
      </c>
      <c r="C38" s="357"/>
      <c r="D38" s="357"/>
      <c r="E38" s="357"/>
      <c r="F38" s="357"/>
      <c r="G38" s="357"/>
      <c r="H38" s="357"/>
      <c r="I38" s="357"/>
      <c r="J38" s="357"/>
      <c r="K38" s="357"/>
      <c r="L38" s="357"/>
      <c r="M38" s="60"/>
      <c r="N38" s="60"/>
      <c r="O38" s="60"/>
      <c r="P38" s="60"/>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row>
    <row r="39" spans="1:43" s="56" customFormat="1" ht="19.149999999999999" customHeight="1" x14ac:dyDescent="0.35">
      <c r="A39" s="3"/>
      <c r="B39" s="357"/>
      <c r="C39" s="357"/>
      <c r="D39" s="357"/>
      <c r="E39" s="357"/>
      <c r="F39" s="357"/>
      <c r="G39" s="357"/>
      <c r="H39" s="357"/>
      <c r="I39" s="357"/>
      <c r="J39" s="357"/>
      <c r="K39" s="357"/>
      <c r="L39" s="357"/>
      <c r="M39" s="60"/>
      <c r="N39" s="60"/>
      <c r="O39" s="60"/>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row>
    <row r="40" spans="1:43" s="56" customFormat="1" x14ac:dyDescent="0.35">
      <c r="A40" s="3">
        <v>4</v>
      </c>
      <c r="B40" s="247" t="s">
        <v>58</v>
      </c>
      <c r="C40" s="61"/>
      <c r="D40" s="61"/>
      <c r="E40" s="61"/>
      <c r="F40" s="61"/>
      <c r="G40" s="61"/>
      <c r="H40" s="61"/>
      <c r="I40" s="61"/>
      <c r="J40" s="61"/>
      <c r="K40" s="61"/>
      <c r="L40" s="61"/>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row>
    <row r="41" spans="1:43" s="56" customFormat="1" x14ac:dyDescent="0.35">
      <c r="A41" s="3">
        <v>5</v>
      </c>
      <c r="B41" s="247" t="s">
        <v>59</v>
      </c>
      <c r="C41" s="61"/>
      <c r="D41" s="61"/>
      <c r="E41" s="61"/>
      <c r="F41" s="61"/>
      <c r="G41" s="61"/>
      <c r="H41" s="61"/>
      <c r="I41" s="61"/>
      <c r="J41" s="61"/>
      <c r="K41" s="61"/>
      <c r="L41" s="61"/>
      <c r="M41" s="249"/>
      <c r="N41" s="249"/>
      <c r="O41" s="249"/>
      <c r="P41" s="249"/>
      <c r="Q41" s="249"/>
      <c r="R41" s="249"/>
      <c r="S41" s="249"/>
      <c r="T41" s="249"/>
      <c r="U41" s="249"/>
      <c r="V41" s="249"/>
      <c r="W41" s="249"/>
      <c r="X41" s="249"/>
      <c r="Y41" s="249"/>
      <c r="Z41" s="249"/>
      <c r="AA41" s="249"/>
      <c r="AB41" s="249"/>
      <c r="AC41" s="249"/>
      <c r="AD41" s="249"/>
      <c r="AE41" s="249"/>
      <c r="AF41" s="249"/>
      <c r="AG41" s="249"/>
      <c r="AH41" s="249"/>
      <c r="AI41" s="249"/>
      <c r="AJ41" s="249"/>
      <c r="AK41" s="249"/>
      <c r="AL41" s="249"/>
      <c r="AM41" s="249"/>
      <c r="AN41" s="249"/>
      <c r="AO41" s="249"/>
      <c r="AP41" s="249"/>
      <c r="AQ41" s="249"/>
    </row>
    <row r="42" spans="1:43" s="56" customFormat="1" ht="13" x14ac:dyDescent="0.25">
      <c r="A42" s="249">
        <v>6</v>
      </c>
      <c r="B42" s="247" t="s">
        <v>60</v>
      </c>
      <c r="C42" s="61"/>
      <c r="D42" s="61"/>
      <c r="E42" s="61"/>
      <c r="F42" s="61"/>
      <c r="G42" s="61"/>
      <c r="H42" s="61"/>
      <c r="I42" s="61"/>
      <c r="J42" s="61"/>
      <c r="K42" s="61"/>
      <c r="L42" s="61"/>
      <c r="M42" s="249"/>
      <c r="N42" s="249"/>
      <c r="O42" s="249"/>
      <c r="P42" s="249"/>
      <c r="Q42" s="249"/>
      <c r="R42" s="249"/>
      <c r="S42" s="249"/>
      <c r="T42" s="249"/>
      <c r="U42" s="249"/>
      <c r="V42" s="249"/>
      <c r="W42" s="249"/>
      <c r="X42" s="249"/>
      <c r="Y42" s="249"/>
      <c r="Z42" s="249"/>
      <c r="AA42" s="249"/>
      <c r="AB42" s="249"/>
      <c r="AC42" s="249"/>
      <c r="AD42" s="249"/>
      <c r="AE42" s="249"/>
      <c r="AF42" s="249"/>
      <c r="AG42" s="249"/>
      <c r="AH42" s="249"/>
      <c r="AI42" s="249"/>
      <c r="AJ42" s="249"/>
      <c r="AK42" s="249"/>
      <c r="AL42" s="249"/>
      <c r="AM42" s="249"/>
      <c r="AN42" s="249"/>
      <c r="AO42" s="249"/>
      <c r="AP42" s="249"/>
      <c r="AQ42" s="249"/>
    </row>
    <row r="43" spans="1:43" x14ac:dyDescent="0.35">
      <c r="A43" s="3">
        <v>7</v>
      </c>
      <c r="B43" s="247" t="s">
        <v>61</v>
      </c>
      <c r="C43" s="61"/>
      <c r="D43" s="61"/>
      <c r="E43" s="61"/>
      <c r="F43" s="61"/>
      <c r="G43" s="61"/>
      <c r="H43" s="61"/>
      <c r="I43" s="61"/>
      <c r="J43" s="61"/>
      <c r="K43" s="61"/>
      <c r="L43" s="61"/>
    </row>
    <row r="44" spans="1:43" x14ac:dyDescent="0.35">
      <c r="A44" s="3">
        <v>8</v>
      </c>
      <c r="B44" s="247" t="s">
        <v>62</v>
      </c>
      <c r="C44" s="61"/>
      <c r="D44" s="61"/>
      <c r="E44" s="61"/>
      <c r="F44" s="61"/>
      <c r="G44" s="61"/>
      <c r="H44" s="61"/>
      <c r="I44" s="61"/>
      <c r="J44" s="61"/>
      <c r="K44" s="61"/>
      <c r="L44" s="61"/>
    </row>
    <row r="45" spans="1:43" x14ac:dyDescent="0.35">
      <c r="A45" s="3">
        <v>9</v>
      </c>
      <c r="B45" s="358" t="s">
        <v>63</v>
      </c>
      <c r="C45" s="358"/>
      <c r="D45" s="358"/>
      <c r="E45" s="358"/>
      <c r="F45" s="358"/>
      <c r="G45" s="358"/>
      <c r="H45" s="358"/>
      <c r="I45" s="358"/>
      <c r="J45" s="358"/>
      <c r="K45" s="358"/>
      <c r="L45" s="358"/>
    </row>
    <row r="46" spans="1:43" x14ac:dyDescent="0.35">
      <c r="B46" s="358"/>
      <c r="C46" s="358"/>
      <c r="D46" s="358"/>
      <c r="E46" s="358"/>
      <c r="F46" s="358"/>
      <c r="G46" s="358"/>
      <c r="H46" s="358"/>
      <c r="I46" s="358"/>
      <c r="J46" s="358"/>
      <c r="K46" s="358"/>
      <c r="L46" s="358"/>
    </row>
    <row r="47" spans="1:43" x14ac:dyDescent="0.35">
      <c r="A47" s="3">
        <v>10</v>
      </c>
      <c r="B47" s="247" t="s">
        <v>64</v>
      </c>
      <c r="C47" s="61"/>
      <c r="D47" s="61"/>
      <c r="E47" s="61"/>
      <c r="F47" s="61"/>
      <c r="G47" s="61"/>
      <c r="H47" s="61"/>
      <c r="I47" s="61"/>
      <c r="J47" s="61"/>
      <c r="K47" s="61"/>
      <c r="L47" s="61"/>
    </row>
    <row r="51" spans="2:3" x14ac:dyDescent="0.35">
      <c r="B51" s="213" t="s">
        <v>65</v>
      </c>
      <c r="C51" s="214" t="s">
        <v>66</v>
      </c>
    </row>
    <row r="52" spans="2:3" x14ac:dyDescent="0.35">
      <c r="B52" s="213"/>
      <c r="C52" s="215" t="s">
        <v>67</v>
      </c>
    </row>
    <row r="53" spans="2:3" x14ac:dyDescent="0.35">
      <c r="B53" s="213"/>
      <c r="C53" s="215" t="s">
        <v>39</v>
      </c>
    </row>
    <row r="54" spans="2:3" x14ac:dyDescent="0.35">
      <c r="B54" s="213"/>
      <c r="C54" s="215" t="s">
        <v>68</v>
      </c>
    </row>
    <row r="55" spans="2:3" x14ac:dyDescent="0.35">
      <c r="B55" s="213"/>
      <c r="C55" s="213"/>
    </row>
    <row r="56" spans="2:3" x14ac:dyDescent="0.35">
      <c r="B56" s="213" t="s">
        <v>69</v>
      </c>
      <c r="C56" s="213" t="s">
        <v>70</v>
      </c>
    </row>
    <row r="57" spans="2:3" x14ac:dyDescent="0.35">
      <c r="B57" s="213"/>
      <c r="C57" s="213" t="s">
        <v>43</v>
      </c>
    </row>
    <row r="58" spans="2:3" x14ac:dyDescent="0.35">
      <c r="B58" s="210"/>
      <c r="C58" s="210"/>
    </row>
  </sheetData>
  <mergeCells count="5">
    <mergeCell ref="B38:L39"/>
    <mergeCell ref="B45:L46"/>
    <mergeCell ref="B9:C9"/>
    <mergeCell ref="B18:C18"/>
    <mergeCell ref="B26:C26"/>
  </mergeCells>
  <dataValidations count="2">
    <dataValidation type="list" allowBlank="1" showInputMessage="1" showErrorMessage="1" sqref="C5" xr:uid="{BA7CB909-54C7-4178-9991-54EA9AB517A5}">
      <formula1>$C$51:$C$54</formula1>
    </dataValidation>
    <dataValidation type="list" allowBlank="1" showInputMessage="1" showErrorMessage="1" sqref="C6" xr:uid="{3AFAD25D-7E77-486D-92FB-33F27793BC83}">
      <formula1>$C$56:$C$57</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13192-B64C-47C0-843A-761938AB12D4}">
  <sheetPr codeName="Sheet7"/>
  <dimension ref="B2:B4"/>
  <sheetViews>
    <sheetView workbookViewId="0"/>
  </sheetViews>
  <sheetFormatPr defaultRowHeight="14.5" x14ac:dyDescent="0.35"/>
  <sheetData>
    <row r="2" spans="2:2" x14ac:dyDescent="0.35">
      <c r="B2" t="s">
        <v>71</v>
      </c>
    </row>
    <row r="3" spans="2:2" x14ac:dyDescent="0.35">
      <c r="B3" t="s">
        <v>72</v>
      </c>
    </row>
    <row r="4" spans="2:2" x14ac:dyDescent="0.35">
      <c r="B4" t="s">
        <v>73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26EAF-506E-47D2-97EA-A64530AC5F04}">
  <sheetPr>
    <tabColor theme="8" tint="-0.249977111117893"/>
  </sheetPr>
  <dimension ref="B2:BP228"/>
  <sheetViews>
    <sheetView topLeftCell="A180" workbookViewId="0">
      <selection activeCell="J187" sqref="J187"/>
    </sheetView>
  </sheetViews>
  <sheetFormatPr defaultColWidth="8.7265625" defaultRowHeight="12.5" x14ac:dyDescent="0.25"/>
  <cols>
    <col min="1" max="1" width="4.1796875" style="56" customWidth="1"/>
    <col min="2" max="2" width="13.7265625" style="56" customWidth="1"/>
    <col min="3" max="3" width="45.1796875" style="56" customWidth="1"/>
    <col min="4" max="4" width="13.54296875" style="56" customWidth="1"/>
    <col min="5" max="5" width="1.1796875" style="56" customWidth="1"/>
    <col min="6" max="6" width="23.7265625" style="56" customWidth="1"/>
    <col min="7" max="7" width="14.453125" style="56" bestFit="1" customWidth="1"/>
    <col min="8" max="8" width="14.7265625" style="56" customWidth="1"/>
    <col min="9" max="9" width="17.7265625" style="56" customWidth="1"/>
    <col min="10" max="10" width="21.453125" style="56" customWidth="1"/>
    <col min="11" max="11" width="21.26953125" style="56" customWidth="1"/>
    <col min="12" max="12" width="20.1796875" style="56" customWidth="1"/>
    <col min="13" max="13" width="19.81640625" style="56" customWidth="1"/>
    <col min="14" max="14" width="14.26953125" style="56" customWidth="1"/>
    <col min="15" max="16" width="13.81640625" style="56" customWidth="1"/>
    <col min="17" max="17" width="13.7265625" style="56" customWidth="1"/>
    <col min="18" max="68" width="14" style="56" customWidth="1"/>
    <col min="69" max="16384" width="8.7265625" style="56"/>
  </cols>
  <sheetData>
    <row r="2" spans="2:68" x14ac:dyDescent="0.25">
      <c r="B2" s="249"/>
      <c r="C2" s="7"/>
      <c r="D2" s="249"/>
      <c r="E2" s="249"/>
      <c r="F2" s="249"/>
      <c r="G2" s="249"/>
      <c r="H2" s="249"/>
      <c r="I2" s="249"/>
      <c r="J2" s="249"/>
      <c r="K2" s="249"/>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row>
    <row r="3" spans="2:68" ht="13" x14ac:dyDescent="0.25">
      <c r="B3" s="216" t="s">
        <v>32</v>
      </c>
      <c r="C3" s="98" t="s">
        <v>74</v>
      </c>
      <c r="D3" s="112"/>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row>
    <row r="4" spans="2:68" ht="13" x14ac:dyDescent="0.25">
      <c r="B4" s="216" t="s">
        <v>34</v>
      </c>
      <c r="C4" s="98" t="s">
        <v>75</v>
      </c>
      <c r="D4" s="112"/>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216" t="s">
        <v>36</v>
      </c>
      <c r="C5" s="98" t="s">
        <v>37</v>
      </c>
      <c r="D5" s="112"/>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hidden="1" x14ac:dyDescent="0.25">
      <c r="B6" s="217" t="s">
        <v>38</v>
      </c>
      <c r="C6" s="107" t="str">
        <f>Summary!$C$5</f>
        <v>1:50</v>
      </c>
      <c r="D6" s="51"/>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18" t="s">
        <v>42</v>
      </c>
      <c r="C7" s="107" t="str">
        <f>Summary!$C$6</f>
        <v>90th Percentile</v>
      </c>
      <c r="D7" s="51"/>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row>
    <row r="8" spans="2:68" ht="13" x14ac:dyDescent="0.25">
      <c r="B8" s="249"/>
      <c r="C8" s="249"/>
      <c r="D8" s="249"/>
      <c r="E8" s="249"/>
      <c r="F8" s="249"/>
      <c r="G8" s="249"/>
      <c r="H8" s="249"/>
      <c r="I8" s="249"/>
      <c r="J8" s="249"/>
      <c r="K8" s="249"/>
      <c r="L8" s="249"/>
      <c r="M8" s="249"/>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B9" s="249"/>
      <c r="C9" s="249"/>
      <c r="D9" s="249"/>
      <c r="E9" s="249"/>
      <c r="F9" s="249"/>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v>21</v>
      </c>
      <c r="AC9" s="49">
        <v>22</v>
      </c>
      <c r="AD9" s="49">
        <v>23</v>
      </c>
      <c r="AE9" s="49">
        <v>24</v>
      </c>
      <c r="AF9" s="49">
        <v>25</v>
      </c>
      <c r="AG9" s="49">
        <v>26</v>
      </c>
      <c r="AH9" s="49">
        <v>27</v>
      </c>
      <c r="AI9" s="49">
        <v>28</v>
      </c>
      <c r="AJ9" s="49">
        <v>29</v>
      </c>
      <c r="AK9" s="49">
        <v>30</v>
      </c>
      <c r="AL9" s="49">
        <v>31</v>
      </c>
      <c r="AM9" s="49">
        <v>32</v>
      </c>
      <c r="AN9" s="49">
        <v>33</v>
      </c>
      <c r="AO9" s="49">
        <v>34</v>
      </c>
      <c r="AP9" s="49">
        <v>35</v>
      </c>
      <c r="AQ9" s="49">
        <v>36</v>
      </c>
      <c r="AR9" s="49">
        <v>37</v>
      </c>
      <c r="AS9" s="49">
        <v>38</v>
      </c>
      <c r="AT9" s="49">
        <v>39</v>
      </c>
      <c r="AU9" s="49">
        <v>40</v>
      </c>
      <c r="AV9" s="49">
        <v>41</v>
      </c>
      <c r="AW9" s="49">
        <v>42</v>
      </c>
      <c r="AX9" s="49">
        <v>43</v>
      </c>
      <c r="AY9" s="49">
        <v>44</v>
      </c>
      <c r="AZ9" s="49">
        <v>45</v>
      </c>
      <c r="BA9" s="49">
        <v>46</v>
      </c>
      <c r="BB9" s="49">
        <v>47</v>
      </c>
      <c r="BC9" s="49">
        <v>48</v>
      </c>
      <c r="BD9" s="49">
        <v>49</v>
      </c>
      <c r="BE9" s="49">
        <v>50</v>
      </c>
      <c r="BF9" s="49">
        <v>51</v>
      </c>
      <c r="BG9" s="49">
        <v>52</v>
      </c>
      <c r="BH9" s="49">
        <v>53</v>
      </c>
      <c r="BI9" s="49">
        <v>54</v>
      </c>
      <c r="BJ9" s="49">
        <v>55</v>
      </c>
      <c r="BK9" s="49">
        <v>56</v>
      </c>
      <c r="BL9" s="49">
        <v>57</v>
      </c>
      <c r="BM9" s="49">
        <v>58</v>
      </c>
      <c r="BN9" s="49">
        <v>59</v>
      </c>
      <c r="BO9" s="249"/>
      <c r="BP9" s="249"/>
    </row>
    <row r="10" spans="2:68" ht="13" x14ac:dyDescent="0.3">
      <c r="B10" s="5" t="s">
        <v>76</v>
      </c>
      <c r="C10" s="5" t="s">
        <v>77</v>
      </c>
      <c r="D10" s="4" t="s">
        <v>78</v>
      </c>
      <c r="E10" s="249"/>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v>2045</v>
      </c>
      <c r="AC10" s="48">
        <v>2046</v>
      </c>
      <c r="AD10" s="48">
        <v>2047</v>
      </c>
      <c r="AE10" s="48">
        <v>2048</v>
      </c>
      <c r="AF10" s="48">
        <v>2049</v>
      </c>
      <c r="AG10" s="48">
        <v>2050</v>
      </c>
      <c r="AH10" s="48">
        <v>2051</v>
      </c>
      <c r="AI10" s="48">
        <v>2052</v>
      </c>
      <c r="AJ10" s="48">
        <v>2053</v>
      </c>
      <c r="AK10" s="48">
        <v>2054</v>
      </c>
      <c r="AL10" s="48">
        <v>2055</v>
      </c>
      <c r="AM10" s="48">
        <v>2056</v>
      </c>
      <c r="AN10" s="48">
        <v>2057</v>
      </c>
      <c r="AO10" s="48">
        <v>2058</v>
      </c>
      <c r="AP10" s="48">
        <v>2059</v>
      </c>
      <c r="AQ10" s="48">
        <v>2060</v>
      </c>
      <c r="AR10" s="48">
        <v>2061</v>
      </c>
      <c r="AS10" s="48">
        <v>2062</v>
      </c>
      <c r="AT10" s="48">
        <v>2063</v>
      </c>
      <c r="AU10" s="48">
        <v>2064</v>
      </c>
      <c r="AV10" s="48">
        <v>2065</v>
      </c>
      <c r="AW10" s="48">
        <v>2066</v>
      </c>
      <c r="AX10" s="48">
        <v>2067</v>
      </c>
      <c r="AY10" s="48">
        <v>2068</v>
      </c>
      <c r="AZ10" s="48">
        <v>2069</v>
      </c>
      <c r="BA10" s="48">
        <v>2070</v>
      </c>
      <c r="BB10" s="48">
        <v>2071</v>
      </c>
      <c r="BC10" s="48">
        <v>2072</v>
      </c>
      <c r="BD10" s="48">
        <v>2073</v>
      </c>
      <c r="BE10" s="48">
        <v>2074</v>
      </c>
      <c r="BF10" s="48">
        <v>2075</v>
      </c>
      <c r="BG10" s="48">
        <v>2076</v>
      </c>
      <c r="BH10" s="48">
        <v>2077</v>
      </c>
      <c r="BI10" s="48">
        <v>2078</v>
      </c>
      <c r="BJ10" s="48">
        <v>2079</v>
      </c>
      <c r="BK10" s="48">
        <v>2080</v>
      </c>
      <c r="BL10" s="48">
        <v>2081</v>
      </c>
      <c r="BM10" s="48">
        <v>2082</v>
      </c>
      <c r="BN10" s="48">
        <v>2083</v>
      </c>
      <c r="BO10" s="249"/>
      <c r="BP10" s="249"/>
    </row>
    <row r="11" spans="2:68" x14ac:dyDescent="0.25">
      <c r="B11" s="240" t="s">
        <v>79</v>
      </c>
      <c r="C11" s="240" t="str">
        <f>'IAPs AN'!C11</f>
        <v>Alien clearing</v>
      </c>
      <c r="D11" s="66" t="s">
        <v>80</v>
      </c>
      <c r="E11" s="249"/>
      <c r="F11" s="261">
        <f>SUM(G11:BN11)</f>
        <v>936595.01355013554</v>
      </c>
      <c r="G11" s="262">
        <f>'Overall CBA AN'!G11+'Overall CBA EHL'!G11+'Overall CBA NMM'!G11+'Overall CBA SK'!G11</f>
        <v>0</v>
      </c>
      <c r="H11" s="262">
        <f>'Overall CBA AN'!H11+'Overall CBA EHL'!H11+'Overall CBA NMM'!H11+'Overall CBA SK'!H11</f>
        <v>0</v>
      </c>
      <c r="I11" s="262">
        <f>'Overall CBA AN'!I11+'Overall CBA EHL'!I11+'Overall CBA NMM'!I11+'Overall CBA SK'!I11</f>
        <v>187319.0027100271</v>
      </c>
      <c r="J11" s="262">
        <f>'Overall CBA AN'!J11+'Overall CBA EHL'!J11+'Overall CBA NMM'!J11+'Overall CBA SK'!J11</f>
        <v>187319.0027100271</v>
      </c>
      <c r="K11" s="262">
        <f>'Overall CBA AN'!K11+'Overall CBA EHL'!K11+'Overall CBA NMM'!K11+'Overall CBA SK'!K11</f>
        <v>187319.0027100271</v>
      </c>
      <c r="L11" s="262">
        <f>'Overall CBA AN'!L11+'Overall CBA EHL'!L11+'Overall CBA NMM'!L11+'Overall CBA SK'!L11</f>
        <v>187319.0027100271</v>
      </c>
      <c r="M11" s="262">
        <f>'Overall CBA AN'!M11+'Overall CBA EHL'!M11+'Overall CBA NMM'!M11+'Overall CBA SK'!M11</f>
        <v>93659.501355013548</v>
      </c>
      <c r="N11" s="262">
        <f>'Overall CBA AN'!N11+'Overall CBA EHL'!N11+'Overall CBA NMM'!N11+'Overall CBA SK'!N11</f>
        <v>93659.501355013548</v>
      </c>
      <c r="O11" s="262">
        <f>'Overall CBA AN'!O11+'Overall CBA EHL'!O11+'Overall CBA NMM'!O11+'Overall CBA SK'!O11</f>
        <v>0</v>
      </c>
      <c r="P11" s="262">
        <f>'Overall CBA AN'!P11+'Overall CBA EHL'!P11+'Overall CBA NMM'!P11+'Overall CBA SK'!P11</f>
        <v>0</v>
      </c>
      <c r="Q11" s="262">
        <f>'Overall CBA AN'!Q11+'Overall CBA EHL'!Q11+'Overall CBA NMM'!Q11+'Overall CBA SK'!Q11</f>
        <v>0</v>
      </c>
      <c r="R11" s="262">
        <f>'Overall CBA AN'!R11+'Overall CBA EHL'!R11+'Overall CBA NMM'!R11+'Overall CBA SK'!R11</f>
        <v>0</v>
      </c>
      <c r="S11" s="262">
        <f>'Overall CBA AN'!S11+'Overall CBA EHL'!S11+'Overall CBA NMM'!S11+'Overall CBA SK'!S11</f>
        <v>0</v>
      </c>
      <c r="T11" s="262">
        <f>'Overall CBA AN'!T11+'Overall CBA EHL'!T11+'Overall CBA NMM'!T11+'Overall CBA SK'!T11</f>
        <v>0</v>
      </c>
      <c r="U11" s="262">
        <f>'Overall CBA AN'!U11+'Overall CBA EHL'!U11+'Overall CBA NMM'!U11+'Overall CBA SK'!U11</f>
        <v>0</v>
      </c>
      <c r="V11" s="262">
        <f>'Overall CBA AN'!V11+'Overall CBA EHL'!V11+'Overall CBA NMM'!V11+'Overall CBA SK'!V11</f>
        <v>0</v>
      </c>
      <c r="W11" s="262">
        <f>'Overall CBA AN'!W11+'Overall CBA EHL'!W11+'Overall CBA NMM'!W11+'Overall CBA SK'!W11</f>
        <v>0</v>
      </c>
      <c r="X11" s="262">
        <f>'Overall CBA AN'!X11+'Overall CBA EHL'!X11+'Overall CBA NMM'!X11+'Overall CBA SK'!X11</f>
        <v>0</v>
      </c>
      <c r="Y11" s="262">
        <f>'Overall CBA AN'!Y11+'Overall CBA EHL'!Y11+'Overall CBA NMM'!Y11+'Overall CBA SK'!Y11</f>
        <v>0</v>
      </c>
      <c r="Z11" s="262">
        <f>'Overall CBA AN'!Z11+'Overall CBA EHL'!Z11+'Overall CBA NMM'!Z11+'Overall CBA SK'!Z11</f>
        <v>0</v>
      </c>
      <c r="AA11" s="262">
        <f>'Overall CBA AN'!AA11+'Overall CBA EHL'!AA11+'Overall CBA NMM'!AA11+'Overall CBA SK'!AA11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f>'Costs of interventions AN'!BS13/'Economic data AN'!$K$31</f>
        <v>0</v>
      </c>
      <c r="BO11" s="249"/>
      <c r="BP11" s="249"/>
    </row>
    <row r="12" spans="2:68" x14ac:dyDescent="0.25">
      <c r="B12" s="240"/>
      <c r="C12" s="240" t="str">
        <f>'IAPs AN'!C12</f>
        <v>Rehabilitation - bioturbation</v>
      </c>
      <c r="D12" s="66" t="s">
        <v>80</v>
      </c>
      <c r="E12" s="249"/>
      <c r="F12" s="261">
        <f>SUM(G12:BN12)</f>
        <v>0</v>
      </c>
      <c r="G12" s="262">
        <f>'Overall CBA AN'!G12+'Overall CBA EHL'!G12+'Overall CBA NMM'!G12+'Overall CBA SK'!G12</f>
        <v>0</v>
      </c>
      <c r="H12" s="262">
        <f>'Overall CBA AN'!H12+'Overall CBA EHL'!H12+'Overall CBA NMM'!H12+'Overall CBA SK'!H12</f>
        <v>0</v>
      </c>
      <c r="I12" s="262">
        <f>'Overall CBA AN'!I12+'Overall CBA EHL'!I12+'Overall CBA NMM'!I12+'Overall CBA SK'!I12</f>
        <v>0</v>
      </c>
      <c r="J12" s="262">
        <f>'Overall CBA AN'!J12+'Overall CBA EHL'!J12+'Overall CBA NMM'!J12+'Overall CBA SK'!J12</f>
        <v>0</v>
      </c>
      <c r="K12" s="262">
        <f>'Overall CBA AN'!K12+'Overall CBA EHL'!K12+'Overall CBA NMM'!K12+'Overall CBA SK'!K12</f>
        <v>0</v>
      </c>
      <c r="L12" s="262">
        <f>'Overall CBA AN'!L12+'Overall CBA EHL'!L12+'Overall CBA NMM'!L12+'Overall CBA SK'!L12</f>
        <v>0</v>
      </c>
      <c r="M12" s="262">
        <f>'Overall CBA AN'!M12+'Overall CBA EHL'!M12+'Overall CBA NMM'!M12+'Overall CBA SK'!M12</f>
        <v>0</v>
      </c>
      <c r="N12" s="262">
        <f>'Overall CBA AN'!N12+'Overall CBA EHL'!N12+'Overall CBA NMM'!N12+'Overall CBA SK'!N12</f>
        <v>0</v>
      </c>
      <c r="O12" s="262">
        <f>'Overall CBA AN'!O12+'Overall CBA EHL'!O12+'Overall CBA NMM'!O12+'Overall CBA SK'!O12</f>
        <v>0</v>
      </c>
      <c r="P12" s="262">
        <f>'Overall CBA AN'!P12+'Overall CBA EHL'!P12+'Overall CBA NMM'!P12+'Overall CBA SK'!P12</f>
        <v>0</v>
      </c>
      <c r="Q12" s="262">
        <f>'Overall CBA AN'!Q12+'Overall CBA EHL'!Q12+'Overall CBA NMM'!Q12+'Overall CBA SK'!Q12</f>
        <v>0</v>
      </c>
      <c r="R12" s="262">
        <f>'Overall CBA AN'!R12+'Overall CBA EHL'!R12+'Overall CBA NMM'!R12+'Overall CBA SK'!R12</f>
        <v>0</v>
      </c>
      <c r="S12" s="262">
        <f>'Overall CBA AN'!S12+'Overall CBA EHL'!S12+'Overall CBA NMM'!S12+'Overall CBA SK'!S12</f>
        <v>0</v>
      </c>
      <c r="T12" s="262">
        <f>'Overall CBA AN'!T12+'Overall CBA EHL'!T12+'Overall CBA NMM'!T12+'Overall CBA SK'!T12</f>
        <v>0</v>
      </c>
      <c r="U12" s="262">
        <f>'Overall CBA AN'!U12+'Overall CBA EHL'!U12+'Overall CBA NMM'!U12+'Overall CBA SK'!U12</f>
        <v>0</v>
      </c>
      <c r="V12" s="262">
        <f>'Overall CBA AN'!V12+'Overall CBA EHL'!V12+'Overall CBA NMM'!V12+'Overall CBA SK'!V12</f>
        <v>0</v>
      </c>
      <c r="W12" s="262">
        <f>'Overall CBA AN'!W12+'Overall CBA EHL'!W12+'Overall CBA NMM'!W12+'Overall CBA SK'!W12</f>
        <v>0</v>
      </c>
      <c r="X12" s="262">
        <f>'Overall CBA AN'!X12+'Overall CBA EHL'!X12+'Overall CBA NMM'!X12+'Overall CBA SK'!X12</f>
        <v>0</v>
      </c>
      <c r="Y12" s="262">
        <f>'Overall CBA AN'!Y12+'Overall CBA EHL'!Y12+'Overall CBA NMM'!Y12+'Overall CBA SK'!Y12</f>
        <v>0</v>
      </c>
      <c r="Z12" s="262">
        <f>'Overall CBA AN'!Z12+'Overall CBA EHL'!Z12+'Overall CBA NMM'!Z12+'Overall CBA SK'!Z12</f>
        <v>0</v>
      </c>
      <c r="AA12" s="262">
        <f>'Overall CBA AN'!AA12+'Overall CBA EHL'!AA12+'Overall CBA NMM'!AA12+'Overall CBA SK'!AA12</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f>'Costs of interventions AN'!BS20/'Economic data AN'!$K$31</f>
        <v>0</v>
      </c>
      <c r="BO12" s="249"/>
      <c r="BP12" s="249"/>
    </row>
    <row r="13" spans="2:68" x14ac:dyDescent="0.25">
      <c r="B13" s="240"/>
      <c r="C13" s="240" t="str">
        <f>'IAPs AN'!C13</f>
        <v>Restore riparian vegetation</v>
      </c>
      <c r="D13" s="66" t="s">
        <v>80</v>
      </c>
      <c r="E13" s="249"/>
      <c r="F13" s="261">
        <f>SUM(G13:BN13)</f>
        <v>2374162.6016260162</v>
      </c>
      <c r="G13" s="262">
        <f>'Overall CBA AN'!G13+'Overall CBA EHL'!G13+'Overall CBA NMM'!G13+'Overall CBA SK'!G13</f>
        <v>0</v>
      </c>
      <c r="H13" s="262">
        <f>'Overall CBA AN'!H13+'Overall CBA EHL'!H13+'Overall CBA NMM'!H13+'Overall CBA SK'!H13</f>
        <v>1780621.9512195124</v>
      </c>
      <c r="I13" s="262">
        <f>'Overall CBA AN'!I13+'Overall CBA EHL'!I13+'Overall CBA NMM'!I13+'Overall CBA SK'!I13</f>
        <v>237416.26016260165</v>
      </c>
      <c r="J13" s="262">
        <f>'Overall CBA AN'!J13+'Overall CBA EHL'!J13+'Overall CBA NMM'!J13+'Overall CBA SK'!J13</f>
        <v>237416.26016260165</v>
      </c>
      <c r="K13" s="262">
        <f>'Overall CBA AN'!K13+'Overall CBA EHL'!K13+'Overall CBA NMM'!K13+'Overall CBA SK'!K13</f>
        <v>118708.13008130083</v>
      </c>
      <c r="L13" s="262">
        <f>'Overall CBA AN'!L13+'Overall CBA EHL'!L13+'Overall CBA NMM'!L13+'Overall CBA SK'!L13</f>
        <v>0</v>
      </c>
      <c r="M13" s="262">
        <f>'Overall CBA AN'!M13+'Overall CBA EHL'!M13+'Overall CBA NMM'!M13+'Overall CBA SK'!M13</f>
        <v>0</v>
      </c>
      <c r="N13" s="262">
        <f>'Overall CBA AN'!N13+'Overall CBA EHL'!N13+'Overall CBA NMM'!N13+'Overall CBA SK'!N13</f>
        <v>0</v>
      </c>
      <c r="O13" s="262">
        <f>'Overall CBA AN'!O13+'Overall CBA EHL'!O13+'Overall CBA NMM'!O13+'Overall CBA SK'!O13</f>
        <v>0</v>
      </c>
      <c r="P13" s="262">
        <f>'Overall CBA AN'!P13+'Overall CBA EHL'!P13+'Overall CBA NMM'!P13+'Overall CBA SK'!P13</f>
        <v>0</v>
      </c>
      <c r="Q13" s="262">
        <f>'Overall CBA AN'!Q13+'Overall CBA EHL'!Q13+'Overall CBA NMM'!Q13+'Overall CBA SK'!Q13</f>
        <v>0</v>
      </c>
      <c r="R13" s="262">
        <f>'Overall CBA AN'!R13+'Overall CBA EHL'!R13+'Overall CBA NMM'!R13+'Overall CBA SK'!R13</f>
        <v>0</v>
      </c>
      <c r="S13" s="262">
        <f>'Overall CBA AN'!S13+'Overall CBA EHL'!S13+'Overall CBA NMM'!S13+'Overall CBA SK'!S13</f>
        <v>0</v>
      </c>
      <c r="T13" s="262">
        <f>'Overall CBA AN'!T13+'Overall CBA EHL'!T13+'Overall CBA NMM'!T13+'Overall CBA SK'!T13</f>
        <v>0</v>
      </c>
      <c r="U13" s="262">
        <f>'Overall CBA AN'!U13+'Overall CBA EHL'!U13+'Overall CBA NMM'!U13+'Overall CBA SK'!U13</f>
        <v>0</v>
      </c>
      <c r="V13" s="262">
        <f>'Overall CBA AN'!V13+'Overall CBA EHL'!V13+'Overall CBA NMM'!V13+'Overall CBA SK'!V13</f>
        <v>0</v>
      </c>
      <c r="W13" s="262">
        <f>'Overall CBA AN'!W13+'Overall CBA EHL'!W13+'Overall CBA NMM'!W13+'Overall CBA SK'!W13</f>
        <v>0</v>
      </c>
      <c r="X13" s="262">
        <f>'Overall CBA AN'!X13+'Overall CBA EHL'!X13+'Overall CBA NMM'!X13+'Overall CBA SK'!X13</f>
        <v>0</v>
      </c>
      <c r="Y13" s="262">
        <f>'Overall CBA AN'!Y13+'Overall CBA EHL'!Y13+'Overall CBA NMM'!Y13+'Overall CBA SK'!Y13</f>
        <v>0</v>
      </c>
      <c r="Z13" s="262">
        <f>'Overall CBA AN'!Z13+'Overall CBA EHL'!Z13+'Overall CBA NMM'!Z13+'Overall CBA SK'!Z13</f>
        <v>0</v>
      </c>
      <c r="AA13" s="262">
        <f>'Overall CBA AN'!AA13+'Overall CBA EHL'!AA13+'Overall CBA NMM'!AA13+'Overall CBA SK'!AA13</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f>'Costs of interventions AN'!BS27/'Economic data AN'!$K$31</f>
        <v>0</v>
      </c>
      <c r="BO13" s="249"/>
      <c r="BP13" s="249"/>
    </row>
    <row r="14" spans="2:68" x14ac:dyDescent="0.25">
      <c r="B14" s="240" t="s">
        <v>81</v>
      </c>
      <c r="C14" s="240" t="str">
        <f>'Gully rehab AN'!C11</f>
        <v>Gully rehabilitation - Gabions</v>
      </c>
      <c r="D14" s="66" t="s">
        <v>80</v>
      </c>
      <c r="E14" s="249"/>
      <c r="F14" s="261">
        <f>SUM(G14:BN14)</f>
        <v>8706666.6666666679</v>
      </c>
      <c r="G14" s="262">
        <f>'Overall CBA AN'!G14+'Overall CBA EHL'!G14+'Overall CBA NMM'!G14+'Overall CBA SK'!G14</f>
        <v>0</v>
      </c>
      <c r="H14" s="262">
        <f>'Overall CBA AN'!H14+'Overall CBA EHL'!H14+'Overall CBA NMM'!H14+'Overall CBA SK'!H14</f>
        <v>1306000</v>
      </c>
      <c r="I14" s="262">
        <f>'Overall CBA AN'!I14+'Overall CBA EHL'!I14+'Overall CBA NMM'!I14+'Overall CBA SK'!I14</f>
        <v>1306000</v>
      </c>
      <c r="J14" s="262">
        <f>'Overall CBA AN'!J14+'Overall CBA EHL'!J14+'Overall CBA NMM'!J14+'Overall CBA SK'!J14</f>
        <v>1306000</v>
      </c>
      <c r="K14" s="262">
        <f>'Overall CBA AN'!K14+'Overall CBA EHL'!K14+'Overall CBA NMM'!K14+'Overall CBA SK'!K14</f>
        <v>1306000</v>
      </c>
      <c r="L14" s="262">
        <f>'Overall CBA AN'!L14+'Overall CBA EHL'!L14+'Overall CBA NMM'!L14+'Overall CBA SK'!L14</f>
        <v>1741333.3333333335</v>
      </c>
      <c r="M14" s="262">
        <f>'Overall CBA AN'!M14+'Overall CBA EHL'!M14+'Overall CBA NMM'!M14+'Overall CBA SK'!M14</f>
        <v>870666.66666666674</v>
      </c>
      <c r="N14" s="262">
        <f>'Overall CBA AN'!N14+'Overall CBA EHL'!N14+'Overall CBA NMM'!N14+'Overall CBA SK'!N14</f>
        <v>870666.66666666674</v>
      </c>
      <c r="O14" s="262">
        <f>'Overall CBA AN'!O14+'Overall CBA EHL'!O14+'Overall CBA NMM'!O14+'Overall CBA SK'!O14</f>
        <v>0</v>
      </c>
      <c r="P14" s="262">
        <f>'Overall CBA AN'!P14+'Overall CBA EHL'!P14+'Overall CBA NMM'!P14+'Overall CBA SK'!P14</f>
        <v>0</v>
      </c>
      <c r="Q14" s="262">
        <f>'Overall CBA AN'!Q14+'Overall CBA EHL'!Q14+'Overall CBA NMM'!Q14+'Overall CBA SK'!Q14</f>
        <v>0</v>
      </c>
      <c r="R14" s="262">
        <f>'Overall CBA AN'!R14+'Overall CBA EHL'!R14+'Overall CBA NMM'!R14+'Overall CBA SK'!R14</f>
        <v>0</v>
      </c>
      <c r="S14" s="262">
        <f>'Overall CBA AN'!S14+'Overall CBA EHL'!S14+'Overall CBA NMM'!S14+'Overall CBA SK'!S14</f>
        <v>0</v>
      </c>
      <c r="T14" s="262">
        <f>'Overall CBA AN'!T14+'Overall CBA EHL'!T14+'Overall CBA NMM'!T14+'Overall CBA SK'!T14</f>
        <v>0</v>
      </c>
      <c r="U14" s="262">
        <f>'Overall CBA AN'!U14+'Overall CBA EHL'!U14+'Overall CBA NMM'!U14+'Overall CBA SK'!U14</f>
        <v>0</v>
      </c>
      <c r="V14" s="262">
        <f>'Overall CBA AN'!V14+'Overall CBA EHL'!V14+'Overall CBA NMM'!V14+'Overall CBA SK'!V14</f>
        <v>0</v>
      </c>
      <c r="W14" s="262">
        <f>'Overall CBA AN'!W14+'Overall CBA EHL'!W14+'Overall CBA NMM'!W14+'Overall CBA SK'!W14</f>
        <v>0</v>
      </c>
      <c r="X14" s="262">
        <f>'Overall CBA AN'!X14+'Overall CBA EHL'!X14+'Overall CBA NMM'!X14+'Overall CBA SK'!X14</f>
        <v>0</v>
      </c>
      <c r="Y14" s="262">
        <f>'Overall CBA AN'!Y14+'Overall CBA EHL'!Y14+'Overall CBA NMM'!Y14+'Overall CBA SK'!Y14</f>
        <v>0</v>
      </c>
      <c r="Z14" s="262">
        <f>'Overall CBA AN'!Z14+'Overall CBA EHL'!Z14+'Overall CBA NMM'!Z14+'Overall CBA SK'!Z14</f>
        <v>0</v>
      </c>
      <c r="AA14" s="262">
        <f>'Overall CBA AN'!AA14+'Overall CBA EHL'!AA14+'Overall CBA NMM'!AA14+'Overall CBA SK'!AA14</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f>'Costs of interventions AN'!BS34/'Economic data AN'!$K$31</f>
        <v>0</v>
      </c>
      <c r="BO14" s="249"/>
      <c r="BP14" s="249"/>
    </row>
    <row r="15" spans="2:68" x14ac:dyDescent="0.25">
      <c r="B15" s="240"/>
      <c r="C15" s="240" t="str">
        <f>'Gully rehab AN'!C12</f>
        <v>Earthworks (gully reshaping, keying in weirs and gabions)</v>
      </c>
      <c r="D15" s="66" t="s">
        <v>80</v>
      </c>
      <c r="E15" s="249"/>
      <c r="F15" s="261">
        <f t="shared" ref="F15:F27" si="0">SUM(G15:BN15)</f>
        <v>0</v>
      </c>
      <c r="G15" s="262">
        <f>'Overall CBA AN'!G15+'Overall CBA EHL'!G15+'Overall CBA NMM'!G15+'Overall CBA SK'!G15</f>
        <v>0</v>
      </c>
      <c r="H15" s="262">
        <f>'Overall CBA AN'!H15+'Overall CBA EHL'!H15+'Overall CBA NMM'!H15+'Overall CBA SK'!H15</f>
        <v>0</v>
      </c>
      <c r="I15" s="262">
        <f>'Overall CBA AN'!I15+'Overall CBA EHL'!I15+'Overall CBA NMM'!I15+'Overall CBA SK'!I15</f>
        <v>0</v>
      </c>
      <c r="J15" s="262">
        <f>'Overall CBA AN'!J15+'Overall CBA EHL'!J15+'Overall CBA NMM'!J15+'Overall CBA SK'!J15</f>
        <v>0</v>
      </c>
      <c r="K15" s="262">
        <f>'Overall CBA AN'!K15+'Overall CBA EHL'!K15+'Overall CBA NMM'!K15+'Overall CBA SK'!K15</f>
        <v>0</v>
      </c>
      <c r="L15" s="262">
        <f>'Overall CBA AN'!L15+'Overall CBA EHL'!L15+'Overall CBA NMM'!L15+'Overall CBA SK'!L15</f>
        <v>0</v>
      </c>
      <c r="M15" s="262">
        <f>'Overall CBA AN'!M15+'Overall CBA EHL'!M15+'Overall CBA NMM'!M15+'Overall CBA SK'!M15</f>
        <v>0</v>
      </c>
      <c r="N15" s="262">
        <f>'Overall CBA AN'!N15+'Overall CBA EHL'!N15+'Overall CBA NMM'!N15+'Overall CBA SK'!N15</f>
        <v>0</v>
      </c>
      <c r="O15" s="262">
        <f>'Overall CBA AN'!O15+'Overall CBA EHL'!O15+'Overall CBA NMM'!O15+'Overall CBA SK'!O15</f>
        <v>0</v>
      </c>
      <c r="P15" s="262">
        <f>'Overall CBA AN'!P15+'Overall CBA EHL'!P15+'Overall CBA NMM'!P15+'Overall CBA SK'!P15</f>
        <v>0</v>
      </c>
      <c r="Q15" s="262">
        <f>'Overall CBA AN'!Q15+'Overall CBA EHL'!Q15+'Overall CBA NMM'!Q15+'Overall CBA SK'!Q15</f>
        <v>0</v>
      </c>
      <c r="R15" s="262">
        <f>'Overall CBA AN'!R15+'Overall CBA EHL'!R15+'Overall CBA NMM'!R15+'Overall CBA SK'!R15</f>
        <v>0</v>
      </c>
      <c r="S15" s="262">
        <f>'Overall CBA AN'!S15+'Overall CBA EHL'!S15+'Overall CBA NMM'!S15+'Overall CBA SK'!S15</f>
        <v>0</v>
      </c>
      <c r="T15" s="262">
        <f>'Overall CBA AN'!T15+'Overall CBA EHL'!T15+'Overall CBA NMM'!T15+'Overall CBA SK'!T15</f>
        <v>0</v>
      </c>
      <c r="U15" s="262">
        <f>'Overall CBA AN'!U15+'Overall CBA EHL'!U15+'Overall CBA NMM'!U15+'Overall CBA SK'!U15</f>
        <v>0</v>
      </c>
      <c r="V15" s="262">
        <f>'Overall CBA AN'!V15+'Overall CBA EHL'!V15+'Overall CBA NMM'!V15+'Overall CBA SK'!V15</f>
        <v>0</v>
      </c>
      <c r="W15" s="262">
        <f>'Overall CBA AN'!W15+'Overall CBA EHL'!W15+'Overall CBA NMM'!W15+'Overall CBA SK'!W15</f>
        <v>0</v>
      </c>
      <c r="X15" s="262">
        <f>'Overall CBA AN'!X15+'Overall CBA EHL'!X15+'Overall CBA NMM'!X15+'Overall CBA SK'!X15</f>
        <v>0</v>
      </c>
      <c r="Y15" s="262">
        <f>'Overall CBA AN'!Y15+'Overall CBA EHL'!Y15+'Overall CBA NMM'!Y15+'Overall CBA SK'!Y15</f>
        <v>0</v>
      </c>
      <c r="Z15" s="262">
        <f>'Overall CBA AN'!Z15+'Overall CBA EHL'!Z15+'Overall CBA NMM'!Z15+'Overall CBA SK'!Z15</f>
        <v>0</v>
      </c>
      <c r="AA15" s="262">
        <f>'Overall CBA AN'!AA15+'Overall CBA EHL'!AA15+'Overall CBA NMM'!AA15+'Overall CBA SK'!AA15</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f>'Costs of interventions AN'!BS41/'Economic data AN'!$K$31</f>
        <v>0</v>
      </c>
      <c r="BO15" s="249"/>
      <c r="BP15" s="249"/>
    </row>
    <row r="16" spans="2:68" x14ac:dyDescent="0.25">
      <c r="B16" s="240" t="str">
        <f>'Rangeland manag AN'!B11</f>
        <v>Rangeland / Grazing management - All</v>
      </c>
      <c r="C16" s="240" t="str">
        <f>'Rangeland manag AN'!C11</f>
        <v>Ecorangers (Rotational Resting)</v>
      </c>
      <c r="D16" s="66" t="s">
        <v>80</v>
      </c>
      <c r="E16" s="249"/>
      <c r="F16" s="261">
        <f t="shared" si="0"/>
        <v>223685.69105691061</v>
      </c>
      <c r="G16" s="262">
        <f>'Overall CBA AN'!G16+'Overall CBA EHL'!G16+'Overall CBA NMM'!G16+'Overall CBA SK'!G16</f>
        <v>0</v>
      </c>
      <c r="H16" s="262">
        <f>'Overall CBA AN'!H16+'Overall CBA EHL'!H16+'Overall CBA NMM'!H16+'Overall CBA SK'!H16</f>
        <v>37280.948509485097</v>
      </c>
      <c r="I16" s="262">
        <f>'Overall CBA AN'!I16+'Overall CBA EHL'!I16+'Overall CBA NMM'!I16+'Overall CBA SK'!I16</f>
        <v>37280.948509485097</v>
      </c>
      <c r="J16" s="262">
        <f>'Overall CBA AN'!J16+'Overall CBA EHL'!J16+'Overall CBA NMM'!J16+'Overall CBA SK'!J16</f>
        <v>37280.948509485097</v>
      </c>
      <c r="K16" s="262">
        <f>'Overall CBA AN'!K16+'Overall CBA EHL'!K16+'Overall CBA NMM'!K16+'Overall CBA SK'!K16</f>
        <v>37280.948509485097</v>
      </c>
      <c r="L16" s="262">
        <f>'Overall CBA AN'!L16+'Overall CBA EHL'!L16+'Overall CBA NMM'!L16+'Overall CBA SK'!L16</f>
        <v>37280.948509485097</v>
      </c>
      <c r="M16" s="262">
        <f>'Overall CBA AN'!M16+'Overall CBA EHL'!M16+'Overall CBA NMM'!M16+'Overall CBA SK'!M16</f>
        <v>37280.948509485097</v>
      </c>
      <c r="N16" s="262">
        <f>'Overall CBA AN'!N16+'Overall CBA EHL'!N16+'Overall CBA NMM'!N16+'Overall CBA SK'!N16</f>
        <v>0</v>
      </c>
      <c r="O16" s="262">
        <f>'Overall CBA AN'!O16+'Overall CBA EHL'!O16+'Overall CBA NMM'!O16+'Overall CBA SK'!O16</f>
        <v>0</v>
      </c>
      <c r="P16" s="262">
        <f>'Overall CBA AN'!P16+'Overall CBA EHL'!P16+'Overall CBA NMM'!P16+'Overall CBA SK'!P16</f>
        <v>0</v>
      </c>
      <c r="Q16" s="262">
        <f>'Overall CBA AN'!Q16+'Overall CBA EHL'!Q16+'Overall CBA NMM'!Q16+'Overall CBA SK'!Q16</f>
        <v>0</v>
      </c>
      <c r="R16" s="262">
        <f>'Overall CBA AN'!R16+'Overall CBA EHL'!R16+'Overall CBA NMM'!R16+'Overall CBA SK'!R16</f>
        <v>0</v>
      </c>
      <c r="S16" s="262">
        <f>'Overall CBA AN'!S16+'Overall CBA EHL'!S16+'Overall CBA NMM'!S16+'Overall CBA SK'!S16</f>
        <v>0</v>
      </c>
      <c r="T16" s="262">
        <f>'Overall CBA AN'!T16+'Overall CBA EHL'!T16+'Overall CBA NMM'!T16+'Overall CBA SK'!T16</f>
        <v>0</v>
      </c>
      <c r="U16" s="262">
        <f>'Overall CBA AN'!U16+'Overall CBA EHL'!U16+'Overall CBA NMM'!U16+'Overall CBA SK'!U16</f>
        <v>0</v>
      </c>
      <c r="V16" s="262">
        <f>'Overall CBA AN'!V16+'Overall CBA EHL'!V16+'Overall CBA NMM'!V16+'Overall CBA SK'!V16</f>
        <v>0</v>
      </c>
      <c r="W16" s="262">
        <f>'Overall CBA AN'!W16+'Overall CBA EHL'!W16+'Overall CBA NMM'!W16+'Overall CBA SK'!W16</f>
        <v>0</v>
      </c>
      <c r="X16" s="262">
        <f>'Overall CBA AN'!X16+'Overall CBA EHL'!X16+'Overall CBA NMM'!X16+'Overall CBA SK'!X16</f>
        <v>0</v>
      </c>
      <c r="Y16" s="262">
        <f>'Overall CBA AN'!Y16+'Overall CBA EHL'!Y16+'Overall CBA NMM'!Y16+'Overall CBA SK'!Y16</f>
        <v>0</v>
      </c>
      <c r="Z16" s="262">
        <f>'Overall CBA AN'!Z16+'Overall CBA EHL'!Z16+'Overall CBA NMM'!Z16+'Overall CBA SK'!Z16</f>
        <v>0</v>
      </c>
      <c r="AA16" s="262">
        <f>'Overall CBA AN'!AA16+'Overall CBA EHL'!AA16+'Overall CBA NMM'!AA16+'Overall CBA SK'!AA16</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f>'Costs of interventions AN'!BS48/'Economic data AN'!$K$31</f>
        <v>0</v>
      </c>
      <c r="BO16" s="249"/>
      <c r="BP16" s="249"/>
    </row>
    <row r="17" spans="2:66" x14ac:dyDescent="0.25">
      <c r="B17" s="240"/>
      <c r="C17" s="240" t="str">
        <f>'Rangeland manag AN'!C12</f>
        <v>Fencing (Rotational Resting)</v>
      </c>
      <c r="D17" s="66" t="s">
        <v>80</v>
      </c>
      <c r="E17" s="249"/>
      <c r="F17" s="261">
        <f t="shared" si="0"/>
        <v>495176.15176151763</v>
      </c>
      <c r="G17" s="262">
        <f>'Overall CBA AN'!G17+'Overall CBA EHL'!G17+'Overall CBA NMM'!G17+'Overall CBA SK'!G17</f>
        <v>0</v>
      </c>
      <c r="H17" s="262">
        <f>'Overall CBA AN'!H17+'Overall CBA EHL'!H17+'Overall CBA NMM'!H17+'Overall CBA SK'!H17</f>
        <v>0</v>
      </c>
      <c r="I17" s="262">
        <f>'Overall CBA AN'!I17+'Overall CBA EHL'!I17+'Overall CBA NMM'!I17+'Overall CBA SK'!I17</f>
        <v>247588.07588075881</v>
      </c>
      <c r="J17" s="262">
        <f>'Overall CBA AN'!J17+'Overall CBA EHL'!J17+'Overall CBA NMM'!J17+'Overall CBA SK'!J17</f>
        <v>123794.03794037941</v>
      </c>
      <c r="K17" s="262">
        <f>'Overall CBA AN'!K17+'Overall CBA EHL'!K17+'Overall CBA NMM'!K17+'Overall CBA SK'!K17</f>
        <v>123794.03794037941</v>
      </c>
      <c r="L17" s="262">
        <f>'Overall CBA AN'!L17+'Overall CBA EHL'!L17+'Overall CBA NMM'!L17+'Overall CBA SK'!L17</f>
        <v>0</v>
      </c>
      <c r="M17" s="262">
        <f>'Overall CBA AN'!M17+'Overall CBA EHL'!M17+'Overall CBA NMM'!M17+'Overall CBA SK'!M17</f>
        <v>0</v>
      </c>
      <c r="N17" s="262">
        <f>'Overall CBA AN'!N17+'Overall CBA EHL'!N17+'Overall CBA NMM'!N17+'Overall CBA SK'!N17</f>
        <v>0</v>
      </c>
      <c r="O17" s="262">
        <f>'Overall CBA AN'!O17+'Overall CBA EHL'!O17+'Overall CBA NMM'!O17+'Overall CBA SK'!O17</f>
        <v>0</v>
      </c>
      <c r="P17" s="262">
        <f>'Overall CBA AN'!P17+'Overall CBA EHL'!P17+'Overall CBA NMM'!P17+'Overall CBA SK'!P17</f>
        <v>0</v>
      </c>
      <c r="Q17" s="262">
        <f>'Overall CBA AN'!Q17+'Overall CBA EHL'!Q17+'Overall CBA NMM'!Q17+'Overall CBA SK'!Q17</f>
        <v>0</v>
      </c>
      <c r="R17" s="262">
        <f>'Overall CBA AN'!R17+'Overall CBA EHL'!R17+'Overall CBA NMM'!R17+'Overall CBA SK'!R17</f>
        <v>0</v>
      </c>
      <c r="S17" s="262">
        <f>'Overall CBA AN'!S17+'Overall CBA EHL'!S17+'Overall CBA NMM'!S17+'Overall CBA SK'!S17</f>
        <v>0</v>
      </c>
      <c r="T17" s="262">
        <f>'Overall CBA AN'!T17+'Overall CBA EHL'!T17+'Overall CBA NMM'!T17+'Overall CBA SK'!T17</f>
        <v>0</v>
      </c>
      <c r="U17" s="262">
        <f>'Overall CBA AN'!U17+'Overall CBA EHL'!U17+'Overall CBA NMM'!U17+'Overall CBA SK'!U17</f>
        <v>0</v>
      </c>
      <c r="V17" s="262">
        <f>'Overall CBA AN'!V17+'Overall CBA EHL'!V17+'Overall CBA NMM'!V17+'Overall CBA SK'!V17</f>
        <v>0</v>
      </c>
      <c r="W17" s="262">
        <f>'Overall CBA AN'!W17+'Overall CBA EHL'!W17+'Overall CBA NMM'!W17+'Overall CBA SK'!W17</f>
        <v>0</v>
      </c>
      <c r="X17" s="262">
        <f>'Overall CBA AN'!X17+'Overall CBA EHL'!X17+'Overall CBA NMM'!X17+'Overall CBA SK'!X17</f>
        <v>0</v>
      </c>
      <c r="Y17" s="262">
        <f>'Overall CBA AN'!Y17+'Overall CBA EHL'!Y17+'Overall CBA NMM'!Y17+'Overall CBA SK'!Y17</f>
        <v>0</v>
      </c>
      <c r="Z17" s="262">
        <f>'Overall CBA AN'!Z17+'Overall CBA EHL'!Z17+'Overall CBA NMM'!Z17+'Overall CBA SK'!Z17</f>
        <v>0</v>
      </c>
      <c r="AA17" s="262">
        <f>'Overall CBA AN'!AA17+'Overall CBA EHL'!AA17+'Overall CBA NMM'!AA17+'Overall CBA SK'!AA17</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f>'Costs of interventions AN'!BS55/'Economic data AN'!$K$31</f>
        <v>0</v>
      </c>
    </row>
    <row r="18" spans="2:66" x14ac:dyDescent="0.25">
      <c r="B18" s="240"/>
      <c r="C18" s="240" t="str">
        <f>'Rangeland manag AN'!C13</f>
        <v>Firebreaks (Rotational Resting)</v>
      </c>
      <c r="D18" s="66" t="s">
        <v>80</v>
      </c>
      <c r="E18" s="249"/>
      <c r="F18" s="261">
        <f t="shared" si="0"/>
        <v>24856.097560975613</v>
      </c>
      <c r="G18" s="262">
        <f>'Overall CBA AN'!G18+'Overall CBA EHL'!G18+'Overall CBA NMM'!G18+'Overall CBA SK'!G18</f>
        <v>0</v>
      </c>
      <c r="H18" s="262">
        <f>'Overall CBA AN'!H18+'Overall CBA EHL'!H18+'Overall CBA NMM'!H18+'Overall CBA SK'!H18</f>
        <v>8285.3658536585372</v>
      </c>
      <c r="I18" s="262">
        <f>'Overall CBA AN'!I18+'Overall CBA EHL'!I18+'Overall CBA NMM'!I18+'Overall CBA SK'!I18</f>
        <v>8285.3658536585372</v>
      </c>
      <c r="J18" s="262">
        <f>'Overall CBA AN'!J18+'Overall CBA EHL'!J18+'Overall CBA NMM'!J18+'Overall CBA SK'!J18</f>
        <v>8285.3658536585372</v>
      </c>
      <c r="K18" s="262">
        <f>'Overall CBA AN'!K18+'Overall CBA EHL'!K18+'Overall CBA NMM'!K18+'Overall CBA SK'!K18</f>
        <v>0</v>
      </c>
      <c r="L18" s="262">
        <f>'Overall CBA AN'!L18+'Overall CBA EHL'!L18+'Overall CBA NMM'!L18+'Overall CBA SK'!L18</f>
        <v>0</v>
      </c>
      <c r="M18" s="262">
        <f>'Overall CBA AN'!M18+'Overall CBA EHL'!M18+'Overall CBA NMM'!M18+'Overall CBA SK'!M18</f>
        <v>0</v>
      </c>
      <c r="N18" s="262">
        <f>'Overall CBA AN'!N18+'Overall CBA EHL'!N18+'Overall CBA NMM'!N18+'Overall CBA SK'!N18</f>
        <v>0</v>
      </c>
      <c r="O18" s="262">
        <f>'Overall CBA AN'!O18+'Overall CBA EHL'!O18+'Overall CBA NMM'!O18+'Overall CBA SK'!O18</f>
        <v>0</v>
      </c>
      <c r="P18" s="262">
        <f>'Overall CBA AN'!P18+'Overall CBA EHL'!P18+'Overall CBA NMM'!P18+'Overall CBA SK'!P18</f>
        <v>0</v>
      </c>
      <c r="Q18" s="262">
        <f>'Overall CBA AN'!Q18+'Overall CBA EHL'!Q18+'Overall CBA NMM'!Q18+'Overall CBA SK'!Q18</f>
        <v>0</v>
      </c>
      <c r="R18" s="262">
        <f>'Overall CBA AN'!R18+'Overall CBA EHL'!R18+'Overall CBA NMM'!R18+'Overall CBA SK'!R18</f>
        <v>0</v>
      </c>
      <c r="S18" s="262">
        <f>'Overall CBA AN'!S18+'Overall CBA EHL'!S18+'Overall CBA NMM'!S18+'Overall CBA SK'!S18</f>
        <v>0</v>
      </c>
      <c r="T18" s="262">
        <f>'Overall CBA AN'!T18+'Overall CBA EHL'!T18+'Overall CBA NMM'!T18+'Overall CBA SK'!T18</f>
        <v>0</v>
      </c>
      <c r="U18" s="262">
        <f>'Overall CBA AN'!U18+'Overall CBA EHL'!U18+'Overall CBA NMM'!U18+'Overall CBA SK'!U18</f>
        <v>0</v>
      </c>
      <c r="V18" s="262">
        <f>'Overall CBA AN'!V18+'Overall CBA EHL'!V18+'Overall CBA NMM'!V18+'Overall CBA SK'!V18</f>
        <v>0</v>
      </c>
      <c r="W18" s="262">
        <f>'Overall CBA AN'!W18+'Overall CBA EHL'!W18+'Overall CBA NMM'!W18+'Overall CBA SK'!W18</f>
        <v>0</v>
      </c>
      <c r="X18" s="262">
        <f>'Overall CBA AN'!X18+'Overall CBA EHL'!X18+'Overall CBA NMM'!X18+'Overall CBA SK'!X18</f>
        <v>0</v>
      </c>
      <c r="Y18" s="262">
        <f>'Overall CBA AN'!Y18+'Overall CBA EHL'!Y18+'Overall CBA NMM'!Y18+'Overall CBA SK'!Y18</f>
        <v>0</v>
      </c>
      <c r="Z18" s="262">
        <f>'Overall CBA AN'!Z18+'Overall CBA EHL'!Z18+'Overall CBA NMM'!Z18+'Overall CBA SK'!Z18</f>
        <v>0</v>
      </c>
      <c r="AA18" s="262">
        <f>'Overall CBA AN'!AA18+'Overall CBA EHL'!AA18+'Overall CBA NMM'!AA18+'Overall CBA SK'!AA18</f>
        <v>0</v>
      </c>
      <c r="AB18" s="263"/>
      <c r="AC18" s="263"/>
      <c r="AD18" s="263"/>
      <c r="AE18" s="263"/>
      <c r="AF18" s="263"/>
      <c r="AG18" s="263"/>
      <c r="AH18" s="263"/>
      <c r="AI18" s="263"/>
      <c r="AJ18" s="263"/>
      <c r="AK18" s="263"/>
      <c r="AL18" s="263"/>
      <c r="AM18" s="263"/>
      <c r="AN18" s="263"/>
      <c r="AO18" s="263"/>
      <c r="AP18" s="263"/>
      <c r="AQ18" s="263"/>
      <c r="AR18" s="263"/>
      <c r="AS18" s="263"/>
      <c r="AT18" s="263"/>
      <c r="AU18" s="263"/>
      <c r="AV18" s="263"/>
      <c r="AW18" s="263"/>
      <c r="AX18" s="263"/>
      <c r="AY18" s="263"/>
      <c r="AZ18" s="263"/>
      <c r="BA18" s="263"/>
      <c r="BB18" s="263"/>
      <c r="BC18" s="263"/>
      <c r="BD18" s="263"/>
      <c r="BE18" s="263"/>
      <c r="BF18" s="263"/>
      <c r="BG18" s="263"/>
      <c r="BH18" s="263"/>
      <c r="BI18" s="263"/>
      <c r="BJ18" s="263"/>
      <c r="BK18" s="263"/>
      <c r="BL18" s="263"/>
      <c r="BM18" s="263"/>
      <c r="BN18" s="263">
        <f>'Costs of interventions AN'!BS62/'Economic data AN'!$K$31</f>
        <v>0</v>
      </c>
    </row>
    <row r="19" spans="2:66" x14ac:dyDescent="0.25">
      <c r="B19" s="240"/>
      <c r="C19" s="240" t="str">
        <f>'Rangeland manag AN'!C14</f>
        <v>Planned burning (block burns) (Rotational Resting)</v>
      </c>
      <c r="D19" s="66" t="s">
        <v>80</v>
      </c>
      <c r="E19" s="249"/>
      <c r="F19" s="261">
        <f t="shared" si="0"/>
        <v>310701.21951219515</v>
      </c>
      <c r="G19" s="262">
        <f>'Overall CBA AN'!G19+'Overall CBA EHL'!G19+'Overall CBA NMM'!G19+'Overall CBA SK'!G19</f>
        <v>0</v>
      </c>
      <c r="H19" s="262">
        <f>'Overall CBA AN'!H19+'Overall CBA EHL'!H19+'Overall CBA NMM'!H19+'Overall CBA SK'!H19</f>
        <v>103567.07317073172</v>
      </c>
      <c r="I19" s="262">
        <f>'Overall CBA AN'!I19+'Overall CBA EHL'!I19+'Overall CBA NMM'!I19+'Overall CBA SK'!I19</f>
        <v>103567.07317073172</v>
      </c>
      <c r="J19" s="262">
        <f>'Overall CBA AN'!J19+'Overall CBA EHL'!J19+'Overall CBA NMM'!J19+'Overall CBA SK'!J19</f>
        <v>103567.07317073172</v>
      </c>
      <c r="K19" s="262">
        <f>'Overall CBA AN'!K19+'Overall CBA EHL'!K19+'Overall CBA NMM'!K19+'Overall CBA SK'!K19</f>
        <v>0</v>
      </c>
      <c r="L19" s="262">
        <f>'Overall CBA AN'!L19+'Overall CBA EHL'!L19+'Overall CBA NMM'!L19+'Overall CBA SK'!L19</f>
        <v>0</v>
      </c>
      <c r="M19" s="262">
        <f>'Overall CBA AN'!M19+'Overall CBA EHL'!M19+'Overall CBA NMM'!M19+'Overall CBA SK'!M19</f>
        <v>0</v>
      </c>
      <c r="N19" s="262">
        <f>'Overall CBA AN'!N19+'Overall CBA EHL'!N19+'Overall CBA NMM'!N19+'Overall CBA SK'!N19</f>
        <v>0</v>
      </c>
      <c r="O19" s="262">
        <f>'Overall CBA AN'!O19+'Overall CBA EHL'!O19+'Overall CBA NMM'!O19+'Overall CBA SK'!O19</f>
        <v>0</v>
      </c>
      <c r="P19" s="262">
        <f>'Overall CBA AN'!P19+'Overall CBA EHL'!P19+'Overall CBA NMM'!P19+'Overall CBA SK'!P19</f>
        <v>0</v>
      </c>
      <c r="Q19" s="262">
        <f>'Overall CBA AN'!Q19+'Overall CBA EHL'!Q19+'Overall CBA NMM'!Q19+'Overall CBA SK'!Q19</f>
        <v>0</v>
      </c>
      <c r="R19" s="262">
        <f>'Overall CBA AN'!R19+'Overall CBA EHL'!R19+'Overall CBA NMM'!R19+'Overall CBA SK'!R19</f>
        <v>0</v>
      </c>
      <c r="S19" s="262">
        <f>'Overall CBA AN'!S19+'Overall CBA EHL'!S19+'Overall CBA NMM'!S19+'Overall CBA SK'!S19</f>
        <v>0</v>
      </c>
      <c r="T19" s="262">
        <f>'Overall CBA AN'!T19+'Overall CBA EHL'!T19+'Overall CBA NMM'!T19+'Overall CBA SK'!T19</f>
        <v>0</v>
      </c>
      <c r="U19" s="262">
        <f>'Overall CBA AN'!U19+'Overall CBA EHL'!U19+'Overall CBA NMM'!U19+'Overall CBA SK'!U19</f>
        <v>0</v>
      </c>
      <c r="V19" s="262">
        <f>'Overall CBA AN'!V19+'Overall CBA EHL'!V19+'Overall CBA NMM'!V19+'Overall CBA SK'!V19</f>
        <v>0</v>
      </c>
      <c r="W19" s="262">
        <f>'Overall CBA AN'!W19+'Overall CBA EHL'!W19+'Overall CBA NMM'!W19+'Overall CBA SK'!W19</f>
        <v>0</v>
      </c>
      <c r="X19" s="262">
        <f>'Overall CBA AN'!X19+'Overall CBA EHL'!X19+'Overall CBA NMM'!X19+'Overall CBA SK'!X19</f>
        <v>0</v>
      </c>
      <c r="Y19" s="262">
        <f>'Overall CBA AN'!Y19+'Overall CBA EHL'!Y19+'Overall CBA NMM'!Y19+'Overall CBA SK'!Y19</f>
        <v>0</v>
      </c>
      <c r="Z19" s="262">
        <f>'Overall CBA AN'!Z19+'Overall CBA EHL'!Z19+'Overall CBA NMM'!Z19+'Overall CBA SK'!Z19</f>
        <v>0</v>
      </c>
      <c r="AA19" s="262">
        <f>'Overall CBA AN'!AA19+'Overall CBA EHL'!AA19+'Overall CBA NMM'!AA19+'Overall CBA SK'!AA19</f>
        <v>0</v>
      </c>
      <c r="AB19" s="263"/>
      <c r="AC19" s="263"/>
      <c r="AD19" s="263"/>
      <c r="AE19" s="263"/>
      <c r="AF19" s="263"/>
      <c r="AG19" s="263"/>
      <c r="AH19" s="263"/>
      <c r="AI19" s="263"/>
      <c r="AJ19" s="263"/>
      <c r="AK19" s="263"/>
      <c r="AL19" s="263"/>
      <c r="AM19" s="263"/>
      <c r="AN19" s="263"/>
      <c r="AO19" s="263"/>
      <c r="AP19" s="263"/>
      <c r="AQ19" s="263"/>
      <c r="AR19" s="263"/>
      <c r="AS19" s="263"/>
      <c r="AT19" s="263"/>
      <c r="AU19" s="263"/>
      <c r="AV19" s="263"/>
      <c r="AW19" s="263"/>
      <c r="AX19" s="263"/>
      <c r="AY19" s="263"/>
      <c r="AZ19" s="263"/>
      <c r="BA19" s="263"/>
      <c r="BB19" s="263"/>
      <c r="BC19" s="263"/>
      <c r="BD19" s="263"/>
      <c r="BE19" s="263"/>
      <c r="BF19" s="263"/>
      <c r="BG19" s="263"/>
      <c r="BH19" s="263"/>
      <c r="BI19" s="263"/>
      <c r="BJ19" s="263"/>
      <c r="BK19" s="263"/>
      <c r="BL19" s="263"/>
      <c r="BM19" s="263"/>
      <c r="BN19" s="263">
        <f>'Costs of interventions AN'!BS69/'Economic data AN'!$K$31</f>
        <v>0</v>
      </c>
    </row>
    <row r="20" spans="2:66" x14ac:dyDescent="0.25">
      <c r="B20" s="240" t="str">
        <f>'Rangeland manag AN'!B15</f>
        <v>Rangeland / Grazing management - degraded</v>
      </c>
      <c r="C20" s="240" t="str">
        <f>'Rangeland manag AN'!C15</f>
        <v>Contour barriers - Brushpacks</v>
      </c>
      <c r="D20" s="66" t="s">
        <v>80</v>
      </c>
      <c r="E20" s="249"/>
      <c r="F20" s="261">
        <f t="shared" si="0"/>
        <v>2809146.341463415</v>
      </c>
      <c r="G20" s="262">
        <f>'Overall CBA AN'!G20+'Overall CBA EHL'!G20+'Overall CBA NMM'!G20+'Overall CBA SK'!G20</f>
        <v>0</v>
      </c>
      <c r="H20" s="262">
        <f>'Overall CBA AN'!H20+'Overall CBA EHL'!H20+'Overall CBA NMM'!H20+'Overall CBA SK'!H20</f>
        <v>655467.47967479681</v>
      </c>
      <c r="I20" s="262">
        <f>'Overall CBA AN'!I20+'Overall CBA EHL'!I20+'Overall CBA NMM'!I20+'Overall CBA SK'!I20</f>
        <v>655467.47967479681</v>
      </c>
      <c r="J20" s="262">
        <f>'Overall CBA AN'!J20+'Overall CBA EHL'!J20+'Overall CBA NMM'!J20+'Overall CBA SK'!J20</f>
        <v>655467.47967479681</v>
      </c>
      <c r="K20" s="262">
        <f>'Overall CBA AN'!K20+'Overall CBA EHL'!K20+'Overall CBA NMM'!K20+'Overall CBA SK'!K20</f>
        <v>280914.63414634147</v>
      </c>
      <c r="L20" s="262">
        <f>'Overall CBA AN'!L20+'Overall CBA EHL'!L20+'Overall CBA NMM'!L20+'Overall CBA SK'!L20</f>
        <v>280914.63414634147</v>
      </c>
      <c r="M20" s="262">
        <f>'Overall CBA AN'!M20+'Overall CBA EHL'!M20+'Overall CBA NMM'!M20+'Overall CBA SK'!M20</f>
        <v>280914.63414634147</v>
      </c>
      <c r="N20" s="262">
        <f>'Overall CBA AN'!N20+'Overall CBA EHL'!N20+'Overall CBA NMM'!N20+'Overall CBA SK'!N20</f>
        <v>0</v>
      </c>
      <c r="O20" s="262">
        <f>'Overall CBA AN'!O20+'Overall CBA EHL'!O20+'Overall CBA NMM'!O20+'Overall CBA SK'!O20</f>
        <v>0</v>
      </c>
      <c r="P20" s="262">
        <f>'Overall CBA AN'!P20+'Overall CBA EHL'!P20+'Overall CBA NMM'!P20+'Overall CBA SK'!P20</f>
        <v>0</v>
      </c>
      <c r="Q20" s="262">
        <f>'Overall CBA AN'!Q20+'Overall CBA EHL'!Q20+'Overall CBA NMM'!Q20+'Overall CBA SK'!Q20</f>
        <v>0</v>
      </c>
      <c r="R20" s="262">
        <f>'Overall CBA AN'!R20+'Overall CBA EHL'!R20+'Overall CBA NMM'!R20+'Overall CBA SK'!R20</f>
        <v>0</v>
      </c>
      <c r="S20" s="262">
        <f>'Overall CBA AN'!S20+'Overall CBA EHL'!S20+'Overall CBA NMM'!S20+'Overall CBA SK'!S20</f>
        <v>0</v>
      </c>
      <c r="T20" s="262">
        <f>'Overall CBA AN'!T20+'Overall CBA EHL'!T20+'Overall CBA NMM'!T20+'Overall CBA SK'!T20</f>
        <v>0</v>
      </c>
      <c r="U20" s="262">
        <f>'Overall CBA AN'!U20+'Overall CBA EHL'!U20+'Overall CBA NMM'!U20+'Overall CBA SK'!U20</f>
        <v>0</v>
      </c>
      <c r="V20" s="262">
        <f>'Overall CBA AN'!V20+'Overall CBA EHL'!V20+'Overall CBA NMM'!V20+'Overall CBA SK'!V20</f>
        <v>0</v>
      </c>
      <c r="W20" s="262">
        <f>'Overall CBA AN'!W20+'Overall CBA EHL'!W20+'Overall CBA NMM'!W20+'Overall CBA SK'!W20</f>
        <v>0</v>
      </c>
      <c r="X20" s="262">
        <f>'Overall CBA AN'!X20+'Overall CBA EHL'!X20+'Overall CBA NMM'!X20+'Overall CBA SK'!X20</f>
        <v>0</v>
      </c>
      <c r="Y20" s="262">
        <f>'Overall CBA AN'!Y20+'Overall CBA EHL'!Y20+'Overall CBA NMM'!Y20+'Overall CBA SK'!Y20</f>
        <v>0</v>
      </c>
      <c r="Z20" s="262">
        <f>'Overall CBA AN'!Z20+'Overall CBA EHL'!Z20+'Overall CBA NMM'!Z20+'Overall CBA SK'!Z20</f>
        <v>0</v>
      </c>
      <c r="AA20" s="262">
        <f>'Overall CBA AN'!AA20+'Overall CBA EHL'!AA20+'Overall CBA NMM'!AA20+'Overall CBA SK'!AA20</f>
        <v>0</v>
      </c>
      <c r="AB20" s="263"/>
      <c r="AC20" s="263"/>
      <c r="AD20" s="263"/>
      <c r="AE20" s="263"/>
      <c r="AF20" s="263"/>
      <c r="AG20" s="263"/>
      <c r="AH20" s="263"/>
      <c r="AI20" s="263"/>
      <c r="AJ20" s="263"/>
      <c r="AK20" s="263"/>
      <c r="AL20" s="263"/>
      <c r="AM20" s="263"/>
      <c r="AN20" s="263"/>
      <c r="AO20" s="263"/>
      <c r="AP20" s="263"/>
      <c r="AQ20" s="263"/>
      <c r="AR20" s="263"/>
      <c r="AS20" s="263"/>
      <c r="AT20" s="263"/>
      <c r="AU20" s="263"/>
      <c r="AV20" s="263"/>
      <c r="AW20" s="263"/>
      <c r="AX20" s="263"/>
      <c r="AY20" s="263"/>
      <c r="AZ20" s="263"/>
      <c r="BA20" s="263"/>
      <c r="BB20" s="263"/>
      <c r="BC20" s="263"/>
      <c r="BD20" s="263"/>
      <c r="BE20" s="263"/>
      <c r="BF20" s="263"/>
      <c r="BG20" s="263"/>
      <c r="BH20" s="263"/>
      <c r="BI20" s="263"/>
      <c r="BJ20" s="263"/>
      <c r="BK20" s="263"/>
      <c r="BL20" s="263"/>
      <c r="BM20" s="263"/>
      <c r="BN20" s="263">
        <f>'Costs of interventions AN'!BS76/'Economic data AN'!$K$31</f>
        <v>0</v>
      </c>
    </row>
    <row r="21" spans="2:66" x14ac:dyDescent="0.25">
      <c r="B21" s="240"/>
      <c r="C21" s="240" t="str">
        <f>'Rangeland manag AN'!C16</f>
        <v>Contourr barriers - Vetiver hedgerows - gullies and eroded areas</v>
      </c>
      <c r="D21" s="66" t="s">
        <v>80</v>
      </c>
      <c r="E21" s="249"/>
      <c r="F21" s="261">
        <f t="shared" si="0"/>
        <v>2462398.3739837399</v>
      </c>
      <c r="G21" s="262">
        <f>'Overall CBA AN'!G21+'Overall CBA EHL'!G21+'Overall CBA NMM'!G21+'Overall CBA SK'!G21</f>
        <v>0</v>
      </c>
      <c r="H21" s="262">
        <f>'Overall CBA AN'!H21+'Overall CBA EHL'!H21+'Overall CBA NMM'!H21+'Overall CBA SK'!H21</f>
        <v>0</v>
      </c>
      <c r="I21" s="262">
        <f>'Overall CBA AN'!I21+'Overall CBA EHL'!I21+'Overall CBA NMM'!I21+'Overall CBA SK'!I21</f>
        <v>574559.62059620593</v>
      </c>
      <c r="J21" s="262">
        <f>'Overall CBA AN'!J21+'Overall CBA EHL'!J21+'Overall CBA NMM'!J21+'Overall CBA SK'!J21</f>
        <v>574559.62059620593</v>
      </c>
      <c r="K21" s="262">
        <f>'Overall CBA AN'!K21+'Overall CBA EHL'!K21+'Overall CBA NMM'!K21+'Overall CBA SK'!K21</f>
        <v>574559.62059620593</v>
      </c>
      <c r="L21" s="262">
        <f>'Overall CBA AN'!L21+'Overall CBA EHL'!L21+'Overall CBA NMM'!L21+'Overall CBA SK'!L21</f>
        <v>246239.83739837399</v>
      </c>
      <c r="M21" s="262">
        <f>'Overall CBA AN'!M21+'Overall CBA EHL'!M21+'Overall CBA NMM'!M21+'Overall CBA SK'!M21</f>
        <v>246239.83739837399</v>
      </c>
      <c r="N21" s="262">
        <f>'Overall CBA AN'!N21+'Overall CBA EHL'!N21+'Overall CBA NMM'!N21+'Overall CBA SK'!N21</f>
        <v>246239.83739837399</v>
      </c>
      <c r="O21" s="262">
        <f>'Overall CBA AN'!O21+'Overall CBA EHL'!O21+'Overall CBA NMM'!O21+'Overall CBA SK'!O21</f>
        <v>0</v>
      </c>
      <c r="P21" s="262">
        <f>'Overall CBA AN'!P21+'Overall CBA EHL'!P21+'Overall CBA NMM'!P21+'Overall CBA SK'!P21</f>
        <v>0</v>
      </c>
      <c r="Q21" s="262">
        <f>'Overall CBA AN'!Q21+'Overall CBA EHL'!Q21+'Overall CBA NMM'!Q21+'Overall CBA SK'!Q21</f>
        <v>0</v>
      </c>
      <c r="R21" s="262">
        <f>'Overall CBA AN'!R21+'Overall CBA EHL'!R21+'Overall CBA NMM'!R21+'Overall CBA SK'!R21</f>
        <v>0</v>
      </c>
      <c r="S21" s="262">
        <f>'Overall CBA AN'!S21+'Overall CBA EHL'!S21+'Overall CBA NMM'!S21+'Overall CBA SK'!S21</f>
        <v>0</v>
      </c>
      <c r="T21" s="262">
        <f>'Overall CBA AN'!T21+'Overall CBA EHL'!T21+'Overall CBA NMM'!T21+'Overall CBA SK'!T21</f>
        <v>0</v>
      </c>
      <c r="U21" s="262">
        <f>'Overall CBA AN'!U21+'Overall CBA EHL'!U21+'Overall CBA NMM'!U21+'Overall CBA SK'!U21</f>
        <v>0</v>
      </c>
      <c r="V21" s="262">
        <f>'Overall CBA AN'!V21+'Overall CBA EHL'!V21+'Overall CBA NMM'!V21+'Overall CBA SK'!V21</f>
        <v>0</v>
      </c>
      <c r="W21" s="262">
        <f>'Overall CBA AN'!W21+'Overall CBA EHL'!W21+'Overall CBA NMM'!W21+'Overall CBA SK'!W21</f>
        <v>0</v>
      </c>
      <c r="X21" s="262">
        <f>'Overall CBA AN'!X21+'Overall CBA EHL'!X21+'Overall CBA NMM'!X21+'Overall CBA SK'!X21</f>
        <v>0</v>
      </c>
      <c r="Y21" s="262">
        <f>'Overall CBA AN'!Y21+'Overall CBA EHL'!Y21+'Overall CBA NMM'!Y21+'Overall CBA SK'!Y21</f>
        <v>0</v>
      </c>
      <c r="Z21" s="262">
        <f>'Overall CBA AN'!Z21+'Overall CBA EHL'!Z21+'Overall CBA NMM'!Z21+'Overall CBA SK'!Z21</f>
        <v>0</v>
      </c>
      <c r="AA21" s="262">
        <f>'Overall CBA AN'!AA21+'Overall CBA EHL'!AA21+'Overall CBA NMM'!AA21+'Overall CBA SK'!AA21</f>
        <v>0</v>
      </c>
      <c r="AB21" s="263"/>
      <c r="AC21" s="263"/>
      <c r="AD21" s="263"/>
      <c r="AE21" s="263"/>
      <c r="AF21" s="263"/>
      <c r="AG21" s="263"/>
      <c r="AH21" s="263"/>
      <c r="AI21" s="263"/>
      <c r="AJ21" s="263"/>
      <c r="AK21" s="263"/>
      <c r="AL21" s="263"/>
      <c r="AM21" s="263"/>
      <c r="AN21" s="263"/>
      <c r="AO21" s="263"/>
      <c r="AP21" s="263"/>
      <c r="AQ21" s="263"/>
      <c r="AR21" s="263"/>
      <c r="AS21" s="263"/>
      <c r="AT21" s="263"/>
      <c r="AU21" s="263"/>
      <c r="AV21" s="263"/>
      <c r="AW21" s="263"/>
      <c r="AX21" s="263"/>
      <c r="AY21" s="263"/>
      <c r="AZ21" s="263"/>
      <c r="BA21" s="263"/>
      <c r="BB21" s="263"/>
      <c r="BC21" s="263"/>
      <c r="BD21" s="263"/>
      <c r="BE21" s="263"/>
      <c r="BF21" s="263"/>
      <c r="BG21" s="263"/>
      <c r="BH21" s="263"/>
      <c r="BI21" s="263"/>
      <c r="BJ21" s="263"/>
      <c r="BK21" s="263"/>
      <c r="BL21" s="263"/>
      <c r="BM21" s="263"/>
      <c r="BN21" s="263">
        <f>'Costs of interventions AN'!BS83/'Economic data AN'!$K$31</f>
        <v>0</v>
      </c>
    </row>
    <row r="22" spans="2:66" x14ac:dyDescent="0.25">
      <c r="B22" s="240"/>
      <c r="C22" s="240" t="str">
        <f>'Rangeland manag AN'!C17</f>
        <v>Revegetation / reseeding</v>
      </c>
      <c r="D22" s="66" t="s">
        <v>80</v>
      </c>
      <c r="E22" s="249"/>
      <c r="F22" s="261">
        <f t="shared" si="0"/>
        <v>0</v>
      </c>
      <c r="G22" s="262">
        <f>'Overall CBA AN'!G22+'Overall CBA EHL'!G22+'Overall CBA NMM'!G22+'Overall CBA SK'!G22</f>
        <v>0</v>
      </c>
      <c r="H22" s="262">
        <f>'Overall CBA AN'!H22+'Overall CBA EHL'!H22+'Overall CBA NMM'!H22+'Overall CBA SK'!H22</f>
        <v>0</v>
      </c>
      <c r="I22" s="262">
        <f>'Overall CBA AN'!I22+'Overall CBA EHL'!I22+'Overall CBA NMM'!I22+'Overall CBA SK'!I22</f>
        <v>0</v>
      </c>
      <c r="J22" s="262">
        <f>'Overall CBA AN'!J22+'Overall CBA EHL'!J22+'Overall CBA NMM'!J22+'Overall CBA SK'!J22</f>
        <v>0</v>
      </c>
      <c r="K22" s="262">
        <f>'Overall CBA AN'!K22+'Overall CBA EHL'!K22+'Overall CBA NMM'!K22+'Overall CBA SK'!K22</f>
        <v>0</v>
      </c>
      <c r="L22" s="262">
        <f>'Overall CBA AN'!L22+'Overall CBA EHL'!L22+'Overall CBA NMM'!L22+'Overall CBA SK'!L22</f>
        <v>0</v>
      </c>
      <c r="M22" s="262">
        <f>'Overall CBA AN'!M22+'Overall CBA EHL'!M22+'Overall CBA NMM'!M22+'Overall CBA SK'!M22</f>
        <v>0</v>
      </c>
      <c r="N22" s="262">
        <f>'Overall CBA AN'!N22+'Overall CBA EHL'!N22+'Overall CBA NMM'!N22+'Overall CBA SK'!N22</f>
        <v>0</v>
      </c>
      <c r="O22" s="262">
        <f>'Overall CBA AN'!O22+'Overall CBA EHL'!O22+'Overall CBA NMM'!O22+'Overall CBA SK'!O22</f>
        <v>0</v>
      </c>
      <c r="P22" s="262">
        <f>'Overall CBA AN'!P22+'Overall CBA EHL'!P22+'Overall CBA NMM'!P22+'Overall CBA SK'!P22</f>
        <v>0</v>
      </c>
      <c r="Q22" s="262">
        <f>'Overall CBA AN'!Q22+'Overall CBA EHL'!Q22+'Overall CBA NMM'!Q22+'Overall CBA SK'!Q22</f>
        <v>0</v>
      </c>
      <c r="R22" s="262">
        <f>'Overall CBA AN'!R22+'Overall CBA EHL'!R22+'Overall CBA NMM'!R22+'Overall CBA SK'!R22</f>
        <v>0</v>
      </c>
      <c r="S22" s="262">
        <f>'Overall CBA AN'!S22+'Overall CBA EHL'!S22+'Overall CBA NMM'!S22+'Overall CBA SK'!S22</f>
        <v>0</v>
      </c>
      <c r="T22" s="262">
        <f>'Overall CBA AN'!T22+'Overall CBA EHL'!T22+'Overall CBA NMM'!T22+'Overall CBA SK'!T22</f>
        <v>0</v>
      </c>
      <c r="U22" s="262">
        <f>'Overall CBA AN'!U22+'Overall CBA EHL'!U22+'Overall CBA NMM'!U22+'Overall CBA SK'!U22</f>
        <v>0</v>
      </c>
      <c r="V22" s="262">
        <f>'Overall CBA AN'!V22+'Overall CBA EHL'!V22+'Overall CBA NMM'!V22+'Overall CBA SK'!V22</f>
        <v>0</v>
      </c>
      <c r="W22" s="262">
        <f>'Overall CBA AN'!W22+'Overall CBA EHL'!W22+'Overall CBA NMM'!W22+'Overall CBA SK'!W22</f>
        <v>0</v>
      </c>
      <c r="X22" s="262">
        <f>'Overall CBA AN'!X22+'Overall CBA EHL'!X22+'Overall CBA NMM'!X22+'Overall CBA SK'!X22</f>
        <v>0</v>
      </c>
      <c r="Y22" s="262">
        <f>'Overall CBA AN'!Y22+'Overall CBA EHL'!Y22+'Overall CBA NMM'!Y22+'Overall CBA SK'!Y22</f>
        <v>0</v>
      </c>
      <c r="Z22" s="262">
        <f>'Overall CBA AN'!Z22+'Overall CBA EHL'!Z22+'Overall CBA NMM'!Z22+'Overall CBA SK'!Z22</f>
        <v>0</v>
      </c>
      <c r="AA22" s="262">
        <f>'Overall CBA AN'!AA22+'Overall CBA EHL'!AA22+'Overall CBA NMM'!AA22+'Overall CBA SK'!AA22</f>
        <v>0</v>
      </c>
      <c r="AB22" s="263"/>
      <c r="AC22" s="263"/>
      <c r="AD22" s="263"/>
      <c r="AE22" s="263"/>
      <c r="AF22" s="263"/>
      <c r="AG22" s="263"/>
      <c r="AH22" s="263"/>
      <c r="AI22" s="263"/>
      <c r="AJ22" s="263"/>
      <c r="AK22" s="263"/>
      <c r="AL22" s="263"/>
      <c r="AM22" s="263"/>
      <c r="AN22" s="263"/>
      <c r="AO22" s="263"/>
      <c r="AP22" s="263"/>
      <c r="AQ22" s="263"/>
      <c r="AR22" s="263"/>
      <c r="AS22" s="263"/>
      <c r="AT22" s="263"/>
      <c r="AU22" s="263"/>
      <c r="AV22" s="263"/>
      <c r="AW22" s="263"/>
      <c r="AX22" s="263"/>
      <c r="AY22" s="263"/>
      <c r="AZ22" s="263"/>
      <c r="BA22" s="263"/>
      <c r="BB22" s="263"/>
      <c r="BC22" s="263"/>
      <c r="BD22" s="263"/>
      <c r="BE22" s="263"/>
      <c r="BF22" s="263"/>
      <c r="BG22" s="263"/>
      <c r="BH22" s="263"/>
      <c r="BI22" s="263"/>
      <c r="BJ22" s="263"/>
      <c r="BK22" s="263"/>
      <c r="BL22" s="263"/>
      <c r="BM22" s="263"/>
      <c r="BN22" s="263">
        <f>'Costs of interventions AN'!BS90/'Economic data AN'!$K$31</f>
        <v>0</v>
      </c>
    </row>
    <row r="23" spans="2:66" x14ac:dyDescent="0.25">
      <c r="B23" s="240"/>
      <c r="C23" s="240" t="str">
        <f>'Rangeland manag AN'!C18</f>
        <v>Rainwater harvesting - Zai Pits (pitting)</v>
      </c>
      <c r="D23" s="66" t="s">
        <v>80</v>
      </c>
      <c r="E23" s="249"/>
      <c r="F23" s="261">
        <f t="shared" si="0"/>
        <v>303746.34146341466</v>
      </c>
      <c r="G23" s="262">
        <f>'Overall CBA AN'!G23+'Overall CBA EHL'!G23+'Overall CBA NMM'!G23+'Overall CBA SK'!G23</f>
        <v>0</v>
      </c>
      <c r="H23" s="262">
        <f>'Overall CBA AN'!H23+'Overall CBA EHL'!H23+'Overall CBA NMM'!H23+'Overall CBA SK'!H23</f>
        <v>80999.024390243911</v>
      </c>
      <c r="I23" s="262">
        <f>'Overall CBA AN'!I23+'Overall CBA EHL'!I23+'Overall CBA NMM'!I23+'Overall CBA SK'!I23</f>
        <v>80999.024390243911</v>
      </c>
      <c r="J23" s="262">
        <f>'Overall CBA AN'!J23+'Overall CBA EHL'!J23+'Overall CBA NMM'!J23+'Overall CBA SK'!J23</f>
        <v>80999.024390243911</v>
      </c>
      <c r="K23" s="262">
        <f>'Overall CBA AN'!K23+'Overall CBA EHL'!K23+'Overall CBA NMM'!K23+'Overall CBA SK'!K23</f>
        <v>15187.317073170732</v>
      </c>
      <c r="L23" s="262">
        <f>'Overall CBA AN'!L23+'Overall CBA EHL'!L23+'Overall CBA NMM'!L23+'Overall CBA SK'!L23</f>
        <v>15187.317073170732</v>
      </c>
      <c r="M23" s="262">
        <f>'Overall CBA AN'!M23+'Overall CBA EHL'!M23+'Overall CBA NMM'!M23+'Overall CBA SK'!M23</f>
        <v>15187.317073170732</v>
      </c>
      <c r="N23" s="262">
        <f>'Overall CBA AN'!N23+'Overall CBA EHL'!N23+'Overall CBA NMM'!N23+'Overall CBA SK'!N23</f>
        <v>15187.317073170732</v>
      </c>
      <c r="O23" s="262">
        <f>'Overall CBA AN'!O23+'Overall CBA EHL'!O23+'Overall CBA NMM'!O23+'Overall CBA SK'!O23</f>
        <v>0</v>
      </c>
      <c r="P23" s="262">
        <f>'Overall CBA AN'!P23+'Overall CBA EHL'!P23+'Overall CBA NMM'!P23+'Overall CBA SK'!P23</f>
        <v>0</v>
      </c>
      <c r="Q23" s="262">
        <f>'Overall CBA AN'!Q23+'Overall CBA EHL'!Q23+'Overall CBA NMM'!Q23+'Overall CBA SK'!Q23</f>
        <v>0</v>
      </c>
      <c r="R23" s="262">
        <f>'Overall CBA AN'!R23+'Overall CBA EHL'!R23+'Overall CBA NMM'!R23+'Overall CBA SK'!R23</f>
        <v>0</v>
      </c>
      <c r="S23" s="262">
        <f>'Overall CBA AN'!S23+'Overall CBA EHL'!S23+'Overall CBA NMM'!S23+'Overall CBA SK'!S23</f>
        <v>0</v>
      </c>
      <c r="T23" s="262">
        <f>'Overall CBA AN'!T23+'Overall CBA EHL'!T23+'Overall CBA NMM'!T23+'Overall CBA SK'!T23</f>
        <v>0</v>
      </c>
      <c r="U23" s="262">
        <f>'Overall CBA AN'!U23+'Overall CBA EHL'!U23+'Overall CBA NMM'!U23+'Overall CBA SK'!U23</f>
        <v>0</v>
      </c>
      <c r="V23" s="262">
        <f>'Overall CBA AN'!V23+'Overall CBA EHL'!V23+'Overall CBA NMM'!V23+'Overall CBA SK'!V23</f>
        <v>0</v>
      </c>
      <c r="W23" s="262">
        <f>'Overall CBA AN'!W23+'Overall CBA EHL'!W23+'Overall CBA NMM'!W23+'Overall CBA SK'!W23</f>
        <v>0</v>
      </c>
      <c r="X23" s="262">
        <f>'Overall CBA AN'!X23+'Overall CBA EHL'!X23+'Overall CBA NMM'!X23+'Overall CBA SK'!X23</f>
        <v>0</v>
      </c>
      <c r="Y23" s="262">
        <f>'Overall CBA AN'!Y23+'Overall CBA EHL'!Y23+'Overall CBA NMM'!Y23+'Overall CBA SK'!Y23</f>
        <v>0</v>
      </c>
      <c r="Z23" s="262">
        <f>'Overall CBA AN'!Z23+'Overall CBA EHL'!Z23+'Overall CBA NMM'!Z23+'Overall CBA SK'!Z23</f>
        <v>0</v>
      </c>
      <c r="AA23" s="262">
        <f>'Overall CBA AN'!AA23+'Overall CBA EHL'!AA23+'Overall CBA NMM'!AA23+'Overall CBA SK'!AA23</f>
        <v>0</v>
      </c>
      <c r="AB23" s="263"/>
      <c r="AC23" s="263"/>
      <c r="AD23" s="263"/>
      <c r="AE23" s="263"/>
      <c r="AF23" s="263"/>
      <c r="AG23" s="263"/>
      <c r="AH23" s="263"/>
      <c r="AI23" s="263"/>
      <c r="AJ23" s="263"/>
      <c r="AK23" s="263"/>
      <c r="AL23" s="263"/>
      <c r="AM23" s="263"/>
      <c r="AN23" s="263"/>
      <c r="AO23" s="263"/>
      <c r="AP23" s="263"/>
      <c r="AQ23" s="263"/>
      <c r="AR23" s="263"/>
      <c r="AS23" s="263"/>
      <c r="AT23" s="263"/>
      <c r="AU23" s="263"/>
      <c r="AV23" s="263"/>
      <c r="AW23" s="263"/>
      <c r="AX23" s="263"/>
      <c r="AY23" s="263"/>
      <c r="AZ23" s="263"/>
      <c r="BA23" s="263"/>
      <c r="BB23" s="263"/>
      <c r="BC23" s="263"/>
      <c r="BD23" s="263"/>
      <c r="BE23" s="263"/>
      <c r="BF23" s="263"/>
      <c r="BG23" s="263"/>
      <c r="BH23" s="263"/>
      <c r="BI23" s="263"/>
      <c r="BJ23" s="263"/>
      <c r="BK23" s="263"/>
      <c r="BL23" s="263"/>
      <c r="BM23" s="263"/>
      <c r="BN23" s="263">
        <f>'Costs of interventions AN'!BS97/'Economic data AN'!$K$31</f>
        <v>0</v>
      </c>
    </row>
    <row r="24" spans="2:66" x14ac:dyDescent="0.25">
      <c r="B24" s="240" t="s">
        <v>82</v>
      </c>
      <c r="C24" s="240" t="str">
        <f>'Wetland rehab AN'!C11</f>
        <v>Wetland rehabilitation - soft</v>
      </c>
      <c r="D24" s="66" t="s">
        <v>80</v>
      </c>
      <c r="E24" s="249"/>
      <c r="F24" s="261">
        <f t="shared" si="0"/>
        <v>106233.06233062332</v>
      </c>
      <c r="G24" s="262">
        <f>'Overall CBA AN'!G24+'Overall CBA EHL'!G24+'Overall CBA NMM'!G24+'Overall CBA SK'!G24</f>
        <v>0</v>
      </c>
      <c r="H24" s="262">
        <f>'Overall CBA AN'!H24+'Overall CBA EHL'!H24+'Overall CBA NMM'!H24+'Overall CBA SK'!H24</f>
        <v>53116.531165311651</v>
      </c>
      <c r="I24" s="262">
        <f>'Overall CBA AN'!I24+'Overall CBA EHL'!I24+'Overall CBA NMM'!I24+'Overall CBA SK'!I24</f>
        <v>10623.306233062331</v>
      </c>
      <c r="J24" s="262">
        <f>'Overall CBA AN'!J24+'Overall CBA EHL'!J24+'Overall CBA NMM'!J24+'Overall CBA SK'!J24</f>
        <v>10623.306233062331</v>
      </c>
      <c r="K24" s="262">
        <f>'Overall CBA AN'!K24+'Overall CBA EHL'!K24+'Overall CBA NMM'!K24+'Overall CBA SK'!K24</f>
        <v>10623.306233062331</v>
      </c>
      <c r="L24" s="262">
        <f>'Overall CBA AN'!L24+'Overall CBA EHL'!L24+'Overall CBA NMM'!L24+'Overall CBA SK'!L24</f>
        <v>10623.306233062331</v>
      </c>
      <c r="M24" s="262">
        <f>'Overall CBA AN'!M24+'Overall CBA EHL'!M24+'Overall CBA NMM'!M24+'Overall CBA SK'!M24</f>
        <v>10623.306233062331</v>
      </c>
      <c r="N24" s="262">
        <f>'Overall CBA AN'!N24+'Overall CBA EHL'!N24+'Overall CBA NMM'!N24+'Overall CBA SK'!N24</f>
        <v>0</v>
      </c>
      <c r="O24" s="262">
        <f>'Overall CBA AN'!O24+'Overall CBA EHL'!O24+'Overall CBA NMM'!O24+'Overall CBA SK'!O24</f>
        <v>0</v>
      </c>
      <c r="P24" s="262">
        <f>'Overall CBA AN'!P24+'Overall CBA EHL'!P24+'Overall CBA NMM'!P24+'Overall CBA SK'!P24</f>
        <v>0</v>
      </c>
      <c r="Q24" s="262">
        <f>'Overall CBA AN'!Q24+'Overall CBA EHL'!Q24+'Overall CBA NMM'!Q24+'Overall CBA SK'!Q24</f>
        <v>0</v>
      </c>
      <c r="R24" s="262">
        <f>'Overall CBA AN'!R24+'Overall CBA EHL'!R24+'Overall CBA NMM'!R24+'Overall CBA SK'!R24</f>
        <v>0</v>
      </c>
      <c r="S24" s="262">
        <f>'Overall CBA AN'!S24+'Overall CBA EHL'!S24+'Overall CBA NMM'!S24+'Overall CBA SK'!S24</f>
        <v>0</v>
      </c>
      <c r="T24" s="262">
        <f>'Overall CBA AN'!T24+'Overall CBA EHL'!T24+'Overall CBA NMM'!T24+'Overall CBA SK'!T24</f>
        <v>0</v>
      </c>
      <c r="U24" s="262">
        <f>'Overall CBA AN'!U24+'Overall CBA EHL'!U24+'Overall CBA NMM'!U24+'Overall CBA SK'!U24</f>
        <v>0</v>
      </c>
      <c r="V24" s="262">
        <f>'Overall CBA AN'!V24+'Overall CBA EHL'!V24+'Overall CBA NMM'!V24+'Overall CBA SK'!V24</f>
        <v>0</v>
      </c>
      <c r="W24" s="262">
        <f>'Overall CBA AN'!W24+'Overall CBA EHL'!W24+'Overall CBA NMM'!W24+'Overall CBA SK'!W24</f>
        <v>0</v>
      </c>
      <c r="X24" s="262">
        <f>'Overall CBA AN'!X24+'Overall CBA EHL'!X24+'Overall CBA NMM'!X24+'Overall CBA SK'!X24</f>
        <v>0</v>
      </c>
      <c r="Y24" s="262">
        <f>'Overall CBA AN'!Y24+'Overall CBA EHL'!Y24+'Overall CBA NMM'!Y24+'Overall CBA SK'!Y24</f>
        <v>0</v>
      </c>
      <c r="Z24" s="262">
        <f>'Overall CBA AN'!Z24+'Overall CBA EHL'!Z24+'Overall CBA NMM'!Z24+'Overall CBA SK'!Z24</f>
        <v>0</v>
      </c>
      <c r="AA24" s="262">
        <f>'Overall CBA AN'!AA24+'Overall CBA EHL'!AA24+'Overall CBA NMM'!AA24+'Overall CBA SK'!AA24</f>
        <v>0</v>
      </c>
      <c r="AB24" s="263"/>
      <c r="AC24" s="263"/>
      <c r="AD24" s="263"/>
      <c r="AE24" s="263"/>
      <c r="AF24" s="263"/>
      <c r="AG24" s="263"/>
      <c r="AH24" s="263"/>
      <c r="AI24" s="263"/>
      <c r="AJ24" s="263"/>
      <c r="AK24" s="263"/>
      <c r="AL24" s="263"/>
      <c r="AM24" s="263"/>
      <c r="AN24" s="263"/>
      <c r="AO24" s="263"/>
      <c r="AP24" s="263"/>
      <c r="AQ24" s="263"/>
      <c r="AR24" s="263"/>
      <c r="AS24" s="263"/>
      <c r="AT24" s="263"/>
      <c r="AU24" s="263"/>
      <c r="AV24" s="263"/>
      <c r="AW24" s="263"/>
      <c r="AX24" s="263"/>
      <c r="AY24" s="263"/>
      <c r="AZ24" s="263"/>
      <c r="BA24" s="263"/>
      <c r="BB24" s="263"/>
      <c r="BC24" s="263"/>
      <c r="BD24" s="263"/>
      <c r="BE24" s="263"/>
      <c r="BF24" s="263"/>
      <c r="BG24" s="263"/>
      <c r="BH24" s="263"/>
      <c r="BI24" s="263"/>
      <c r="BJ24" s="263"/>
      <c r="BK24" s="263"/>
      <c r="BL24" s="263"/>
      <c r="BM24" s="263"/>
      <c r="BN24" s="263">
        <f>'Costs of interventions AN'!BS104/'Economic data AN'!$K$31</f>
        <v>0</v>
      </c>
    </row>
    <row r="25" spans="2:66" x14ac:dyDescent="0.25">
      <c r="B25" s="240"/>
      <c r="C25" s="240" t="str">
        <f>'Wetland rehab AN'!C12</f>
        <v>Wetland rehabilitation - hard (concrete weirs)</v>
      </c>
      <c r="D25" s="66" t="s">
        <v>80</v>
      </c>
      <c r="E25" s="249"/>
      <c r="F25" s="261">
        <f t="shared" si="0"/>
        <v>0</v>
      </c>
      <c r="G25" s="262">
        <f>'Overall CBA AN'!G25+'Overall CBA EHL'!G25+'Overall CBA NMM'!G25+'Overall CBA SK'!G25</f>
        <v>0</v>
      </c>
      <c r="H25" s="262">
        <f>'Overall CBA AN'!H25+'Overall CBA EHL'!H25+'Overall CBA NMM'!H25+'Overall CBA SK'!H25</f>
        <v>0</v>
      </c>
      <c r="I25" s="262">
        <f>'Overall CBA AN'!I25+'Overall CBA EHL'!I25+'Overall CBA NMM'!I25+'Overall CBA SK'!I25</f>
        <v>0</v>
      </c>
      <c r="J25" s="262">
        <f>'Overall CBA AN'!J25+'Overall CBA EHL'!J25+'Overall CBA NMM'!J25+'Overall CBA SK'!J25</f>
        <v>0</v>
      </c>
      <c r="K25" s="262">
        <f>'Overall CBA AN'!K25+'Overall CBA EHL'!K25+'Overall CBA NMM'!K25+'Overall CBA SK'!K25</f>
        <v>0</v>
      </c>
      <c r="L25" s="262">
        <f>'Overall CBA AN'!L25+'Overall CBA EHL'!L25+'Overall CBA NMM'!L25+'Overall CBA SK'!L25</f>
        <v>0</v>
      </c>
      <c r="M25" s="262">
        <f>'Overall CBA AN'!M25+'Overall CBA EHL'!M25+'Overall CBA NMM'!M25+'Overall CBA SK'!M25</f>
        <v>0</v>
      </c>
      <c r="N25" s="262">
        <f>'Overall CBA AN'!N25+'Overall CBA EHL'!N25+'Overall CBA NMM'!N25+'Overall CBA SK'!N25</f>
        <v>0</v>
      </c>
      <c r="O25" s="262">
        <f>'Overall CBA AN'!O25+'Overall CBA EHL'!O25+'Overall CBA NMM'!O25+'Overall CBA SK'!O25</f>
        <v>0</v>
      </c>
      <c r="P25" s="262">
        <f>'Overall CBA AN'!P25+'Overall CBA EHL'!P25+'Overall CBA NMM'!P25+'Overall CBA SK'!P25</f>
        <v>0</v>
      </c>
      <c r="Q25" s="262">
        <f>'Overall CBA AN'!Q25+'Overall CBA EHL'!Q25+'Overall CBA NMM'!Q25+'Overall CBA SK'!Q25</f>
        <v>0</v>
      </c>
      <c r="R25" s="262">
        <f>'Overall CBA AN'!R25+'Overall CBA EHL'!R25+'Overall CBA NMM'!R25+'Overall CBA SK'!R25</f>
        <v>0</v>
      </c>
      <c r="S25" s="262">
        <f>'Overall CBA AN'!S25+'Overall CBA EHL'!S25+'Overall CBA NMM'!S25+'Overall CBA SK'!S25</f>
        <v>0</v>
      </c>
      <c r="T25" s="262">
        <f>'Overall CBA AN'!T25+'Overall CBA EHL'!T25+'Overall CBA NMM'!T25+'Overall CBA SK'!T25</f>
        <v>0</v>
      </c>
      <c r="U25" s="262">
        <f>'Overall CBA AN'!U25+'Overall CBA EHL'!U25+'Overall CBA NMM'!U25+'Overall CBA SK'!U25</f>
        <v>0</v>
      </c>
      <c r="V25" s="262">
        <f>'Overall CBA AN'!V25+'Overall CBA EHL'!V25+'Overall CBA NMM'!V25+'Overall CBA SK'!V25</f>
        <v>0</v>
      </c>
      <c r="W25" s="262">
        <f>'Overall CBA AN'!W25+'Overall CBA EHL'!W25+'Overall CBA NMM'!W25+'Overall CBA SK'!W25</f>
        <v>0</v>
      </c>
      <c r="X25" s="262">
        <f>'Overall CBA AN'!X25+'Overall CBA EHL'!X25+'Overall CBA NMM'!X25+'Overall CBA SK'!X25</f>
        <v>0</v>
      </c>
      <c r="Y25" s="262">
        <f>'Overall CBA AN'!Y25+'Overall CBA EHL'!Y25+'Overall CBA NMM'!Y25+'Overall CBA SK'!Y25</f>
        <v>0</v>
      </c>
      <c r="Z25" s="262">
        <f>'Overall CBA AN'!Z25+'Overall CBA EHL'!Z25+'Overall CBA NMM'!Z25+'Overall CBA SK'!Z25</f>
        <v>0</v>
      </c>
      <c r="AA25" s="262">
        <f>'Overall CBA AN'!AA25+'Overall CBA EHL'!AA25+'Overall CBA NMM'!AA25+'Overall CBA SK'!AA25</f>
        <v>0</v>
      </c>
      <c r="AB25" s="263"/>
      <c r="AC25" s="263"/>
      <c r="AD25" s="263"/>
      <c r="AE25" s="263"/>
      <c r="AF25" s="263"/>
      <c r="AG25" s="263"/>
      <c r="AH25" s="263"/>
      <c r="AI25" s="263"/>
      <c r="AJ25" s="263"/>
      <c r="AK25" s="263"/>
      <c r="AL25" s="263"/>
      <c r="AM25" s="263"/>
      <c r="AN25" s="263"/>
      <c r="AO25" s="263"/>
      <c r="AP25" s="263"/>
      <c r="AQ25" s="263"/>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3"/>
      <c r="BN25" s="263">
        <f>'Costs of interventions AN'!BS111/'Economic data AN'!$K$31</f>
        <v>0</v>
      </c>
    </row>
    <row r="26" spans="2:66" ht="13" x14ac:dyDescent="0.3">
      <c r="B26" s="240"/>
      <c r="C26" s="87" t="s">
        <v>83</v>
      </c>
      <c r="D26" s="66" t="s">
        <v>80</v>
      </c>
      <c r="E26" s="249"/>
      <c r="F26" s="55">
        <f>SUM(G26:BN26)</f>
        <v>18753367.560975611</v>
      </c>
      <c r="G26" s="55">
        <f t="shared" ref="G26:AA26" si="1">SUM(G11:G25)</f>
        <v>0</v>
      </c>
      <c r="H26" s="55">
        <f>SUM(H11:H25)</f>
        <v>4025338.3739837394</v>
      </c>
      <c r="I26" s="55">
        <f t="shared" si="1"/>
        <v>3449106.1571815722</v>
      </c>
      <c r="J26" s="55">
        <f t="shared" si="1"/>
        <v>3325312.1192411929</v>
      </c>
      <c r="K26" s="55">
        <f t="shared" si="1"/>
        <v>2654386.9972899724</v>
      </c>
      <c r="L26" s="55">
        <f t="shared" si="1"/>
        <v>2518898.3794037942</v>
      </c>
      <c r="M26" s="55">
        <f t="shared" si="1"/>
        <v>1554572.2113821141</v>
      </c>
      <c r="N26" s="55">
        <f t="shared" si="1"/>
        <v>1225753.3224932251</v>
      </c>
      <c r="O26" s="55">
        <f t="shared" si="1"/>
        <v>0</v>
      </c>
      <c r="P26" s="55">
        <f t="shared" si="1"/>
        <v>0</v>
      </c>
      <c r="Q26" s="55">
        <f t="shared" si="1"/>
        <v>0</v>
      </c>
      <c r="R26" s="55">
        <f t="shared" si="1"/>
        <v>0</v>
      </c>
      <c r="S26" s="55">
        <f t="shared" si="1"/>
        <v>0</v>
      </c>
      <c r="T26" s="55">
        <f t="shared" si="1"/>
        <v>0</v>
      </c>
      <c r="U26" s="55">
        <f t="shared" si="1"/>
        <v>0</v>
      </c>
      <c r="V26" s="55">
        <f t="shared" si="1"/>
        <v>0</v>
      </c>
      <c r="W26" s="55">
        <f t="shared" si="1"/>
        <v>0</v>
      </c>
      <c r="X26" s="55">
        <f t="shared" si="1"/>
        <v>0</v>
      </c>
      <c r="Y26" s="55">
        <f t="shared" si="1"/>
        <v>0</v>
      </c>
      <c r="Z26" s="55">
        <f t="shared" si="1"/>
        <v>0</v>
      </c>
      <c r="AA26" s="55">
        <f t="shared" si="1"/>
        <v>0</v>
      </c>
      <c r="AB26" s="55"/>
      <c r="AC26" s="55"/>
      <c r="AD26" s="55"/>
      <c r="AE26" s="55"/>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5"/>
      <c r="BF26" s="55"/>
      <c r="BG26" s="55"/>
      <c r="BH26" s="55"/>
      <c r="BI26" s="55"/>
      <c r="BJ26" s="55"/>
      <c r="BK26" s="55"/>
      <c r="BL26" s="55"/>
      <c r="BM26" s="55"/>
      <c r="BN26" s="55">
        <f t="shared" ref="BN26" si="2">SUM(BN11:BN25)</f>
        <v>0</v>
      </c>
    </row>
    <row r="27" spans="2:66" ht="13" x14ac:dyDescent="0.3">
      <c r="B27" s="240"/>
      <c r="C27" s="87" t="s">
        <v>84</v>
      </c>
      <c r="D27" s="66" t="s">
        <v>80</v>
      </c>
      <c r="E27" s="249"/>
      <c r="F27" s="55">
        <f t="shared" si="0"/>
        <v>15555075.964520944</v>
      </c>
      <c r="G27" s="55">
        <f>G26*(VLOOKUP(G9,'Economic data AN'!$O12:$Q112,3))</f>
        <v>0</v>
      </c>
      <c r="H27" s="55">
        <f>H26*(VLOOKUP(H9,'Economic data AN'!$O12:$Q112,3))</f>
        <v>3797489.032060131</v>
      </c>
      <c r="I27" s="55">
        <f>I26*(VLOOKUP(I9,'Economic data AN'!$O12:$Q112,3))</f>
        <v>3069692.2011227943</v>
      </c>
      <c r="J27" s="55">
        <f>J26*(VLOOKUP(J9,'Economic data AN'!$O12:$Q112,3))</f>
        <v>2791996.1774159139</v>
      </c>
      <c r="K27" s="55">
        <f>K26*(VLOOKUP(K9,'Economic data AN'!$O12:$Q112,3))</f>
        <v>2102523.1203347836</v>
      </c>
      <c r="L27" s="55">
        <f>L26*(VLOOKUP(L9,'Economic data AN'!$O12:$Q112,3))</f>
        <v>1882267.4006285509</v>
      </c>
      <c r="M27" s="55">
        <f>M26*(VLOOKUP(M9,'Economic data AN'!$O12:$Q112,3))</f>
        <v>1095912.0662884377</v>
      </c>
      <c r="N27" s="55">
        <f>N26*(VLOOKUP(N9,'Economic data AN'!$O12:$Q112,3))</f>
        <v>815195.96667033271</v>
      </c>
      <c r="O27" s="55">
        <f>O26*(VLOOKUP(O9,'Economic data AN'!$O12:$Q112,3))</f>
        <v>0</v>
      </c>
      <c r="P27" s="55">
        <f>P26*(VLOOKUP(P9,'Economic data AN'!$O12:$Q112,3))</f>
        <v>0</v>
      </c>
      <c r="Q27" s="55">
        <f>Q26*(VLOOKUP(Q9,'Economic data AN'!$O12:$Q112,3))</f>
        <v>0</v>
      </c>
      <c r="R27" s="55">
        <f>R26*(VLOOKUP(R9,'Economic data AN'!$O12:$Q112,3))</f>
        <v>0</v>
      </c>
      <c r="S27" s="55">
        <f>S26*(VLOOKUP(S9,'Economic data AN'!$O12:$Q112,3))</f>
        <v>0</v>
      </c>
      <c r="T27" s="55">
        <f>T26*(VLOOKUP(T9,'Economic data AN'!$O12:$Q112,3))</f>
        <v>0</v>
      </c>
      <c r="U27" s="55">
        <f>U26*(VLOOKUP(U9,'Economic data AN'!$O12:$Q112,3))</f>
        <v>0</v>
      </c>
      <c r="V27" s="55">
        <f>V26*(VLOOKUP(V9,'Economic data AN'!$O12:$Q112,3))</f>
        <v>0</v>
      </c>
      <c r="W27" s="55">
        <f>W26*(VLOOKUP(W9,'Economic data AN'!$O12:$Q112,3))</f>
        <v>0</v>
      </c>
      <c r="X27" s="55">
        <f>X26*(VLOOKUP(X9,'Economic data AN'!$O12:$Q112,3))</f>
        <v>0</v>
      </c>
      <c r="Y27" s="55">
        <f>Y26*(VLOOKUP(Y9,'Economic data AN'!$O12:$Q112,3))</f>
        <v>0</v>
      </c>
      <c r="Z27" s="55">
        <f>Z26*(VLOOKUP(Z9,'Economic data AN'!$O12:$Q112,3))</f>
        <v>0</v>
      </c>
      <c r="AA27" s="55">
        <f>AA26*(VLOOKUP(AA9,'Economic data AN'!$O12:$Q112,3))</f>
        <v>0</v>
      </c>
      <c r="AB27" s="55"/>
      <c r="AC27" s="55"/>
      <c r="AD27" s="55"/>
      <c r="AE27" s="55"/>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5"/>
      <c r="BF27" s="55"/>
      <c r="BG27" s="55"/>
      <c r="BH27" s="55"/>
      <c r="BI27" s="55"/>
      <c r="BJ27" s="55"/>
      <c r="BK27" s="55"/>
      <c r="BL27" s="55"/>
      <c r="BM27" s="55"/>
      <c r="BN27" s="55"/>
    </row>
    <row r="28" spans="2:66" ht="13" x14ac:dyDescent="0.25">
      <c r="B28" s="249"/>
      <c r="C28" s="249"/>
      <c r="D28" s="249"/>
      <c r="E28" s="249"/>
      <c r="F28" s="264"/>
      <c r="G28" s="264"/>
      <c r="H28" s="264"/>
      <c r="I28" s="264"/>
      <c r="J28" s="264"/>
      <c r="K28" s="264"/>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row>
    <row r="29" spans="2:66" x14ac:dyDescent="0.25">
      <c r="B29" s="240"/>
      <c r="C29" s="240" t="s">
        <v>85</v>
      </c>
      <c r="D29" s="66" t="s">
        <v>80</v>
      </c>
      <c r="E29" s="249"/>
      <c r="F29" s="265">
        <f t="shared" ref="F29:F38" si="3">SUM(G29:BN29)</f>
        <v>6663410.7643919457</v>
      </c>
      <c r="G29" s="262">
        <f>'Overall CBA AN'!G29+'Overall CBA EHL'!G29+'Overall CBA NMM'!G29+'Overall CBA SK'!G29</f>
        <v>0</v>
      </c>
      <c r="H29" s="262">
        <f>'Overall CBA AN'!H29+'Overall CBA EHL'!H29+'Overall CBA NMM'!H29+'Overall CBA SK'!H29</f>
        <v>0</v>
      </c>
      <c r="I29" s="262">
        <f>'Overall CBA AN'!I29+'Overall CBA EHL'!I29+'Overall CBA NMM'!I29+'Overall CBA SK'!I29</f>
        <v>428362.1205680538</v>
      </c>
      <c r="J29" s="262">
        <f>'Overall CBA AN'!J29+'Overall CBA EHL'!J29+'Overall CBA NMM'!J29+'Overall CBA SK'!J29</f>
        <v>412496.85684331105</v>
      </c>
      <c r="K29" s="262">
        <f>'Overall CBA AN'!K29+'Overall CBA EHL'!K29+'Overall CBA NMM'!K29+'Overall CBA SK'!K29</f>
        <v>396631.59311856836</v>
      </c>
      <c r="L29" s="262">
        <f>'Overall CBA AN'!L29+'Overall CBA EHL'!L29+'Overall CBA NMM'!L29+'Overall CBA SK'!L29</f>
        <v>380766.32939382561</v>
      </c>
      <c r="M29" s="262">
        <f>'Overall CBA AN'!M29+'Overall CBA EHL'!M29+'Overall CBA NMM'!M29+'Overall CBA SK'!M29</f>
        <v>364901.06566908286</v>
      </c>
      <c r="N29" s="262">
        <f>'Overall CBA AN'!N29+'Overall CBA EHL'!N29+'Overall CBA NMM'!N29+'Overall CBA SK'!N29</f>
        <v>349035.80194434011</v>
      </c>
      <c r="O29" s="262">
        <f>'Overall CBA AN'!O29+'Overall CBA EHL'!O29+'Overall CBA NMM'!O29+'Overall CBA SK'!O29</f>
        <v>333170.53821959737</v>
      </c>
      <c r="P29" s="262">
        <f>'Overall CBA AN'!P29+'Overall CBA EHL'!P29+'Overall CBA NMM'!P29+'Overall CBA SK'!P29</f>
        <v>333170.53821959737</v>
      </c>
      <c r="Q29" s="262">
        <f>'Overall CBA AN'!Q29+'Overall CBA EHL'!Q29+'Overall CBA NMM'!Q29+'Overall CBA SK'!Q29</f>
        <v>333170.53821959737</v>
      </c>
      <c r="R29" s="262">
        <f>'Overall CBA AN'!R29+'Overall CBA EHL'!R29+'Overall CBA NMM'!R29+'Overall CBA SK'!R29</f>
        <v>333170.53821959737</v>
      </c>
      <c r="S29" s="262">
        <f>'Overall CBA AN'!S29+'Overall CBA EHL'!S29+'Overall CBA NMM'!S29+'Overall CBA SK'!S29</f>
        <v>333170.53821959737</v>
      </c>
      <c r="T29" s="262">
        <f>'Overall CBA AN'!T29+'Overall CBA EHL'!T29+'Overall CBA NMM'!T29+'Overall CBA SK'!T29</f>
        <v>333170.53821959737</v>
      </c>
      <c r="U29" s="262">
        <f>'Overall CBA AN'!U29+'Overall CBA EHL'!U29+'Overall CBA NMM'!U29+'Overall CBA SK'!U29</f>
        <v>333170.53821959737</v>
      </c>
      <c r="V29" s="262">
        <f>'Overall CBA AN'!V29+'Overall CBA EHL'!V29+'Overall CBA NMM'!V29+'Overall CBA SK'!V29</f>
        <v>333170.53821959737</v>
      </c>
      <c r="W29" s="262">
        <f>'Overall CBA AN'!W29+'Overall CBA EHL'!W29+'Overall CBA NMM'!W29+'Overall CBA SK'!W29</f>
        <v>333170.53821959737</v>
      </c>
      <c r="X29" s="262">
        <f>'Overall CBA AN'!X29+'Overall CBA EHL'!X29+'Overall CBA NMM'!X29+'Overall CBA SK'!X29</f>
        <v>333170.53821959737</v>
      </c>
      <c r="Y29" s="262">
        <f>'Overall CBA AN'!Y29+'Overall CBA EHL'!Y29+'Overall CBA NMM'!Y29+'Overall CBA SK'!Y29</f>
        <v>333170.53821959737</v>
      </c>
      <c r="Z29" s="262">
        <f>'Overall CBA AN'!Z29+'Overall CBA EHL'!Z29+'Overall CBA NMM'!Z29+'Overall CBA SK'!Z29</f>
        <v>333170.53821959737</v>
      </c>
      <c r="AA29" s="262">
        <f>'Overall CBA AN'!AA29+'Overall CBA EHL'!AA29+'Overall CBA NMM'!AA29+'Overall CBA SK'!AA29</f>
        <v>333170.53821959737</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f>IF($C$7="50th Percentile", ('PV Damages AN'!BN98-'PV Damages AN'!BN62), ('PV Damages AN'!BN80-'PV Damages AN'!BN44))</f>
        <v>0</v>
      </c>
    </row>
    <row r="30" spans="2:66" x14ac:dyDescent="0.25">
      <c r="B30" s="240"/>
      <c r="C30" s="240" t="s">
        <v>86</v>
      </c>
      <c r="D30" s="66" t="s">
        <v>80</v>
      </c>
      <c r="E30" s="249"/>
      <c r="F30" s="265">
        <f t="shared" si="3"/>
        <v>10265422.732226655</v>
      </c>
      <c r="G30" s="262">
        <f>'Overall CBA AN'!G30+'Overall CBA EHL'!G30+'Overall CBA NMM'!G30+'Overall CBA SK'!G30</f>
        <v>0</v>
      </c>
      <c r="H30" s="262">
        <f>'Overall CBA AN'!H30+'Overall CBA EHL'!H30+'Overall CBA NMM'!H30+'Overall CBA SK'!H30</f>
        <v>0</v>
      </c>
      <c r="I30" s="262">
        <f>'Overall CBA AN'!I30+'Overall CBA EHL'!I30+'Overall CBA NMM'!I30+'Overall CBA SK'!I30</f>
        <v>866561.65921393863</v>
      </c>
      <c r="J30" s="262">
        <f>'Overall CBA AN'!J30+'Overall CBA EHL'!J30+'Overall CBA NMM'!J30+'Overall CBA SK'!J30</f>
        <v>799903.07004363567</v>
      </c>
      <c r="K30" s="262">
        <f>'Overall CBA AN'!K30+'Overall CBA EHL'!K30+'Overall CBA NMM'!K30+'Overall CBA SK'!K30</f>
        <v>733244.48087333271</v>
      </c>
      <c r="L30" s="262">
        <f>'Overall CBA AN'!L30+'Overall CBA EHL'!L30+'Overall CBA NMM'!L30+'Overall CBA SK'!L30</f>
        <v>666585.89170302963</v>
      </c>
      <c r="M30" s="262">
        <f>'Overall CBA AN'!M30+'Overall CBA EHL'!M30+'Overall CBA NMM'!M30+'Overall CBA SK'!M30</f>
        <v>599927.30253272667</v>
      </c>
      <c r="N30" s="262">
        <f>'Overall CBA AN'!N30+'Overall CBA EHL'!N30+'Overall CBA NMM'!N30+'Overall CBA SK'!N30</f>
        <v>533268.7133624237</v>
      </c>
      <c r="O30" s="262">
        <f>'Overall CBA AN'!O30+'Overall CBA EHL'!O30+'Overall CBA NMM'!O30+'Overall CBA SK'!O30</f>
        <v>466610.1241921208</v>
      </c>
      <c r="P30" s="262">
        <f>'Overall CBA AN'!P30+'Overall CBA EHL'!P30+'Overall CBA NMM'!P30+'Overall CBA SK'!P30</f>
        <v>466610.1241921208</v>
      </c>
      <c r="Q30" s="262">
        <f>'Overall CBA AN'!Q30+'Overall CBA EHL'!Q30+'Overall CBA NMM'!Q30+'Overall CBA SK'!Q30</f>
        <v>466610.1241921208</v>
      </c>
      <c r="R30" s="262">
        <f>'Overall CBA AN'!R30+'Overall CBA EHL'!R30+'Overall CBA NMM'!R30+'Overall CBA SK'!R30</f>
        <v>466610.1241921208</v>
      </c>
      <c r="S30" s="262">
        <f>'Overall CBA AN'!S30+'Overall CBA EHL'!S30+'Overall CBA NMM'!S30+'Overall CBA SK'!S30</f>
        <v>466610.1241921208</v>
      </c>
      <c r="T30" s="262">
        <f>'Overall CBA AN'!T30+'Overall CBA EHL'!T30+'Overall CBA NMM'!T30+'Overall CBA SK'!T30</f>
        <v>466610.1241921208</v>
      </c>
      <c r="U30" s="262">
        <f>'Overall CBA AN'!U30+'Overall CBA EHL'!U30+'Overall CBA NMM'!U30+'Overall CBA SK'!U30</f>
        <v>466610.1241921208</v>
      </c>
      <c r="V30" s="262">
        <f>'Overall CBA AN'!V30+'Overall CBA EHL'!V30+'Overall CBA NMM'!V30+'Overall CBA SK'!V30</f>
        <v>466610.1241921208</v>
      </c>
      <c r="W30" s="262">
        <f>'Overall CBA AN'!W30+'Overall CBA EHL'!W30+'Overall CBA NMM'!W30+'Overall CBA SK'!W30</f>
        <v>466610.1241921208</v>
      </c>
      <c r="X30" s="262">
        <f>'Overall CBA AN'!X30+'Overall CBA EHL'!X30+'Overall CBA NMM'!X30+'Overall CBA SK'!X30</f>
        <v>466610.1241921208</v>
      </c>
      <c r="Y30" s="262">
        <f>'Overall CBA AN'!Y30+'Overall CBA EHL'!Y30+'Overall CBA NMM'!Y30+'Overall CBA SK'!Y30</f>
        <v>466610.1241921208</v>
      </c>
      <c r="Z30" s="262">
        <f>'Overall CBA AN'!Z30+'Overall CBA EHL'!Z30+'Overall CBA NMM'!Z30+'Overall CBA SK'!Z30</f>
        <v>466610.1241921208</v>
      </c>
      <c r="AA30" s="262">
        <f>'Overall CBA AN'!AA30+'Overall CBA EHL'!AA30+'Overall CBA NMM'!AA30+'Overall CBA SK'!AA30</f>
        <v>466610.1241921208</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f>IF($C$7="50th Percentile", ('PV Damages AN'!BN99-'PV Damages AN'!BN63), ('PV Damages AN'!BN81-'PV Damages AN'!BN45))</f>
        <v>0</v>
      </c>
    </row>
    <row r="31" spans="2:66" x14ac:dyDescent="0.25">
      <c r="B31" s="240"/>
      <c r="C31" s="240" t="s">
        <v>87</v>
      </c>
      <c r="D31" s="66" t="s">
        <v>80</v>
      </c>
      <c r="E31" s="249"/>
      <c r="F31" s="265">
        <f t="shared" si="3"/>
        <v>0</v>
      </c>
      <c r="G31" s="262">
        <f>'Overall CBA AN'!G31+'Overall CBA EHL'!G31+'Overall CBA NMM'!G31+'Overall CBA SK'!G31</f>
        <v>0</v>
      </c>
      <c r="H31" s="262">
        <f>'Overall CBA AN'!H31+'Overall CBA EHL'!H31+'Overall CBA NMM'!H31+'Overall CBA SK'!H31</f>
        <v>0</v>
      </c>
      <c r="I31" s="262">
        <f>'Overall CBA AN'!I31+'Overall CBA EHL'!I31+'Overall CBA NMM'!I31+'Overall CBA SK'!I31</f>
        <v>0</v>
      </c>
      <c r="J31" s="262">
        <f>'Overall CBA AN'!J31+'Overall CBA EHL'!J31+'Overall CBA NMM'!J31+'Overall CBA SK'!J31</f>
        <v>0</v>
      </c>
      <c r="K31" s="262">
        <f>'Overall CBA AN'!K31+'Overall CBA EHL'!K31+'Overall CBA NMM'!K31+'Overall CBA SK'!K31</f>
        <v>0</v>
      </c>
      <c r="L31" s="262">
        <f>'Overall CBA AN'!L31+'Overall CBA EHL'!L31+'Overall CBA NMM'!L31+'Overall CBA SK'!L31</f>
        <v>0</v>
      </c>
      <c r="M31" s="262">
        <f>'Overall CBA AN'!M31+'Overall CBA EHL'!M31+'Overall CBA NMM'!M31+'Overall CBA SK'!M31</f>
        <v>0</v>
      </c>
      <c r="N31" s="262">
        <f>'Overall CBA AN'!N31+'Overall CBA EHL'!N31+'Overall CBA NMM'!N31+'Overall CBA SK'!N31</f>
        <v>0</v>
      </c>
      <c r="O31" s="262">
        <f>'Overall CBA AN'!O31+'Overall CBA EHL'!O31+'Overall CBA NMM'!O31+'Overall CBA SK'!O31</f>
        <v>0</v>
      </c>
      <c r="P31" s="262">
        <f>'Overall CBA AN'!P31+'Overall CBA EHL'!P31+'Overall CBA NMM'!P31+'Overall CBA SK'!P31</f>
        <v>0</v>
      </c>
      <c r="Q31" s="262">
        <f>'Overall CBA AN'!Q31+'Overall CBA EHL'!Q31+'Overall CBA NMM'!Q31+'Overall CBA SK'!Q31</f>
        <v>0</v>
      </c>
      <c r="R31" s="262">
        <f>'Overall CBA AN'!R31+'Overall CBA EHL'!R31+'Overall CBA NMM'!R31+'Overall CBA SK'!R31</f>
        <v>0</v>
      </c>
      <c r="S31" s="262">
        <f>'Overall CBA AN'!S31+'Overall CBA EHL'!S31+'Overall CBA NMM'!S31+'Overall CBA SK'!S31</f>
        <v>0</v>
      </c>
      <c r="T31" s="262">
        <f>'Overall CBA AN'!T31+'Overall CBA EHL'!T31+'Overall CBA NMM'!T31+'Overall CBA SK'!T31</f>
        <v>0</v>
      </c>
      <c r="U31" s="262">
        <f>'Overall CBA AN'!U31+'Overall CBA EHL'!U31+'Overall CBA NMM'!U31+'Overall CBA SK'!U31</f>
        <v>0</v>
      </c>
      <c r="V31" s="262">
        <f>'Overall CBA AN'!V31+'Overall CBA EHL'!V31+'Overall CBA NMM'!V31+'Overall CBA SK'!V31</f>
        <v>0</v>
      </c>
      <c r="W31" s="262">
        <f>'Overall CBA AN'!W31+'Overall CBA EHL'!W31+'Overall CBA NMM'!W31+'Overall CBA SK'!W31</f>
        <v>0</v>
      </c>
      <c r="X31" s="262">
        <f>'Overall CBA AN'!X31+'Overall CBA EHL'!X31+'Overall CBA NMM'!X31+'Overall CBA SK'!X31</f>
        <v>0</v>
      </c>
      <c r="Y31" s="262">
        <f>'Overall CBA AN'!Y31+'Overall CBA EHL'!Y31+'Overall CBA NMM'!Y31+'Overall CBA SK'!Y31</f>
        <v>0</v>
      </c>
      <c r="Z31" s="262">
        <f>'Overall CBA AN'!Z31+'Overall CBA EHL'!Z31+'Overall CBA NMM'!Z31+'Overall CBA SK'!Z31</f>
        <v>0</v>
      </c>
      <c r="AA31" s="262">
        <f>'Overall CBA AN'!AA31+'Overall CBA EHL'!AA31+'Overall CBA NMM'!AA31+'Overall CBA SK'!AA31</f>
        <v>0</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f>IF($C$7="50th Percentile", ('PV Damages AN'!BN100-'PV Damages AN'!BN64), ('PV Damages AN'!BN82-'PV Damages AN'!BN46))</f>
        <v>0</v>
      </c>
    </row>
    <row r="32" spans="2:66" x14ac:dyDescent="0.25">
      <c r="B32" s="240"/>
      <c r="C32" s="240" t="s">
        <v>88</v>
      </c>
      <c r="D32" s="66" t="s">
        <v>80</v>
      </c>
      <c r="E32" s="249"/>
      <c r="F32" s="265">
        <f t="shared" si="3"/>
        <v>0</v>
      </c>
      <c r="G32" s="262">
        <f>'Overall CBA AN'!G32+'Overall CBA EHL'!G32+'Overall CBA NMM'!G32+'Overall CBA SK'!G32</f>
        <v>0</v>
      </c>
      <c r="H32" s="262">
        <f>'Overall CBA AN'!H32+'Overall CBA EHL'!H32+'Overall CBA NMM'!H32+'Overall CBA SK'!H32</f>
        <v>0</v>
      </c>
      <c r="I32" s="262">
        <f>'Overall CBA AN'!I32+'Overall CBA EHL'!I32+'Overall CBA NMM'!I32+'Overall CBA SK'!I32</f>
        <v>0</v>
      </c>
      <c r="J32" s="262">
        <f>'Overall CBA AN'!J32+'Overall CBA EHL'!J32+'Overall CBA NMM'!J32+'Overall CBA SK'!J32</f>
        <v>0</v>
      </c>
      <c r="K32" s="262">
        <f>'Overall CBA AN'!K32+'Overall CBA EHL'!K32+'Overall CBA NMM'!K32+'Overall CBA SK'!K32</f>
        <v>0</v>
      </c>
      <c r="L32" s="262">
        <f>'Overall CBA AN'!L32+'Overall CBA EHL'!L32+'Overall CBA NMM'!L32+'Overall CBA SK'!L32</f>
        <v>0</v>
      </c>
      <c r="M32" s="262">
        <f>'Overall CBA AN'!M32+'Overall CBA EHL'!M32+'Overall CBA NMM'!M32+'Overall CBA SK'!M32</f>
        <v>0</v>
      </c>
      <c r="N32" s="262">
        <f>'Overall CBA AN'!N32+'Overall CBA EHL'!N32+'Overall CBA NMM'!N32+'Overall CBA SK'!N32</f>
        <v>0</v>
      </c>
      <c r="O32" s="262">
        <f>'Overall CBA AN'!O32+'Overall CBA EHL'!O32+'Overall CBA NMM'!O32+'Overall CBA SK'!O32</f>
        <v>0</v>
      </c>
      <c r="P32" s="262">
        <f>'Overall CBA AN'!P32+'Overall CBA EHL'!P32+'Overall CBA NMM'!P32+'Overall CBA SK'!P32</f>
        <v>0</v>
      </c>
      <c r="Q32" s="262">
        <f>'Overall CBA AN'!Q32+'Overall CBA EHL'!Q32+'Overall CBA NMM'!Q32+'Overall CBA SK'!Q32</f>
        <v>0</v>
      </c>
      <c r="R32" s="262">
        <f>'Overall CBA AN'!R32+'Overall CBA EHL'!R32+'Overall CBA NMM'!R32+'Overall CBA SK'!R32</f>
        <v>0</v>
      </c>
      <c r="S32" s="262">
        <f>'Overall CBA AN'!S32+'Overall CBA EHL'!S32+'Overall CBA NMM'!S32+'Overall CBA SK'!S32</f>
        <v>0</v>
      </c>
      <c r="T32" s="262">
        <f>'Overall CBA AN'!T32+'Overall CBA EHL'!T32+'Overall CBA NMM'!T32+'Overall CBA SK'!T32</f>
        <v>0</v>
      </c>
      <c r="U32" s="262">
        <f>'Overall CBA AN'!U32+'Overall CBA EHL'!U32+'Overall CBA NMM'!U32+'Overall CBA SK'!U32</f>
        <v>0</v>
      </c>
      <c r="V32" s="262">
        <f>'Overall CBA AN'!V32+'Overall CBA EHL'!V32+'Overall CBA NMM'!V32+'Overall CBA SK'!V32</f>
        <v>0</v>
      </c>
      <c r="W32" s="262">
        <f>'Overall CBA AN'!W32+'Overall CBA EHL'!W32+'Overall CBA NMM'!W32+'Overall CBA SK'!W32</f>
        <v>0</v>
      </c>
      <c r="X32" s="262">
        <f>'Overall CBA AN'!X32+'Overall CBA EHL'!X32+'Overall CBA NMM'!X32+'Overall CBA SK'!X32</f>
        <v>0</v>
      </c>
      <c r="Y32" s="262">
        <f>'Overall CBA AN'!Y32+'Overall CBA EHL'!Y32+'Overall CBA NMM'!Y32+'Overall CBA SK'!Y32</f>
        <v>0</v>
      </c>
      <c r="Z32" s="262">
        <f>'Overall CBA AN'!Z32+'Overall CBA EHL'!Z32+'Overall CBA NMM'!Z32+'Overall CBA SK'!Z32</f>
        <v>0</v>
      </c>
      <c r="AA32" s="262">
        <f>'Overall CBA AN'!AA32+'Overall CBA EHL'!AA32+'Overall CBA NMM'!AA32+'Overall CBA SK'!AA32</f>
        <v>0</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f>IF($C$7="50th Percentile", ('PV Damages AN'!BN101-'PV Damages AN'!BN65), ('PV Damages AN'!BN83-'PV Damages AN'!BN47))</f>
        <v>0</v>
      </c>
    </row>
    <row r="33" spans="2:68" x14ac:dyDescent="0.25">
      <c r="B33" s="240"/>
      <c r="C33" s="240" t="s">
        <v>89</v>
      </c>
      <c r="D33" s="66" t="s">
        <v>80</v>
      </c>
      <c r="E33" s="249"/>
      <c r="F33" s="265">
        <f t="shared" si="3"/>
        <v>0</v>
      </c>
      <c r="G33" s="262">
        <f>'Overall CBA AN'!G33+'Overall CBA EHL'!G33+'Overall CBA NMM'!G33+'Overall CBA SK'!G33</f>
        <v>0</v>
      </c>
      <c r="H33" s="262">
        <f>'Overall CBA AN'!H33+'Overall CBA EHL'!H33+'Overall CBA NMM'!H33+'Overall CBA SK'!H33</f>
        <v>0</v>
      </c>
      <c r="I33" s="262">
        <f>'Overall CBA AN'!I33+'Overall CBA EHL'!I33+'Overall CBA NMM'!I33+'Overall CBA SK'!I33</f>
        <v>0</v>
      </c>
      <c r="J33" s="262">
        <f>'Overall CBA AN'!J33+'Overall CBA EHL'!J33+'Overall CBA NMM'!J33+'Overall CBA SK'!J33</f>
        <v>0</v>
      </c>
      <c r="K33" s="262">
        <f>'Overall CBA AN'!K33+'Overall CBA EHL'!K33+'Overall CBA NMM'!K33+'Overall CBA SK'!K33</f>
        <v>0</v>
      </c>
      <c r="L33" s="262">
        <f>'Overall CBA AN'!L33+'Overall CBA EHL'!L33+'Overall CBA NMM'!L33+'Overall CBA SK'!L33</f>
        <v>0</v>
      </c>
      <c r="M33" s="262">
        <f>'Overall CBA AN'!M33+'Overall CBA EHL'!M33+'Overall CBA NMM'!M33+'Overall CBA SK'!M33</f>
        <v>0</v>
      </c>
      <c r="N33" s="262">
        <f>'Overall CBA AN'!N33+'Overall CBA EHL'!N33+'Overall CBA NMM'!N33+'Overall CBA SK'!N33</f>
        <v>0</v>
      </c>
      <c r="O33" s="262">
        <f>'Overall CBA AN'!O33+'Overall CBA EHL'!O33+'Overall CBA NMM'!O33+'Overall CBA SK'!O33</f>
        <v>0</v>
      </c>
      <c r="P33" s="262">
        <f>'Overall CBA AN'!P33+'Overall CBA EHL'!P33+'Overall CBA NMM'!P33+'Overall CBA SK'!P33</f>
        <v>0</v>
      </c>
      <c r="Q33" s="262">
        <f>'Overall CBA AN'!Q33+'Overall CBA EHL'!Q33+'Overall CBA NMM'!Q33+'Overall CBA SK'!Q33</f>
        <v>0</v>
      </c>
      <c r="R33" s="262">
        <f>'Overall CBA AN'!R33+'Overall CBA EHL'!R33+'Overall CBA NMM'!R33+'Overall CBA SK'!R33</f>
        <v>0</v>
      </c>
      <c r="S33" s="262">
        <f>'Overall CBA AN'!S33+'Overall CBA EHL'!S33+'Overall CBA NMM'!S33+'Overall CBA SK'!S33</f>
        <v>0</v>
      </c>
      <c r="T33" s="262">
        <f>'Overall CBA AN'!T33+'Overall CBA EHL'!T33+'Overall CBA NMM'!T33+'Overall CBA SK'!T33</f>
        <v>0</v>
      </c>
      <c r="U33" s="262">
        <f>'Overall CBA AN'!U33+'Overall CBA EHL'!U33+'Overall CBA NMM'!U33+'Overall CBA SK'!U33</f>
        <v>0</v>
      </c>
      <c r="V33" s="262">
        <f>'Overall CBA AN'!V33+'Overall CBA EHL'!V33+'Overall CBA NMM'!V33+'Overall CBA SK'!V33</f>
        <v>0</v>
      </c>
      <c r="W33" s="262">
        <f>'Overall CBA AN'!W33+'Overall CBA EHL'!W33+'Overall CBA NMM'!W33+'Overall CBA SK'!W33</f>
        <v>0</v>
      </c>
      <c r="X33" s="262">
        <f>'Overall CBA AN'!X33+'Overall CBA EHL'!X33+'Overall CBA NMM'!X33+'Overall CBA SK'!X33</f>
        <v>0</v>
      </c>
      <c r="Y33" s="262">
        <f>'Overall CBA AN'!Y33+'Overall CBA EHL'!Y33+'Overall CBA NMM'!Y33+'Overall CBA SK'!Y33</f>
        <v>0</v>
      </c>
      <c r="Z33" s="262">
        <f>'Overall CBA AN'!Z33+'Overall CBA EHL'!Z33+'Overall CBA NMM'!Z33+'Overall CBA SK'!Z33</f>
        <v>0</v>
      </c>
      <c r="AA33" s="262">
        <f>'Overall CBA AN'!AA33+'Overall CBA EHL'!AA33+'Overall CBA NMM'!AA33+'Overall CBA SK'!AA33</f>
        <v>0</v>
      </c>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f>IF($C$7="50th Percentile", ('PV Damages AN'!BN102-'PV Damages AN'!BN66), ('PV Damages AN'!BN84-'PV Damages AN'!BN48))</f>
        <v>0</v>
      </c>
      <c r="BO33" s="249"/>
      <c r="BP33" s="249"/>
    </row>
    <row r="34" spans="2:68" ht="17.25" customHeight="1" x14ac:dyDescent="0.25">
      <c r="B34" s="240"/>
      <c r="C34" s="91" t="s">
        <v>90</v>
      </c>
      <c r="D34" s="66" t="s">
        <v>80</v>
      </c>
      <c r="E34" s="249"/>
      <c r="F34" s="265">
        <f>SUM(G34:BN34)</f>
        <v>111433122.65419029</v>
      </c>
      <c r="G34" s="262">
        <f>'Overall CBA AN'!G34+'Overall CBA EHL'!G34+'Overall CBA NMM'!G34+'Overall CBA SK'!G34</f>
        <v>0</v>
      </c>
      <c r="H34" s="262">
        <f>'Overall CBA AN'!H34+'Overall CBA EHL'!H34+'Overall CBA NMM'!H34+'Overall CBA SK'!H34</f>
        <v>0</v>
      </c>
      <c r="I34" s="262">
        <f>'Overall CBA AN'!I34+'Overall CBA EHL'!I34+'Overall CBA NMM'!I34+'Overall CBA SK'!I34</f>
        <v>994938.59512669849</v>
      </c>
      <c r="J34" s="262">
        <f>'Overall CBA AN'!J34+'Overall CBA EHL'!J34+'Overall CBA NMM'!J34+'Overall CBA SK'!J34</f>
        <v>1989877.190253397</v>
      </c>
      <c r="K34" s="262">
        <f>'Overall CBA AN'!K34+'Overall CBA EHL'!K34+'Overall CBA NMM'!K34+'Overall CBA SK'!K34</f>
        <v>2984815.7853800957</v>
      </c>
      <c r="L34" s="262">
        <f>'Overall CBA AN'!L34+'Overall CBA EHL'!L34+'Overall CBA NMM'!L34+'Overall CBA SK'!L34</f>
        <v>3979754.380506794</v>
      </c>
      <c r="M34" s="262">
        <f>'Overall CBA AN'!M34+'Overall CBA EHL'!M34+'Overall CBA NMM'!M34+'Overall CBA SK'!M34</f>
        <v>4974692.9756334927</v>
      </c>
      <c r="N34" s="262">
        <f>'Overall CBA AN'!N34+'Overall CBA EHL'!N34+'Overall CBA NMM'!N34+'Overall CBA SK'!N34</f>
        <v>5969631.5707601914</v>
      </c>
      <c r="O34" s="262">
        <f>'Overall CBA AN'!O34+'Overall CBA EHL'!O34+'Overall CBA NMM'!O34+'Overall CBA SK'!O34</f>
        <v>6964570.1658868901</v>
      </c>
      <c r="P34" s="262">
        <f>'Overall CBA AN'!P34+'Overall CBA EHL'!P34+'Overall CBA NMM'!P34+'Overall CBA SK'!P34</f>
        <v>6964570.1658868901</v>
      </c>
      <c r="Q34" s="262">
        <f>'Overall CBA AN'!Q34+'Overall CBA EHL'!Q34+'Overall CBA NMM'!Q34+'Overall CBA SK'!Q34</f>
        <v>6964570.1658868901</v>
      </c>
      <c r="R34" s="262">
        <f>'Overall CBA AN'!R34+'Overall CBA EHL'!R34+'Overall CBA NMM'!R34+'Overall CBA SK'!R34</f>
        <v>6964570.1658868901</v>
      </c>
      <c r="S34" s="262">
        <f>'Overall CBA AN'!S34+'Overall CBA EHL'!S34+'Overall CBA NMM'!S34+'Overall CBA SK'!S34</f>
        <v>6964570.1658868901</v>
      </c>
      <c r="T34" s="262">
        <f>'Overall CBA AN'!T34+'Overall CBA EHL'!T34+'Overall CBA NMM'!T34+'Overall CBA SK'!T34</f>
        <v>6964570.1658868901</v>
      </c>
      <c r="U34" s="262">
        <f>'Overall CBA AN'!U34+'Overall CBA EHL'!U34+'Overall CBA NMM'!U34+'Overall CBA SK'!U34</f>
        <v>6964570.1658868901</v>
      </c>
      <c r="V34" s="262">
        <f>'Overall CBA AN'!V34+'Overall CBA EHL'!V34+'Overall CBA NMM'!V34+'Overall CBA SK'!V34</f>
        <v>6964570.1658868901</v>
      </c>
      <c r="W34" s="262">
        <f>'Overall CBA AN'!W34+'Overall CBA EHL'!W34+'Overall CBA NMM'!W34+'Overall CBA SK'!W34</f>
        <v>6964570.1658868901</v>
      </c>
      <c r="X34" s="262">
        <f>'Overall CBA AN'!X34+'Overall CBA EHL'!X34+'Overall CBA NMM'!X34+'Overall CBA SK'!X34</f>
        <v>6964570.1658868901</v>
      </c>
      <c r="Y34" s="262">
        <f>'Overall CBA AN'!Y34+'Overall CBA EHL'!Y34+'Overall CBA NMM'!Y34+'Overall CBA SK'!Y34</f>
        <v>6964570.1658868901</v>
      </c>
      <c r="Z34" s="262">
        <f>'Overall CBA AN'!Z34+'Overall CBA EHL'!Z34+'Overall CBA NMM'!Z34+'Overall CBA SK'!Z34</f>
        <v>6964570.1658868901</v>
      </c>
      <c r="AA34" s="262">
        <f>'Overall CBA AN'!AA34+'Overall CBA EHL'!AA34+'Overall CBA NMM'!AA34+'Overall CBA SK'!AA34</f>
        <v>6964570.1658868901</v>
      </c>
      <c r="AB34" s="266"/>
      <c r="AC34" s="266"/>
      <c r="AD34" s="266"/>
      <c r="AE34" s="266"/>
      <c r="AF34" s="266"/>
      <c r="AG34" s="266"/>
      <c r="AH34" s="266"/>
      <c r="AI34" s="266"/>
      <c r="AJ34" s="266"/>
      <c r="AK34" s="266"/>
      <c r="AL34" s="266"/>
      <c r="AM34" s="266"/>
      <c r="AN34" s="266"/>
      <c r="AO34" s="266"/>
      <c r="AP34" s="266"/>
      <c r="AQ34" s="266"/>
      <c r="AR34" s="266"/>
      <c r="AS34" s="266"/>
      <c r="AT34" s="266"/>
      <c r="AU34" s="266"/>
      <c r="AV34" s="266"/>
      <c r="AW34" s="266"/>
      <c r="AX34" s="266"/>
      <c r="AY34" s="266"/>
      <c r="AZ34" s="266"/>
      <c r="BA34" s="266"/>
      <c r="BB34" s="266"/>
      <c r="BC34" s="266"/>
      <c r="BD34" s="266"/>
      <c r="BE34" s="266"/>
      <c r="BF34" s="266"/>
      <c r="BG34" s="266"/>
      <c r="BH34" s="266"/>
      <c r="BI34" s="266"/>
      <c r="BJ34" s="266"/>
      <c r="BK34" s="266"/>
      <c r="BL34" s="266"/>
      <c r="BM34" s="266"/>
      <c r="BN34" s="266">
        <f>IF($C$7="50th Percentile", ('PV Damages AN'!BN103-'PV Damages AN'!BN67), ('PV Damages AN'!BN85-'PV Damages AN'!BN49))</f>
        <v>0</v>
      </c>
      <c r="BO34" s="249"/>
      <c r="BP34" s="249"/>
    </row>
    <row r="35" spans="2:68" x14ac:dyDescent="0.25">
      <c r="B35" s="240"/>
      <c r="C35" s="240"/>
      <c r="D35" s="66"/>
      <c r="E35" s="249"/>
      <c r="F35" s="265"/>
      <c r="G35" s="262">
        <f>'Overall CBA AN'!G35+'Overall CBA EHL'!G35+'Overall CBA NMM'!G35+'Overall CBA SK'!G35</f>
        <v>0</v>
      </c>
      <c r="H35" s="262">
        <f>'Overall CBA AN'!H35+'Overall CBA EHL'!H35+'Overall CBA NMM'!H35+'Overall CBA SK'!H35</f>
        <v>0</v>
      </c>
      <c r="I35" s="262">
        <f>'Overall CBA AN'!I35+'Overall CBA EHL'!I35+'Overall CBA NMM'!I35+'Overall CBA SK'!I35</f>
        <v>0</v>
      </c>
      <c r="J35" s="262">
        <f>'Overall CBA AN'!J35+'Overall CBA EHL'!J35+'Overall CBA NMM'!J35+'Overall CBA SK'!J35</f>
        <v>0</v>
      </c>
      <c r="K35" s="262">
        <f>'Overall CBA AN'!K35+'Overall CBA EHL'!K35+'Overall CBA NMM'!K35+'Overall CBA SK'!K35</f>
        <v>0</v>
      </c>
      <c r="L35" s="262">
        <f>'Overall CBA AN'!L35+'Overall CBA EHL'!L35+'Overall CBA NMM'!L35+'Overall CBA SK'!L35</f>
        <v>0</v>
      </c>
      <c r="M35" s="262">
        <f>'Overall CBA AN'!M35+'Overall CBA EHL'!M35+'Overall CBA NMM'!M35+'Overall CBA SK'!M35</f>
        <v>0</v>
      </c>
      <c r="N35" s="262">
        <f>'Overall CBA AN'!N35+'Overall CBA EHL'!N35+'Overall CBA NMM'!N35+'Overall CBA SK'!N35</f>
        <v>0</v>
      </c>
      <c r="O35" s="262">
        <f>'Overall CBA AN'!O35+'Overall CBA EHL'!O35+'Overall CBA NMM'!O35+'Overall CBA SK'!O35</f>
        <v>0</v>
      </c>
      <c r="P35" s="262">
        <f>'Overall CBA AN'!P35+'Overall CBA EHL'!P35+'Overall CBA NMM'!P35+'Overall CBA SK'!P35</f>
        <v>0</v>
      </c>
      <c r="Q35" s="262">
        <f>'Overall CBA AN'!Q35+'Overall CBA EHL'!Q35+'Overall CBA NMM'!Q35+'Overall CBA SK'!Q35</f>
        <v>0</v>
      </c>
      <c r="R35" s="262">
        <f>'Overall CBA AN'!R35+'Overall CBA EHL'!R35+'Overall CBA NMM'!R35+'Overall CBA SK'!R35</f>
        <v>0</v>
      </c>
      <c r="S35" s="262">
        <f>'Overall CBA AN'!S35+'Overall CBA EHL'!S35+'Overall CBA NMM'!S35+'Overall CBA SK'!S35</f>
        <v>0</v>
      </c>
      <c r="T35" s="262">
        <f>'Overall CBA AN'!T35+'Overall CBA EHL'!T35+'Overall CBA NMM'!T35+'Overall CBA SK'!T35</f>
        <v>0</v>
      </c>
      <c r="U35" s="262">
        <f>'Overall CBA AN'!U35+'Overall CBA EHL'!U35+'Overall CBA NMM'!U35+'Overall CBA SK'!U35</f>
        <v>0</v>
      </c>
      <c r="V35" s="262">
        <f>'Overall CBA AN'!V35+'Overall CBA EHL'!V35+'Overall CBA NMM'!V35+'Overall CBA SK'!V35</f>
        <v>0</v>
      </c>
      <c r="W35" s="262">
        <f>'Overall CBA AN'!W35+'Overall CBA EHL'!W35+'Overall CBA NMM'!W35+'Overall CBA SK'!W35</f>
        <v>0</v>
      </c>
      <c r="X35" s="262">
        <f>'Overall CBA AN'!X35+'Overall CBA EHL'!X35+'Overall CBA NMM'!X35+'Overall CBA SK'!X35</f>
        <v>0</v>
      </c>
      <c r="Y35" s="262">
        <f>'Overall CBA AN'!Y35+'Overall CBA EHL'!Y35+'Overall CBA NMM'!Y35+'Overall CBA SK'!Y35</f>
        <v>0</v>
      </c>
      <c r="Z35" s="262">
        <f>'Overall CBA AN'!Z35+'Overall CBA EHL'!Z35+'Overall CBA NMM'!Z35+'Overall CBA SK'!Z35</f>
        <v>0</v>
      </c>
      <c r="AA35" s="262">
        <f>'Overall CBA AN'!AA35+'Overall CBA EHL'!AA35+'Overall CBA NMM'!AA35+'Overall CBA SK'!AA35</f>
        <v>0</v>
      </c>
      <c r="AB35" s="266"/>
      <c r="AC35" s="266"/>
      <c r="AD35" s="266"/>
      <c r="AE35" s="266"/>
      <c r="AF35" s="266"/>
      <c r="AG35" s="266"/>
      <c r="AH35" s="266"/>
      <c r="AI35" s="266"/>
      <c r="AJ35" s="266"/>
      <c r="AK35" s="266"/>
      <c r="AL35" s="266"/>
      <c r="AM35" s="266"/>
      <c r="AN35" s="266"/>
      <c r="AO35" s="266"/>
      <c r="AP35" s="266"/>
      <c r="AQ35" s="266"/>
      <c r="AR35" s="266"/>
      <c r="AS35" s="266"/>
      <c r="AT35" s="266"/>
      <c r="AU35" s="266"/>
      <c r="AV35" s="266"/>
      <c r="AW35" s="266"/>
      <c r="AX35" s="266"/>
      <c r="AY35" s="266"/>
      <c r="AZ35" s="266"/>
      <c r="BA35" s="266"/>
      <c r="BB35" s="266"/>
      <c r="BC35" s="266"/>
      <c r="BD35" s="266"/>
      <c r="BE35" s="266"/>
      <c r="BF35" s="266"/>
      <c r="BG35" s="266"/>
      <c r="BH35" s="266"/>
      <c r="BI35" s="266"/>
      <c r="BJ35" s="266"/>
      <c r="BK35" s="266"/>
      <c r="BL35" s="266"/>
      <c r="BM35" s="266"/>
      <c r="BN35" s="266"/>
      <c r="BO35" s="249"/>
      <c r="BP35" s="249"/>
    </row>
    <row r="36" spans="2:68" x14ac:dyDescent="0.25">
      <c r="B36" s="240"/>
      <c r="C36" s="240" t="s">
        <v>91</v>
      </c>
      <c r="D36" s="66" t="s">
        <v>80</v>
      </c>
      <c r="E36" s="249"/>
      <c r="F36" s="265">
        <f>SUM(G36:BN36)</f>
        <v>8490806.4058086239</v>
      </c>
      <c r="G36" s="262">
        <f>'Overall CBA AN'!G36+'Overall CBA EHL'!G36+'Overall CBA NMM'!G36+'Overall CBA SK'!G36</f>
        <v>0</v>
      </c>
      <c r="H36" s="262">
        <f>'Overall CBA AN'!H36+'Overall CBA EHL'!H36+'Overall CBA NMM'!H36+'Overall CBA SK'!H36</f>
        <v>0</v>
      </c>
      <c r="I36" s="262">
        <f>'Overall CBA AN'!I36+'Overall CBA EHL'!I36+'Overall CBA NMM'!I36+'Overall CBA SK'!I36</f>
        <v>75810.771480434109</v>
      </c>
      <c r="J36" s="262">
        <f>'Overall CBA AN'!J36+'Overall CBA EHL'!J36+'Overall CBA NMM'!J36+'Overall CBA SK'!J36</f>
        <v>151621.54296086822</v>
      </c>
      <c r="K36" s="262">
        <f>'Overall CBA AN'!K36+'Overall CBA EHL'!K36+'Overall CBA NMM'!K36+'Overall CBA SK'!K36</f>
        <v>227432.31444130233</v>
      </c>
      <c r="L36" s="262">
        <f>'Overall CBA AN'!L36+'Overall CBA EHL'!L36+'Overall CBA NMM'!L36+'Overall CBA SK'!L36</f>
        <v>303243.08592173643</v>
      </c>
      <c r="M36" s="262">
        <f>'Overall CBA AN'!M36+'Overall CBA EHL'!M36+'Overall CBA NMM'!M36+'Overall CBA SK'!M36</f>
        <v>379053.8574021706</v>
      </c>
      <c r="N36" s="262">
        <f>'Overall CBA AN'!N36+'Overall CBA EHL'!N36+'Overall CBA NMM'!N36+'Overall CBA SK'!N36</f>
        <v>454864.62888260465</v>
      </c>
      <c r="O36" s="262">
        <f>'Overall CBA AN'!O36+'Overall CBA EHL'!O36+'Overall CBA NMM'!O36+'Overall CBA SK'!O36</f>
        <v>530675.40036303876</v>
      </c>
      <c r="P36" s="262">
        <f>'Overall CBA AN'!P36+'Overall CBA EHL'!P36+'Overall CBA NMM'!P36+'Overall CBA SK'!P36</f>
        <v>530675.40036303876</v>
      </c>
      <c r="Q36" s="262">
        <f>'Overall CBA AN'!Q36+'Overall CBA EHL'!Q36+'Overall CBA NMM'!Q36+'Overall CBA SK'!Q36</f>
        <v>530675.40036303876</v>
      </c>
      <c r="R36" s="262">
        <f>'Overall CBA AN'!R36+'Overall CBA EHL'!R36+'Overall CBA NMM'!R36+'Overall CBA SK'!R36</f>
        <v>530675.40036303876</v>
      </c>
      <c r="S36" s="262">
        <f>'Overall CBA AN'!S36+'Overall CBA EHL'!S36+'Overall CBA NMM'!S36+'Overall CBA SK'!S36</f>
        <v>530675.40036303876</v>
      </c>
      <c r="T36" s="262">
        <f>'Overall CBA AN'!T36+'Overall CBA EHL'!T36+'Overall CBA NMM'!T36+'Overall CBA SK'!T36</f>
        <v>530675.40036303876</v>
      </c>
      <c r="U36" s="262">
        <f>'Overall CBA AN'!U36+'Overall CBA EHL'!U36+'Overall CBA NMM'!U36+'Overall CBA SK'!U36</f>
        <v>530675.40036303876</v>
      </c>
      <c r="V36" s="262">
        <f>'Overall CBA AN'!V36+'Overall CBA EHL'!V36+'Overall CBA NMM'!V36+'Overall CBA SK'!V36</f>
        <v>530675.40036303876</v>
      </c>
      <c r="W36" s="262">
        <f>'Overall CBA AN'!W36+'Overall CBA EHL'!W36+'Overall CBA NMM'!W36+'Overall CBA SK'!W36</f>
        <v>530675.40036303876</v>
      </c>
      <c r="X36" s="262">
        <f>'Overall CBA AN'!X36+'Overall CBA EHL'!X36+'Overall CBA NMM'!X36+'Overall CBA SK'!X36</f>
        <v>530675.40036303876</v>
      </c>
      <c r="Y36" s="262">
        <f>'Overall CBA AN'!Y36+'Overall CBA EHL'!Y36+'Overall CBA NMM'!Y36+'Overall CBA SK'!Y36</f>
        <v>530675.40036303876</v>
      </c>
      <c r="Z36" s="262">
        <f>'Overall CBA AN'!Z36+'Overall CBA EHL'!Z36+'Overall CBA NMM'!Z36+'Overall CBA SK'!Z36</f>
        <v>530675.40036303876</v>
      </c>
      <c r="AA36" s="262">
        <f>'Overall CBA AN'!AA36+'Overall CBA EHL'!AA36+'Overall CBA NMM'!AA36+'Overall CBA SK'!AA36</f>
        <v>530675.40036303876</v>
      </c>
      <c r="AB36" s="266"/>
      <c r="AC36" s="266"/>
      <c r="AD36" s="266"/>
      <c r="AE36" s="266"/>
      <c r="AF36" s="266"/>
      <c r="AG36" s="266"/>
      <c r="AH36" s="266"/>
      <c r="AI36" s="266"/>
      <c r="AJ36" s="266"/>
      <c r="AK36" s="266"/>
      <c r="AL36" s="266"/>
      <c r="AM36" s="266"/>
      <c r="AN36" s="266"/>
      <c r="AO36" s="266"/>
      <c r="AP36" s="266"/>
      <c r="AQ36" s="266"/>
      <c r="AR36" s="266"/>
      <c r="AS36" s="266"/>
      <c r="AT36" s="266"/>
      <c r="AU36" s="266"/>
      <c r="AV36" s="266"/>
      <c r="AW36" s="266"/>
      <c r="AX36" s="266"/>
      <c r="AY36" s="266"/>
      <c r="AZ36" s="266"/>
      <c r="BA36" s="266"/>
      <c r="BB36" s="266"/>
      <c r="BC36" s="266"/>
      <c r="BD36" s="266"/>
      <c r="BE36" s="266"/>
      <c r="BF36" s="266"/>
      <c r="BG36" s="266"/>
      <c r="BH36" s="266"/>
      <c r="BI36" s="266"/>
      <c r="BJ36" s="266"/>
      <c r="BK36" s="266"/>
      <c r="BL36" s="266"/>
      <c r="BM36" s="266"/>
      <c r="BN36" s="266">
        <f>SUM('IAPs AN'!BN24,'Gully rehab AN'!BN23,'Rangeland manag AN'!BN29,'Wetland rehab AN'!BN23)</f>
        <v>0</v>
      </c>
      <c r="BO36" s="249"/>
      <c r="BP36" s="249"/>
    </row>
    <row r="37" spans="2:68" x14ac:dyDescent="0.25">
      <c r="B37" s="240"/>
      <c r="C37" s="240" t="s">
        <v>92</v>
      </c>
      <c r="D37" s="66" t="s">
        <v>80</v>
      </c>
      <c r="E37" s="249"/>
      <c r="F37" s="265">
        <f t="shared" si="3"/>
        <v>1387257.3430941491</v>
      </c>
      <c r="G37" s="262">
        <f>'Overall CBA AN'!G37+'Overall CBA EHL'!G37+'Overall CBA NMM'!G37+'Overall CBA SK'!G37</f>
        <v>0</v>
      </c>
      <c r="H37" s="262">
        <f>'Overall CBA AN'!H37+'Overall CBA EHL'!H37+'Overall CBA NMM'!H37+'Overall CBA SK'!H37</f>
        <v>0</v>
      </c>
      <c r="I37" s="262">
        <f>'Overall CBA AN'!I37+'Overall CBA EHL'!I37+'Overall CBA NMM'!I37+'Overall CBA SK'!I37</f>
        <v>12386.226277626331</v>
      </c>
      <c r="J37" s="262">
        <f>'Overall CBA AN'!J37+'Overall CBA EHL'!J37+'Overall CBA NMM'!J37+'Overall CBA SK'!J37</f>
        <v>24772.452555252661</v>
      </c>
      <c r="K37" s="262">
        <f>'Overall CBA AN'!K37+'Overall CBA EHL'!K37+'Overall CBA NMM'!K37+'Overall CBA SK'!K37</f>
        <v>37158.678832878992</v>
      </c>
      <c r="L37" s="262">
        <f>'Overall CBA AN'!L37+'Overall CBA EHL'!L37+'Overall CBA NMM'!L37+'Overall CBA SK'!L37</f>
        <v>49544.905110505322</v>
      </c>
      <c r="M37" s="262">
        <f>'Overall CBA AN'!M37+'Overall CBA EHL'!M37+'Overall CBA NMM'!M37+'Overall CBA SK'!M37</f>
        <v>61931.13138813166</v>
      </c>
      <c r="N37" s="262">
        <f>'Overall CBA AN'!N37+'Overall CBA EHL'!N37+'Overall CBA NMM'!N37+'Overall CBA SK'!N37</f>
        <v>74317.357665757983</v>
      </c>
      <c r="O37" s="262">
        <f>'Overall CBA AN'!O37+'Overall CBA EHL'!O37+'Overall CBA NMM'!O37+'Overall CBA SK'!O37</f>
        <v>86703.583943384321</v>
      </c>
      <c r="P37" s="262">
        <f>'Overall CBA AN'!P37+'Overall CBA EHL'!P37+'Overall CBA NMM'!P37+'Overall CBA SK'!P37</f>
        <v>86703.583943384321</v>
      </c>
      <c r="Q37" s="262">
        <f>'Overall CBA AN'!Q37+'Overall CBA EHL'!Q37+'Overall CBA NMM'!Q37+'Overall CBA SK'!Q37</f>
        <v>86703.583943384321</v>
      </c>
      <c r="R37" s="262">
        <f>'Overall CBA AN'!R37+'Overall CBA EHL'!R37+'Overall CBA NMM'!R37+'Overall CBA SK'!R37</f>
        <v>86703.583943384321</v>
      </c>
      <c r="S37" s="262">
        <f>'Overall CBA AN'!S37+'Overall CBA EHL'!S37+'Overall CBA NMM'!S37+'Overall CBA SK'!S37</f>
        <v>86703.583943384321</v>
      </c>
      <c r="T37" s="262">
        <f>'Overall CBA AN'!T37+'Overall CBA EHL'!T37+'Overall CBA NMM'!T37+'Overall CBA SK'!T37</f>
        <v>86703.583943384321</v>
      </c>
      <c r="U37" s="262">
        <f>'Overall CBA AN'!U37+'Overall CBA EHL'!U37+'Overall CBA NMM'!U37+'Overall CBA SK'!U37</f>
        <v>86703.583943384321</v>
      </c>
      <c r="V37" s="262">
        <f>'Overall CBA AN'!V37+'Overall CBA EHL'!V37+'Overall CBA NMM'!V37+'Overall CBA SK'!V37</f>
        <v>86703.583943384321</v>
      </c>
      <c r="W37" s="262">
        <f>'Overall CBA AN'!W37+'Overall CBA EHL'!W37+'Overall CBA NMM'!W37+'Overall CBA SK'!W37</f>
        <v>86703.583943384321</v>
      </c>
      <c r="X37" s="262">
        <f>'Overall CBA AN'!X37+'Overall CBA EHL'!X37+'Overall CBA NMM'!X37+'Overall CBA SK'!X37</f>
        <v>86703.583943384321</v>
      </c>
      <c r="Y37" s="262">
        <f>'Overall CBA AN'!Y37+'Overall CBA EHL'!Y37+'Overall CBA NMM'!Y37+'Overall CBA SK'!Y37</f>
        <v>86703.583943384321</v>
      </c>
      <c r="Z37" s="262">
        <f>'Overall CBA AN'!Z37+'Overall CBA EHL'!Z37+'Overall CBA NMM'!Z37+'Overall CBA SK'!Z37</f>
        <v>86703.583943384321</v>
      </c>
      <c r="AA37" s="262">
        <f>'Overall CBA AN'!AA37+'Overall CBA EHL'!AA37+'Overall CBA NMM'!AA37+'Overall CBA SK'!AA37</f>
        <v>86703.583943384321</v>
      </c>
      <c r="AB37" s="266"/>
      <c r="AC37" s="266"/>
      <c r="AD37" s="266"/>
      <c r="AE37" s="266"/>
      <c r="AF37" s="266"/>
      <c r="AG37" s="266"/>
      <c r="AH37" s="266"/>
      <c r="AI37" s="266"/>
      <c r="AJ37" s="266"/>
      <c r="AK37" s="266"/>
      <c r="AL37" s="266"/>
      <c r="AM37" s="266"/>
      <c r="AN37" s="266"/>
      <c r="AO37" s="266"/>
      <c r="AP37" s="266"/>
      <c r="AQ37" s="266"/>
      <c r="AR37" s="266"/>
      <c r="AS37" s="266"/>
      <c r="AT37" s="266"/>
      <c r="AU37" s="266"/>
      <c r="AV37" s="266"/>
      <c r="AW37" s="266"/>
      <c r="AX37" s="266"/>
      <c r="AY37" s="266"/>
      <c r="AZ37" s="266"/>
      <c r="BA37" s="266"/>
      <c r="BB37" s="266"/>
      <c r="BC37" s="266"/>
      <c r="BD37" s="266"/>
      <c r="BE37" s="266"/>
      <c r="BF37" s="266"/>
      <c r="BG37" s="266"/>
      <c r="BH37" s="266"/>
      <c r="BI37" s="266"/>
      <c r="BJ37" s="266"/>
      <c r="BK37" s="266"/>
      <c r="BL37" s="266"/>
      <c r="BM37" s="266"/>
      <c r="BN37" s="266">
        <f>SUM('IAPs AN'!BN25,'Gully rehab AN'!BN24,'Rangeland manag AN'!BN30,'Wetland rehab AN'!BN24)</f>
        <v>0</v>
      </c>
      <c r="BO37" s="249"/>
      <c r="BP37" s="249"/>
    </row>
    <row r="38" spans="2:68" x14ac:dyDescent="0.25">
      <c r="B38" s="240"/>
      <c r="C38" s="240" t="s">
        <v>93</v>
      </c>
      <c r="D38" s="66"/>
      <c r="E38" s="249"/>
      <c r="F38" s="265">
        <f t="shared" si="3"/>
        <v>5235983.3518079976</v>
      </c>
      <c r="G38" s="262">
        <f>'Overall CBA AN'!G38+'Overall CBA EHL'!G38+'Overall CBA NMM'!G38+'Overall CBA SK'!G38</f>
        <v>0</v>
      </c>
      <c r="H38" s="262">
        <f>'Overall CBA AN'!H38+'Overall CBA EHL'!H38+'Overall CBA NMM'!H38+'Overall CBA SK'!H38</f>
        <v>0</v>
      </c>
      <c r="I38" s="262">
        <f>'Overall CBA AN'!I38+'Overall CBA EHL'!I38+'Overall CBA NMM'!I38+'Overall CBA SK'!I38</f>
        <v>46749.85135542856</v>
      </c>
      <c r="J38" s="262">
        <f>'Overall CBA AN'!J38+'Overall CBA EHL'!J38+'Overall CBA NMM'!J38+'Overall CBA SK'!J38</f>
        <v>93499.70271085712</v>
      </c>
      <c r="K38" s="262">
        <f>'Overall CBA AN'!K38+'Overall CBA EHL'!K38+'Overall CBA NMM'!K38+'Overall CBA SK'!K38</f>
        <v>140249.55406628567</v>
      </c>
      <c r="L38" s="262">
        <f>'Overall CBA AN'!L38+'Overall CBA EHL'!L38+'Overall CBA NMM'!L38+'Overall CBA SK'!L38</f>
        <v>186999.40542171424</v>
      </c>
      <c r="M38" s="262">
        <f>'Overall CBA AN'!M38+'Overall CBA EHL'!M38+'Overall CBA NMM'!M38+'Overall CBA SK'!M38</f>
        <v>233749.25677714281</v>
      </c>
      <c r="N38" s="262">
        <f>'Overall CBA AN'!N38+'Overall CBA EHL'!N38+'Overall CBA NMM'!N38+'Overall CBA SK'!N38</f>
        <v>280499.10813257133</v>
      </c>
      <c r="O38" s="262">
        <f>'Overall CBA AN'!O38+'Overall CBA EHL'!O38+'Overall CBA NMM'!O38+'Overall CBA SK'!O38</f>
        <v>327248.95948799991</v>
      </c>
      <c r="P38" s="262">
        <f>'Overall CBA AN'!P38+'Overall CBA EHL'!P38+'Overall CBA NMM'!P38+'Overall CBA SK'!P38</f>
        <v>327248.95948799991</v>
      </c>
      <c r="Q38" s="262">
        <f>'Overall CBA AN'!Q38+'Overall CBA EHL'!Q38+'Overall CBA NMM'!Q38+'Overall CBA SK'!Q38</f>
        <v>327248.95948799991</v>
      </c>
      <c r="R38" s="262">
        <f>'Overall CBA AN'!R38+'Overall CBA EHL'!R38+'Overall CBA NMM'!R38+'Overall CBA SK'!R38</f>
        <v>327248.95948799991</v>
      </c>
      <c r="S38" s="262">
        <f>'Overall CBA AN'!S38+'Overall CBA EHL'!S38+'Overall CBA NMM'!S38+'Overall CBA SK'!S38</f>
        <v>327248.95948799991</v>
      </c>
      <c r="T38" s="262">
        <f>'Overall CBA AN'!T38+'Overall CBA EHL'!T38+'Overall CBA NMM'!T38+'Overall CBA SK'!T38</f>
        <v>327248.95948799991</v>
      </c>
      <c r="U38" s="262">
        <f>'Overall CBA AN'!U38+'Overall CBA EHL'!U38+'Overall CBA NMM'!U38+'Overall CBA SK'!U38</f>
        <v>327248.95948799991</v>
      </c>
      <c r="V38" s="262">
        <f>'Overall CBA AN'!V38+'Overall CBA EHL'!V38+'Overall CBA NMM'!V38+'Overall CBA SK'!V38</f>
        <v>327248.95948799991</v>
      </c>
      <c r="W38" s="262">
        <f>'Overall CBA AN'!W38+'Overall CBA EHL'!W38+'Overall CBA NMM'!W38+'Overall CBA SK'!W38</f>
        <v>327248.95948799991</v>
      </c>
      <c r="X38" s="262">
        <f>'Overall CBA AN'!X38+'Overall CBA EHL'!X38+'Overall CBA NMM'!X38+'Overall CBA SK'!X38</f>
        <v>327248.95948799991</v>
      </c>
      <c r="Y38" s="262">
        <f>'Overall CBA AN'!Y38+'Overall CBA EHL'!Y38+'Overall CBA NMM'!Y38+'Overall CBA SK'!Y38</f>
        <v>327248.95948799991</v>
      </c>
      <c r="Z38" s="262">
        <f>'Overall CBA AN'!Z38+'Overall CBA EHL'!Z38+'Overall CBA NMM'!Z38+'Overall CBA SK'!Z38</f>
        <v>327248.95948799991</v>
      </c>
      <c r="AA38" s="262">
        <f>'Overall CBA AN'!AA38+'Overall CBA EHL'!AA38+'Overall CBA NMM'!AA38+'Overall CBA SK'!AA38</f>
        <v>327248.95948799991</v>
      </c>
      <c r="AB38" s="266"/>
      <c r="AC38" s="266"/>
      <c r="AD38" s="266"/>
      <c r="AE38" s="266"/>
      <c r="AF38" s="266"/>
      <c r="AG38" s="266"/>
      <c r="AH38" s="266"/>
      <c r="AI38" s="266"/>
      <c r="AJ38" s="266"/>
      <c r="AK38" s="266"/>
      <c r="AL38" s="266"/>
      <c r="AM38" s="266"/>
      <c r="AN38" s="266"/>
      <c r="AO38" s="266"/>
      <c r="AP38" s="266"/>
      <c r="AQ38" s="266"/>
      <c r="AR38" s="266"/>
      <c r="AS38" s="266"/>
      <c r="AT38" s="266"/>
      <c r="AU38" s="266"/>
      <c r="AV38" s="266"/>
      <c r="AW38" s="266"/>
      <c r="AX38" s="266"/>
      <c r="AY38" s="266"/>
      <c r="AZ38" s="266"/>
      <c r="BA38" s="266"/>
      <c r="BB38" s="266"/>
      <c r="BC38" s="266"/>
      <c r="BD38" s="266"/>
      <c r="BE38" s="266"/>
      <c r="BF38" s="266"/>
      <c r="BG38" s="266"/>
      <c r="BH38" s="266"/>
      <c r="BI38" s="266"/>
      <c r="BJ38" s="266"/>
      <c r="BK38" s="266"/>
      <c r="BL38" s="266"/>
      <c r="BM38" s="266"/>
      <c r="BN38" s="266"/>
      <c r="BO38" s="249"/>
      <c r="BP38" s="249"/>
    </row>
    <row r="39" spans="2:68" x14ac:dyDescent="0.25">
      <c r="B39" s="240"/>
      <c r="C39" s="240" t="s">
        <v>94</v>
      </c>
      <c r="D39" s="66" t="s">
        <v>80</v>
      </c>
      <c r="E39" s="249"/>
      <c r="F39" s="265">
        <f>SUM(G39:BN39)</f>
        <v>13651310.947650731</v>
      </c>
      <c r="G39" s="262">
        <f>'Overall CBA AN'!G39+'Overall CBA EHL'!G39+'Overall CBA NMM'!G39+'Overall CBA SK'!G39</f>
        <v>0</v>
      </c>
      <c r="H39" s="262">
        <f>'Overall CBA AN'!H39+'Overall CBA EHL'!H39+'Overall CBA NMM'!H39+'Overall CBA SK'!H39</f>
        <v>0</v>
      </c>
      <c r="I39" s="262">
        <f>'Overall CBA AN'!I39+'Overall CBA EHL'!I39+'Overall CBA NMM'!I39+'Overall CBA SK'!I39</f>
        <v>119018.75277088318</v>
      </c>
      <c r="J39" s="262">
        <f>'Overall CBA AN'!J39+'Overall CBA EHL'!J39+'Overall CBA NMM'!J39+'Overall CBA SK'!J39</f>
        <v>238037.50554176635</v>
      </c>
      <c r="K39" s="262">
        <f>'Overall CBA AN'!K39+'Overall CBA EHL'!K39+'Overall CBA NMM'!K39+'Overall CBA SK'!K39</f>
        <v>357056.25831264956</v>
      </c>
      <c r="L39" s="262">
        <f>'Overall CBA AN'!L39+'Overall CBA EHL'!L39+'Overall CBA NMM'!L39+'Overall CBA SK'!L39</f>
        <v>476075.01108353271</v>
      </c>
      <c r="M39" s="262">
        <f>'Overall CBA AN'!M39+'Overall CBA EHL'!M39+'Overall CBA NMM'!M39+'Overall CBA SK'!M39</f>
        <v>595093.76385441597</v>
      </c>
      <c r="N39" s="262">
        <f>'Overall CBA AN'!N39+'Overall CBA EHL'!N39+'Overall CBA NMM'!N39+'Overall CBA SK'!N39</f>
        <v>714112.51662529912</v>
      </c>
      <c r="O39" s="262">
        <f>'Overall CBA AN'!O39+'Overall CBA EHL'!O39+'Overall CBA NMM'!O39+'Overall CBA SK'!O39</f>
        <v>833131.26939618227</v>
      </c>
      <c r="P39" s="262">
        <f>'Overall CBA AN'!P39+'Overall CBA EHL'!P39+'Overall CBA NMM'!P39+'Overall CBA SK'!P39</f>
        <v>837249.35448992345</v>
      </c>
      <c r="Q39" s="262">
        <f>'Overall CBA AN'!Q39+'Overall CBA EHL'!Q39+'Overall CBA NMM'!Q39+'Overall CBA SK'!Q39</f>
        <v>841367.43958366464</v>
      </c>
      <c r="R39" s="262">
        <f>'Overall CBA AN'!R39+'Overall CBA EHL'!R39+'Overall CBA NMM'!R39+'Overall CBA SK'!R39</f>
        <v>845485.52467740583</v>
      </c>
      <c r="S39" s="262">
        <f>'Overall CBA AN'!S39+'Overall CBA EHL'!S39+'Overall CBA NMM'!S39+'Overall CBA SK'!S39</f>
        <v>849603.60977114702</v>
      </c>
      <c r="T39" s="262">
        <f>'Overall CBA AN'!T39+'Overall CBA EHL'!T39+'Overall CBA NMM'!T39+'Overall CBA SK'!T39</f>
        <v>853721.69486488821</v>
      </c>
      <c r="U39" s="262">
        <f>'Overall CBA AN'!U39+'Overall CBA EHL'!U39+'Overall CBA NMM'!U39+'Overall CBA SK'!U39</f>
        <v>857839.77995862952</v>
      </c>
      <c r="V39" s="262">
        <f>'Overall CBA AN'!V39+'Overall CBA EHL'!V39+'Overall CBA NMM'!V39+'Overall CBA SK'!V39</f>
        <v>861957.8650523707</v>
      </c>
      <c r="W39" s="262">
        <f>'Overall CBA AN'!W39+'Overall CBA EHL'!W39+'Overall CBA NMM'!W39+'Overall CBA SK'!W39</f>
        <v>866075.95014611189</v>
      </c>
      <c r="X39" s="262">
        <f>'Overall CBA AN'!X39+'Overall CBA EHL'!X39+'Overall CBA NMM'!X39+'Overall CBA SK'!X39</f>
        <v>870194.03523985308</v>
      </c>
      <c r="Y39" s="262">
        <f>'Overall CBA AN'!Y39+'Overall CBA EHL'!Y39+'Overall CBA NMM'!Y39+'Overall CBA SK'!Y39</f>
        <v>874312.12033359427</v>
      </c>
      <c r="Z39" s="262">
        <f>'Overall CBA AN'!Z39+'Overall CBA EHL'!Z39+'Overall CBA NMM'!Z39+'Overall CBA SK'!Z39</f>
        <v>878430.20542733546</v>
      </c>
      <c r="AA39" s="262">
        <f>'Overall CBA AN'!AA39+'Overall CBA EHL'!AA39+'Overall CBA NMM'!AA39+'Overall CBA SK'!AA39</f>
        <v>882548.29052107665</v>
      </c>
      <c r="AB39" s="266"/>
      <c r="AC39" s="266"/>
      <c r="AD39" s="266"/>
      <c r="AE39" s="266"/>
      <c r="AF39" s="266"/>
      <c r="AG39" s="266"/>
      <c r="AH39" s="266"/>
      <c r="AI39" s="266"/>
      <c r="AJ39" s="266"/>
      <c r="AK39" s="266"/>
      <c r="AL39" s="266"/>
      <c r="AM39" s="266"/>
      <c r="AN39" s="266"/>
      <c r="AO39" s="266"/>
      <c r="AP39" s="266"/>
      <c r="AQ39" s="266"/>
      <c r="AR39" s="266"/>
      <c r="AS39" s="266"/>
      <c r="AT39" s="266"/>
      <c r="AU39" s="266"/>
      <c r="AV39" s="266"/>
      <c r="AW39" s="266"/>
      <c r="AX39" s="266"/>
      <c r="AY39" s="266"/>
      <c r="AZ39" s="266"/>
      <c r="BA39" s="266"/>
      <c r="BB39" s="266"/>
      <c r="BC39" s="266"/>
      <c r="BD39" s="266"/>
      <c r="BE39" s="266"/>
      <c r="BF39" s="266"/>
      <c r="BG39" s="266"/>
      <c r="BH39" s="266"/>
      <c r="BI39" s="266"/>
      <c r="BJ39" s="266"/>
      <c r="BK39" s="266"/>
      <c r="BL39" s="266"/>
      <c r="BM39" s="266"/>
      <c r="BN39" s="266">
        <f>SUM('IAPs AN'!BN27,'Gully rehab AN'!BN26,'Rangeland manag AN'!BN32,'Wetland rehab AN'!BN26)</f>
        <v>0</v>
      </c>
      <c r="BO39" s="249"/>
      <c r="BP39" s="249"/>
    </row>
    <row r="40" spans="2:68" x14ac:dyDescent="0.25">
      <c r="B40" s="240"/>
      <c r="C40" s="240"/>
      <c r="D40" s="66" t="s">
        <v>80</v>
      </c>
      <c r="E40" s="249"/>
      <c r="F40" s="265">
        <f t="shared" ref="F40:F41" si="4">SUM(G40:BN40)</f>
        <v>0</v>
      </c>
      <c r="G40" s="262">
        <f>'Overall CBA AN'!G40+'Overall CBA EHL'!G40+'Overall CBA NMM'!G40+'Overall CBA SK'!G40</f>
        <v>0</v>
      </c>
      <c r="H40" s="262">
        <f>'Overall CBA AN'!H40+'Overall CBA EHL'!H40+'Overall CBA NMM'!H40+'Overall CBA SK'!H40</f>
        <v>0</v>
      </c>
      <c r="I40" s="262">
        <f>'Overall CBA AN'!I40+'Overall CBA EHL'!I40+'Overall CBA NMM'!I40+'Overall CBA SK'!I40</f>
        <v>0</v>
      </c>
      <c r="J40" s="262">
        <f>'Overall CBA AN'!J40+'Overall CBA EHL'!J40+'Overall CBA NMM'!J40+'Overall CBA SK'!J40</f>
        <v>0</v>
      </c>
      <c r="K40" s="262">
        <f>'Overall CBA AN'!K40+'Overall CBA EHL'!K40+'Overall CBA NMM'!K40+'Overall CBA SK'!K40</f>
        <v>0</v>
      </c>
      <c r="L40" s="262">
        <f>'Overall CBA AN'!L40+'Overall CBA EHL'!L40+'Overall CBA NMM'!L40+'Overall CBA SK'!L40</f>
        <v>0</v>
      </c>
      <c r="M40" s="262">
        <f>'Overall CBA AN'!M40+'Overall CBA EHL'!M40+'Overall CBA NMM'!M40+'Overall CBA SK'!M40</f>
        <v>0</v>
      </c>
      <c r="N40" s="262">
        <f>'Overall CBA AN'!N40+'Overall CBA EHL'!N40+'Overall CBA NMM'!N40+'Overall CBA SK'!N40</f>
        <v>0</v>
      </c>
      <c r="O40" s="262">
        <f>'Overall CBA AN'!O40+'Overall CBA EHL'!O40+'Overall CBA NMM'!O40+'Overall CBA SK'!O40</f>
        <v>0</v>
      </c>
      <c r="P40" s="262">
        <f>'Overall CBA AN'!P40+'Overall CBA EHL'!P40+'Overall CBA NMM'!P40+'Overall CBA SK'!P40</f>
        <v>0</v>
      </c>
      <c r="Q40" s="262">
        <f>'Overall CBA AN'!Q40+'Overall CBA EHL'!Q40+'Overall CBA NMM'!Q40+'Overall CBA SK'!Q40</f>
        <v>0</v>
      </c>
      <c r="R40" s="262">
        <f>'Overall CBA AN'!R40+'Overall CBA EHL'!R40+'Overall CBA NMM'!R40+'Overall CBA SK'!R40</f>
        <v>0</v>
      </c>
      <c r="S40" s="262">
        <f>'Overall CBA AN'!S40+'Overall CBA EHL'!S40+'Overall CBA NMM'!S40+'Overall CBA SK'!S40</f>
        <v>0</v>
      </c>
      <c r="T40" s="262">
        <f>'Overall CBA AN'!T40+'Overall CBA EHL'!T40+'Overall CBA NMM'!T40+'Overall CBA SK'!T40</f>
        <v>0</v>
      </c>
      <c r="U40" s="262">
        <f>'Overall CBA AN'!U40+'Overall CBA EHL'!U40+'Overall CBA NMM'!U40+'Overall CBA SK'!U40</f>
        <v>0</v>
      </c>
      <c r="V40" s="262">
        <f>'Overall CBA AN'!V40+'Overall CBA EHL'!V40+'Overall CBA NMM'!V40+'Overall CBA SK'!V40</f>
        <v>0</v>
      </c>
      <c r="W40" s="262">
        <f>'Overall CBA AN'!W40+'Overall CBA EHL'!W40+'Overall CBA NMM'!W40+'Overall CBA SK'!W40</f>
        <v>0</v>
      </c>
      <c r="X40" s="262">
        <f>'Overall CBA AN'!X40+'Overall CBA EHL'!X40+'Overall CBA NMM'!X40+'Overall CBA SK'!X40</f>
        <v>0</v>
      </c>
      <c r="Y40" s="262">
        <f>'Overall CBA AN'!Y40+'Overall CBA EHL'!Y40+'Overall CBA NMM'!Y40+'Overall CBA SK'!Y40</f>
        <v>0</v>
      </c>
      <c r="Z40" s="262">
        <f>'Overall CBA AN'!Z40+'Overall CBA EHL'!Z40+'Overall CBA NMM'!Z40+'Overall CBA SK'!Z40</f>
        <v>0</v>
      </c>
      <c r="AA40" s="262">
        <f>'Overall CBA AN'!AA40+'Overall CBA EHL'!AA40+'Overall CBA NMM'!AA40+'Overall CBA SK'!AA40</f>
        <v>0</v>
      </c>
      <c r="AB40" s="266"/>
      <c r="AC40" s="266"/>
      <c r="AD40" s="266"/>
      <c r="AE40" s="266"/>
      <c r="AF40" s="266"/>
      <c r="AG40" s="266"/>
      <c r="AH40" s="266"/>
      <c r="AI40" s="266"/>
      <c r="AJ40" s="266"/>
      <c r="AK40" s="266"/>
      <c r="AL40" s="266"/>
      <c r="AM40" s="266"/>
      <c r="AN40" s="266"/>
      <c r="AO40" s="266"/>
      <c r="AP40" s="266"/>
      <c r="AQ40" s="266"/>
      <c r="AR40" s="266"/>
      <c r="AS40" s="266"/>
      <c r="AT40" s="266"/>
      <c r="AU40" s="266"/>
      <c r="AV40" s="266"/>
      <c r="AW40" s="266"/>
      <c r="AX40" s="266"/>
      <c r="AY40" s="266"/>
      <c r="AZ40" s="266"/>
      <c r="BA40" s="266"/>
      <c r="BB40" s="266"/>
      <c r="BC40" s="266"/>
      <c r="BD40" s="266"/>
      <c r="BE40" s="266"/>
      <c r="BF40" s="266"/>
      <c r="BG40" s="266"/>
      <c r="BH40" s="266"/>
      <c r="BI40" s="266"/>
      <c r="BJ40" s="266"/>
      <c r="BK40" s="266"/>
      <c r="BL40" s="266"/>
      <c r="BM40" s="266"/>
      <c r="BN40" s="266"/>
      <c r="BO40" s="249"/>
      <c r="BP40" s="249"/>
    </row>
    <row r="41" spans="2:68" ht="13" x14ac:dyDescent="0.25">
      <c r="B41" s="240"/>
      <c r="C41" s="240"/>
      <c r="D41" s="66" t="s">
        <v>80</v>
      </c>
      <c r="E41" s="249"/>
      <c r="F41" s="265">
        <f t="shared" si="4"/>
        <v>0</v>
      </c>
      <c r="G41" s="262">
        <f>'Overall CBA AN'!G41+'Overall CBA EHL'!G41+'Overall CBA NMM'!G41+'Overall CBA SK'!G41</f>
        <v>0</v>
      </c>
      <c r="H41" s="262">
        <f>'Overall CBA AN'!H41+'Overall CBA EHL'!H41+'Overall CBA NMM'!H41+'Overall CBA SK'!H41</f>
        <v>0</v>
      </c>
      <c r="I41" s="262">
        <f>'Overall CBA AN'!I41+'Overall CBA EHL'!I41+'Overall CBA NMM'!I41+'Overall CBA SK'!I41</f>
        <v>0</v>
      </c>
      <c r="J41" s="262">
        <f>'Overall CBA AN'!J41+'Overall CBA EHL'!J41+'Overall CBA NMM'!J41+'Overall CBA SK'!J41</f>
        <v>0</v>
      </c>
      <c r="K41" s="262">
        <f>'Overall CBA AN'!K41+'Overall CBA EHL'!K41+'Overall CBA NMM'!K41+'Overall CBA SK'!K41</f>
        <v>0</v>
      </c>
      <c r="L41" s="262">
        <f>'Overall CBA AN'!L41+'Overall CBA EHL'!L41+'Overall CBA NMM'!L41+'Overall CBA SK'!L41</f>
        <v>0</v>
      </c>
      <c r="M41" s="262">
        <f>'Overall CBA AN'!M41+'Overall CBA EHL'!M41+'Overall CBA NMM'!M41+'Overall CBA SK'!M41</f>
        <v>0</v>
      </c>
      <c r="N41" s="262">
        <f>'Overall CBA AN'!N41+'Overall CBA EHL'!N41+'Overall CBA NMM'!N41+'Overall CBA SK'!N41</f>
        <v>0</v>
      </c>
      <c r="O41" s="262">
        <f>'Overall CBA AN'!O41+'Overall CBA EHL'!O41+'Overall CBA NMM'!O41+'Overall CBA SK'!O41</f>
        <v>0</v>
      </c>
      <c r="P41" s="262">
        <f>'Overall CBA AN'!P41+'Overall CBA EHL'!P41+'Overall CBA NMM'!P41+'Overall CBA SK'!P41</f>
        <v>0</v>
      </c>
      <c r="Q41" s="262">
        <f>'Overall CBA AN'!Q41+'Overall CBA EHL'!Q41+'Overall CBA NMM'!Q41+'Overall CBA SK'!Q41</f>
        <v>0</v>
      </c>
      <c r="R41" s="262">
        <f>'Overall CBA AN'!R41+'Overall CBA EHL'!R41+'Overall CBA NMM'!R41+'Overall CBA SK'!R41</f>
        <v>0</v>
      </c>
      <c r="S41" s="262">
        <f>'Overall CBA AN'!S41+'Overall CBA EHL'!S41+'Overall CBA NMM'!S41+'Overall CBA SK'!S41</f>
        <v>0</v>
      </c>
      <c r="T41" s="262">
        <f>'Overall CBA AN'!T41+'Overall CBA EHL'!T41+'Overall CBA NMM'!T41+'Overall CBA SK'!T41</f>
        <v>0</v>
      </c>
      <c r="U41" s="262">
        <f>'Overall CBA AN'!U41+'Overall CBA EHL'!U41+'Overall CBA NMM'!U41+'Overall CBA SK'!U41</f>
        <v>0</v>
      </c>
      <c r="V41" s="262">
        <f>'Overall CBA AN'!V41+'Overall CBA EHL'!V41+'Overall CBA NMM'!V41+'Overall CBA SK'!V41</f>
        <v>0</v>
      </c>
      <c r="W41" s="262">
        <f>'Overall CBA AN'!W41+'Overall CBA EHL'!W41+'Overall CBA NMM'!W41+'Overall CBA SK'!W41</f>
        <v>0</v>
      </c>
      <c r="X41" s="262">
        <f>'Overall CBA AN'!X41+'Overall CBA EHL'!X41+'Overall CBA NMM'!X41+'Overall CBA SK'!X41</f>
        <v>0</v>
      </c>
      <c r="Y41" s="262">
        <f>'Overall CBA AN'!Y41+'Overall CBA EHL'!Y41+'Overall CBA NMM'!Y41+'Overall CBA SK'!Y41</f>
        <v>0</v>
      </c>
      <c r="Z41" s="262">
        <f>'Overall CBA AN'!Z41+'Overall CBA EHL'!Z41+'Overall CBA NMM'!Z41+'Overall CBA SK'!Z41</f>
        <v>0</v>
      </c>
      <c r="AA41" s="262">
        <f>'Overall CBA AN'!AA41+'Overall CBA EHL'!AA41+'Overall CBA NMM'!AA41+'Overall CBA SK'!AA41</f>
        <v>0</v>
      </c>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249"/>
      <c r="BP41" s="249"/>
    </row>
    <row r="42" spans="2:68" ht="13" x14ac:dyDescent="0.3">
      <c r="B42" s="240"/>
      <c r="C42" s="87" t="s">
        <v>83</v>
      </c>
      <c r="D42" s="66" t="s">
        <v>80</v>
      </c>
      <c r="E42" s="249"/>
      <c r="F42" s="55">
        <f>SUM(G42:BN42)</f>
        <v>157127314.19917035</v>
      </c>
      <c r="G42" s="55">
        <f t="shared" ref="G42:AA42" si="5">SUM(G29:G41)</f>
        <v>0</v>
      </c>
      <c r="H42" s="55">
        <f t="shared" si="5"/>
        <v>0</v>
      </c>
      <c r="I42" s="55">
        <f t="shared" si="5"/>
        <v>2543827.9767930629</v>
      </c>
      <c r="J42" s="55">
        <f t="shared" si="5"/>
        <v>3710208.320909088</v>
      </c>
      <c r="K42" s="55">
        <f t="shared" si="5"/>
        <v>4876588.6650251132</v>
      </c>
      <c r="L42" s="55">
        <f t="shared" si="5"/>
        <v>6042969.0091411388</v>
      </c>
      <c r="M42" s="55">
        <f t="shared" si="5"/>
        <v>7209349.3532571634</v>
      </c>
      <c r="N42" s="55">
        <f t="shared" si="5"/>
        <v>8375729.6973731881</v>
      </c>
      <c r="O42" s="55">
        <f t="shared" si="5"/>
        <v>9542110.0414892137</v>
      </c>
      <c r="P42" s="55">
        <f t="shared" si="5"/>
        <v>9546228.1265829541</v>
      </c>
      <c r="Q42" s="55">
        <f t="shared" si="5"/>
        <v>9550346.2116766963</v>
      </c>
      <c r="R42" s="55">
        <f t="shared" si="5"/>
        <v>9554464.2967704367</v>
      </c>
      <c r="S42" s="55">
        <f t="shared" si="5"/>
        <v>9558582.3818641789</v>
      </c>
      <c r="T42" s="55">
        <f t="shared" si="5"/>
        <v>9562700.4669579193</v>
      </c>
      <c r="U42" s="55">
        <f t="shared" si="5"/>
        <v>9566818.5520516615</v>
      </c>
      <c r="V42" s="55">
        <f t="shared" si="5"/>
        <v>9570936.6371454019</v>
      </c>
      <c r="W42" s="55">
        <f t="shared" si="5"/>
        <v>9575054.7222391441</v>
      </c>
      <c r="X42" s="55">
        <f t="shared" si="5"/>
        <v>9579172.8073328845</v>
      </c>
      <c r="Y42" s="55">
        <f t="shared" si="5"/>
        <v>9583290.8924266249</v>
      </c>
      <c r="Z42" s="55">
        <f t="shared" si="5"/>
        <v>9587408.9775203671</v>
      </c>
      <c r="AA42" s="55">
        <f t="shared" si="5"/>
        <v>9591527.0626141075</v>
      </c>
      <c r="AB42" s="55"/>
      <c r="AC42" s="55"/>
      <c r="AD42" s="55"/>
      <c r="AE42" s="55"/>
      <c r="AF42" s="55"/>
      <c r="AG42" s="55"/>
      <c r="AH42" s="55"/>
      <c r="AI42" s="55"/>
      <c r="AJ42" s="55"/>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f t="shared" ref="BN42" si="6">SUM(BN29:BN41)</f>
        <v>0</v>
      </c>
      <c r="BO42" s="249"/>
      <c r="BP42" s="249"/>
    </row>
    <row r="43" spans="2:68" ht="13" x14ac:dyDescent="0.3">
      <c r="B43" s="240"/>
      <c r="C43" s="87" t="s">
        <v>84</v>
      </c>
      <c r="D43" s="66" t="s">
        <v>80</v>
      </c>
      <c r="E43" s="249"/>
      <c r="F43" s="55">
        <f>SUM(G43:BN43)</f>
        <v>80715612.641957387</v>
      </c>
      <c r="G43" s="55">
        <f>G42*(VLOOKUP(G9,'Economic data AN'!$O$12:$Q$112,3))</f>
        <v>0</v>
      </c>
      <c r="H43" s="55">
        <f>H42*(VLOOKUP(H9,'Economic data AN'!$O$12:$Q$112,3))</f>
        <v>0</v>
      </c>
      <c r="I43" s="55">
        <f>I42*(VLOOKUP(I9,'Economic data AN'!$O$12:$Q$112,3))</f>
        <v>2263997.8433544524</v>
      </c>
      <c r="J43" s="55">
        <f>J42*(VLOOKUP(J9,'Economic data AN'!$O$12:$Q$112,3))</f>
        <v>3115162.4503021683</v>
      </c>
      <c r="K43" s="55">
        <f>K42*(VLOOKUP(K9,'Economic data AN'!$O$12:$Q$112,3))</f>
        <v>3862714.9797847494</v>
      </c>
      <c r="L43" s="55">
        <f>L42*(VLOOKUP(L9,'Economic data AN'!$O$12:$Q$112,3))</f>
        <v>4515657.9804570135</v>
      </c>
      <c r="M43" s="55">
        <f>M42*(VLOOKUP(M9,'Economic data AN'!$O$12:$Q$112,3))</f>
        <v>5082306.8162906002</v>
      </c>
      <c r="N43" s="55">
        <f>N42*(VLOOKUP(N9,'Economic data AN'!$O$12:$Q$112,3))</f>
        <v>5570338.6170158945</v>
      </c>
      <c r="O43" s="55">
        <f>O42*(VLOOKUP(O9,'Economic data AN'!$O$12:$Q$112,3))</f>
        <v>5986837.8887354014</v>
      </c>
      <c r="P43" s="55">
        <f>P42*(VLOOKUP(P9,'Economic data AN'!$O$12:$Q$112,3))</f>
        <v>5650397.7606315594</v>
      </c>
      <c r="Q43" s="55">
        <f>Q42*(VLOOKUP(Q9,'Economic data AN'!$O$12:$Q$112,3))</f>
        <v>5332863.4423313495</v>
      </c>
      <c r="R43" s="55">
        <f>R42*(VLOOKUP(R9,'Economic data AN'!$O$12:$Q$112,3))</f>
        <v>5033172.6033382881</v>
      </c>
      <c r="S43" s="55">
        <f>S42*(VLOOKUP(S9,'Economic data AN'!$O$12:$Q$112,3))</f>
        <v>4750322.6030133702</v>
      </c>
      <c r="T43" s="55">
        <f>T42*(VLOOKUP(T9,'Economic data AN'!$O$12:$Q$112,3))</f>
        <v>4483367.1369260019</v>
      </c>
      <c r="U43" s="55">
        <f>U42*(VLOOKUP(U9,'Economic data AN'!$O$12:$Q$112,3))</f>
        <v>4231413.0716177961</v>
      </c>
      <c r="V43" s="55">
        <f>V42*(VLOOKUP(V9,'Economic data AN'!$O$12:$Q$112,3))</f>
        <v>3993617.4571944848</v>
      </c>
      <c r="W43" s="55">
        <f>W42*(VLOOKUP(W9,'Economic data AN'!$O$12:$Q$112,3))</f>
        <v>3769184.7077558869</v>
      </c>
      <c r="X43" s="55">
        <f>X42*(VLOOKUP(X9,'Economic data AN'!$O$12:$Q$112,3))</f>
        <v>3557363.9402349531</v>
      </c>
      <c r="Y43" s="55">
        <f>Y42*(VLOOKUP(Y9,'Economic data AN'!$O$12:$Q$112,3))</f>
        <v>3357446.4627467198</v>
      </c>
      <c r="Z43" s="55">
        <f>Z42*(VLOOKUP(Z9,'Economic data AN'!$O$12:$Q$112,3))</f>
        <v>3168763.4040477863</v>
      </c>
      <c r="AA43" s="55">
        <f>AA42*(VLOOKUP(AA9,'Economic data AN'!$O$12:$Q$112,3))</f>
        <v>2990683.476178878</v>
      </c>
      <c r="AB43" s="55">
        <f>AB42*(VLOOKUP(AB9,'Economic data AN'!$O$12:$Q$112,3))</f>
        <v>0</v>
      </c>
      <c r="AC43" s="55">
        <f>AC42*(VLOOKUP(AC9,'Economic data AN'!$O$12:$Q$112,3))</f>
        <v>0</v>
      </c>
      <c r="AD43" s="55">
        <f>AD42*(VLOOKUP(AD9,'Economic data AN'!$O$12:$Q$112,3))</f>
        <v>0</v>
      </c>
      <c r="AE43" s="55">
        <f>AE42*(VLOOKUP(AE9,'Economic data AN'!$O$12:$Q$112,3))</f>
        <v>0</v>
      </c>
      <c r="AF43" s="55">
        <f>AF42*(VLOOKUP(AF9,'Economic data AN'!$O$12:$Q$112,3))</f>
        <v>0</v>
      </c>
      <c r="AG43" s="55">
        <f>AG42*(VLOOKUP(AG9,'Economic data AN'!$O$12:$Q$112,3))</f>
        <v>0</v>
      </c>
      <c r="AH43" s="55">
        <f>AH42*(VLOOKUP(AH9,'Economic data AN'!$O$12:$Q$112,3))</f>
        <v>0</v>
      </c>
      <c r="AI43" s="55">
        <f>AI42*(VLOOKUP(AI9,'Economic data AN'!$O$12:$Q$112,3))</f>
        <v>0</v>
      </c>
      <c r="AJ43" s="55">
        <f>AJ42*(VLOOKUP(AJ9,'Economic data AN'!$O$12:$Q$112,3))</f>
        <v>0</v>
      </c>
      <c r="AK43" s="55">
        <f>AK42*(VLOOKUP(AK9,'Economic data AN'!$O$12:$Q$112,3))</f>
        <v>0</v>
      </c>
      <c r="AL43" s="55">
        <f>AL42*(VLOOKUP(AL9,'Economic data AN'!$O$12:$Q$112,3))</f>
        <v>0</v>
      </c>
      <c r="AM43" s="55">
        <f>AM42*(VLOOKUP(AM9,'Economic data AN'!$O$12:$Q$112,3))</f>
        <v>0</v>
      </c>
      <c r="AN43" s="55">
        <f>AN42*(VLOOKUP(AN9,'Economic data AN'!$O$12:$Q$112,3))</f>
        <v>0</v>
      </c>
      <c r="AO43" s="55">
        <f>AO42*(VLOOKUP(AO9,'Economic data AN'!$O$12:$Q$112,3))</f>
        <v>0</v>
      </c>
      <c r="AP43" s="55">
        <f>AP42*(VLOOKUP(AP9,'Economic data AN'!$O$12:$Q$112,3))</f>
        <v>0</v>
      </c>
      <c r="AQ43" s="55">
        <f>AQ42*(VLOOKUP(AQ9,'Economic data AN'!$O$12:$Q$112,3))</f>
        <v>0</v>
      </c>
      <c r="AR43" s="55">
        <f>AR42*(VLOOKUP(AR9,'Economic data AN'!$O$12:$Q$112,3))</f>
        <v>0</v>
      </c>
      <c r="AS43" s="55">
        <f>AS42*(VLOOKUP(AS9,'Economic data AN'!$O$12:$Q$112,3))</f>
        <v>0</v>
      </c>
      <c r="AT43" s="55">
        <f>AT42*(VLOOKUP(AT9,'Economic data AN'!$O$12:$Q$112,3))</f>
        <v>0</v>
      </c>
      <c r="AU43" s="55">
        <f>AU42*(VLOOKUP(AU9,'Economic data AN'!$O$12:$Q$112,3))</f>
        <v>0</v>
      </c>
      <c r="AV43" s="55">
        <f>AV42*(VLOOKUP(AV9,'Economic data AN'!$O$12:$Q$112,3))</f>
        <v>0</v>
      </c>
      <c r="AW43" s="55">
        <f>AW42*(VLOOKUP(AW9,'Economic data AN'!$O$12:$Q$112,3))</f>
        <v>0</v>
      </c>
      <c r="AX43" s="55">
        <f>AX42*(VLOOKUP(AX9,'Economic data AN'!$O$12:$Q$112,3))</f>
        <v>0</v>
      </c>
      <c r="AY43" s="55">
        <f>AY42*(VLOOKUP(AY9,'Economic data AN'!$O$12:$Q$112,3))</f>
        <v>0</v>
      </c>
      <c r="AZ43" s="55">
        <f>AZ42*(VLOOKUP(AZ9,'Economic data AN'!$O$12:$Q$112,3))</f>
        <v>0</v>
      </c>
      <c r="BA43" s="55">
        <f>BA42*(VLOOKUP(BA9,'Economic data AN'!$O$12:$Q$112,3))</f>
        <v>0</v>
      </c>
      <c r="BB43" s="55">
        <f>BB42*(VLOOKUP(BB9,'Economic data AN'!$O$12:$Q$112,3))</f>
        <v>0</v>
      </c>
      <c r="BC43" s="55">
        <f>BC42*(VLOOKUP(BC9,'Economic data AN'!$O$12:$Q$112,3))</f>
        <v>0</v>
      </c>
      <c r="BD43" s="55">
        <f>BD42*(VLOOKUP(BD9,'Economic data AN'!$O$12:$Q$112,3))</f>
        <v>0</v>
      </c>
      <c r="BE43" s="55">
        <f>BE42*(VLOOKUP(BE9,'Economic data AN'!$O$12:$Q$112,3))</f>
        <v>0</v>
      </c>
      <c r="BF43" s="55">
        <f>BF42*(VLOOKUP(BF9,'Economic data AN'!$O$12:$Q$112,3))</f>
        <v>0</v>
      </c>
      <c r="BG43" s="55">
        <f>BG42*(VLOOKUP(BG9,'Economic data AN'!$O$12:$Q$112,3))</f>
        <v>0</v>
      </c>
      <c r="BH43" s="55">
        <f>BH42*(VLOOKUP(BH9,'Economic data AN'!$O$12:$Q$112,3))</f>
        <v>0</v>
      </c>
      <c r="BI43" s="55">
        <f>BI42*(VLOOKUP(BI9,'Economic data AN'!$O$12:$Q$112,3))</f>
        <v>0</v>
      </c>
      <c r="BJ43" s="55">
        <f>BJ42*(VLOOKUP(BJ9,'Economic data AN'!$O$12:$Q$112,3))</f>
        <v>0</v>
      </c>
      <c r="BK43" s="55">
        <f>BK42*(VLOOKUP(BK9,'Economic data AN'!$O$12:$Q$112,3))</f>
        <v>0</v>
      </c>
      <c r="BL43" s="55">
        <f>BL42*(VLOOKUP(BL9,'Economic data AN'!$O$12:$Q$112,3))</f>
        <v>0</v>
      </c>
      <c r="BM43" s="55">
        <f>BM42*(VLOOKUP(BM9,'Economic data AN'!$O$12:$Q$112,3))</f>
        <v>0</v>
      </c>
      <c r="BN43" s="55">
        <f>BN42*(VLOOKUP(BN9,'Economic data AN'!$O$12:$Q$112,3))</f>
        <v>0</v>
      </c>
      <c r="BO43" s="249"/>
      <c r="BP43" s="249"/>
    </row>
    <row r="44" spans="2:68" ht="13" x14ac:dyDescent="0.25">
      <c r="B44" s="249"/>
      <c r="C44" s="249"/>
      <c r="D44" s="249"/>
      <c r="E44" s="249"/>
      <c r="F44" s="249"/>
      <c r="G44" s="249"/>
      <c r="H44" s="249"/>
      <c r="I44" s="249"/>
      <c r="J44" s="249"/>
      <c r="K44" s="249"/>
      <c r="L44" s="249"/>
      <c r="M44" s="249"/>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8" t="s">
        <v>95</v>
      </c>
      <c r="C45" s="267"/>
      <c r="D45" s="267"/>
      <c r="E45" s="267"/>
      <c r="F45" s="267"/>
      <c r="G45" s="267"/>
      <c r="H45" s="267"/>
      <c r="I45" s="249"/>
      <c r="J45" s="249"/>
      <c r="K45" s="249"/>
      <c r="L45" s="249"/>
      <c r="M45" s="249"/>
      <c r="N45" s="249"/>
      <c r="O45" s="249"/>
      <c r="P45" s="249"/>
      <c r="Q45" s="249"/>
      <c r="R45" s="249"/>
      <c r="S45" s="249"/>
      <c r="T45" s="249"/>
      <c r="U45" s="249"/>
      <c r="V45" s="249"/>
      <c r="W45" s="249"/>
      <c r="X45" s="249"/>
      <c r="Y45" s="249"/>
      <c r="Z45" s="249"/>
      <c r="AA45" s="249"/>
      <c r="AB45" s="249"/>
      <c r="AC45" s="249"/>
      <c r="AD45" s="249"/>
      <c r="AE45" s="249"/>
      <c r="AF45" s="249"/>
      <c r="AG45" s="249"/>
      <c r="AH45" s="249"/>
      <c r="AI45" s="249"/>
      <c r="AJ45" s="249"/>
      <c r="AK45" s="249"/>
      <c r="AL45" s="249"/>
      <c r="AM45" s="249"/>
      <c r="AN45" s="249"/>
      <c r="AO45" s="249"/>
      <c r="AP45" s="249"/>
      <c r="AQ45" s="249"/>
      <c r="AR45" s="249"/>
      <c r="AS45" s="249"/>
      <c r="AT45" s="249"/>
      <c r="AU45" s="249"/>
      <c r="AV45" s="249"/>
      <c r="AW45" s="249"/>
      <c r="AX45" s="249"/>
      <c r="AY45" s="249"/>
      <c r="AZ45" s="249"/>
      <c r="BA45" s="249"/>
      <c r="BB45" s="249"/>
      <c r="BC45" s="249"/>
      <c r="BD45" s="249"/>
      <c r="BE45" s="249"/>
      <c r="BF45" s="249"/>
      <c r="BG45" s="249"/>
      <c r="BH45" s="249"/>
      <c r="BI45" s="249"/>
      <c r="BJ45" s="249"/>
      <c r="BK45" s="249"/>
      <c r="BL45" s="249"/>
      <c r="BM45" s="249"/>
      <c r="BN45" s="249"/>
      <c r="BO45" s="249"/>
      <c r="BP45" s="249"/>
    </row>
    <row r="46" spans="2:68" ht="13" x14ac:dyDescent="0.3">
      <c r="B46" s="240"/>
      <c r="C46" s="240"/>
      <c r="D46" s="247"/>
      <c r="E46" s="249"/>
      <c r="F46" s="127" t="s">
        <v>96</v>
      </c>
      <c r="G46" s="127" t="s">
        <v>97</v>
      </c>
      <c r="H46" s="127" t="s">
        <v>71</v>
      </c>
      <c r="I46" s="257"/>
      <c r="J46" s="268"/>
      <c r="K46" s="268"/>
      <c r="L46" s="268"/>
      <c r="M46" s="268"/>
      <c r="N46" s="268"/>
      <c r="O46" s="268"/>
      <c r="P46" s="268"/>
      <c r="Q46" s="268"/>
      <c r="R46" s="268"/>
      <c r="S46" s="268"/>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B47" s="240"/>
      <c r="C47" s="240" t="s">
        <v>98</v>
      </c>
      <c r="D47" s="247" t="s">
        <v>99</v>
      </c>
      <c r="E47" s="249"/>
      <c r="F47" s="269">
        <f>F43-F27</f>
        <v>65160536.677436441</v>
      </c>
      <c r="G47" s="269">
        <f>F95-F79</f>
        <v>41301530.259614453</v>
      </c>
      <c r="H47" s="269">
        <f>F131-F115</f>
        <v>86460379.367969245</v>
      </c>
      <c r="I47" s="257"/>
      <c r="J47" s="257"/>
      <c r="K47" s="249"/>
      <c r="L47" s="249"/>
      <c r="M47" s="249"/>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240"/>
      <c r="C48" s="240" t="s">
        <v>100</v>
      </c>
      <c r="D48" s="247"/>
      <c r="E48" s="249"/>
      <c r="F48" s="270">
        <f>F43/F27</f>
        <v>5.1890207946305722</v>
      </c>
      <c r="G48" s="270">
        <f>F95/F79</f>
        <v>3.9730878341310327</v>
      </c>
      <c r="H48" s="270">
        <f>F131/F115</f>
        <v>6.1810205006580077</v>
      </c>
      <c r="I48" s="249"/>
      <c r="J48" s="249"/>
      <c r="K48" s="249"/>
      <c r="L48" s="249"/>
      <c r="M48" s="249"/>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row>
    <row r="49" spans="2:68" ht="13" x14ac:dyDescent="0.25">
      <c r="B49" s="240"/>
      <c r="C49" s="240" t="s">
        <v>101</v>
      </c>
      <c r="D49" s="247" t="s">
        <v>102</v>
      </c>
      <c r="E49" s="249"/>
      <c r="F49" s="271">
        <f>F140</f>
        <v>0.49653873233098866</v>
      </c>
      <c r="G49" s="271">
        <f>F149</f>
        <v>0.49653873233098866</v>
      </c>
      <c r="H49" s="271">
        <f>F158</f>
        <v>0.49653873233098866</v>
      </c>
      <c r="I49" s="249"/>
      <c r="J49" s="257"/>
      <c r="K49" s="249"/>
      <c r="L49" s="249"/>
      <c r="M49" s="249"/>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row>
    <row r="50" spans="2:68" ht="13" x14ac:dyDescent="0.25">
      <c r="B50" s="249"/>
      <c r="C50" s="249"/>
      <c r="D50" s="249"/>
      <c r="E50" s="249"/>
      <c r="F50" s="249"/>
      <c r="G50" s="249"/>
      <c r="H50" s="249"/>
      <c r="I50" s="249"/>
      <c r="J50" s="249"/>
      <c r="K50" s="249"/>
      <c r="L50" s="249"/>
      <c r="M50" s="249"/>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row>
    <row r="51" spans="2:68" ht="13" x14ac:dyDescent="0.25">
      <c r="B51" s="249"/>
      <c r="C51" s="249"/>
      <c r="D51" s="249"/>
      <c r="E51" s="249"/>
      <c r="F51" s="249"/>
      <c r="G51" s="249"/>
      <c r="H51" s="249"/>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row>
    <row r="52" spans="2:68" ht="13" x14ac:dyDescent="0.25">
      <c r="B52" s="8" t="s">
        <v>53</v>
      </c>
      <c r="C52" s="267"/>
      <c r="D52" s="267"/>
      <c r="E52" s="267"/>
      <c r="F52" s="267"/>
      <c r="G52" s="267"/>
      <c r="H52" s="267"/>
      <c r="I52" s="57"/>
      <c r="J52" s="57"/>
      <c r="K52" s="57"/>
      <c r="L52" s="57"/>
      <c r="M52" s="57"/>
      <c r="N52" s="57"/>
      <c r="O52" s="249"/>
      <c r="P52" s="249"/>
      <c r="Q52" s="249"/>
      <c r="R52" s="249"/>
      <c r="S52" s="249"/>
      <c r="T52" s="249"/>
      <c r="U52" s="249"/>
      <c r="V52" s="249"/>
      <c r="W52" s="249"/>
      <c r="X52" s="249"/>
      <c r="Y52" s="249"/>
      <c r="Z52" s="249"/>
      <c r="AA52" s="249"/>
      <c r="AB52" s="249"/>
      <c r="AC52" s="249"/>
      <c r="AD52" s="249"/>
      <c r="AE52" s="249"/>
      <c r="AF52" s="249"/>
      <c r="AG52" s="249"/>
      <c r="AH52" s="249"/>
      <c r="AI52" s="249"/>
      <c r="AJ52" s="249"/>
      <c r="AK52" s="249"/>
      <c r="AL52" s="249"/>
      <c r="AM52" s="249"/>
      <c r="AN52" s="249"/>
      <c r="AO52" s="249"/>
      <c r="AP52" s="249"/>
      <c r="AQ52" s="249"/>
      <c r="AR52" s="249"/>
      <c r="AS52" s="249"/>
      <c r="AT52" s="249"/>
      <c r="AU52" s="249"/>
      <c r="AV52" s="249"/>
      <c r="AW52" s="249"/>
      <c r="AX52" s="249"/>
      <c r="AY52" s="249"/>
      <c r="AZ52" s="249"/>
      <c r="BA52" s="249"/>
      <c r="BB52" s="249"/>
      <c r="BC52" s="249"/>
      <c r="BD52" s="249"/>
      <c r="BE52" s="249"/>
      <c r="BF52" s="249"/>
      <c r="BG52" s="249"/>
      <c r="BH52" s="249"/>
      <c r="BI52" s="249"/>
      <c r="BJ52" s="249"/>
      <c r="BK52" s="249"/>
      <c r="BL52" s="249"/>
      <c r="BM52" s="249"/>
      <c r="BN52" s="249"/>
      <c r="BO52" s="249"/>
      <c r="BP52" s="249"/>
    </row>
    <row r="53" spans="2:68" ht="13" x14ac:dyDescent="0.25">
      <c r="B53" s="249"/>
      <c r="C53" s="249"/>
      <c r="D53" s="249"/>
      <c r="E53" s="249"/>
      <c r="F53" s="249"/>
      <c r="G53" s="249"/>
      <c r="H53" s="249"/>
      <c r="I53" s="57"/>
      <c r="J53" s="57"/>
      <c r="K53" s="57"/>
      <c r="L53" s="57"/>
      <c r="M53" s="57"/>
      <c r="N53" s="57"/>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4" spans="2:68" ht="21.75" customHeight="1" x14ac:dyDescent="0.35">
      <c r="B54" s="247" t="s">
        <v>64</v>
      </c>
      <c r="C54" s="247"/>
      <c r="D54" s="247"/>
      <c r="E54" s="247"/>
      <c r="F54" s="247"/>
      <c r="G54" s="247"/>
      <c r="H54" s="247"/>
      <c r="I54" s="3"/>
      <c r="J54" s="57"/>
      <c r="K54" s="57"/>
      <c r="L54" s="57"/>
      <c r="M54" s="57"/>
      <c r="N54" s="57"/>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row>
    <row r="55" spans="2:68" ht="14.5" x14ac:dyDescent="0.35">
      <c r="B55" s="247" t="s">
        <v>103</v>
      </c>
      <c r="C55" s="247"/>
      <c r="D55" s="247"/>
      <c r="E55" s="247"/>
      <c r="F55" s="247"/>
      <c r="G55" s="247"/>
      <c r="H55" s="247"/>
      <c r="I55" s="3"/>
      <c r="J55" s="57"/>
      <c r="K55" s="57"/>
      <c r="L55" s="57"/>
      <c r="M55" s="57"/>
      <c r="N55" s="57"/>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row>
    <row r="56" spans="2:68" ht="13" x14ac:dyDescent="0.25">
      <c r="B56" s="247" t="s">
        <v>104</v>
      </c>
      <c r="C56" s="272"/>
      <c r="D56" s="272"/>
      <c r="E56" s="272"/>
      <c r="F56" s="272"/>
      <c r="G56" s="272"/>
      <c r="H56" s="272"/>
      <c r="I56" s="57"/>
      <c r="J56" s="57"/>
      <c r="K56" s="57"/>
      <c r="L56" s="57"/>
      <c r="M56" s="57"/>
      <c r="N56" s="57"/>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row>
    <row r="57" spans="2:68" ht="13" x14ac:dyDescent="0.25">
      <c r="B57" s="273"/>
      <c r="C57" s="273"/>
      <c r="D57" s="273"/>
      <c r="E57" s="273"/>
      <c r="F57" s="273"/>
      <c r="G57" s="273"/>
      <c r="H57" s="273"/>
      <c r="I57" s="57"/>
      <c r="J57" s="57"/>
      <c r="K57" s="57"/>
      <c r="L57" s="57"/>
      <c r="M57" s="57"/>
      <c r="N57" s="57"/>
      <c r="O57" s="249"/>
      <c r="P57" s="249"/>
      <c r="Q57" s="249"/>
      <c r="R57" s="249"/>
      <c r="S57" s="249"/>
      <c r="T57" s="249"/>
      <c r="U57" s="249"/>
      <c r="V57" s="249"/>
      <c r="W57" s="249"/>
      <c r="X57" s="249"/>
      <c r="Y57" s="249"/>
      <c r="Z57" s="249"/>
      <c r="AA57" s="249"/>
      <c r="AB57" s="249"/>
      <c r="AC57" s="249"/>
      <c r="AD57" s="249"/>
      <c r="AE57" s="249"/>
      <c r="AF57" s="249"/>
      <c r="AG57" s="249"/>
      <c r="AH57" s="249"/>
      <c r="AI57" s="249"/>
      <c r="AJ57" s="249"/>
      <c r="AK57" s="249"/>
      <c r="AL57" s="249"/>
      <c r="AM57" s="249"/>
      <c r="AN57" s="249"/>
      <c r="AO57" s="249"/>
      <c r="AP57" s="249"/>
      <c r="AQ57" s="249"/>
      <c r="AR57" s="249"/>
      <c r="AS57" s="249"/>
      <c r="AT57" s="249"/>
      <c r="AU57" s="249"/>
      <c r="AV57" s="249"/>
      <c r="AW57" s="249"/>
      <c r="AX57" s="249"/>
      <c r="AY57" s="249"/>
      <c r="AZ57" s="249"/>
      <c r="BA57" s="249"/>
      <c r="BB57" s="249"/>
      <c r="BC57" s="249"/>
      <c r="BD57" s="249"/>
      <c r="BE57" s="249"/>
      <c r="BF57" s="249"/>
      <c r="BG57" s="249"/>
      <c r="BH57" s="249"/>
      <c r="BI57" s="249"/>
      <c r="BJ57" s="249"/>
      <c r="BK57" s="249"/>
      <c r="BL57" s="249"/>
      <c r="BM57" s="249"/>
      <c r="BN57" s="249"/>
      <c r="BO57" s="249"/>
      <c r="BP57" s="249"/>
    </row>
    <row r="60" spans="2:68" ht="13" x14ac:dyDescent="0.25">
      <c r="B60" s="8" t="s">
        <v>105</v>
      </c>
      <c r="C60" s="267"/>
      <c r="D60" s="267"/>
      <c r="E60" s="267"/>
      <c r="F60" s="267"/>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267"/>
      <c r="AJ60" s="267"/>
      <c r="AK60" s="267"/>
      <c r="AL60" s="267"/>
      <c r="AM60" s="267"/>
      <c r="AN60" s="267"/>
      <c r="AO60" s="267"/>
      <c r="AP60" s="267"/>
      <c r="AQ60" s="267"/>
      <c r="AR60" s="267"/>
      <c r="AS60" s="267"/>
      <c r="AT60" s="267"/>
      <c r="AU60" s="267"/>
      <c r="AV60" s="267"/>
      <c r="AW60" s="267"/>
      <c r="AX60" s="267"/>
      <c r="AY60" s="267"/>
      <c r="AZ60" s="267"/>
      <c r="BA60" s="267"/>
      <c r="BB60" s="267"/>
      <c r="BC60" s="267"/>
      <c r="BD60" s="267"/>
      <c r="BE60" s="267"/>
      <c r="BF60" s="267"/>
      <c r="BG60" s="267"/>
      <c r="BH60" s="267"/>
      <c r="BI60" s="267"/>
      <c r="BJ60" s="267"/>
      <c r="BK60" s="267"/>
      <c r="BL60" s="267"/>
      <c r="BM60" s="267"/>
      <c r="BN60" s="267"/>
      <c r="BO60" s="249"/>
      <c r="BP60" s="249"/>
    </row>
    <row r="61" spans="2:68" ht="13" x14ac:dyDescent="0.3">
      <c r="B61" s="6" t="s">
        <v>106</v>
      </c>
      <c r="C61" s="249"/>
      <c r="D61" s="249"/>
      <c r="E61" s="249"/>
      <c r="F61" s="249"/>
      <c r="G61" s="49">
        <v>0</v>
      </c>
      <c r="H61" s="49">
        <v>1</v>
      </c>
      <c r="I61" s="49">
        <v>2</v>
      </c>
      <c r="J61" s="49">
        <v>3</v>
      </c>
      <c r="K61" s="49">
        <v>4</v>
      </c>
      <c r="L61" s="49">
        <v>5</v>
      </c>
      <c r="M61" s="49">
        <v>6</v>
      </c>
      <c r="N61" s="49">
        <v>7</v>
      </c>
      <c r="O61" s="49">
        <v>8</v>
      </c>
      <c r="P61" s="49">
        <v>9</v>
      </c>
      <c r="Q61" s="49">
        <v>10</v>
      </c>
      <c r="R61" s="49">
        <v>11</v>
      </c>
      <c r="S61" s="49">
        <v>12</v>
      </c>
      <c r="T61" s="49">
        <v>13</v>
      </c>
      <c r="U61" s="49">
        <v>14</v>
      </c>
      <c r="V61" s="49">
        <v>15</v>
      </c>
      <c r="W61" s="49">
        <v>16</v>
      </c>
      <c r="X61" s="49">
        <v>17</v>
      </c>
      <c r="Y61" s="49">
        <v>18</v>
      </c>
      <c r="Z61" s="49">
        <v>19</v>
      </c>
      <c r="AA61" s="49">
        <v>20</v>
      </c>
      <c r="AB61" s="49">
        <v>21</v>
      </c>
      <c r="AC61" s="49">
        <v>22</v>
      </c>
      <c r="AD61" s="49">
        <v>23</v>
      </c>
      <c r="AE61" s="49">
        <v>24</v>
      </c>
      <c r="AF61" s="49">
        <v>25</v>
      </c>
      <c r="AG61" s="49">
        <v>26</v>
      </c>
      <c r="AH61" s="49">
        <v>27</v>
      </c>
      <c r="AI61" s="49">
        <v>28</v>
      </c>
      <c r="AJ61" s="49">
        <v>29</v>
      </c>
      <c r="AK61" s="49">
        <v>30</v>
      </c>
      <c r="AL61" s="49">
        <v>31</v>
      </c>
      <c r="AM61" s="49">
        <v>32</v>
      </c>
      <c r="AN61" s="49">
        <v>33</v>
      </c>
      <c r="AO61" s="49">
        <v>34</v>
      </c>
      <c r="AP61" s="49">
        <v>35</v>
      </c>
      <c r="AQ61" s="49">
        <v>36</v>
      </c>
      <c r="AR61" s="49">
        <v>37</v>
      </c>
      <c r="AS61" s="49">
        <v>38</v>
      </c>
      <c r="AT61" s="49">
        <v>39</v>
      </c>
      <c r="AU61" s="49">
        <v>40</v>
      </c>
      <c r="AV61" s="49">
        <v>41</v>
      </c>
      <c r="AW61" s="49">
        <v>42</v>
      </c>
      <c r="AX61" s="49">
        <v>43</v>
      </c>
      <c r="AY61" s="49">
        <v>44</v>
      </c>
      <c r="AZ61" s="49">
        <v>45</v>
      </c>
      <c r="BA61" s="49">
        <v>46</v>
      </c>
      <c r="BB61" s="49">
        <v>47</v>
      </c>
      <c r="BC61" s="49">
        <v>48</v>
      </c>
      <c r="BD61" s="49">
        <v>49</v>
      </c>
      <c r="BE61" s="49">
        <v>50</v>
      </c>
      <c r="BF61" s="49">
        <v>51</v>
      </c>
      <c r="BG61" s="49">
        <v>52</v>
      </c>
      <c r="BH61" s="49">
        <v>53</v>
      </c>
      <c r="BI61" s="49">
        <v>54</v>
      </c>
      <c r="BJ61" s="49">
        <v>55</v>
      </c>
      <c r="BK61" s="49">
        <v>56</v>
      </c>
      <c r="BL61" s="49">
        <v>57</v>
      </c>
      <c r="BM61" s="49">
        <v>58</v>
      </c>
      <c r="BN61" s="49">
        <v>59</v>
      </c>
      <c r="BO61" s="249"/>
      <c r="BP61" s="249"/>
    </row>
    <row r="62" spans="2:68" ht="13" x14ac:dyDescent="0.3">
      <c r="B62" s="249"/>
      <c r="C62" s="249"/>
      <c r="D62" s="4" t="s">
        <v>78</v>
      </c>
      <c r="E62" s="249"/>
      <c r="F62" s="6"/>
      <c r="G62" s="48">
        <v>2024</v>
      </c>
      <c r="H62" s="48">
        <v>2025</v>
      </c>
      <c r="I62" s="48">
        <v>2026</v>
      </c>
      <c r="J62" s="48">
        <v>2027</v>
      </c>
      <c r="K62" s="48">
        <v>2028</v>
      </c>
      <c r="L62" s="48">
        <v>2029</v>
      </c>
      <c r="M62" s="48">
        <v>2030</v>
      </c>
      <c r="N62" s="48">
        <v>2031</v>
      </c>
      <c r="O62" s="48">
        <v>2032</v>
      </c>
      <c r="P62" s="48">
        <v>2033</v>
      </c>
      <c r="Q62" s="48">
        <v>2034</v>
      </c>
      <c r="R62" s="48">
        <v>2035</v>
      </c>
      <c r="S62" s="48">
        <v>2036</v>
      </c>
      <c r="T62" s="48">
        <v>2037</v>
      </c>
      <c r="U62" s="48">
        <v>2038</v>
      </c>
      <c r="V62" s="48">
        <v>2039</v>
      </c>
      <c r="W62" s="48">
        <v>2040</v>
      </c>
      <c r="X62" s="48">
        <v>2041</v>
      </c>
      <c r="Y62" s="48">
        <v>2042</v>
      </c>
      <c r="Z62" s="48">
        <v>2043</v>
      </c>
      <c r="AA62" s="48">
        <v>2044</v>
      </c>
      <c r="AB62" s="48">
        <v>2045</v>
      </c>
      <c r="AC62" s="48">
        <v>2046</v>
      </c>
      <c r="AD62" s="48">
        <v>2047</v>
      </c>
      <c r="AE62" s="48">
        <v>2048</v>
      </c>
      <c r="AF62" s="48">
        <v>2049</v>
      </c>
      <c r="AG62" s="48">
        <v>2050</v>
      </c>
      <c r="AH62" s="48">
        <v>2051</v>
      </c>
      <c r="AI62" s="48">
        <v>2052</v>
      </c>
      <c r="AJ62" s="48">
        <v>2053</v>
      </c>
      <c r="AK62" s="48">
        <v>2054</v>
      </c>
      <c r="AL62" s="48">
        <v>2055</v>
      </c>
      <c r="AM62" s="48">
        <v>2056</v>
      </c>
      <c r="AN62" s="48">
        <v>2057</v>
      </c>
      <c r="AO62" s="48">
        <v>2058</v>
      </c>
      <c r="AP62" s="48">
        <v>2059</v>
      </c>
      <c r="AQ62" s="48">
        <v>2060</v>
      </c>
      <c r="AR62" s="48">
        <v>2061</v>
      </c>
      <c r="AS62" s="48">
        <v>2062</v>
      </c>
      <c r="AT62" s="48">
        <v>2063</v>
      </c>
      <c r="AU62" s="48">
        <v>2064</v>
      </c>
      <c r="AV62" s="48">
        <v>2065</v>
      </c>
      <c r="AW62" s="48">
        <v>2066</v>
      </c>
      <c r="AX62" s="48">
        <v>2067</v>
      </c>
      <c r="AY62" s="48">
        <v>2068</v>
      </c>
      <c r="AZ62" s="48">
        <v>2069</v>
      </c>
      <c r="BA62" s="48">
        <v>2070</v>
      </c>
      <c r="BB62" s="48">
        <v>2071</v>
      </c>
      <c r="BC62" s="48">
        <v>2072</v>
      </c>
      <c r="BD62" s="48">
        <v>2073</v>
      </c>
      <c r="BE62" s="48">
        <v>2074</v>
      </c>
      <c r="BF62" s="48">
        <v>2075</v>
      </c>
      <c r="BG62" s="48">
        <v>2076</v>
      </c>
      <c r="BH62" s="48">
        <v>2077</v>
      </c>
      <c r="BI62" s="48">
        <v>2078</v>
      </c>
      <c r="BJ62" s="48">
        <v>2079</v>
      </c>
      <c r="BK62" s="48">
        <v>2080</v>
      </c>
      <c r="BL62" s="48">
        <v>2081</v>
      </c>
      <c r="BM62" s="48">
        <v>2082</v>
      </c>
      <c r="BN62" s="48">
        <v>2083</v>
      </c>
      <c r="BO62" s="249"/>
      <c r="BP62" s="249"/>
    </row>
    <row r="63" spans="2:68" x14ac:dyDescent="0.25">
      <c r="B63" s="240" t="s">
        <v>79</v>
      </c>
      <c r="C63" s="240" t="s">
        <v>107</v>
      </c>
      <c r="D63" s="66" t="s">
        <v>80</v>
      </c>
      <c r="E63" s="249"/>
      <c r="F63" s="274">
        <f t="shared" ref="F63:F79" si="7">SUM(G63:BN63)</f>
        <v>936595.01355013554</v>
      </c>
      <c r="G63" s="262">
        <f t="shared" ref="G63:AA75" si="8">G11</f>
        <v>0</v>
      </c>
      <c r="H63" s="262">
        <f t="shared" si="8"/>
        <v>0</v>
      </c>
      <c r="I63" s="262">
        <f t="shared" si="8"/>
        <v>187319.0027100271</v>
      </c>
      <c r="J63" s="262">
        <f t="shared" si="8"/>
        <v>187319.0027100271</v>
      </c>
      <c r="K63" s="262">
        <f t="shared" si="8"/>
        <v>187319.0027100271</v>
      </c>
      <c r="L63" s="262">
        <f t="shared" si="8"/>
        <v>187319.0027100271</v>
      </c>
      <c r="M63" s="262">
        <f t="shared" si="8"/>
        <v>93659.501355013548</v>
      </c>
      <c r="N63" s="262">
        <f t="shared" si="8"/>
        <v>93659.501355013548</v>
      </c>
      <c r="O63" s="262">
        <f t="shared" si="8"/>
        <v>0</v>
      </c>
      <c r="P63" s="262">
        <f t="shared" si="8"/>
        <v>0</v>
      </c>
      <c r="Q63" s="262">
        <f t="shared" si="8"/>
        <v>0</v>
      </c>
      <c r="R63" s="262">
        <f t="shared" si="8"/>
        <v>0</v>
      </c>
      <c r="S63" s="262">
        <f t="shared" si="8"/>
        <v>0</v>
      </c>
      <c r="T63" s="262">
        <f t="shared" si="8"/>
        <v>0</v>
      </c>
      <c r="U63" s="262">
        <f t="shared" si="8"/>
        <v>0</v>
      </c>
      <c r="V63" s="262">
        <f t="shared" si="8"/>
        <v>0</v>
      </c>
      <c r="W63" s="262">
        <f t="shared" si="8"/>
        <v>0</v>
      </c>
      <c r="X63" s="262">
        <f t="shared" si="8"/>
        <v>0</v>
      </c>
      <c r="Y63" s="262">
        <f t="shared" si="8"/>
        <v>0</v>
      </c>
      <c r="Z63" s="262">
        <f t="shared" si="8"/>
        <v>0</v>
      </c>
      <c r="AA63" s="262">
        <f t="shared" si="8"/>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c r="BO63" s="249"/>
      <c r="BP63" s="249"/>
    </row>
    <row r="64" spans="2:68" x14ac:dyDescent="0.25">
      <c r="B64" s="240"/>
      <c r="C64" s="240" t="s">
        <v>108</v>
      </c>
      <c r="D64" s="66" t="s">
        <v>80</v>
      </c>
      <c r="E64" s="249"/>
      <c r="F64" s="274">
        <f t="shared" si="7"/>
        <v>0</v>
      </c>
      <c r="G64" s="262">
        <f t="shared" si="8"/>
        <v>0</v>
      </c>
      <c r="H64" s="262">
        <f t="shared" si="8"/>
        <v>0</v>
      </c>
      <c r="I64" s="262">
        <f t="shared" si="8"/>
        <v>0</v>
      </c>
      <c r="J64" s="262">
        <f t="shared" si="8"/>
        <v>0</v>
      </c>
      <c r="K64" s="262">
        <f t="shared" si="8"/>
        <v>0</v>
      </c>
      <c r="L64" s="262">
        <f t="shared" si="8"/>
        <v>0</v>
      </c>
      <c r="M64" s="262">
        <f t="shared" si="8"/>
        <v>0</v>
      </c>
      <c r="N64" s="262">
        <f t="shared" si="8"/>
        <v>0</v>
      </c>
      <c r="O64" s="262">
        <f t="shared" si="8"/>
        <v>0</v>
      </c>
      <c r="P64" s="262">
        <f t="shared" si="8"/>
        <v>0</v>
      </c>
      <c r="Q64" s="262">
        <f t="shared" si="8"/>
        <v>0</v>
      </c>
      <c r="R64" s="262">
        <f t="shared" si="8"/>
        <v>0</v>
      </c>
      <c r="S64" s="262">
        <f t="shared" si="8"/>
        <v>0</v>
      </c>
      <c r="T64" s="262">
        <f t="shared" si="8"/>
        <v>0</v>
      </c>
      <c r="U64" s="262">
        <f t="shared" si="8"/>
        <v>0</v>
      </c>
      <c r="V64" s="262">
        <f t="shared" si="8"/>
        <v>0</v>
      </c>
      <c r="W64" s="262">
        <f t="shared" si="8"/>
        <v>0</v>
      </c>
      <c r="X64" s="262">
        <f t="shared" si="8"/>
        <v>0</v>
      </c>
      <c r="Y64" s="262">
        <f t="shared" si="8"/>
        <v>0</v>
      </c>
      <c r="Z64" s="262">
        <f t="shared" si="8"/>
        <v>0</v>
      </c>
      <c r="AA64" s="262">
        <f t="shared" si="8"/>
        <v>0</v>
      </c>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c r="BO64" s="249"/>
      <c r="BP64" s="249"/>
    </row>
    <row r="65" spans="2:66" x14ac:dyDescent="0.25">
      <c r="B65" s="240"/>
      <c r="C65" s="240" t="s">
        <v>109</v>
      </c>
      <c r="D65" s="66" t="s">
        <v>80</v>
      </c>
      <c r="E65" s="249"/>
      <c r="F65" s="274">
        <f t="shared" si="7"/>
        <v>2374162.6016260162</v>
      </c>
      <c r="G65" s="262">
        <f t="shared" si="8"/>
        <v>0</v>
      </c>
      <c r="H65" s="262">
        <f t="shared" si="8"/>
        <v>1780621.9512195124</v>
      </c>
      <c r="I65" s="262">
        <f t="shared" si="8"/>
        <v>237416.26016260165</v>
      </c>
      <c r="J65" s="262">
        <f t="shared" si="8"/>
        <v>237416.26016260165</v>
      </c>
      <c r="K65" s="262">
        <f t="shared" si="8"/>
        <v>118708.13008130083</v>
      </c>
      <c r="L65" s="262">
        <f t="shared" si="8"/>
        <v>0</v>
      </c>
      <c r="M65" s="262">
        <f t="shared" si="8"/>
        <v>0</v>
      </c>
      <c r="N65" s="262">
        <f t="shared" si="8"/>
        <v>0</v>
      </c>
      <c r="O65" s="262">
        <f t="shared" si="8"/>
        <v>0</v>
      </c>
      <c r="P65" s="262">
        <f t="shared" si="8"/>
        <v>0</v>
      </c>
      <c r="Q65" s="262">
        <f t="shared" si="8"/>
        <v>0</v>
      </c>
      <c r="R65" s="262">
        <f t="shared" si="8"/>
        <v>0</v>
      </c>
      <c r="S65" s="262">
        <f t="shared" si="8"/>
        <v>0</v>
      </c>
      <c r="T65" s="262">
        <f t="shared" si="8"/>
        <v>0</v>
      </c>
      <c r="U65" s="262">
        <f t="shared" si="8"/>
        <v>0</v>
      </c>
      <c r="V65" s="262">
        <f t="shared" si="8"/>
        <v>0</v>
      </c>
      <c r="W65" s="262">
        <f t="shared" si="8"/>
        <v>0</v>
      </c>
      <c r="X65" s="262">
        <f t="shared" si="8"/>
        <v>0</v>
      </c>
      <c r="Y65" s="262">
        <f t="shared" si="8"/>
        <v>0</v>
      </c>
      <c r="Z65" s="262">
        <f t="shared" si="8"/>
        <v>0</v>
      </c>
      <c r="AA65" s="262">
        <f t="shared" si="8"/>
        <v>0</v>
      </c>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t="s">
        <v>81</v>
      </c>
      <c r="C66" s="240" t="s">
        <v>110</v>
      </c>
      <c r="D66" s="66" t="s">
        <v>80</v>
      </c>
      <c r="E66" s="249"/>
      <c r="F66" s="274">
        <f t="shared" si="7"/>
        <v>8706666.6666666679</v>
      </c>
      <c r="G66" s="262">
        <f t="shared" si="8"/>
        <v>0</v>
      </c>
      <c r="H66" s="262">
        <f t="shared" si="8"/>
        <v>1306000</v>
      </c>
      <c r="I66" s="262">
        <f t="shared" si="8"/>
        <v>1306000</v>
      </c>
      <c r="J66" s="262">
        <f t="shared" si="8"/>
        <v>1306000</v>
      </c>
      <c r="K66" s="262">
        <f t="shared" si="8"/>
        <v>1306000</v>
      </c>
      <c r="L66" s="262">
        <f t="shared" si="8"/>
        <v>1741333.3333333335</v>
      </c>
      <c r="M66" s="262">
        <f t="shared" si="8"/>
        <v>870666.66666666674</v>
      </c>
      <c r="N66" s="262">
        <f t="shared" si="8"/>
        <v>870666.66666666674</v>
      </c>
      <c r="O66" s="262">
        <f t="shared" si="8"/>
        <v>0</v>
      </c>
      <c r="P66" s="262">
        <f t="shared" si="8"/>
        <v>0</v>
      </c>
      <c r="Q66" s="262">
        <f t="shared" si="8"/>
        <v>0</v>
      </c>
      <c r="R66" s="262">
        <f t="shared" si="8"/>
        <v>0</v>
      </c>
      <c r="S66" s="262">
        <f t="shared" si="8"/>
        <v>0</v>
      </c>
      <c r="T66" s="262">
        <f t="shared" si="8"/>
        <v>0</v>
      </c>
      <c r="U66" s="262">
        <f t="shared" si="8"/>
        <v>0</v>
      </c>
      <c r="V66" s="262">
        <f t="shared" si="8"/>
        <v>0</v>
      </c>
      <c r="W66" s="262">
        <f t="shared" si="8"/>
        <v>0</v>
      </c>
      <c r="X66" s="262">
        <f t="shared" si="8"/>
        <v>0</v>
      </c>
      <c r="Y66" s="262">
        <f t="shared" si="8"/>
        <v>0</v>
      </c>
      <c r="Z66" s="262">
        <f t="shared" si="8"/>
        <v>0</v>
      </c>
      <c r="AA66" s="262">
        <f t="shared" si="8"/>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x14ac:dyDescent="0.25">
      <c r="B67" s="240"/>
      <c r="C67" s="240" t="s">
        <v>111</v>
      </c>
      <c r="D67" s="66" t="s">
        <v>80</v>
      </c>
      <c r="E67" s="249"/>
      <c r="F67" s="274">
        <f t="shared" si="7"/>
        <v>0</v>
      </c>
      <c r="G67" s="262">
        <f t="shared" si="8"/>
        <v>0</v>
      </c>
      <c r="H67" s="262">
        <f t="shared" si="8"/>
        <v>0</v>
      </c>
      <c r="I67" s="262">
        <f t="shared" si="8"/>
        <v>0</v>
      </c>
      <c r="J67" s="262">
        <f t="shared" si="8"/>
        <v>0</v>
      </c>
      <c r="K67" s="262">
        <f t="shared" si="8"/>
        <v>0</v>
      </c>
      <c r="L67" s="262">
        <f t="shared" si="8"/>
        <v>0</v>
      </c>
      <c r="M67" s="262">
        <f t="shared" si="8"/>
        <v>0</v>
      </c>
      <c r="N67" s="262">
        <f t="shared" si="8"/>
        <v>0</v>
      </c>
      <c r="O67" s="262">
        <f t="shared" si="8"/>
        <v>0</v>
      </c>
      <c r="P67" s="262">
        <f t="shared" si="8"/>
        <v>0</v>
      </c>
      <c r="Q67" s="262">
        <f t="shared" si="8"/>
        <v>0</v>
      </c>
      <c r="R67" s="262">
        <f t="shared" si="8"/>
        <v>0</v>
      </c>
      <c r="S67" s="262">
        <f t="shared" si="8"/>
        <v>0</v>
      </c>
      <c r="T67" s="262">
        <f t="shared" si="8"/>
        <v>0</v>
      </c>
      <c r="U67" s="262">
        <f t="shared" si="8"/>
        <v>0</v>
      </c>
      <c r="V67" s="262">
        <f t="shared" si="8"/>
        <v>0</v>
      </c>
      <c r="W67" s="262">
        <f t="shared" si="8"/>
        <v>0</v>
      </c>
      <c r="X67" s="262">
        <f t="shared" si="8"/>
        <v>0</v>
      </c>
      <c r="Y67" s="262">
        <f t="shared" si="8"/>
        <v>0</v>
      </c>
      <c r="Z67" s="262">
        <f t="shared" si="8"/>
        <v>0</v>
      </c>
      <c r="AA67" s="262">
        <f t="shared" si="8"/>
        <v>0</v>
      </c>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c r="BH67" s="262"/>
      <c r="BI67" s="262"/>
      <c r="BJ67" s="262"/>
      <c r="BK67" s="262"/>
      <c r="BL67" s="262"/>
      <c r="BM67" s="262"/>
      <c r="BN67" s="262"/>
    </row>
    <row r="68" spans="2:66" x14ac:dyDescent="0.25">
      <c r="B68" s="240" t="s">
        <v>112</v>
      </c>
      <c r="C68" s="240" t="s">
        <v>113</v>
      </c>
      <c r="D68" s="66" t="s">
        <v>80</v>
      </c>
      <c r="E68" s="249"/>
      <c r="F68" s="274">
        <f t="shared" si="7"/>
        <v>223685.69105691061</v>
      </c>
      <c r="G68" s="262">
        <f t="shared" si="8"/>
        <v>0</v>
      </c>
      <c r="H68" s="262">
        <f t="shared" si="8"/>
        <v>37280.948509485097</v>
      </c>
      <c r="I68" s="262">
        <f t="shared" si="8"/>
        <v>37280.948509485097</v>
      </c>
      <c r="J68" s="262">
        <f t="shared" si="8"/>
        <v>37280.948509485097</v>
      </c>
      <c r="K68" s="262">
        <f t="shared" si="8"/>
        <v>37280.948509485097</v>
      </c>
      <c r="L68" s="262">
        <f t="shared" si="8"/>
        <v>37280.948509485097</v>
      </c>
      <c r="M68" s="262">
        <f t="shared" si="8"/>
        <v>37280.948509485097</v>
      </c>
      <c r="N68" s="262">
        <f t="shared" si="8"/>
        <v>0</v>
      </c>
      <c r="O68" s="262">
        <f t="shared" si="8"/>
        <v>0</v>
      </c>
      <c r="P68" s="262">
        <f t="shared" si="8"/>
        <v>0</v>
      </c>
      <c r="Q68" s="262">
        <f t="shared" si="8"/>
        <v>0</v>
      </c>
      <c r="R68" s="262">
        <f t="shared" si="8"/>
        <v>0</v>
      </c>
      <c r="S68" s="262">
        <f t="shared" si="8"/>
        <v>0</v>
      </c>
      <c r="T68" s="262">
        <f t="shared" si="8"/>
        <v>0</v>
      </c>
      <c r="U68" s="262">
        <f t="shared" si="8"/>
        <v>0</v>
      </c>
      <c r="V68" s="262">
        <f t="shared" si="8"/>
        <v>0</v>
      </c>
      <c r="W68" s="262">
        <f t="shared" si="8"/>
        <v>0</v>
      </c>
      <c r="X68" s="262">
        <f t="shared" si="8"/>
        <v>0</v>
      </c>
      <c r="Y68" s="262">
        <f t="shared" si="8"/>
        <v>0</v>
      </c>
      <c r="Z68" s="262">
        <f t="shared" si="8"/>
        <v>0</v>
      </c>
      <c r="AA68" s="262">
        <f t="shared" si="8"/>
        <v>0</v>
      </c>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row>
    <row r="69" spans="2:66" x14ac:dyDescent="0.25">
      <c r="B69" s="240"/>
      <c r="C69" s="240" t="s">
        <v>114</v>
      </c>
      <c r="D69" s="66" t="s">
        <v>80</v>
      </c>
      <c r="E69" s="249"/>
      <c r="F69" s="274">
        <f t="shared" si="7"/>
        <v>495176.15176151763</v>
      </c>
      <c r="G69" s="262">
        <f t="shared" si="8"/>
        <v>0</v>
      </c>
      <c r="H69" s="262">
        <f t="shared" si="8"/>
        <v>0</v>
      </c>
      <c r="I69" s="262">
        <f t="shared" si="8"/>
        <v>247588.07588075881</v>
      </c>
      <c r="J69" s="262">
        <f t="shared" si="8"/>
        <v>123794.03794037941</v>
      </c>
      <c r="K69" s="262">
        <f t="shared" si="8"/>
        <v>123794.03794037941</v>
      </c>
      <c r="L69" s="262">
        <f t="shared" si="8"/>
        <v>0</v>
      </c>
      <c r="M69" s="262">
        <f t="shared" si="8"/>
        <v>0</v>
      </c>
      <c r="N69" s="262">
        <f t="shared" si="8"/>
        <v>0</v>
      </c>
      <c r="O69" s="262">
        <f t="shared" si="8"/>
        <v>0</v>
      </c>
      <c r="P69" s="262">
        <f t="shared" si="8"/>
        <v>0</v>
      </c>
      <c r="Q69" s="262">
        <f t="shared" si="8"/>
        <v>0</v>
      </c>
      <c r="R69" s="262">
        <f t="shared" si="8"/>
        <v>0</v>
      </c>
      <c r="S69" s="262">
        <f t="shared" si="8"/>
        <v>0</v>
      </c>
      <c r="T69" s="262">
        <f t="shared" si="8"/>
        <v>0</v>
      </c>
      <c r="U69" s="262">
        <f t="shared" si="8"/>
        <v>0</v>
      </c>
      <c r="V69" s="262">
        <f t="shared" si="8"/>
        <v>0</v>
      </c>
      <c r="W69" s="262">
        <f t="shared" si="8"/>
        <v>0</v>
      </c>
      <c r="X69" s="262">
        <f t="shared" si="8"/>
        <v>0</v>
      </c>
      <c r="Y69" s="262">
        <f t="shared" si="8"/>
        <v>0</v>
      </c>
      <c r="Z69" s="262">
        <f t="shared" si="8"/>
        <v>0</v>
      </c>
      <c r="AA69" s="262">
        <f t="shared" si="8"/>
        <v>0</v>
      </c>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c r="BH69" s="262"/>
      <c r="BI69" s="262"/>
      <c r="BJ69" s="262"/>
      <c r="BK69" s="262"/>
      <c r="BL69" s="262"/>
      <c r="BM69" s="262"/>
      <c r="BN69" s="262"/>
    </row>
    <row r="70" spans="2:66" x14ac:dyDescent="0.25">
      <c r="B70" s="240"/>
      <c r="C70" s="240" t="s">
        <v>115</v>
      </c>
      <c r="D70" s="66" t="s">
        <v>80</v>
      </c>
      <c r="E70" s="249"/>
      <c r="F70" s="274">
        <f t="shared" si="7"/>
        <v>24856.097560975613</v>
      </c>
      <c r="G70" s="262">
        <f t="shared" si="8"/>
        <v>0</v>
      </c>
      <c r="H70" s="262">
        <f t="shared" si="8"/>
        <v>8285.3658536585372</v>
      </c>
      <c r="I70" s="262">
        <f t="shared" si="8"/>
        <v>8285.3658536585372</v>
      </c>
      <c r="J70" s="262">
        <f t="shared" si="8"/>
        <v>8285.3658536585372</v>
      </c>
      <c r="K70" s="262">
        <f t="shared" si="8"/>
        <v>0</v>
      </c>
      <c r="L70" s="262">
        <f t="shared" si="8"/>
        <v>0</v>
      </c>
      <c r="M70" s="262">
        <f t="shared" si="8"/>
        <v>0</v>
      </c>
      <c r="N70" s="262">
        <f t="shared" si="8"/>
        <v>0</v>
      </c>
      <c r="O70" s="262">
        <f t="shared" si="8"/>
        <v>0</v>
      </c>
      <c r="P70" s="262">
        <f t="shared" si="8"/>
        <v>0</v>
      </c>
      <c r="Q70" s="262">
        <f t="shared" si="8"/>
        <v>0</v>
      </c>
      <c r="R70" s="262">
        <f t="shared" si="8"/>
        <v>0</v>
      </c>
      <c r="S70" s="262">
        <f t="shared" si="8"/>
        <v>0</v>
      </c>
      <c r="T70" s="262">
        <f t="shared" si="8"/>
        <v>0</v>
      </c>
      <c r="U70" s="262">
        <f t="shared" si="8"/>
        <v>0</v>
      </c>
      <c r="V70" s="262">
        <f t="shared" si="8"/>
        <v>0</v>
      </c>
      <c r="W70" s="262">
        <f t="shared" si="8"/>
        <v>0</v>
      </c>
      <c r="X70" s="262">
        <f t="shared" si="8"/>
        <v>0</v>
      </c>
      <c r="Y70" s="262">
        <f t="shared" si="8"/>
        <v>0</v>
      </c>
      <c r="Z70" s="262">
        <f t="shared" si="8"/>
        <v>0</v>
      </c>
      <c r="AA70" s="262">
        <f t="shared" si="8"/>
        <v>0</v>
      </c>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c r="BH70" s="262"/>
      <c r="BI70" s="262"/>
      <c r="BJ70" s="262"/>
      <c r="BK70" s="262"/>
      <c r="BL70" s="262"/>
      <c r="BM70" s="262"/>
      <c r="BN70" s="262"/>
    </row>
    <row r="71" spans="2:66" x14ac:dyDescent="0.25">
      <c r="B71" s="240"/>
      <c r="C71" s="240" t="s">
        <v>116</v>
      </c>
      <c r="D71" s="66" t="s">
        <v>80</v>
      </c>
      <c r="E71" s="249"/>
      <c r="F71" s="274">
        <f t="shared" si="7"/>
        <v>310701.21951219515</v>
      </c>
      <c r="G71" s="262">
        <f t="shared" si="8"/>
        <v>0</v>
      </c>
      <c r="H71" s="262">
        <f t="shared" si="8"/>
        <v>103567.07317073172</v>
      </c>
      <c r="I71" s="262">
        <f t="shared" si="8"/>
        <v>103567.07317073172</v>
      </c>
      <c r="J71" s="262">
        <f t="shared" si="8"/>
        <v>103567.07317073172</v>
      </c>
      <c r="K71" s="262">
        <f t="shared" si="8"/>
        <v>0</v>
      </c>
      <c r="L71" s="262">
        <f t="shared" si="8"/>
        <v>0</v>
      </c>
      <c r="M71" s="262">
        <f t="shared" si="8"/>
        <v>0</v>
      </c>
      <c r="N71" s="262">
        <f t="shared" si="8"/>
        <v>0</v>
      </c>
      <c r="O71" s="262">
        <f t="shared" si="8"/>
        <v>0</v>
      </c>
      <c r="P71" s="262">
        <f t="shared" si="8"/>
        <v>0</v>
      </c>
      <c r="Q71" s="262">
        <f t="shared" si="8"/>
        <v>0</v>
      </c>
      <c r="R71" s="262">
        <f t="shared" si="8"/>
        <v>0</v>
      </c>
      <c r="S71" s="262">
        <f t="shared" si="8"/>
        <v>0</v>
      </c>
      <c r="T71" s="262">
        <f t="shared" si="8"/>
        <v>0</v>
      </c>
      <c r="U71" s="262">
        <f t="shared" si="8"/>
        <v>0</v>
      </c>
      <c r="V71" s="262">
        <f t="shared" si="8"/>
        <v>0</v>
      </c>
      <c r="W71" s="262">
        <f t="shared" si="8"/>
        <v>0</v>
      </c>
      <c r="X71" s="262">
        <f t="shared" si="8"/>
        <v>0</v>
      </c>
      <c r="Y71" s="262">
        <f t="shared" si="8"/>
        <v>0</v>
      </c>
      <c r="Z71" s="262">
        <f t="shared" si="8"/>
        <v>0</v>
      </c>
      <c r="AA71" s="262">
        <f t="shared" si="8"/>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t="s">
        <v>117</v>
      </c>
      <c r="C72" s="240" t="s">
        <v>118</v>
      </c>
      <c r="D72" s="66" t="s">
        <v>80</v>
      </c>
      <c r="E72" s="249"/>
      <c r="F72" s="274">
        <f t="shared" si="7"/>
        <v>2809146.341463415</v>
      </c>
      <c r="G72" s="262">
        <f t="shared" si="8"/>
        <v>0</v>
      </c>
      <c r="H72" s="262">
        <f t="shared" si="8"/>
        <v>655467.47967479681</v>
      </c>
      <c r="I72" s="262">
        <f t="shared" si="8"/>
        <v>655467.47967479681</v>
      </c>
      <c r="J72" s="262">
        <f t="shared" si="8"/>
        <v>655467.47967479681</v>
      </c>
      <c r="K72" s="262">
        <f t="shared" si="8"/>
        <v>280914.63414634147</v>
      </c>
      <c r="L72" s="262">
        <f t="shared" si="8"/>
        <v>280914.63414634147</v>
      </c>
      <c r="M72" s="262">
        <f t="shared" si="8"/>
        <v>280914.63414634147</v>
      </c>
      <c r="N72" s="262">
        <f t="shared" si="8"/>
        <v>0</v>
      </c>
      <c r="O72" s="262">
        <f t="shared" si="8"/>
        <v>0</v>
      </c>
      <c r="P72" s="262">
        <f t="shared" si="8"/>
        <v>0</v>
      </c>
      <c r="Q72" s="262">
        <f t="shared" si="8"/>
        <v>0</v>
      </c>
      <c r="R72" s="262">
        <f t="shared" si="8"/>
        <v>0</v>
      </c>
      <c r="S72" s="262">
        <f t="shared" si="8"/>
        <v>0</v>
      </c>
      <c r="T72" s="262">
        <f t="shared" si="8"/>
        <v>0</v>
      </c>
      <c r="U72" s="262">
        <f t="shared" si="8"/>
        <v>0</v>
      </c>
      <c r="V72" s="262">
        <f t="shared" si="8"/>
        <v>0</v>
      </c>
      <c r="W72" s="262">
        <f t="shared" si="8"/>
        <v>0</v>
      </c>
      <c r="X72" s="262">
        <f t="shared" si="8"/>
        <v>0</v>
      </c>
      <c r="Y72" s="262">
        <f t="shared" si="8"/>
        <v>0</v>
      </c>
      <c r="Z72" s="262">
        <f t="shared" si="8"/>
        <v>0</v>
      </c>
      <c r="AA72" s="262">
        <f t="shared" si="8"/>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x14ac:dyDescent="0.25">
      <c r="B73" s="240"/>
      <c r="C73" s="240" t="s">
        <v>119</v>
      </c>
      <c r="D73" s="66" t="s">
        <v>80</v>
      </c>
      <c r="E73" s="249"/>
      <c r="F73" s="274">
        <f t="shared" si="7"/>
        <v>2462398.3739837399</v>
      </c>
      <c r="G73" s="262">
        <f t="shared" si="8"/>
        <v>0</v>
      </c>
      <c r="H73" s="262">
        <f t="shared" si="8"/>
        <v>0</v>
      </c>
      <c r="I73" s="262">
        <f t="shared" si="8"/>
        <v>574559.62059620593</v>
      </c>
      <c r="J73" s="262">
        <f t="shared" si="8"/>
        <v>574559.62059620593</v>
      </c>
      <c r="K73" s="262">
        <f t="shared" si="8"/>
        <v>574559.62059620593</v>
      </c>
      <c r="L73" s="262">
        <f t="shared" si="8"/>
        <v>246239.83739837399</v>
      </c>
      <c r="M73" s="262">
        <f t="shared" si="8"/>
        <v>246239.83739837399</v>
      </c>
      <c r="N73" s="262">
        <f t="shared" si="8"/>
        <v>246239.83739837399</v>
      </c>
      <c r="O73" s="262">
        <f t="shared" si="8"/>
        <v>0</v>
      </c>
      <c r="P73" s="262">
        <f t="shared" si="8"/>
        <v>0</v>
      </c>
      <c r="Q73" s="262">
        <f t="shared" si="8"/>
        <v>0</v>
      </c>
      <c r="R73" s="262">
        <f t="shared" si="8"/>
        <v>0</v>
      </c>
      <c r="S73" s="262">
        <f t="shared" si="8"/>
        <v>0</v>
      </c>
      <c r="T73" s="262">
        <f t="shared" si="8"/>
        <v>0</v>
      </c>
      <c r="U73" s="262">
        <f t="shared" si="8"/>
        <v>0</v>
      </c>
      <c r="V73" s="262">
        <f t="shared" si="8"/>
        <v>0</v>
      </c>
      <c r="W73" s="262">
        <f t="shared" si="8"/>
        <v>0</v>
      </c>
      <c r="X73" s="262">
        <f t="shared" si="8"/>
        <v>0</v>
      </c>
      <c r="Y73" s="262">
        <f t="shared" si="8"/>
        <v>0</v>
      </c>
      <c r="Z73" s="262">
        <f t="shared" si="8"/>
        <v>0</v>
      </c>
      <c r="AA73" s="262">
        <f t="shared" si="8"/>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120</v>
      </c>
      <c r="D74" s="66" t="s">
        <v>80</v>
      </c>
      <c r="E74" s="249"/>
      <c r="F74" s="274">
        <f t="shared" si="7"/>
        <v>0</v>
      </c>
      <c r="G74" s="262">
        <f t="shared" si="8"/>
        <v>0</v>
      </c>
      <c r="H74" s="262">
        <f t="shared" si="8"/>
        <v>0</v>
      </c>
      <c r="I74" s="262">
        <f t="shared" si="8"/>
        <v>0</v>
      </c>
      <c r="J74" s="262">
        <f t="shared" si="8"/>
        <v>0</v>
      </c>
      <c r="K74" s="262">
        <f t="shared" si="8"/>
        <v>0</v>
      </c>
      <c r="L74" s="262">
        <f t="shared" si="8"/>
        <v>0</v>
      </c>
      <c r="M74" s="262">
        <f t="shared" si="8"/>
        <v>0</v>
      </c>
      <c r="N74" s="262">
        <f t="shared" si="8"/>
        <v>0</v>
      </c>
      <c r="O74" s="262">
        <f t="shared" si="8"/>
        <v>0</v>
      </c>
      <c r="P74" s="262">
        <f t="shared" si="8"/>
        <v>0</v>
      </c>
      <c r="Q74" s="262">
        <f t="shared" si="8"/>
        <v>0</v>
      </c>
      <c r="R74" s="262">
        <f t="shared" si="8"/>
        <v>0</v>
      </c>
      <c r="S74" s="262">
        <f t="shared" si="8"/>
        <v>0</v>
      </c>
      <c r="T74" s="262">
        <f t="shared" si="8"/>
        <v>0</v>
      </c>
      <c r="U74" s="262">
        <f t="shared" si="8"/>
        <v>0</v>
      </c>
      <c r="V74" s="262">
        <f t="shared" si="8"/>
        <v>0</v>
      </c>
      <c r="W74" s="262">
        <f t="shared" si="8"/>
        <v>0</v>
      </c>
      <c r="X74" s="262">
        <f t="shared" si="8"/>
        <v>0</v>
      </c>
      <c r="Y74" s="262">
        <f t="shared" si="8"/>
        <v>0</v>
      </c>
      <c r="Z74" s="262">
        <f t="shared" si="8"/>
        <v>0</v>
      </c>
      <c r="AA74" s="262">
        <f t="shared" si="8"/>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121</v>
      </c>
      <c r="D75" s="66" t="s">
        <v>80</v>
      </c>
      <c r="E75" s="249"/>
      <c r="F75" s="274">
        <f t="shared" si="7"/>
        <v>303746.34146341466</v>
      </c>
      <c r="G75" s="262">
        <f t="shared" si="8"/>
        <v>0</v>
      </c>
      <c r="H75" s="262">
        <f t="shared" si="8"/>
        <v>80999.024390243911</v>
      </c>
      <c r="I75" s="262">
        <f t="shared" si="8"/>
        <v>80999.024390243911</v>
      </c>
      <c r="J75" s="262">
        <f t="shared" ref="J75:AA75" si="9">J23</f>
        <v>80999.024390243911</v>
      </c>
      <c r="K75" s="262">
        <f t="shared" si="9"/>
        <v>15187.317073170732</v>
      </c>
      <c r="L75" s="262">
        <f t="shared" si="9"/>
        <v>15187.317073170732</v>
      </c>
      <c r="M75" s="262">
        <f t="shared" si="9"/>
        <v>15187.317073170732</v>
      </c>
      <c r="N75" s="262">
        <f t="shared" si="9"/>
        <v>15187.317073170732</v>
      </c>
      <c r="O75" s="262">
        <f t="shared" si="9"/>
        <v>0</v>
      </c>
      <c r="P75" s="262">
        <f t="shared" si="9"/>
        <v>0</v>
      </c>
      <c r="Q75" s="262">
        <f t="shared" si="9"/>
        <v>0</v>
      </c>
      <c r="R75" s="262">
        <f t="shared" si="9"/>
        <v>0</v>
      </c>
      <c r="S75" s="262">
        <f t="shared" si="9"/>
        <v>0</v>
      </c>
      <c r="T75" s="262">
        <f t="shared" si="9"/>
        <v>0</v>
      </c>
      <c r="U75" s="262">
        <f t="shared" si="9"/>
        <v>0</v>
      </c>
      <c r="V75" s="262">
        <f t="shared" si="9"/>
        <v>0</v>
      </c>
      <c r="W75" s="262">
        <f t="shared" si="9"/>
        <v>0</v>
      </c>
      <c r="X75" s="262">
        <f t="shared" si="9"/>
        <v>0</v>
      </c>
      <c r="Y75" s="262">
        <f t="shared" si="9"/>
        <v>0</v>
      </c>
      <c r="Z75" s="262">
        <f t="shared" si="9"/>
        <v>0</v>
      </c>
      <c r="AA75" s="262">
        <f t="shared" si="9"/>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x14ac:dyDescent="0.25">
      <c r="B76" s="240" t="s">
        <v>82</v>
      </c>
      <c r="C76" s="240" t="s">
        <v>122</v>
      </c>
      <c r="D76" s="66" t="s">
        <v>80</v>
      </c>
      <c r="E76" s="249"/>
      <c r="F76" s="274">
        <f t="shared" si="7"/>
        <v>106233.06233062332</v>
      </c>
      <c r="G76" s="262">
        <f t="shared" ref="G76:AA77" si="10">G24</f>
        <v>0</v>
      </c>
      <c r="H76" s="262">
        <f t="shared" si="10"/>
        <v>53116.531165311651</v>
      </c>
      <c r="I76" s="262">
        <f t="shared" si="10"/>
        <v>10623.306233062331</v>
      </c>
      <c r="J76" s="262">
        <f t="shared" si="10"/>
        <v>10623.306233062331</v>
      </c>
      <c r="K76" s="262">
        <f t="shared" si="10"/>
        <v>10623.306233062331</v>
      </c>
      <c r="L76" s="262">
        <f t="shared" si="10"/>
        <v>10623.306233062331</v>
      </c>
      <c r="M76" s="262">
        <f t="shared" si="10"/>
        <v>10623.306233062331</v>
      </c>
      <c r="N76" s="262">
        <f t="shared" si="10"/>
        <v>0</v>
      </c>
      <c r="O76" s="262">
        <f t="shared" si="10"/>
        <v>0</v>
      </c>
      <c r="P76" s="262">
        <f t="shared" si="10"/>
        <v>0</v>
      </c>
      <c r="Q76" s="262">
        <f t="shared" si="10"/>
        <v>0</v>
      </c>
      <c r="R76" s="262">
        <f t="shared" si="10"/>
        <v>0</v>
      </c>
      <c r="S76" s="262">
        <f t="shared" si="10"/>
        <v>0</v>
      </c>
      <c r="T76" s="262">
        <f t="shared" si="10"/>
        <v>0</v>
      </c>
      <c r="U76" s="262">
        <f t="shared" si="10"/>
        <v>0</v>
      </c>
      <c r="V76" s="262">
        <f t="shared" si="10"/>
        <v>0</v>
      </c>
      <c r="W76" s="262">
        <f t="shared" si="10"/>
        <v>0</v>
      </c>
      <c r="X76" s="262">
        <f t="shared" si="10"/>
        <v>0</v>
      </c>
      <c r="Y76" s="262">
        <f t="shared" si="10"/>
        <v>0</v>
      </c>
      <c r="Z76" s="262">
        <f t="shared" si="10"/>
        <v>0</v>
      </c>
      <c r="AA76" s="262">
        <f t="shared" si="10"/>
        <v>0</v>
      </c>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c r="BH76" s="262"/>
      <c r="BI76" s="262"/>
      <c r="BJ76" s="262"/>
      <c r="BK76" s="262"/>
      <c r="BL76" s="262"/>
      <c r="BM76" s="262"/>
      <c r="BN76" s="262"/>
    </row>
    <row r="77" spans="2:66" x14ac:dyDescent="0.25">
      <c r="B77" s="240"/>
      <c r="C77" s="240" t="s">
        <v>123</v>
      </c>
      <c r="D77" s="66" t="s">
        <v>80</v>
      </c>
      <c r="E77" s="249"/>
      <c r="F77" s="274">
        <f t="shared" si="7"/>
        <v>0</v>
      </c>
      <c r="G77" s="262">
        <f t="shared" si="10"/>
        <v>0</v>
      </c>
      <c r="H77" s="262">
        <f t="shared" si="10"/>
        <v>0</v>
      </c>
      <c r="I77" s="262">
        <f t="shared" si="10"/>
        <v>0</v>
      </c>
      <c r="J77" s="262">
        <f t="shared" si="10"/>
        <v>0</v>
      </c>
      <c r="K77" s="262">
        <f t="shared" si="10"/>
        <v>0</v>
      </c>
      <c r="L77" s="262">
        <f t="shared" si="10"/>
        <v>0</v>
      </c>
      <c r="M77" s="262">
        <f t="shared" si="10"/>
        <v>0</v>
      </c>
      <c r="N77" s="262">
        <f t="shared" si="10"/>
        <v>0</v>
      </c>
      <c r="O77" s="262">
        <f t="shared" si="10"/>
        <v>0</v>
      </c>
      <c r="P77" s="262">
        <f t="shared" si="10"/>
        <v>0</v>
      </c>
      <c r="Q77" s="262">
        <f t="shared" si="10"/>
        <v>0</v>
      </c>
      <c r="R77" s="262">
        <f t="shared" si="10"/>
        <v>0</v>
      </c>
      <c r="S77" s="262">
        <f t="shared" si="10"/>
        <v>0</v>
      </c>
      <c r="T77" s="262">
        <f t="shared" si="10"/>
        <v>0</v>
      </c>
      <c r="U77" s="262">
        <f t="shared" si="10"/>
        <v>0</v>
      </c>
      <c r="V77" s="262">
        <f t="shared" si="10"/>
        <v>0</v>
      </c>
      <c r="W77" s="262">
        <f t="shared" si="10"/>
        <v>0</v>
      </c>
      <c r="X77" s="262">
        <f t="shared" si="10"/>
        <v>0</v>
      </c>
      <c r="Y77" s="262">
        <f t="shared" si="10"/>
        <v>0</v>
      </c>
      <c r="Z77" s="262">
        <f t="shared" si="10"/>
        <v>0</v>
      </c>
      <c r="AA77" s="262">
        <f t="shared" si="10"/>
        <v>0</v>
      </c>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c r="BH77" s="262"/>
      <c r="BI77" s="262"/>
      <c r="BJ77" s="262"/>
      <c r="BK77" s="262"/>
      <c r="BL77" s="262"/>
      <c r="BM77" s="262"/>
      <c r="BN77" s="262"/>
    </row>
    <row r="78" spans="2:66" ht="13" x14ac:dyDescent="0.3">
      <c r="B78" s="240"/>
      <c r="C78" s="87" t="s">
        <v>83</v>
      </c>
      <c r="D78" s="66" t="s">
        <v>80</v>
      </c>
      <c r="E78" s="249"/>
      <c r="F78" s="55">
        <f t="shared" si="7"/>
        <v>18753367.560975611</v>
      </c>
      <c r="G78" s="55">
        <f t="shared" ref="G78:AA78" si="11">SUM(G63:G77)</f>
        <v>0</v>
      </c>
      <c r="H78" s="55">
        <f>SUM(H63:H77)</f>
        <v>4025338.3739837394</v>
      </c>
      <c r="I78" s="55">
        <f t="shared" si="11"/>
        <v>3449106.1571815722</v>
      </c>
      <c r="J78" s="55">
        <f t="shared" si="11"/>
        <v>3325312.1192411929</v>
      </c>
      <c r="K78" s="55">
        <f t="shared" si="11"/>
        <v>2654386.9972899724</v>
      </c>
      <c r="L78" s="55">
        <f t="shared" si="11"/>
        <v>2518898.3794037942</v>
      </c>
      <c r="M78" s="55">
        <f t="shared" si="11"/>
        <v>1554572.2113821141</v>
      </c>
      <c r="N78" s="55">
        <f t="shared" si="11"/>
        <v>1225753.3224932251</v>
      </c>
      <c r="O78" s="55">
        <f t="shared" si="11"/>
        <v>0</v>
      </c>
      <c r="P78" s="55">
        <f t="shared" si="11"/>
        <v>0</v>
      </c>
      <c r="Q78" s="55">
        <f t="shared" si="11"/>
        <v>0</v>
      </c>
      <c r="R78" s="55">
        <f t="shared" si="11"/>
        <v>0</v>
      </c>
      <c r="S78" s="55">
        <f t="shared" si="11"/>
        <v>0</v>
      </c>
      <c r="T78" s="55">
        <f t="shared" si="11"/>
        <v>0</v>
      </c>
      <c r="U78" s="55">
        <f t="shared" si="11"/>
        <v>0</v>
      </c>
      <c r="V78" s="55">
        <f t="shared" si="11"/>
        <v>0</v>
      </c>
      <c r="W78" s="55">
        <f t="shared" si="11"/>
        <v>0</v>
      </c>
      <c r="X78" s="55">
        <f t="shared" si="11"/>
        <v>0</v>
      </c>
      <c r="Y78" s="55">
        <f t="shared" si="11"/>
        <v>0</v>
      </c>
      <c r="Z78" s="55">
        <f t="shared" si="11"/>
        <v>0</v>
      </c>
      <c r="AA78" s="55">
        <f t="shared" si="11"/>
        <v>0</v>
      </c>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c r="AZ78" s="55"/>
      <c r="BA78" s="55"/>
      <c r="BB78" s="55"/>
      <c r="BC78" s="55"/>
      <c r="BD78" s="55"/>
      <c r="BE78" s="55"/>
      <c r="BF78" s="55"/>
      <c r="BG78" s="55"/>
      <c r="BH78" s="55"/>
      <c r="BI78" s="55"/>
      <c r="BJ78" s="55"/>
      <c r="BK78" s="55"/>
      <c r="BL78" s="55"/>
      <c r="BM78" s="55"/>
      <c r="BN78" s="55"/>
    </row>
    <row r="79" spans="2:66" ht="13" x14ac:dyDescent="0.3">
      <c r="B79" s="240"/>
      <c r="C79" s="87" t="s">
        <v>84</v>
      </c>
      <c r="D79" s="66" t="s">
        <v>80</v>
      </c>
      <c r="E79" s="249"/>
      <c r="F79" s="55">
        <f t="shared" si="7"/>
        <v>13891796.194338124</v>
      </c>
      <c r="G79" s="55">
        <f>G78*(VLOOKUP(G61,'Economic data AN'!$S$12:$U$112,3))</f>
        <v>0</v>
      </c>
      <c r="H79" s="55">
        <f>H78*(VLOOKUP(H61,'Economic data AN'!$S$12:$U$112,3))</f>
        <v>3659398.5218033995</v>
      </c>
      <c r="I79" s="55">
        <f>I78*(VLOOKUP(I61,'Economic data AN'!$S$12:$U$112,3))</f>
        <v>2850500.9563484066</v>
      </c>
      <c r="J79" s="55">
        <f>J78*(VLOOKUP(J61,'Economic data AN'!$S$12:$U$112,3))</f>
        <v>2498356.2128032995</v>
      </c>
      <c r="K79" s="55">
        <f>K78*(VLOOKUP(K61,'Economic data AN'!$S$12:$U$112,3))</f>
        <v>1812982.0348951381</v>
      </c>
      <c r="L79" s="55">
        <f>L78*(VLOOKUP(L61,'Economic data AN'!$S$12:$U$112,3))</f>
        <v>1564037.7143909652</v>
      </c>
      <c r="M79" s="55">
        <f>M78*(VLOOKUP(M61,'Economic data AN'!$S$12:$U$112,3))</f>
        <v>877515.48571125325</v>
      </c>
      <c r="N79" s="55">
        <f>N78*(VLOOKUP(N61,'Economic data AN'!$S$12:$U$112,3))</f>
        <v>629005.26838565967</v>
      </c>
      <c r="O79" s="55">
        <f>O78*(VLOOKUP(O61,'Economic data AN'!$S$12:$U$112,3))</f>
        <v>0</v>
      </c>
      <c r="P79" s="55">
        <f>P78*(VLOOKUP(P61,'Economic data AN'!$S$12:$U$112,3))</f>
        <v>0</v>
      </c>
      <c r="Q79" s="55">
        <f>Q78*(VLOOKUP(Q61,'Economic data AN'!$S$12:$U$112,3))</f>
        <v>0</v>
      </c>
      <c r="R79" s="55">
        <f>R78*(VLOOKUP(R61,'Economic data AN'!$S$12:$U$112,3))</f>
        <v>0</v>
      </c>
      <c r="S79" s="55">
        <f>S78*(VLOOKUP(S61,'Economic data AN'!$S$12:$U$112,3))</f>
        <v>0</v>
      </c>
      <c r="T79" s="55">
        <f>T78*(VLOOKUP(T61,'Economic data AN'!$S$12:$U$112,3))</f>
        <v>0</v>
      </c>
      <c r="U79" s="55">
        <f>U78*(VLOOKUP(U61,'Economic data AN'!$S$12:$U$112,3))</f>
        <v>0</v>
      </c>
      <c r="V79" s="55">
        <f>V78*(VLOOKUP(V61,'Economic data AN'!$S$12:$U$112,3))</f>
        <v>0</v>
      </c>
      <c r="W79" s="55">
        <f>W78*(VLOOKUP(W61,'Economic data AN'!$S$12:$U$112,3))</f>
        <v>0</v>
      </c>
      <c r="X79" s="55">
        <f>X78*(VLOOKUP(X61,'Economic data AN'!$S$12:$U$112,3))</f>
        <v>0</v>
      </c>
      <c r="Y79" s="55">
        <f>Y78*(VLOOKUP(Y61,'Economic data AN'!$S$12:$U$112,3))</f>
        <v>0</v>
      </c>
      <c r="Z79" s="55">
        <f>Z78*(VLOOKUP(Z61,'Economic data AN'!$S$12:$U$112,3))</f>
        <v>0</v>
      </c>
      <c r="AA79" s="55">
        <f>AA78*(VLOOKUP(AA61,'Economic data AN'!$S$12:$U$112,3))</f>
        <v>0</v>
      </c>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c r="AZ79" s="55"/>
      <c r="BA79" s="55"/>
      <c r="BB79" s="55"/>
      <c r="BC79" s="55"/>
      <c r="BD79" s="55"/>
      <c r="BE79" s="55"/>
      <c r="BF79" s="55"/>
      <c r="BG79" s="55"/>
      <c r="BH79" s="55"/>
      <c r="BI79" s="55"/>
      <c r="BJ79" s="55"/>
      <c r="BK79" s="55"/>
      <c r="BL79" s="55"/>
      <c r="BM79" s="55"/>
      <c r="BN79" s="55"/>
    </row>
    <row r="80" spans="2:66" ht="13" x14ac:dyDescent="0.25">
      <c r="B80" s="249"/>
      <c r="C80" s="249"/>
      <c r="D80" s="249"/>
      <c r="E80" s="249"/>
      <c r="F80" s="264"/>
      <c r="G80" s="264"/>
      <c r="H80" s="264"/>
      <c r="I80" s="264"/>
      <c r="J80" s="264"/>
      <c r="K80" s="264"/>
      <c r="L80" s="162"/>
      <c r="M80" s="162"/>
      <c r="N80" s="162"/>
      <c r="O80" s="162"/>
      <c r="P80" s="162"/>
      <c r="Q80" s="162"/>
      <c r="R80" s="162"/>
      <c r="S80" s="162"/>
      <c r="T80" s="162"/>
      <c r="U80" s="162"/>
      <c r="V80" s="162"/>
      <c r="W80" s="162"/>
      <c r="X80" s="162"/>
      <c r="Y80" s="162"/>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row>
    <row r="81" spans="2:66" x14ac:dyDescent="0.25">
      <c r="B81" s="240"/>
      <c r="C81" s="240" t="s">
        <v>85</v>
      </c>
      <c r="D81" s="66" t="s">
        <v>80</v>
      </c>
      <c r="E81" s="249"/>
      <c r="F81" s="265">
        <f t="shared" ref="F81:F92" si="12">SUM(G81:BN81)</f>
        <v>6663410.7643919457</v>
      </c>
      <c r="G81" s="266">
        <f t="shared" ref="G81:I90" si="13">G29</f>
        <v>0</v>
      </c>
      <c r="H81" s="266">
        <f t="shared" si="13"/>
        <v>0</v>
      </c>
      <c r="I81" s="266">
        <f t="shared" si="13"/>
        <v>428362.1205680538</v>
      </c>
      <c r="J81" s="266">
        <f t="shared" ref="J81" si="14">J29</f>
        <v>412496.85684331105</v>
      </c>
      <c r="K81" s="266">
        <f t="shared" ref="K81:AA81" si="15">K29</f>
        <v>396631.59311856836</v>
      </c>
      <c r="L81" s="266">
        <f t="shared" si="15"/>
        <v>380766.32939382561</v>
      </c>
      <c r="M81" s="266">
        <f t="shared" si="15"/>
        <v>364901.06566908286</v>
      </c>
      <c r="N81" s="266">
        <f t="shared" si="15"/>
        <v>349035.80194434011</v>
      </c>
      <c r="O81" s="266">
        <f t="shared" si="15"/>
        <v>333170.53821959737</v>
      </c>
      <c r="P81" s="266">
        <f t="shared" si="15"/>
        <v>333170.53821959737</v>
      </c>
      <c r="Q81" s="266">
        <f t="shared" si="15"/>
        <v>333170.53821959737</v>
      </c>
      <c r="R81" s="266">
        <f t="shared" si="15"/>
        <v>333170.53821959737</v>
      </c>
      <c r="S81" s="266">
        <f t="shared" si="15"/>
        <v>333170.53821959737</v>
      </c>
      <c r="T81" s="266">
        <f t="shared" si="15"/>
        <v>333170.53821959737</v>
      </c>
      <c r="U81" s="266">
        <f t="shared" si="15"/>
        <v>333170.53821959737</v>
      </c>
      <c r="V81" s="266">
        <f t="shared" si="15"/>
        <v>333170.53821959737</v>
      </c>
      <c r="W81" s="266">
        <f t="shared" si="15"/>
        <v>333170.53821959737</v>
      </c>
      <c r="X81" s="266">
        <f t="shared" si="15"/>
        <v>333170.53821959737</v>
      </c>
      <c r="Y81" s="266">
        <f t="shared" si="15"/>
        <v>333170.53821959737</v>
      </c>
      <c r="Z81" s="266">
        <f t="shared" si="15"/>
        <v>333170.53821959737</v>
      </c>
      <c r="AA81" s="266">
        <f t="shared" si="15"/>
        <v>333170.53821959737</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86</v>
      </c>
      <c r="D82" s="66" t="s">
        <v>80</v>
      </c>
      <c r="E82" s="249"/>
      <c r="F82" s="275">
        <f t="shared" si="12"/>
        <v>10265422.732226655</v>
      </c>
      <c r="G82" s="266">
        <f t="shared" si="13"/>
        <v>0</v>
      </c>
      <c r="H82" s="266">
        <f t="shared" si="13"/>
        <v>0</v>
      </c>
      <c r="I82" s="266">
        <f t="shared" si="13"/>
        <v>866561.65921393863</v>
      </c>
      <c r="J82" s="266">
        <f t="shared" ref="J82:AA82" si="16">J30</f>
        <v>799903.07004363567</v>
      </c>
      <c r="K82" s="266">
        <f t="shared" si="16"/>
        <v>733244.48087333271</v>
      </c>
      <c r="L82" s="266">
        <f t="shared" si="16"/>
        <v>666585.89170302963</v>
      </c>
      <c r="M82" s="266">
        <f t="shared" si="16"/>
        <v>599927.30253272667</v>
      </c>
      <c r="N82" s="266">
        <f t="shared" si="16"/>
        <v>533268.7133624237</v>
      </c>
      <c r="O82" s="266">
        <f t="shared" si="16"/>
        <v>466610.1241921208</v>
      </c>
      <c r="P82" s="266">
        <f t="shared" si="16"/>
        <v>466610.1241921208</v>
      </c>
      <c r="Q82" s="266">
        <f t="shared" si="16"/>
        <v>466610.1241921208</v>
      </c>
      <c r="R82" s="266">
        <f t="shared" si="16"/>
        <v>466610.1241921208</v>
      </c>
      <c r="S82" s="266">
        <f t="shared" si="16"/>
        <v>466610.1241921208</v>
      </c>
      <c r="T82" s="266">
        <f t="shared" si="16"/>
        <v>466610.1241921208</v>
      </c>
      <c r="U82" s="266">
        <f t="shared" si="16"/>
        <v>466610.1241921208</v>
      </c>
      <c r="V82" s="266">
        <f t="shared" si="16"/>
        <v>466610.1241921208</v>
      </c>
      <c r="W82" s="266">
        <f t="shared" si="16"/>
        <v>466610.1241921208</v>
      </c>
      <c r="X82" s="266">
        <f t="shared" si="16"/>
        <v>466610.1241921208</v>
      </c>
      <c r="Y82" s="266">
        <f t="shared" si="16"/>
        <v>466610.1241921208</v>
      </c>
      <c r="Z82" s="266">
        <f t="shared" si="16"/>
        <v>466610.1241921208</v>
      </c>
      <c r="AA82" s="266">
        <f t="shared" si="16"/>
        <v>466610.1241921208</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87</v>
      </c>
      <c r="D83" s="66" t="s">
        <v>80</v>
      </c>
      <c r="E83" s="249"/>
      <c r="F83" s="275">
        <f t="shared" si="12"/>
        <v>0</v>
      </c>
      <c r="G83" s="266">
        <f t="shared" si="13"/>
        <v>0</v>
      </c>
      <c r="H83" s="266">
        <f t="shared" si="13"/>
        <v>0</v>
      </c>
      <c r="I83" s="266">
        <f t="shared" si="13"/>
        <v>0</v>
      </c>
      <c r="J83" s="266">
        <f t="shared" ref="J83:AA83" si="17">J31</f>
        <v>0</v>
      </c>
      <c r="K83" s="266">
        <f t="shared" si="17"/>
        <v>0</v>
      </c>
      <c r="L83" s="266">
        <f t="shared" si="17"/>
        <v>0</v>
      </c>
      <c r="M83" s="266">
        <f t="shared" si="17"/>
        <v>0</v>
      </c>
      <c r="N83" s="266">
        <f t="shared" si="17"/>
        <v>0</v>
      </c>
      <c r="O83" s="266">
        <f t="shared" si="17"/>
        <v>0</v>
      </c>
      <c r="P83" s="266">
        <f t="shared" si="17"/>
        <v>0</v>
      </c>
      <c r="Q83" s="266">
        <f t="shared" si="17"/>
        <v>0</v>
      </c>
      <c r="R83" s="266">
        <f t="shared" si="17"/>
        <v>0</v>
      </c>
      <c r="S83" s="266">
        <f t="shared" si="17"/>
        <v>0</v>
      </c>
      <c r="T83" s="266">
        <f t="shared" si="17"/>
        <v>0</v>
      </c>
      <c r="U83" s="266">
        <f t="shared" si="17"/>
        <v>0</v>
      </c>
      <c r="V83" s="266">
        <f t="shared" si="17"/>
        <v>0</v>
      </c>
      <c r="W83" s="266">
        <f t="shared" si="17"/>
        <v>0</v>
      </c>
      <c r="X83" s="266">
        <f t="shared" si="17"/>
        <v>0</v>
      </c>
      <c r="Y83" s="266">
        <f t="shared" si="17"/>
        <v>0</v>
      </c>
      <c r="Z83" s="266">
        <f t="shared" si="17"/>
        <v>0</v>
      </c>
      <c r="AA83" s="266">
        <f t="shared" si="17"/>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88</v>
      </c>
      <c r="D84" s="66" t="s">
        <v>80</v>
      </c>
      <c r="E84" s="249"/>
      <c r="F84" s="275">
        <f t="shared" si="12"/>
        <v>0</v>
      </c>
      <c r="G84" s="266">
        <f t="shared" si="13"/>
        <v>0</v>
      </c>
      <c r="H84" s="266">
        <f t="shared" si="13"/>
        <v>0</v>
      </c>
      <c r="I84" s="266">
        <f t="shared" si="13"/>
        <v>0</v>
      </c>
      <c r="J84" s="266">
        <f t="shared" ref="J84:AA84" si="18">J32</f>
        <v>0</v>
      </c>
      <c r="K84" s="266">
        <f t="shared" si="18"/>
        <v>0</v>
      </c>
      <c r="L84" s="266">
        <f t="shared" si="18"/>
        <v>0</v>
      </c>
      <c r="M84" s="266">
        <f t="shared" si="18"/>
        <v>0</v>
      </c>
      <c r="N84" s="266">
        <f t="shared" si="18"/>
        <v>0</v>
      </c>
      <c r="O84" s="266">
        <f t="shared" si="18"/>
        <v>0</v>
      </c>
      <c r="P84" s="266">
        <f t="shared" si="18"/>
        <v>0</v>
      </c>
      <c r="Q84" s="266">
        <f t="shared" si="18"/>
        <v>0</v>
      </c>
      <c r="R84" s="266">
        <f t="shared" si="18"/>
        <v>0</v>
      </c>
      <c r="S84" s="266">
        <f t="shared" si="18"/>
        <v>0</v>
      </c>
      <c r="T84" s="266">
        <f t="shared" si="18"/>
        <v>0</v>
      </c>
      <c r="U84" s="266">
        <f t="shared" si="18"/>
        <v>0</v>
      </c>
      <c r="V84" s="266">
        <f t="shared" si="18"/>
        <v>0</v>
      </c>
      <c r="W84" s="266">
        <f t="shared" si="18"/>
        <v>0</v>
      </c>
      <c r="X84" s="266">
        <f t="shared" si="18"/>
        <v>0</v>
      </c>
      <c r="Y84" s="266">
        <f t="shared" si="18"/>
        <v>0</v>
      </c>
      <c r="Z84" s="266">
        <f t="shared" si="18"/>
        <v>0</v>
      </c>
      <c r="AA84" s="266">
        <f t="shared" si="18"/>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89</v>
      </c>
      <c r="D85" s="66" t="s">
        <v>80</v>
      </c>
      <c r="E85" s="249"/>
      <c r="F85" s="275">
        <f t="shared" si="12"/>
        <v>0</v>
      </c>
      <c r="G85" s="266">
        <f t="shared" si="13"/>
        <v>0</v>
      </c>
      <c r="H85" s="266">
        <f t="shared" si="13"/>
        <v>0</v>
      </c>
      <c r="I85" s="266">
        <f t="shared" si="13"/>
        <v>0</v>
      </c>
      <c r="J85" s="266">
        <f t="shared" ref="J85:AA85" si="19">J33</f>
        <v>0</v>
      </c>
      <c r="K85" s="266">
        <f t="shared" si="19"/>
        <v>0</v>
      </c>
      <c r="L85" s="266">
        <f t="shared" si="19"/>
        <v>0</v>
      </c>
      <c r="M85" s="266">
        <f t="shared" si="19"/>
        <v>0</v>
      </c>
      <c r="N85" s="266">
        <f t="shared" si="19"/>
        <v>0</v>
      </c>
      <c r="O85" s="266">
        <f t="shared" si="19"/>
        <v>0</v>
      </c>
      <c r="P85" s="266">
        <f t="shared" si="19"/>
        <v>0</v>
      </c>
      <c r="Q85" s="266">
        <f t="shared" si="19"/>
        <v>0</v>
      </c>
      <c r="R85" s="266">
        <f t="shared" si="19"/>
        <v>0</v>
      </c>
      <c r="S85" s="266">
        <f t="shared" si="19"/>
        <v>0</v>
      </c>
      <c r="T85" s="266">
        <f t="shared" si="19"/>
        <v>0</v>
      </c>
      <c r="U85" s="266">
        <f t="shared" si="19"/>
        <v>0</v>
      </c>
      <c r="V85" s="266">
        <f t="shared" si="19"/>
        <v>0</v>
      </c>
      <c r="W85" s="266">
        <f t="shared" si="19"/>
        <v>0</v>
      </c>
      <c r="X85" s="266">
        <f t="shared" si="19"/>
        <v>0</v>
      </c>
      <c r="Y85" s="266">
        <f t="shared" si="19"/>
        <v>0</v>
      </c>
      <c r="Z85" s="266">
        <f t="shared" si="19"/>
        <v>0</v>
      </c>
      <c r="AA85" s="266">
        <f t="shared" si="19"/>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91" t="s">
        <v>90</v>
      </c>
      <c r="D86" s="66" t="s">
        <v>80</v>
      </c>
      <c r="E86" s="249"/>
      <c r="F86" s="275">
        <f t="shared" si="12"/>
        <v>111433122.65419029</v>
      </c>
      <c r="G86" s="266">
        <f t="shared" si="13"/>
        <v>0</v>
      </c>
      <c r="H86" s="266">
        <f t="shared" si="13"/>
        <v>0</v>
      </c>
      <c r="I86" s="266">
        <f t="shared" si="13"/>
        <v>994938.59512669849</v>
      </c>
      <c r="J86" s="266">
        <f t="shared" ref="J86:AA86" si="20">J34</f>
        <v>1989877.190253397</v>
      </c>
      <c r="K86" s="266">
        <f t="shared" si="20"/>
        <v>2984815.7853800957</v>
      </c>
      <c r="L86" s="266">
        <f t="shared" si="20"/>
        <v>3979754.380506794</v>
      </c>
      <c r="M86" s="266">
        <f t="shared" si="20"/>
        <v>4974692.9756334927</v>
      </c>
      <c r="N86" s="266">
        <f t="shared" si="20"/>
        <v>5969631.5707601914</v>
      </c>
      <c r="O86" s="266">
        <f t="shared" si="20"/>
        <v>6964570.1658868901</v>
      </c>
      <c r="P86" s="266">
        <f t="shared" si="20"/>
        <v>6964570.1658868901</v>
      </c>
      <c r="Q86" s="266">
        <f t="shared" si="20"/>
        <v>6964570.1658868901</v>
      </c>
      <c r="R86" s="266">
        <f t="shared" si="20"/>
        <v>6964570.1658868901</v>
      </c>
      <c r="S86" s="266">
        <f t="shared" si="20"/>
        <v>6964570.1658868901</v>
      </c>
      <c r="T86" s="266">
        <f t="shared" si="20"/>
        <v>6964570.1658868901</v>
      </c>
      <c r="U86" s="266">
        <f t="shared" si="20"/>
        <v>6964570.1658868901</v>
      </c>
      <c r="V86" s="266">
        <f t="shared" si="20"/>
        <v>6964570.1658868901</v>
      </c>
      <c r="W86" s="266">
        <f t="shared" si="20"/>
        <v>6964570.1658868901</v>
      </c>
      <c r="X86" s="266">
        <f t="shared" si="20"/>
        <v>6964570.1658868901</v>
      </c>
      <c r="Y86" s="266">
        <f t="shared" si="20"/>
        <v>6964570.1658868901</v>
      </c>
      <c r="Z86" s="266">
        <f t="shared" si="20"/>
        <v>6964570.1658868901</v>
      </c>
      <c r="AA86" s="266">
        <f t="shared" si="20"/>
        <v>6964570.1658868901</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c r="E87" s="249"/>
      <c r="F87" s="275"/>
      <c r="G87" s="266">
        <f t="shared" si="13"/>
        <v>0</v>
      </c>
      <c r="H87" s="266">
        <f t="shared" si="13"/>
        <v>0</v>
      </c>
      <c r="I87" s="266">
        <f t="shared" si="13"/>
        <v>0</v>
      </c>
      <c r="J87" s="266">
        <f t="shared" ref="J87:AA87" si="21">J35</f>
        <v>0</v>
      </c>
      <c r="K87" s="266">
        <f t="shared" si="21"/>
        <v>0</v>
      </c>
      <c r="L87" s="266">
        <f t="shared" si="21"/>
        <v>0</v>
      </c>
      <c r="M87" s="266">
        <f t="shared" si="21"/>
        <v>0</v>
      </c>
      <c r="N87" s="266">
        <f t="shared" si="21"/>
        <v>0</v>
      </c>
      <c r="O87" s="266">
        <f t="shared" si="21"/>
        <v>0</v>
      </c>
      <c r="P87" s="266">
        <f t="shared" si="21"/>
        <v>0</v>
      </c>
      <c r="Q87" s="266">
        <f t="shared" si="21"/>
        <v>0</v>
      </c>
      <c r="R87" s="266">
        <f t="shared" si="21"/>
        <v>0</v>
      </c>
      <c r="S87" s="266">
        <f t="shared" si="21"/>
        <v>0</v>
      </c>
      <c r="T87" s="266">
        <f t="shared" si="21"/>
        <v>0</v>
      </c>
      <c r="U87" s="266">
        <f t="shared" si="21"/>
        <v>0</v>
      </c>
      <c r="V87" s="266">
        <f t="shared" si="21"/>
        <v>0</v>
      </c>
      <c r="W87" s="266">
        <f t="shared" si="21"/>
        <v>0</v>
      </c>
      <c r="X87" s="266">
        <f t="shared" si="21"/>
        <v>0</v>
      </c>
      <c r="Y87" s="266">
        <f t="shared" si="21"/>
        <v>0</v>
      </c>
      <c r="Z87" s="266">
        <f t="shared" si="21"/>
        <v>0</v>
      </c>
      <c r="AA87" s="266">
        <f t="shared" si="21"/>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91</v>
      </c>
      <c r="D88" s="66" t="s">
        <v>80</v>
      </c>
      <c r="E88" s="249"/>
      <c r="F88" s="275">
        <f t="shared" si="12"/>
        <v>8490806.4058086239</v>
      </c>
      <c r="G88" s="266">
        <f t="shared" si="13"/>
        <v>0</v>
      </c>
      <c r="H88" s="266">
        <f t="shared" si="13"/>
        <v>0</v>
      </c>
      <c r="I88" s="266">
        <f t="shared" si="13"/>
        <v>75810.771480434109</v>
      </c>
      <c r="J88" s="266">
        <f t="shared" ref="J88:AA88" si="22">J36</f>
        <v>151621.54296086822</v>
      </c>
      <c r="K88" s="266">
        <f t="shared" si="22"/>
        <v>227432.31444130233</v>
      </c>
      <c r="L88" s="266">
        <f t="shared" si="22"/>
        <v>303243.08592173643</v>
      </c>
      <c r="M88" s="266">
        <f t="shared" si="22"/>
        <v>379053.8574021706</v>
      </c>
      <c r="N88" s="266">
        <f t="shared" si="22"/>
        <v>454864.62888260465</v>
      </c>
      <c r="O88" s="266">
        <f t="shared" si="22"/>
        <v>530675.40036303876</v>
      </c>
      <c r="P88" s="266">
        <f t="shared" si="22"/>
        <v>530675.40036303876</v>
      </c>
      <c r="Q88" s="266">
        <f t="shared" si="22"/>
        <v>530675.40036303876</v>
      </c>
      <c r="R88" s="266">
        <f t="shared" si="22"/>
        <v>530675.40036303876</v>
      </c>
      <c r="S88" s="266">
        <f t="shared" si="22"/>
        <v>530675.40036303876</v>
      </c>
      <c r="T88" s="266">
        <f t="shared" si="22"/>
        <v>530675.40036303876</v>
      </c>
      <c r="U88" s="266">
        <f t="shared" si="22"/>
        <v>530675.40036303876</v>
      </c>
      <c r="V88" s="266">
        <f t="shared" si="22"/>
        <v>530675.40036303876</v>
      </c>
      <c r="W88" s="266">
        <f t="shared" si="22"/>
        <v>530675.40036303876</v>
      </c>
      <c r="X88" s="266">
        <f t="shared" si="22"/>
        <v>530675.40036303876</v>
      </c>
      <c r="Y88" s="266">
        <f t="shared" si="22"/>
        <v>530675.40036303876</v>
      </c>
      <c r="Z88" s="266">
        <f t="shared" si="22"/>
        <v>530675.40036303876</v>
      </c>
      <c r="AA88" s="266">
        <f t="shared" si="22"/>
        <v>530675.40036303876</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92</v>
      </c>
      <c r="D89" s="66" t="s">
        <v>80</v>
      </c>
      <c r="E89" s="249"/>
      <c r="F89" s="275">
        <f t="shared" si="12"/>
        <v>1387257.3430941491</v>
      </c>
      <c r="G89" s="266">
        <f t="shared" si="13"/>
        <v>0</v>
      </c>
      <c r="H89" s="266">
        <f t="shared" si="13"/>
        <v>0</v>
      </c>
      <c r="I89" s="266">
        <f t="shared" si="13"/>
        <v>12386.226277626331</v>
      </c>
      <c r="J89" s="266">
        <f t="shared" ref="J89:AA90" si="23">J37</f>
        <v>24772.452555252661</v>
      </c>
      <c r="K89" s="266">
        <f t="shared" si="23"/>
        <v>37158.678832878992</v>
      </c>
      <c r="L89" s="266">
        <f t="shared" si="23"/>
        <v>49544.905110505322</v>
      </c>
      <c r="M89" s="266">
        <f t="shared" si="23"/>
        <v>61931.13138813166</v>
      </c>
      <c r="N89" s="266">
        <f t="shared" si="23"/>
        <v>74317.357665757983</v>
      </c>
      <c r="O89" s="266">
        <f t="shared" si="23"/>
        <v>86703.583943384321</v>
      </c>
      <c r="P89" s="266">
        <f t="shared" si="23"/>
        <v>86703.583943384321</v>
      </c>
      <c r="Q89" s="266">
        <f t="shared" si="23"/>
        <v>86703.583943384321</v>
      </c>
      <c r="R89" s="266">
        <f t="shared" si="23"/>
        <v>86703.583943384321</v>
      </c>
      <c r="S89" s="266">
        <f t="shared" si="23"/>
        <v>86703.583943384321</v>
      </c>
      <c r="T89" s="266">
        <f t="shared" si="23"/>
        <v>86703.583943384321</v>
      </c>
      <c r="U89" s="266">
        <f t="shared" si="23"/>
        <v>86703.583943384321</v>
      </c>
      <c r="V89" s="266">
        <f t="shared" si="23"/>
        <v>86703.583943384321</v>
      </c>
      <c r="W89" s="266">
        <f t="shared" si="23"/>
        <v>86703.583943384321</v>
      </c>
      <c r="X89" s="266">
        <f t="shared" si="23"/>
        <v>86703.583943384321</v>
      </c>
      <c r="Y89" s="266">
        <f t="shared" si="23"/>
        <v>86703.583943384321</v>
      </c>
      <c r="Z89" s="266">
        <f t="shared" si="23"/>
        <v>86703.583943384321</v>
      </c>
      <c r="AA89" s="266">
        <f t="shared" si="23"/>
        <v>86703.583943384321</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t="s">
        <v>93</v>
      </c>
      <c r="D90" s="66" t="s">
        <v>80</v>
      </c>
      <c r="E90" s="249"/>
      <c r="F90" s="275">
        <f t="shared" ref="F90" si="24">SUM(G90:BN90)</f>
        <v>5235983.3518079976</v>
      </c>
      <c r="G90" s="266">
        <f t="shared" si="13"/>
        <v>0</v>
      </c>
      <c r="H90" s="266">
        <f t="shared" si="13"/>
        <v>0</v>
      </c>
      <c r="I90" s="266">
        <f t="shared" si="13"/>
        <v>46749.85135542856</v>
      </c>
      <c r="J90" s="266">
        <f t="shared" si="23"/>
        <v>93499.70271085712</v>
      </c>
      <c r="K90" s="266">
        <f t="shared" si="23"/>
        <v>140249.55406628567</v>
      </c>
      <c r="L90" s="266">
        <f t="shared" si="23"/>
        <v>186999.40542171424</v>
      </c>
      <c r="M90" s="266">
        <f t="shared" si="23"/>
        <v>233749.25677714281</v>
      </c>
      <c r="N90" s="266">
        <f t="shared" si="23"/>
        <v>280499.10813257133</v>
      </c>
      <c r="O90" s="266">
        <f t="shared" si="23"/>
        <v>327248.95948799991</v>
      </c>
      <c r="P90" s="266">
        <f t="shared" si="23"/>
        <v>327248.95948799991</v>
      </c>
      <c r="Q90" s="266">
        <f t="shared" si="23"/>
        <v>327248.95948799991</v>
      </c>
      <c r="R90" s="266">
        <f t="shared" si="23"/>
        <v>327248.95948799991</v>
      </c>
      <c r="S90" s="266">
        <f t="shared" si="23"/>
        <v>327248.95948799991</v>
      </c>
      <c r="T90" s="266">
        <f t="shared" si="23"/>
        <v>327248.95948799991</v>
      </c>
      <c r="U90" s="266">
        <f t="shared" si="23"/>
        <v>327248.95948799991</v>
      </c>
      <c r="V90" s="266">
        <f t="shared" si="23"/>
        <v>327248.95948799991</v>
      </c>
      <c r="W90" s="266">
        <f t="shared" si="23"/>
        <v>327248.95948799991</v>
      </c>
      <c r="X90" s="266">
        <f t="shared" si="23"/>
        <v>327248.95948799991</v>
      </c>
      <c r="Y90" s="266">
        <f t="shared" si="23"/>
        <v>327248.95948799991</v>
      </c>
      <c r="Z90" s="266">
        <f t="shared" si="23"/>
        <v>327248.95948799991</v>
      </c>
      <c r="AA90" s="266">
        <f t="shared" si="23"/>
        <v>327248.95948799991</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x14ac:dyDescent="0.25">
      <c r="B91" s="240"/>
      <c r="C91" s="240" t="s">
        <v>94</v>
      </c>
      <c r="D91" s="66" t="s">
        <v>80</v>
      </c>
      <c r="E91" s="249"/>
      <c r="F91" s="275">
        <f t="shared" si="12"/>
        <v>13651310.947650731</v>
      </c>
      <c r="G91" s="266">
        <f t="shared" ref="G91:I91" si="25">G39</f>
        <v>0</v>
      </c>
      <c r="H91" s="266">
        <f t="shared" si="25"/>
        <v>0</v>
      </c>
      <c r="I91" s="266">
        <f t="shared" si="25"/>
        <v>119018.75277088318</v>
      </c>
      <c r="J91" s="266">
        <f t="shared" ref="J91:J92" si="26">J39</f>
        <v>238037.50554176635</v>
      </c>
      <c r="K91" s="266">
        <f t="shared" ref="K91:AA91" si="27">K39</f>
        <v>357056.25831264956</v>
      </c>
      <c r="L91" s="266">
        <f t="shared" si="27"/>
        <v>476075.01108353271</v>
      </c>
      <c r="M91" s="266">
        <f t="shared" si="27"/>
        <v>595093.76385441597</v>
      </c>
      <c r="N91" s="266">
        <f t="shared" si="27"/>
        <v>714112.51662529912</v>
      </c>
      <c r="O91" s="266">
        <f t="shared" si="27"/>
        <v>833131.26939618227</v>
      </c>
      <c r="P91" s="266">
        <f t="shared" si="27"/>
        <v>837249.35448992345</v>
      </c>
      <c r="Q91" s="266">
        <f t="shared" si="27"/>
        <v>841367.43958366464</v>
      </c>
      <c r="R91" s="266">
        <f t="shared" si="27"/>
        <v>845485.52467740583</v>
      </c>
      <c r="S91" s="266">
        <f t="shared" si="27"/>
        <v>849603.60977114702</v>
      </c>
      <c r="T91" s="266">
        <f t="shared" si="27"/>
        <v>853721.69486488821</v>
      </c>
      <c r="U91" s="266">
        <f t="shared" si="27"/>
        <v>857839.77995862952</v>
      </c>
      <c r="V91" s="266">
        <f t="shared" si="27"/>
        <v>861957.8650523707</v>
      </c>
      <c r="W91" s="266">
        <f t="shared" si="27"/>
        <v>866075.95014611189</v>
      </c>
      <c r="X91" s="266">
        <f t="shared" si="27"/>
        <v>870194.03523985308</v>
      </c>
      <c r="Y91" s="266">
        <f t="shared" si="27"/>
        <v>874312.12033359427</v>
      </c>
      <c r="Z91" s="266">
        <f t="shared" si="27"/>
        <v>878430.20542733546</v>
      </c>
      <c r="AA91" s="266">
        <f t="shared" si="27"/>
        <v>882548.29052107665</v>
      </c>
      <c r="AB91" s="266"/>
      <c r="AC91" s="266"/>
      <c r="AD91" s="266"/>
      <c r="AE91" s="266"/>
      <c r="AF91" s="266"/>
      <c r="AG91" s="266"/>
      <c r="AH91" s="266"/>
      <c r="AI91" s="266"/>
      <c r="AJ91" s="266"/>
      <c r="AK91" s="266"/>
      <c r="AL91" s="266"/>
      <c r="AM91" s="266"/>
      <c r="AN91" s="266"/>
      <c r="AO91" s="266"/>
      <c r="AP91" s="266"/>
      <c r="AQ91" s="266"/>
      <c r="AR91" s="266"/>
      <c r="AS91" s="266"/>
      <c r="AT91" s="266"/>
      <c r="AU91" s="266"/>
      <c r="AV91" s="266"/>
      <c r="AW91" s="266"/>
      <c r="AX91" s="266"/>
      <c r="AY91" s="266"/>
      <c r="AZ91" s="266"/>
      <c r="BA91" s="266"/>
      <c r="BB91" s="266"/>
      <c r="BC91" s="266"/>
      <c r="BD91" s="266"/>
      <c r="BE91" s="266"/>
      <c r="BF91" s="266"/>
      <c r="BG91" s="266"/>
      <c r="BH91" s="266"/>
      <c r="BI91" s="266"/>
      <c r="BJ91" s="266"/>
      <c r="BK91" s="266"/>
      <c r="BL91" s="266"/>
      <c r="BM91" s="266"/>
      <c r="BN91" s="266"/>
    </row>
    <row r="92" spans="2:66" x14ac:dyDescent="0.25">
      <c r="B92" s="240"/>
      <c r="C92" s="240"/>
      <c r="D92" s="66" t="s">
        <v>80</v>
      </c>
      <c r="E92" s="249"/>
      <c r="F92" s="275">
        <f t="shared" si="12"/>
        <v>0</v>
      </c>
      <c r="G92" s="266">
        <f t="shared" ref="G92:I92" si="28">G40</f>
        <v>0</v>
      </c>
      <c r="H92" s="266">
        <f t="shared" si="28"/>
        <v>0</v>
      </c>
      <c r="I92" s="266">
        <f t="shared" si="28"/>
        <v>0</v>
      </c>
      <c r="J92" s="266">
        <f t="shared" si="26"/>
        <v>0</v>
      </c>
      <c r="K92" s="266">
        <f t="shared" ref="K92:AA92" si="29">K40</f>
        <v>0</v>
      </c>
      <c r="L92" s="266">
        <f t="shared" si="29"/>
        <v>0</v>
      </c>
      <c r="M92" s="266">
        <f t="shared" si="29"/>
        <v>0</v>
      </c>
      <c r="N92" s="266">
        <f t="shared" si="29"/>
        <v>0</v>
      </c>
      <c r="O92" s="266">
        <f t="shared" si="29"/>
        <v>0</v>
      </c>
      <c r="P92" s="266">
        <f t="shared" si="29"/>
        <v>0</v>
      </c>
      <c r="Q92" s="266">
        <f t="shared" si="29"/>
        <v>0</v>
      </c>
      <c r="R92" s="266">
        <f t="shared" si="29"/>
        <v>0</v>
      </c>
      <c r="S92" s="266">
        <f t="shared" si="29"/>
        <v>0</v>
      </c>
      <c r="T92" s="266">
        <f t="shared" si="29"/>
        <v>0</v>
      </c>
      <c r="U92" s="266">
        <f t="shared" si="29"/>
        <v>0</v>
      </c>
      <c r="V92" s="266">
        <f t="shared" si="29"/>
        <v>0</v>
      </c>
      <c r="W92" s="266">
        <f t="shared" si="29"/>
        <v>0</v>
      </c>
      <c r="X92" s="266">
        <f t="shared" si="29"/>
        <v>0</v>
      </c>
      <c r="Y92" s="266">
        <f t="shared" si="29"/>
        <v>0</v>
      </c>
      <c r="Z92" s="266">
        <f t="shared" si="29"/>
        <v>0</v>
      </c>
      <c r="AA92" s="266">
        <f t="shared" si="29"/>
        <v>0</v>
      </c>
      <c r="AB92" s="266"/>
      <c r="AC92" s="266"/>
      <c r="AD92" s="266"/>
      <c r="AE92" s="266"/>
      <c r="AF92" s="266"/>
      <c r="AG92" s="266"/>
      <c r="AH92" s="266"/>
      <c r="AI92" s="266"/>
      <c r="AJ92" s="266"/>
      <c r="AK92" s="266"/>
      <c r="AL92" s="266"/>
      <c r="AM92" s="266"/>
      <c r="AN92" s="266"/>
      <c r="AO92" s="266"/>
      <c r="AP92" s="266"/>
      <c r="AQ92" s="266"/>
      <c r="AR92" s="266"/>
      <c r="AS92" s="266"/>
      <c r="AT92" s="266"/>
      <c r="AU92" s="266"/>
      <c r="AV92" s="266"/>
      <c r="AW92" s="266"/>
      <c r="AX92" s="266"/>
      <c r="AY92" s="266"/>
      <c r="AZ92" s="266"/>
      <c r="BA92" s="266"/>
      <c r="BB92" s="266"/>
      <c r="BC92" s="266"/>
      <c r="BD92" s="266"/>
      <c r="BE92" s="266"/>
      <c r="BF92" s="266"/>
      <c r="BG92" s="266"/>
      <c r="BH92" s="266"/>
      <c r="BI92" s="266"/>
      <c r="BJ92" s="266"/>
      <c r="BK92" s="266"/>
      <c r="BL92" s="266"/>
      <c r="BM92" s="266"/>
      <c r="BN92" s="266"/>
    </row>
    <row r="93" spans="2:66" x14ac:dyDescent="0.25">
      <c r="B93" s="240"/>
      <c r="C93" s="240"/>
      <c r="D93" s="66"/>
      <c r="E93" s="249"/>
      <c r="F93" s="275"/>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266"/>
      <c r="AJ93" s="266"/>
      <c r="AK93" s="266"/>
      <c r="AL93" s="266"/>
      <c r="AM93" s="266"/>
      <c r="AN93" s="266"/>
      <c r="AO93" s="266"/>
      <c r="AP93" s="266"/>
      <c r="AQ93" s="266"/>
      <c r="AR93" s="266"/>
      <c r="AS93" s="266"/>
      <c r="AT93" s="266"/>
      <c r="AU93" s="266"/>
      <c r="AV93" s="266"/>
      <c r="AW93" s="266"/>
      <c r="AX93" s="266"/>
      <c r="AY93" s="266"/>
      <c r="AZ93" s="266"/>
      <c r="BA93" s="266"/>
      <c r="BB93" s="266"/>
      <c r="BC93" s="266"/>
      <c r="BD93" s="266"/>
      <c r="BE93" s="266"/>
      <c r="BF93" s="266"/>
      <c r="BG93" s="266"/>
      <c r="BH93" s="266"/>
      <c r="BI93" s="266"/>
      <c r="BJ93" s="266"/>
      <c r="BK93" s="266"/>
      <c r="BL93" s="266"/>
      <c r="BM93" s="266"/>
      <c r="BN93" s="266"/>
    </row>
    <row r="94" spans="2:66" ht="13" x14ac:dyDescent="0.3">
      <c r="B94" s="240"/>
      <c r="C94" s="87" t="s">
        <v>83</v>
      </c>
      <c r="D94" s="95" t="s">
        <v>80</v>
      </c>
      <c r="E94" s="249"/>
      <c r="F94" s="55">
        <f>SUM(G94:BN94)</f>
        <v>157127314.19917035</v>
      </c>
      <c r="G94" s="55">
        <f t="shared" ref="G94:AA94" si="30">SUM(G81:G93)</f>
        <v>0</v>
      </c>
      <c r="H94" s="55">
        <f t="shared" si="30"/>
        <v>0</v>
      </c>
      <c r="I94" s="55">
        <f t="shared" si="30"/>
        <v>2543827.9767930629</v>
      </c>
      <c r="J94" s="55">
        <f t="shared" si="30"/>
        <v>3710208.320909088</v>
      </c>
      <c r="K94" s="55">
        <f t="shared" si="30"/>
        <v>4876588.6650251132</v>
      </c>
      <c r="L94" s="55">
        <f t="shared" si="30"/>
        <v>6042969.0091411388</v>
      </c>
      <c r="M94" s="55">
        <f t="shared" si="30"/>
        <v>7209349.3532571634</v>
      </c>
      <c r="N94" s="55">
        <f t="shared" si="30"/>
        <v>8375729.6973731881</v>
      </c>
      <c r="O94" s="55">
        <f t="shared" si="30"/>
        <v>9542110.0414892137</v>
      </c>
      <c r="P94" s="55">
        <f t="shared" si="30"/>
        <v>9546228.1265829541</v>
      </c>
      <c r="Q94" s="55">
        <f t="shared" si="30"/>
        <v>9550346.2116766963</v>
      </c>
      <c r="R94" s="55">
        <f t="shared" si="30"/>
        <v>9554464.2967704367</v>
      </c>
      <c r="S94" s="55">
        <f t="shared" si="30"/>
        <v>9558582.3818641789</v>
      </c>
      <c r="T94" s="55">
        <f t="shared" si="30"/>
        <v>9562700.4669579193</v>
      </c>
      <c r="U94" s="55">
        <f t="shared" si="30"/>
        <v>9566818.5520516615</v>
      </c>
      <c r="V94" s="55">
        <f t="shared" si="30"/>
        <v>9570936.6371454019</v>
      </c>
      <c r="W94" s="55">
        <f t="shared" si="30"/>
        <v>9575054.7222391441</v>
      </c>
      <c r="X94" s="55">
        <f t="shared" si="30"/>
        <v>9579172.8073328845</v>
      </c>
      <c r="Y94" s="55">
        <f t="shared" si="30"/>
        <v>9583290.8924266249</v>
      </c>
      <c r="Z94" s="55">
        <f t="shared" si="30"/>
        <v>9587408.9775203671</v>
      </c>
      <c r="AA94" s="55">
        <f t="shared" si="30"/>
        <v>9591527.0626141075</v>
      </c>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c r="AZ94" s="55"/>
      <c r="BA94" s="55"/>
      <c r="BB94" s="55"/>
      <c r="BC94" s="55"/>
      <c r="BD94" s="55"/>
      <c r="BE94" s="55"/>
      <c r="BF94" s="55"/>
      <c r="BG94" s="55"/>
      <c r="BH94" s="55"/>
      <c r="BI94" s="55"/>
      <c r="BJ94" s="55"/>
      <c r="BK94" s="55"/>
      <c r="BL94" s="55"/>
      <c r="BM94" s="55"/>
      <c r="BN94" s="55"/>
    </row>
    <row r="95" spans="2:66" ht="13" x14ac:dyDescent="0.3">
      <c r="B95" s="240"/>
      <c r="C95" s="87" t="s">
        <v>84</v>
      </c>
      <c r="D95" s="95" t="s">
        <v>80</v>
      </c>
      <c r="E95" s="249"/>
      <c r="F95" s="55">
        <f>SUM(G95:BN95)</f>
        <v>55193326.453952581</v>
      </c>
      <c r="G95" s="55">
        <f>G94*(VLOOKUP(G61,'Economic data AN'!$S$12:$U$112,3))</f>
        <v>0</v>
      </c>
      <c r="H95" s="55">
        <f>H94*(VLOOKUP(H61,'Economic data AN'!$S$12:$U$112,3))</f>
        <v>0</v>
      </c>
      <c r="I95" s="55">
        <f>I94*(VLOOKUP(I61,'Economic data AN'!$S$12:$U$112,3))</f>
        <v>2102337.1709033577</v>
      </c>
      <c r="J95" s="55">
        <f>J94*(VLOOKUP(J61,'Economic data AN'!$S$12:$U$112,3))</f>
        <v>2787534.4259271878</v>
      </c>
      <c r="K95" s="55">
        <f>K94*(VLOOKUP(K61,'Economic data AN'!$S$12:$U$112,3))</f>
        <v>3330775.6744929389</v>
      </c>
      <c r="L95" s="55">
        <f>L94*(VLOOKUP(L61,'Economic data AN'!$S$12:$U$112,3))</f>
        <v>3752208.3123613861</v>
      </c>
      <c r="M95" s="55">
        <f>M94*(VLOOKUP(M61,'Economic data AN'!$S$12:$U$112,3))</f>
        <v>4069489.7625637283</v>
      </c>
      <c r="N95" s="55">
        <f>N94*(VLOOKUP(N61,'Economic data AN'!$S$12:$U$112,3))</f>
        <v>4298073.6903130701</v>
      </c>
      <c r="O95" s="55">
        <f>O94*(VLOOKUP(O61,'Economic data AN'!$S$12:$U$112,3))</f>
        <v>4451464.7571281213</v>
      </c>
      <c r="P95" s="55">
        <f>P94*(VLOOKUP(P61,'Economic data AN'!$S$12:$U$112,3))</f>
        <v>4048532.6129242568</v>
      </c>
      <c r="Q95" s="55">
        <f>Q94*(VLOOKUP(Q61,'Economic data AN'!$S$12:$U$112,3))</f>
        <v>3682071.8936406979</v>
      </c>
      <c r="R95" s="55">
        <f>R94*(VLOOKUP(R61,'Economic data AN'!$S$12:$U$112,3))</f>
        <v>3348781.448830808</v>
      </c>
      <c r="S95" s="55">
        <f>S94*(VLOOKUP(S61,'Economic data AN'!$S$12:$U$112,3))</f>
        <v>3045658.920485191</v>
      </c>
      <c r="T95" s="55">
        <f>T94*(VLOOKUP(T61,'Economic data AN'!$S$12:$U$112,3))</f>
        <v>2769973.6993691004</v>
      </c>
      <c r="U95" s="55">
        <f>U94*(VLOOKUP(U61,'Economic data AN'!$S$12:$U$112,3))</f>
        <v>2519242.3290304374</v>
      </c>
      <c r="V95" s="55">
        <f>V94*(VLOOKUP(V61,'Economic data AN'!$S$12:$U$112,3))</f>
        <v>2291206.1359486468</v>
      </c>
      <c r="W95" s="55">
        <f>W94*(VLOOKUP(W61,'Economic data AN'!$S$12:$U$112,3))</f>
        <v>2083810.8843442856</v>
      </c>
      <c r="X95" s="55">
        <f>X94*(VLOOKUP(X61,'Economic data AN'!$S$12:$U$112,3))</f>
        <v>1895188.2724039515</v>
      </c>
      <c r="Y95" s="55">
        <f>Y94*(VLOOKUP(Y61,'Economic data AN'!$S$12:$U$112,3))</f>
        <v>1723639.1032598407</v>
      </c>
      <c r="Z95" s="55">
        <f>Z94*(VLOOKUP(Z61,'Economic data AN'!$S$12:$U$112,3))</f>
        <v>1567617.9791468582</v>
      </c>
      <c r="AA95" s="55">
        <f>AA94*(VLOOKUP(AA61,'Economic data AN'!$S$12:$U$112,3))</f>
        <v>1425719.3808787172</v>
      </c>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c r="AZ95" s="55"/>
      <c r="BA95" s="55"/>
      <c r="BB95" s="55"/>
      <c r="BC95" s="55"/>
      <c r="BD95" s="55"/>
      <c r="BE95" s="55"/>
      <c r="BF95" s="55"/>
      <c r="BG95" s="55"/>
      <c r="BH95" s="55"/>
      <c r="BI95" s="55"/>
      <c r="BJ95" s="55"/>
      <c r="BK95" s="55"/>
      <c r="BL95" s="55"/>
      <c r="BM95" s="55"/>
      <c r="BN95" s="55"/>
    </row>
    <row r="96" spans="2:66" x14ac:dyDescent="0.25">
      <c r="B96" s="249"/>
      <c r="C96" s="249"/>
      <c r="D96" s="249"/>
      <c r="E96" s="249"/>
      <c r="F96" s="264"/>
      <c r="G96" s="264"/>
      <c r="H96" s="264"/>
      <c r="I96" s="264"/>
      <c r="J96" s="264"/>
      <c r="K96" s="264"/>
      <c r="L96" s="264"/>
      <c r="M96" s="264"/>
      <c r="N96" s="264"/>
      <c r="O96" s="264"/>
      <c r="P96" s="264"/>
      <c r="Q96" s="264"/>
      <c r="R96" s="264"/>
      <c r="S96" s="264"/>
      <c r="T96" s="264"/>
      <c r="U96" s="264"/>
      <c r="V96" s="264"/>
      <c r="W96" s="264"/>
      <c r="X96" s="264"/>
      <c r="Y96" s="264"/>
      <c r="Z96" s="264"/>
      <c r="AA96" s="264"/>
      <c r="AB96" s="264"/>
      <c r="AC96" s="264"/>
      <c r="AD96" s="264"/>
      <c r="AE96" s="264"/>
      <c r="AF96" s="264"/>
      <c r="AG96" s="264"/>
      <c r="AH96" s="264"/>
      <c r="AI96" s="264"/>
      <c r="AJ96" s="264"/>
      <c r="AK96" s="264"/>
      <c r="AL96" s="264"/>
      <c r="AM96" s="264"/>
      <c r="AN96" s="264"/>
      <c r="AO96" s="264"/>
      <c r="AP96" s="264"/>
      <c r="AQ96" s="264"/>
      <c r="AR96" s="264"/>
      <c r="AS96" s="264"/>
      <c r="AT96" s="264"/>
      <c r="AU96" s="264"/>
      <c r="AV96" s="264"/>
      <c r="AW96" s="264"/>
      <c r="AX96" s="264"/>
      <c r="AY96" s="264"/>
      <c r="AZ96" s="264"/>
      <c r="BA96" s="264"/>
      <c r="BB96" s="264"/>
      <c r="BC96" s="264"/>
      <c r="BD96" s="264"/>
      <c r="BE96" s="264"/>
      <c r="BF96" s="264"/>
      <c r="BG96" s="264"/>
      <c r="BH96" s="264"/>
      <c r="BI96" s="264"/>
      <c r="BJ96" s="264"/>
      <c r="BK96" s="264"/>
      <c r="BL96" s="264"/>
      <c r="BM96" s="264"/>
      <c r="BN96" s="264"/>
    </row>
    <row r="97" spans="2:66" ht="13" x14ac:dyDescent="0.3">
      <c r="B97" s="6" t="s">
        <v>124</v>
      </c>
      <c r="C97" s="249"/>
      <c r="D97" s="249"/>
      <c r="E97" s="249"/>
      <c r="F97" s="264"/>
      <c r="G97" s="164">
        <v>0</v>
      </c>
      <c r="H97" s="164">
        <v>1</v>
      </c>
      <c r="I97" s="164">
        <v>2</v>
      </c>
      <c r="J97" s="164">
        <v>3</v>
      </c>
      <c r="K97" s="164">
        <v>4</v>
      </c>
      <c r="L97" s="164">
        <v>5</v>
      </c>
      <c r="M97" s="164">
        <v>6</v>
      </c>
      <c r="N97" s="164">
        <v>7</v>
      </c>
      <c r="O97" s="164">
        <v>8</v>
      </c>
      <c r="P97" s="164">
        <v>9</v>
      </c>
      <c r="Q97" s="164">
        <v>10</v>
      </c>
      <c r="R97" s="164">
        <v>11</v>
      </c>
      <c r="S97" s="164">
        <v>12</v>
      </c>
      <c r="T97" s="164">
        <v>13</v>
      </c>
      <c r="U97" s="164">
        <v>14</v>
      </c>
      <c r="V97" s="164">
        <v>15</v>
      </c>
      <c r="W97" s="164">
        <v>16</v>
      </c>
      <c r="X97" s="164">
        <v>17</v>
      </c>
      <c r="Y97" s="164">
        <v>18</v>
      </c>
      <c r="Z97" s="164">
        <v>19</v>
      </c>
      <c r="AA97" s="164">
        <v>20</v>
      </c>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row>
    <row r="98" spans="2:66" ht="13" x14ac:dyDescent="0.3">
      <c r="B98" s="249"/>
      <c r="C98" s="249"/>
      <c r="D98" s="4" t="s">
        <v>78</v>
      </c>
      <c r="E98" s="249"/>
      <c r="F98" s="6"/>
      <c r="G98" s="48">
        <v>2024</v>
      </c>
      <c r="H98" s="48">
        <v>2025</v>
      </c>
      <c r="I98" s="48">
        <v>2026</v>
      </c>
      <c r="J98" s="48">
        <v>2027</v>
      </c>
      <c r="K98" s="48">
        <v>2028</v>
      </c>
      <c r="L98" s="48">
        <v>2029</v>
      </c>
      <c r="M98" s="48">
        <v>2030</v>
      </c>
      <c r="N98" s="48">
        <v>2031</v>
      </c>
      <c r="O98" s="48">
        <v>2032</v>
      </c>
      <c r="P98" s="48">
        <v>2033</v>
      </c>
      <c r="Q98" s="48">
        <v>2034</v>
      </c>
      <c r="R98" s="48">
        <v>2035</v>
      </c>
      <c r="S98" s="48">
        <v>2036</v>
      </c>
      <c r="T98" s="48">
        <v>2037</v>
      </c>
      <c r="U98" s="48">
        <v>2038</v>
      </c>
      <c r="V98" s="48">
        <v>2039</v>
      </c>
      <c r="W98" s="48">
        <v>2040</v>
      </c>
      <c r="X98" s="48">
        <v>2041</v>
      </c>
      <c r="Y98" s="48">
        <v>2042</v>
      </c>
      <c r="Z98" s="48">
        <v>2043</v>
      </c>
      <c r="AA98" s="48">
        <v>2044</v>
      </c>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row>
    <row r="99" spans="2:66" x14ac:dyDescent="0.25">
      <c r="B99" s="240" t="s">
        <v>79</v>
      </c>
      <c r="C99" s="240" t="s">
        <v>107</v>
      </c>
      <c r="D99" s="66" t="s">
        <v>80</v>
      </c>
      <c r="E99" s="249"/>
      <c r="F99" s="274">
        <f t="shared" ref="F99:F115" si="31">SUM(G99:BN99)</f>
        <v>936595.01355013554</v>
      </c>
      <c r="G99" s="262">
        <f t="shared" ref="G99:AA111" si="32">G11</f>
        <v>0</v>
      </c>
      <c r="H99" s="262">
        <f t="shared" si="32"/>
        <v>0</v>
      </c>
      <c r="I99" s="262">
        <f t="shared" si="32"/>
        <v>187319.0027100271</v>
      </c>
      <c r="J99" s="262">
        <f t="shared" si="32"/>
        <v>187319.0027100271</v>
      </c>
      <c r="K99" s="262">
        <f t="shared" si="32"/>
        <v>187319.0027100271</v>
      </c>
      <c r="L99" s="262">
        <f t="shared" si="32"/>
        <v>187319.0027100271</v>
      </c>
      <c r="M99" s="262">
        <f t="shared" si="32"/>
        <v>93659.501355013548</v>
      </c>
      <c r="N99" s="262">
        <f t="shared" si="32"/>
        <v>93659.501355013548</v>
      </c>
      <c r="O99" s="262">
        <f t="shared" si="32"/>
        <v>0</v>
      </c>
      <c r="P99" s="262">
        <f t="shared" si="32"/>
        <v>0</v>
      </c>
      <c r="Q99" s="262">
        <f t="shared" si="32"/>
        <v>0</v>
      </c>
      <c r="R99" s="262">
        <f t="shared" si="32"/>
        <v>0</v>
      </c>
      <c r="S99" s="262">
        <f t="shared" si="32"/>
        <v>0</v>
      </c>
      <c r="T99" s="262">
        <f t="shared" si="32"/>
        <v>0</v>
      </c>
      <c r="U99" s="262">
        <f t="shared" si="32"/>
        <v>0</v>
      </c>
      <c r="V99" s="262">
        <f t="shared" si="32"/>
        <v>0</v>
      </c>
      <c r="W99" s="262">
        <f t="shared" si="32"/>
        <v>0</v>
      </c>
      <c r="X99" s="262">
        <f t="shared" si="32"/>
        <v>0</v>
      </c>
      <c r="Y99" s="262">
        <f t="shared" si="32"/>
        <v>0</v>
      </c>
      <c r="Z99" s="262">
        <f t="shared" si="32"/>
        <v>0</v>
      </c>
      <c r="AA99" s="262">
        <f t="shared" si="32"/>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x14ac:dyDescent="0.25">
      <c r="B100" s="240"/>
      <c r="C100" s="240" t="s">
        <v>108</v>
      </c>
      <c r="D100" s="66" t="s">
        <v>80</v>
      </c>
      <c r="E100" s="249"/>
      <c r="F100" s="274">
        <f t="shared" si="31"/>
        <v>0</v>
      </c>
      <c r="G100" s="262">
        <f t="shared" si="32"/>
        <v>0</v>
      </c>
      <c r="H100" s="262">
        <f t="shared" si="32"/>
        <v>0</v>
      </c>
      <c r="I100" s="262">
        <f t="shared" si="32"/>
        <v>0</v>
      </c>
      <c r="J100" s="262">
        <f t="shared" si="32"/>
        <v>0</v>
      </c>
      <c r="K100" s="262">
        <f t="shared" si="32"/>
        <v>0</v>
      </c>
      <c r="L100" s="262">
        <f t="shared" si="32"/>
        <v>0</v>
      </c>
      <c r="M100" s="262">
        <f t="shared" si="32"/>
        <v>0</v>
      </c>
      <c r="N100" s="262">
        <f t="shared" si="32"/>
        <v>0</v>
      </c>
      <c r="O100" s="262">
        <f t="shared" si="32"/>
        <v>0</v>
      </c>
      <c r="P100" s="262">
        <f t="shared" si="32"/>
        <v>0</v>
      </c>
      <c r="Q100" s="262">
        <f t="shared" si="32"/>
        <v>0</v>
      </c>
      <c r="R100" s="262">
        <f t="shared" si="32"/>
        <v>0</v>
      </c>
      <c r="S100" s="262">
        <f t="shared" si="32"/>
        <v>0</v>
      </c>
      <c r="T100" s="262">
        <f t="shared" si="32"/>
        <v>0</v>
      </c>
      <c r="U100" s="262">
        <f t="shared" si="32"/>
        <v>0</v>
      </c>
      <c r="V100" s="262">
        <f t="shared" si="32"/>
        <v>0</v>
      </c>
      <c r="W100" s="262">
        <f t="shared" si="32"/>
        <v>0</v>
      </c>
      <c r="X100" s="262">
        <f t="shared" si="32"/>
        <v>0</v>
      </c>
      <c r="Y100" s="262">
        <f t="shared" si="32"/>
        <v>0</v>
      </c>
      <c r="Z100" s="262">
        <f t="shared" si="32"/>
        <v>0</v>
      </c>
      <c r="AA100" s="262">
        <f t="shared" si="32"/>
        <v>0</v>
      </c>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c r="BH100" s="262"/>
      <c r="BI100" s="262"/>
      <c r="BJ100" s="262"/>
      <c r="BK100" s="262"/>
      <c r="BL100" s="262"/>
      <c r="BM100" s="262"/>
      <c r="BN100" s="262"/>
    </row>
    <row r="101" spans="2:66" x14ac:dyDescent="0.25">
      <c r="B101" s="240"/>
      <c r="C101" s="240" t="s">
        <v>109</v>
      </c>
      <c r="D101" s="66" t="s">
        <v>80</v>
      </c>
      <c r="E101" s="249"/>
      <c r="F101" s="274">
        <f t="shared" si="31"/>
        <v>2374162.6016260162</v>
      </c>
      <c r="G101" s="262">
        <f t="shared" si="32"/>
        <v>0</v>
      </c>
      <c r="H101" s="262">
        <f t="shared" si="32"/>
        <v>1780621.9512195124</v>
      </c>
      <c r="I101" s="262">
        <f t="shared" si="32"/>
        <v>237416.26016260165</v>
      </c>
      <c r="J101" s="262">
        <f t="shared" si="32"/>
        <v>237416.26016260165</v>
      </c>
      <c r="K101" s="262">
        <f t="shared" si="32"/>
        <v>118708.13008130083</v>
      </c>
      <c r="L101" s="262">
        <f t="shared" si="32"/>
        <v>0</v>
      </c>
      <c r="M101" s="262">
        <f t="shared" si="32"/>
        <v>0</v>
      </c>
      <c r="N101" s="262">
        <f t="shared" si="32"/>
        <v>0</v>
      </c>
      <c r="O101" s="262">
        <f t="shared" si="32"/>
        <v>0</v>
      </c>
      <c r="P101" s="262">
        <f t="shared" si="32"/>
        <v>0</v>
      </c>
      <c r="Q101" s="262">
        <f t="shared" si="32"/>
        <v>0</v>
      </c>
      <c r="R101" s="262">
        <f t="shared" si="32"/>
        <v>0</v>
      </c>
      <c r="S101" s="262">
        <f t="shared" si="32"/>
        <v>0</v>
      </c>
      <c r="T101" s="262">
        <f t="shared" si="32"/>
        <v>0</v>
      </c>
      <c r="U101" s="262">
        <f t="shared" si="32"/>
        <v>0</v>
      </c>
      <c r="V101" s="262">
        <f t="shared" si="32"/>
        <v>0</v>
      </c>
      <c r="W101" s="262">
        <f t="shared" si="32"/>
        <v>0</v>
      </c>
      <c r="X101" s="262">
        <f t="shared" si="32"/>
        <v>0</v>
      </c>
      <c r="Y101" s="262">
        <f t="shared" si="32"/>
        <v>0</v>
      </c>
      <c r="Z101" s="262">
        <f t="shared" si="32"/>
        <v>0</v>
      </c>
      <c r="AA101" s="262">
        <f t="shared" si="32"/>
        <v>0</v>
      </c>
      <c r="AB101" s="262"/>
      <c r="AC101" s="262"/>
      <c r="AD101" s="262"/>
      <c r="AE101" s="262"/>
      <c r="AF101" s="262"/>
      <c r="AG101" s="262"/>
      <c r="AH101" s="262"/>
      <c r="AI101" s="262"/>
      <c r="AJ101" s="262"/>
      <c r="AK101" s="262"/>
      <c r="AL101" s="262"/>
      <c r="AM101" s="262"/>
      <c r="AN101" s="262"/>
      <c r="AO101" s="262"/>
      <c r="AP101" s="262"/>
      <c r="AQ101" s="262"/>
      <c r="AR101" s="262"/>
      <c r="AS101" s="262"/>
      <c r="AT101" s="262"/>
      <c r="AU101" s="262"/>
      <c r="AV101" s="262"/>
      <c r="AW101" s="262"/>
      <c r="AX101" s="262"/>
      <c r="AY101" s="262"/>
      <c r="AZ101" s="262"/>
      <c r="BA101" s="262"/>
      <c r="BB101" s="262"/>
      <c r="BC101" s="262"/>
      <c r="BD101" s="262"/>
      <c r="BE101" s="262"/>
      <c r="BF101" s="262"/>
      <c r="BG101" s="262"/>
      <c r="BH101" s="262"/>
      <c r="BI101" s="262"/>
      <c r="BJ101" s="262"/>
      <c r="BK101" s="262"/>
      <c r="BL101" s="262"/>
      <c r="BM101" s="262"/>
      <c r="BN101" s="262"/>
    </row>
    <row r="102" spans="2:66" x14ac:dyDescent="0.25">
      <c r="B102" s="240" t="s">
        <v>81</v>
      </c>
      <c r="C102" s="240" t="s">
        <v>110</v>
      </c>
      <c r="D102" s="66" t="s">
        <v>80</v>
      </c>
      <c r="E102" s="249"/>
      <c r="F102" s="274">
        <f t="shared" si="31"/>
        <v>8706666.6666666679</v>
      </c>
      <c r="G102" s="262">
        <f t="shared" si="32"/>
        <v>0</v>
      </c>
      <c r="H102" s="262">
        <f t="shared" si="32"/>
        <v>1306000</v>
      </c>
      <c r="I102" s="262">
        <f t="shared" si="32"/>
        <v>1306000</v>
      </c>
      <c r="J102" s="262">
        <f t="shared" si="32"/>
        <v>1306000</v>
      </c>
      <c r="K102" s="262">
        <f t="shared" si="32"/>
        <v>1306000</v>
      </c>
      <c r="L102" s="262">
        <f t="shared" si="32"/>
        <v>1741333.3333333335</v>
      </c>
      <c r="M102" s="262">
        <f t="shared" si="32"/>
        <v>870666.66666666674</v>
      </c>
      <c r="N102" s="262">
        <f t="shared" si="32"/>
        <v>870666.66666666674</v>
      </c>
      <c r="O102" s="262">
        <f t="shared" si="32"/>
        <v>0</v>
      </c>
      <c r="P102" s="262">
        <f t="shared" si="32"/>
        <v>0</v>
      </c>
      <c r="Q102" s="262">
        <f t="shared" si="32"/>
        <v>0</v>
      </c>
      <c r="R102" s="262">
        <f t="shared" si="32"/>
        <v>0</v>
      </c>
      <c r="S102" s="262">
        <f t="shared" si="32"/>
        <v>0</v>
      </c>
      <c r="T102" s="262">
        <f t="shared" si="32"/>
        <v>0</v>
      </c>
      <c r="U102" s="262">
        <f t="shared" si="32"/>
        <v>0</v>
      </c>
      <c r="V102" s="262">
        <f t="shared" si="32"/>
        <v>0</v>
      </c>
      <c r="W102" s="262">
        <f t="shared" si="32"/>
        <v>0</v>
      </c>
      <c r="X102" s="262">
        <f t="shared" si="32"/>
        <v>0</v>
      </c>
      <c r="Y102" s="262">
        <f t="shared" si="32"/>
        <v>0</v>
      </c>
      <c r="Z102" s="262">
        <f t="shared" si="32"/>
        <v>0</v>
      </c>
      <c r="AA102" s="262">
        <f t="shared" si="32"/>
        <v>0</v>
      </c>
      <c r="AB102" s="262"/>
      <c r="AC102" s="262"/>
      <c r="AD102" s="262"/>
      <c r="AE102" s="262"/>
      <c r="AF102" s="262"/>
      <c r="AG102" s="262"/>
      <c r="AH102" s="262"/>
      <c r="AI102" s="262"/>
      <c r="AJ102" s="262"/>
      <c r="AK102" s="262"/>
      <c r="AL102" s="262"/>
      <c r="AM102" s="262"/>
      <c r="AN102" s="262"/>
      <c r="AO102" s="262"/>
      <c r="AP102" s="262"/>
      <c r="AQ102" s="262"/>
      <c r="AR102" s="262"/>
      <c r="AS102" s="262"/>
      <c r="AT102" s="262"/>
      <c r="AU102" s="262"/>
      <c r="AV102" s="262"/>
      <c r="AW102" s="262"/>
      <c r="AX102" s="262"/>
      <c r="AY102" s="262"/>
      <c r="AZ102" s="262"/>
      <c r="BA102" s="262"/>
      <c r="BB102" s="262"/>
      <c r="BC102" s="262"/>
      <c r="BD102" s="262"/>
      <c r="BE102" s="262"/>
      <c r="BF102" s="262"/>
      <c r="BG102" s="262"/>
      <c r="BH102" s="262"/>
      <c r="BI102" s="262"/>
      <c r="BJ102" s="262"/>
      <c r="BK102" s="262"/>
      <c r="BL102" s="262"/>
      <c r="BM102" s="262"/>
      <c r="BN102" s="262"/>
    </row>
    <row r="103" spans="2:66" x14ac:dyDescent="0.25">
      <c r="B103" s="240"/>
      <c r="C103" s="240" t="s">
        <v>111</v>
      </c>
      <c r="D103" s="66" t="s">
        <v>80</v>
      </c>
      <c r="E103" s="249"/>
      <c r="F103" s="274">
        <f t="shared" si="31"/>
        <v>0</v>
      </c>
      <c r="G103" s="262">
        <f t="shared" si="32"/>
        <v>0</v>
      </c>
      <c r="H103" s="262">
        <f t="shared" si="32"/>
        <v>0</v>
      </c>
      <c r="I103" s="262">
        <f t="shared" si="32"/>
        <v>0</v>
      </c>
      <c r="J103" s="262">
        <f t="shared" si="32"/>
        <v>0</v>
      </c>
      <c r="K103" s="262">
        <f t="shared" si="32"/>
        <v>0</v>
      </c>
      <c r="L103" s="262">
        <f t="shared" si="32"/>
        <v>0</v>
      </c>
      <c r="M103" s="262">
        <f t="shared" si="32"/>
        <v>0</v>
      </c>
      <c r="N103" s="262">
        <f t="shared" si="32"/>
        <v>0</v>
      </c>
      <c r="O103" s="262">
        <f t="shared" si="32"/>
        <v>0</v>
      </c>
      <c r="P103" s="262">
        <f t="shared" si="32"/>
        <v>0</v>
      </c>
      <c r="Q103" s="262">
        <f t="shared" si="32"/>
        <v>0</v>
      </c>
      <c r="R103" s="262">
        <f t="shared" si="32"/>
        <v>0</v>
      </c>
      <c r="S103" s="262">
        <f t="shared" si="32"/>
        <v>0</v>
      </c>
      <c r="T103" s="262">
        <f t="shared" si="32"/>
        <v>0</v>
      </c>
      <c r="U103" s="262">
        <f t="shared" si="32"/>
        <v>0</v>
      </c>
      <c r="V103" s="262">
        <f t="shared" si="32"/>
        <v>0</v>
      </c>
      <c r="W103" s="262">
        <f t="shared" si="32"/>
        <v>0</v>
      </c>
      <c r="X103" s="262">
        <f t="shared" si="32"/>
        <v>0</v>
      </c>
      <c r="Y103" s="262">
        <f t="shared" si="32"/>
        <v>0</v>
      </c>
      <c r="Z103" s="262">
        <f t="shared" si="32"/>
        <v>0</v>
      </c>
      <c r="AA103" s="262">
        <f t="shared" si="32"/>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x14ac:dyDescent="0.25">
      <c r="B104" s="240" t="s">
        <v>112</v>
      </c>
      <c r="C104" s="240" t="s">
        <v>113</v>
      </c>
      <c r="D104" s="66" t="s">
        <v>80</v>
      </c>
      <c r="E104" s="249"/>
      <c r="F104" s="274">
        <f t="shared" si="31"/>
        <v>223685.69105691061</v>
      </c>
      <c r="G104" s="262">
        <f t="shared" si="32"/>
        <v>0</v>
      </c>
      <c r="H104" s="262">
        <f t="shared" si="32"/>
        <v>37280.948509485097</v>
      </c>
      <c r="I104" s="262">
        <f t="shared" si="32"/>
        <v>37280.948509485097</v>
      </c>
      <c r="J104" s="262">
        <f t="shared" si="32"/>
        <v>37280.948509485097</v>
      </c>
      <c r="K104" s="262">
        <f t="shared" si="32"/>
        <v>37280.948509485097</v>
      </c>
      <c r="L104" s="262">
        <f t="shared" si="32"/>
        <v>37280.948509485097</v>
      </c>
      <c r="M104" s="262">
        <f t="shared" si="32"/>
        <v>37280.948509485097</v>
      </c>
      <c r="N104" s="262">
        <f t="shared" si="32"/>
        <v>0</v>
      </c>
      <c r="O104" s="262">
        <f t="shared" si="32"/>
        <v>0</v>
      </c>
      <c r="P104" s="262">
        <f t="shared" si="32"/>
        <v>0</v>
      </c>
      <c r="Q104" s="262">
        <f t="shared" si="32"/>
        <v>0</v>
      </c>
      <c r="R104" s="262">
        <f t="shared" si="32"/>
        <v>0</v>
      </c>
      <c r="S104" s="262">
        <f t="shared" si="32"/>
        <v>0</v>
      </c>
      <c r="T104" s="262">
        <f t="shared" si="32"/>
        <v>0</v>
      </c>
      <c r="U104" s="262">
        <f t="shared" si="32"/>
        <v>0</v>
      </c>
      <c r="V104" s="262">
        <f t="shared" si="32"/>
        <v>0</v>
      </c>
      <c r="W104" s="262">
        <f t="shared" si="32"/>
        <v>0</v>
      </c>
      <c r="X104" s="262">
        <f t="shared" si="32"/>
        <v>0</v>
      </c>
      <c r="Y104" s="262">
        <f t="shared" si="32"/>
        <v>0</v>
      </c>
      <c r="Z104" s="262">
        <f t="shared" si="32"/>
        <v>0</v>
      </c>
      <c r="AA104" s="262">
        <f t="shared" si="32"/>
        <v>0</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x14ac:dyDescent="0.25">
      <c r="B105" s="240"/>
      <c r="C105" s="240" t="s">
        <v>114</v>
      </c>
      <c r="D105" s="66" t="s">
        <v>80</v>
      </c>
      <c r="E105" s="249"/>
      <c r="F105" s="274">
        <f t="shared" si="31"/>
        <v>495176.15176151763</v>
      </c>
      <c r="G105" s="262">
        <f t="shared" si="32"/>
        <v>0</v>
      </c>
      <c r="H105" s="262">
        <f t="shared" si="32"/>
        <v>0</v>
      </c>
      <c r="I105" s="262">
        <f t="shared" si="32"/>
        <v>247588.07588075881</v>
      </c>
      <c r="J105" s="262">
        <f t="shared" si="32"/>
        <v>123794.03794037941</v>
      </c>
      <c r="K105" s="262">
        <f t="shared" si="32"/>
        <v>123794.03794037941</v>
      </c>
      <c r="L105" s="262">
        <f t="shared" si="32"/>
        <v>0</v>
      </c>
      <c r="M105" s="262">
        <f t="shared" si="32"/>
        <v>0</v>
      </c>
      <c r="N105" s="262">
        <f t="shared" si="32"/>
        <v>0</v>
      </c>
      <c r="O105" s="262">
        <f t="shared" si="32"/>
        <v>0</v>
      </c>
      <c r="P105" s="262">
        <f t="shared" si="32"/>
        <v>0</v>
      </c>
      <c r="Q105" s="262">
        <f t="shared" si="32"/>
        <v>0</v>
      </c>
      <c r="R105" s="262">
        <f t="shared" si="32"/>
        <v>0</v>
      </c>
      <c r="S105" s="262">
        <f t="shared" si="32"/>
        <v>0</v>
      </c>
      <c r="T105" s="262">
        <f t="shared" si="32"/>
        <v>0</v>
      </c>
      <c r="U105" s="262">
        <f t="shared" si="32"/>
        <v>0</v>
      </c>
      <c r="V105" s="262">
        <f t="shared" si="32"/>
        <v>0</v>
      </c>
      <c r="W105" s="262">
        <f t="shared" si="32"/>
        <v>0</v>
      </c>
      <c r="X105" s="262">
        <f t="shared" si="32"/>
        <v>0</v>
      </c>
      <c r="Y105" s="262">
        <f t="shared" si="32"/>
        <v>0</v>
      </c>
      <c r="Z105" s="262">
        <f t="shared" si="32"/>
        <v>0</v>
      </c>
      <c r="AA105" s="262">
        <f t="shared" si="32"/>
        <v>0</v>
      </c>
      <c r="AB105" s="262"/>
      <c r="AC105" s="262"/>
      <c r="AD105" s="262"/>
      <c r="AE105" s="262"/>
      <c r="AF105" s="262"/>
      <c r="AG105" s="262"/>
      <c r="AH105" s="262"/>
      <c r="AI105" s="262"/>
      <c r="AJ105" s="262"/>
      <c r="AK105" s="262"/>
      <c r="AL105" s="262"/>
      <c r="AM105" s="262"/>
      <c r="AN105" s="262"/>
      <c r="AO105" s="262"/>
      <c r="AP105" s="262"/>
      <c r="AQ105" s="262"/>
      <c r="AR105" s="262"/>
      <c r="AS105" s="262"/>
      <c r="AT105" s="262"/>
      <c r="AU105" s="262"/>
      <c r="AV105" s="262"/>
      <c r="AW105" s="262"/>
      <c r="AX105" s="262"/>
      <c r="AY105" s="262"/>
      <c r="AZ105" s="262"/>
      <c r="BA105" s="262"/>
      <c r="BB105" s="262"/>
      <c r="BC105" s="262"/>
      <c r="BD105" s="262"/>
      <c r="BE105" s="262"/>
      <c r="BF105" s="262"/>
      <c r="BG105" s="262"/>
      <c r="BH105" s="262"/>
      <c r="BI105" s="262"/>
      <c r="BJ105" s="262"/>
      <c r="BK105" s="262"/>
      <c r="BL105" s="262"/>
      <c r="BM105" s="262"/>
      <c r="BN105" s="262"/>
    </row>
    <row r="106" spans="2:66" x14ac:dyDescent="0.25">
      <c r="B106" s="240"/>
      <c r="C106" s="240" t="s">
        <v>115</v>
      </c>
      <c r="D106" s="66" t="s">
        <v>80</v>
      </c>
      <c r="E106" s="249"/>
      <c r="F106" s="274">
        <f t="shared" si="31"/>
        <v>24856.097560975613</v>
      </c>
      <c r="G106" s="262">
        <f t="shared" si="32"/>
        <v>0</v>
      </c>
      <c r="H106" s="262">
        <f t="shared" si="32"/>
        <v>8285.3658536585372</v>
      </c>
      <c r="I106" s="262">
        <f t="shared" si="32"/>
        <v>8285.3658536585372</v>
      </c>
      <c r="J106" s="262">
        <f t="shared" si="32"/>
        <v>8285.3658536585372</v>
      </c>
      <c r="K106" s="262">
        <f t="shared" si="32"/>
        <v>0</v>
      </c>
      <c r="L106" s="262">
        <f t="shared" si="32"/>
        <v>0</v>
      </c>
      <c r="M106" s="262">
        <f t="shared" si="32"/>
        <v>0</v>
      </c>
      <c r="N106" s="262">
        <f t="shared" si="32"/>
        <v>0</v>
      </c>
      <c r="O106" s="262">
        <f t="shared" si="32"/>
        <v>0</v>
      </c>
      <c r="P106" s="262">
        <f t="shared" si="32"/>
        <v>0</v>
      </c>
      <c r="Q106" s="262">
        <f t="shared" si="32"/>
        <v>0</v>
      </c>
      <c r="R106" s="262">
        <f t="shared" si="32"/>
        <v>0</v>
      </c>
      <c r="S106" s="262">
        <f t="shared" si="32"/>
        <v>0</v>
      </c>
      <c r="T106" s="262">
        <f t="shared" si="32"/>
        <v>0</v>
      </c>
      <c r="U106" s="262">
        <f t="shared" si="32"/>
        <v>0</v>
      </c>
      <c r="V106" s="262">
        <f t="shared" si="32"/>
        <v>0</v>
      </c>
      <c r="W106" s="262">
        <f t="shared" si="32"/>
        <v>0</v>
      </c>
      <c r="X106" s="262">
        <f t="shared" si="32"/>
        <v>0</v>
      </c>
      <c r="Y106" s="262">
        <f t="shared" si="32"/>
        <v>0</v>
      </c>
      <c r="Z106" s="262">
        <f t="shared" si="32"/>
        <v>0</v>
      </c>
      <c r="AA106" s="262">
        <f t="shared" si="32"/>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x14ac:dyDescent="0.25">
      <c r="B107" s="240"/>
      <c r="C107" s="240" t="s">
        <v>116</v>
      </c>
      <c r="D107" s="66" t="s">
        <v>80</v>
      </c>
      <c r="E107" s="249"/>
      <c r="F107" s="274">
        <f t="shared" si="31"/>
        <v>310701.21951219515</v>
      </c>
      <c r="G107" s="262">
        <f t="shared" si="32"/>
        <v>0</v>
      </c>
      <c r="H107" s="262">
        <f t="shared" si="32"/>
        <v>103567.07317073172</v>
      </c>
      <c r="I107" s="262">
        <f t="shared" si="32"/>
        <v>103567.07317073172</v>
      </c>
      <c r="J107" s="262">
        <f t="shared" si="32"/>
        <v>103567.07317073172</v>
      </c>
      <c r="K107" s="262">
        <f t="shared" si="32"/>
        <v>0</v>
      </c>
      <c r="L107" s="262">
        <f t="shared" si="32"/>
        <v>0</v>
      </c>
      <c r="M107" s="262">
        <f t="shared" si="32"/>
        <v>0</v>
      </c>
      <c r="N107" s="262">
        <f t="shared" si="32"/>
        <v>0</v>
      </c>
      <c r="O107" s="262">
        <f t="shared" si="32"/>
        <v>0</v>
      </c>
      <c r="P107" s="262">
        <f t="shared" si="32"/>
        <v>0</v>
      </c>
      <c r="Q107" s="262">
        <f t="shared" si="32"/>
        <v>0</v>
      </c>
      <c r="R107" s="262">
        <f t="shared" si="32"/>
        <v>0</v>
      </c>
      <c r="S107" s="262">
        <f t="shared" si="32"/>
        <v>0</v>
      </c>
      <c r="T107" s="262">
        <f t="shared" si="32"/>
        <v>0</v>
      </c>
      <c r="U107" s="262">
        <f t="shared" si="32"/>
        <v>0</v>
      </c>
      <c r="V107" s="262">
        <f t="shared" si="32"/>
        <v>0</v>
      </c>
      <c r="W107" s="262">
        <f t="shared" si="32"/>
        <v>0</v>
      </c>
      <c r="X107" s="262">
        <f t="shared" si="32"/>
        <v>0</v>
      </c>
      <c r="Y107" s="262">
        <f t="shared" si="32"/>
        <v>0</v>
      </c>
      <c r="Z107" s="262">
        <f t="shared" si="32"/>
        <v>0</v>
      </c>
      <c r="AA107" s="262">
        <f t="shared" si="32"/>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x14ac:dyDescent="0.25">
      <c r="B108" s="240" t="s">
        <v>117</v>
      </c>
      <c r="C108" s="240" t="s">
        <v>118</v>
      </c>
      <c r="D108" s="66" t="s">
        <v>80</v>
      </c>
      <c r="E108" s="249"/>
      <c r="F108" s="274">
        <f t="shared" si="31"/>
        <v>2809146.341463415</v>
      </c>
      <c r="G108" s="262">
        <f t="shared" si="32"/>
        <v>0</v>
      </c>
      <c r="H108" s="262">
        <f t="shared" si="32"/>
        <v>655467.47967479681</v>
      </c>
      <c r="I108" s="262">
        <f t="shared" si="32"/>
        <v>655467.47967479681</v>
      </c>
      <c r="J108" s="262">
        <f t="shared" si="32"/>
        <v>655467.47967479681</v>
      </c>
      <c r="K108" s="262">
        <f t="shared" si="32"/>
        <v>280914.63414634147</v>
      </c>
      <c r="L108" s="262">
        <f t="shared" si="32"/>
        <v>280914.63414634147</v>
      </c>
      <c r="M108" s="262">
        <f t="shared" si="32"/>
        <v>280914.63414634147</v>
      </c>
      <c r="N108" s="262">
        <f t="shared" si="32"/>
        <v>0</v>
      </c>
      <c r="O108" s="262">
        <f t="shared" si="32"/>
        <v>0</v>
      </c>
      <c r="P108" s="262">
        <f t="shared" si="32"/>
        <v>0</v>
      </c>
      <c r="Q108" s="262">
        <f t="shared" si="32"/>
        <v>0</v>
      </c>
      <c r="R108" s="262">
        <f t="shared" si="32"/>
        <v>0</v>
      </c>
      <c r="S108" s="262">
        <f t="shared" si="32"/>
        <v>0</v>
      </c>
      <c r="T108" s="262">
        <f t="shared" si="32"/>
        <v>0</v>
      </c>
      <c r="U108" s="262">
        <f t="shared" si="32"/>
        <v>0</v>
      </c>
      <c r="V108" s="262">
        <f t="shared" si="32"/>
        <v>0</v>
      </c>
      <c r="W108" s="262">
        <f t="shared" si="32"/>
        <v>0</v>
      </c>
      <c r="X108" s="262">
        <f t="shared" si="32"/>
        <v>0</v>
      </c>
      <c r="Y108" s="262">
        <f t="shared" si="32"/>
        <v>0</v>
      </c>
      <c r="Z108" s="262">
        <f t="shared" si="32"/>
        <v>0</v>
      </c>
      <c r="AA108" s="262">
        <f t="shared" si="32"/>
        <v>0</v>
      </c>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c r="BH108" s="262"/>
      <c r="BI108" s="262"/>
      <c r="BJ108" s="262"/>
      <c r="BK108" s="262"/>
      <c r="BL108" s="262"/>
      <c r="BM108" s="262"/>
      <c r="BN108" s="262"/>
    </row>
    <row r="109" spans="2:66" x14ac:dyDescent="0.25">
      <c r="B109" s="240"/>
      <c r="C109" s="240" t="s">
        <v>119</v>
      </c>
      <c r="D109" s="66" t="s">
        <v>80</v>
      </c>
      <c r="E109" s="249"/>
      <c r="F109" s="274">
        <f t="shared" si="31"/>
        <v>2462398.3739837399</v>
      </c>
      <c r="G109" s="262">
        <f t="shared" si="32"/>
        <v>0</v>
      </c>
      <c r="H109" s="262">
        <f t="shared" si="32"/>
        <v>0</v>
      </c>
      <c r="I109" s="262">
        <f t="shared" si="32"/>
        <v>574559.62059620593</v>
      </c>
      <c r="J109" s="262">
        <f t="shared" si="32"/>
        <v>574559.62059620593</v>
      </c>
      <c r="K109" s="262">
        <f t="shared" si="32"/>
        <v>574559.62059620593</v>
      </c>
      <c r="L109" s="262">
        <f t="shared" si="32"/>
        <v>246239.83739837399</v>
      </c>
      <c r="M109" s="262">
        <f t="shared" si="32"/>
        <v>246239.83739837399</v>
      </c>
      <c r="N109" s="262">
        <f t="shared" si="32"/>
        <v>246239.83739837399</v>
      </c>
      <c r="O109" s="262">
        <f t="shared" si="32"/>
        <v>0</v>
      </c>
      <c r="P109" s="262">
        <f t="shared" si="32"/>
        <v>0</v>
      </c>
      <c r="Q109" s="262">
        <f t="shared" si="32"/>
        <v>0</v>
      </c>
      <c r="R109" s="262">
        <f t="shared" si="32"/>
        <v>0</v>
      </c>
      <c r="S109" s="262">
        <f t="shared" si="32"/>
        <v>0</v>
      </c>
      <c r="T109" s="262">
        <f t="shared" si="32"/>
        <v>0</v>
      </c>
      <c r="U109" s="262">
        <f t="shared" si="32"/>
        <v>0</v>
      </c>
      <c r="V109" s="262">
        <f t="shared" si="32"/>
        <v>0</v>
      </c>
      <c r="W109" s="262">
        <f t="shared" si="32"/>
        <v>0</v>
      </c>
      <c r="X109" s="262">
        <f t="shared" si="32"/>
        <v>0</v>
      </c>
      <c r="Y109" s="262">
        <f t="shared" si="32"/>
        <v>0</v>
      </c>
      <c r="Z109" s="262">
        <f t="shared" si="32"/>
        <v>0</v>
      </c>
      <c r="AA109" s="262">
        <f t="shared" si="32"/>
        <v>0</v>
      </c>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row>
    <row r="110" spans="2:66" x14ac:dyDescent="0.25">
      <c r="B110" s="240"/>
      <c r="C110" s="240" t="s">
        <v>120</v>
      </c>
      <c r="D110" s="66" t="s">
        <v>80</v>
      </c>
      <c r="E110" s="249"/>
      <c r="F110" s="274">
        <f t="shared" si="31"/>
        <v>0</v>
      </c>
      <c r="G110" s="262">
        <f t="shared" si="32"/>
        <v>0</v>
      </c>
      <c r="H110" s="262">
        <f t="shared" si="32"/>
        <v>0</v>
      </c>
      <c r="I110" s="262">
        <f t="shared" si="32"/>
        <v>0</v>
      </c>
      <c r="J110" s="262">
        <f t="shared" si="32"/>
        <v>0</v>
      </c>
      <c r="K110" s="262">
        <f t="shared" si="32"/>
        <v>0</v>
      </c>
      <c r="L110" s="262">
        <f t="shared" si="32"/>
        <v>0</v>
      </c>
      <c r="M110" s="262">
        <f t="shared" si="32"/>
        <v>0</v>
      </c>
      <c r="N110" s="262">
        <f t="shared" si="32"/>
        <v>0</v>
      </c>
      <c r="O110" s="262">
        <f t="shared" si="32"/>
        <v>0</v>
      </c>
      <c r="P110" s="262">
        <f t="shared" si="32"/>
        <v>0</v>
      </c>
      <c r="Q110" s="262">
        <f t="shared" si="32"/>
        <v>0</v>
      </c>
      <c r="R110" s="262">
        <f t="shared" si="32"/>
        <v>0</v>
      </c>
      <c r="S110" s="262">
        <f t="shared" si="32"/>
        <v>0</v>
      </c>
      <c r="T110" s="262">
        <f t="shared" si="32"/>
        <v>0</v>
      </c>
      <c r="U110" s="262">
        <f t="shared" si="32"/>
        <v>0</v>
      </c>
      <c r="V110" s="262">
        <f t="shared" si="32"/>
        <v>0</v>
      </c>
      <c r="W110" s="262">
        <f t="shared" si="32"/>
        <v>0</v>
      </c>
      <c r="X110" s="262">
        <f t="shared" si="32"/>
        <v>0</v>
      </c>
      <c r="Y110" s="262">
        <f t="shared" si="32"/>
        <v>0</v>
      </c>
      <c r="Z110" s="262">
        <f t="shared" si="32"/>
        <v>0</v>
      </c>
      <c r="AA110" s="262">
        <f t="shared" si="32"/>
        <v>0</v>
      </c>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row>
    <row r="111" spans="2:66" x14ac:dyDescent="0.25">
      <c r="B111" s="240"/>
      <c r="C111" s="240" t="s">
        <v>121</v>
      </c>
      <c r="D111" s="66" t="s">
        <v>80</v>
      </c>
      <c r="E111" s="249"/>
      <c r="F111" s="274">
        <f t="shared" si="31"/>
        <v>303746.34146341466</v>
      </c>
      <c r="G111" s="262">
        <f t="shared" si="32"/>
        <v>0</v>
      </c>
      <c r="H111" s="262">
        <f t="shared" si="32"/>
        <v>80999.024390243911</v>
      </c>
      <c r="I111" s="262">
        <f t="shared" si="32"/>
        <v>80999.024390243911</v>
      </c>
      <c r="J111" s="262">
        <f t="shared" ref="J111:AA111" si="33">J23</f>
        <v>80999.024390243911</v>
      </c>
      <c r="K111" s="262">
        <f t="shared" si="33"/>
        <v>15187.317073170732</v>
      </c>
      <c r="L111" s="262">
        <f t="shared" si="33"/>
        <v>15187.317073170732</v>
      </c>
      <c r="M111" s="262">
        <f t="shared" si="33"/>
        <v>15187.317073170732</v>
      </c>
      <c r="N111" s="262">
        <f t="shared" si="33"/>
        <v>15187.317073170732</v>
      </c>
      <c r="O111" s="262">
        <f t="shared" si="33"/>
        <v>0</v>
      </c>
      <c r="P111" s="262">
        <f t="shared" si="33"/>
        <v>0</v>
      </c>
      <c r="Q111" s="262">
        <f t="shared" si="33"/>
        <v>0</v>
      </c>
      <c r="R111" s="262">
        <f t="shared" si="33"/>
        <v>0</v>
      </c>
      <c r="S111" s="262">
        <f t="shared" si="33"/>
        <v>0</v>
      </c>
      <c r="T111" s="262">
        <f t="shared" si="33"/>
        <v>0</v>
      </c>
      <c r="U111" s="262">
        <f t="shared" si="33"/>
        <v>0</v>
      </c>
      <c r="V111" s="262">
        <f t="shared" si="33"/>
        <v>0</v>
      </c>
      <c r="W111" s="262">
        <f t="shared" si="33"/>
        <v>0</v>
      </c>
      <c r="X111" s="262">
        <f t="shared" si="33"/>
        <v>0</v>
      </c>
      <c r="Y111" s="262">
        <f t="shared" si="33"/>
        <v>0</v>
      </c>
      <c r="Z111" s="262">
        <f t="shared" si="33"/>
        <v>0</v>
      </c>
      <c r="AA111" s="262">
        <f t="shared" si="33"/>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x14ac:dyDescent="0.25">
      <c r="B112" s="240" t="s">
        <v>82</v>
      </c>
      <c r="C112" s="240" t="s">
        <v>122</v>
      </c>
      <c r="D112" s="66" t="s">
        <v>80</v>
      </c>
      <c r="E112" s="249"/>
      <c r="F112" s="274">
        <f t="shared" si="31"/>
        <v>106233.06233062332</v>
      </c>
      <c r="G112" s="262">
        <f t="shared" ref="G112:AA113" si="34">G24</f>
        <v>0</v>
      </c>
      <c r="H112" s="262">
        <f t="shared" si="34"/>
        <v>53116.531165311651</v>
      </c>
      <c r="I112" s="262">
        <f t="shared" si="34"/>
        <v>10623.306233062331</v>
      </c>
      <c r="J112" s="262">
        <f t="shared" si="34"/>
        <v>10623.306233062331</v>
      </c>
      <c r="K112" s="262">
        <f t="shared" si="34"/>
        <v>10623.306233062331</v>
      </c>
      <c r="L112" s="262">
        <f t="shared" si="34"/>
        <v>10623.306233062331</v>
      </c>
      <c r="M112" s="262">
        <f t="shared" si="34"/>
        <v>10623.306233062331</v>
      </c>
      <c r="N112" s="262">
        <f t="shared" si="34"/>
        <v>0</v>
      </c>
      <c r="O112" s="262">
        <f t="shared" si="34"/>
        <v>0</v>
      </c>
      <c r="P112" s="262">
        <f t="shared" si="34"/>
        <v>0</v>
      </c>
      <c r="Q112" s="262">
        <f t="shared" si="34"/>
        <v>0</v>
      </c>
      <c r="R112" s="262">
        <f t="shared" si="34"/>
        <v>0</v>
      </c>
      <c r="S112" s="262">
        <f t="shared" si="34"/>
        <v>0</v>
      </c>
      <c r="T112" s="262">
        <f t="shared" si="34"/>
        <v>0</v>
      </c>
      <c r="U112" s="262">
        <f t="shared" si="34"/>
        <v>0</v>
      </c>
      <c r="V112" s="262">
        <f t="shared" si="34"/>
        <v>0</v>
      </c>
      <c r="W112" s="262">
        <f t="shared" si="34"/>
        <v>0</v>
      </c>
      <c r="X112" s="262">
        <f t="shared" si="34"/>
        <v>0</v>
      </c>
      <c r="Y112" s="262">
        <f t="shared" si="34"/>
        <v>0</v>
      </c>
      <c r="Z112" s="262">
        <f t="shared" si="34"/>
        <v>0</v>
      </c>
      <c r="AA112" s="262">
        <f t="shared" si="34"/>
        <v>0</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x14ac:dyDescent="0.25">
      <c r="B113" s="240"/>
      <c r="C113" s="240" t="s">
        <v>123</v>
      </c>
      <c r="D113" s="66" t="s">
        <v>80</v>
      </c>
      <c r="E113" s="249"/>
      <c r="F113" s="274">
        <f t="shared" si="31"/>
        <v>0</v>
      </c>
      <c r="G113" s="262">
        <f t="shared" si="34"/>
        <v>0</v>
      </c>
      <c r="H113" s="262">
        <f t="shared" si="34"/>
        <v>0</v>
      </c>
      <c r="I113" s="262">
        <f t="shared" si="34"/>
        <v>0</v>
      </c>
      <c r="J113" s="262">
        <f t="shared" si="34"/>
        <v>0</v>
      </c>
      <c r="K113" s="262">
        <f t="shared" si="34"/>
        <v>0</v>
      </c>
      <c r="L113" s="262">
        <f t="shared" si="34"/>
        <v>0</v>
      </c>
      <c r="M113" s="262">
        <f t="shared" si="34"/>
        <v>0</v>
      </c>
      <c r="N113" s="262">
        <f t="shared" si="34"/>
        <v>0</v>
      </c>
      <c r="O113" s="262">
        <f t="shared" si="34"/>
        <v>0</v>
      </c>
      <c r="P113" s="262">
        <f t="shared" si="34"/>
        <v>0</v>
      </c>
      <c r="Q113" s="262">
        <f t="shared" si="34"/>
        <v>0</v>
      </c>
      <c r="R113" s="262">
        <f t="shared" si="34"/>
        <v>0</v>
      </c>
      <c r="S113" s="262">
        <f t="shared" si="34"/>
        <v>0</v>
      </c>
      <c r="T113" s="262">
        <f t="shared" si="34"/>
        <v>0</v>
      </c>
      <c r="U113" s="262">
        <f t="shared" si="34"/>
        <v>0</v>
      </c>
      <c r="V113" s="262">
        <f t="shared" si="34"/>
        <v>0</v>
      </c>
      <c r="W113" s="262">
        <f t="shared" si="34"/>
        <v>0</v>
      </c>
      <c r="X113" s="262">
        <f t="shared" si="34"/>
        <v>0</v>
      </c>
      <c r="Y113" s="262">
        <f t="shared" si="34"/>
        <v>0</v>
      </c>
      <c r="Z113" s="262">
        <f t="shared" si="34"/>
        <v>0</v>
      </c>
      <c r="AA113" s="262">
        <f t="shared" si="34"/>
        <v>0</v>
      </c>
      <c r="AB113" s="262"/>
      <c r="AC113" s="262"/>
      <c r="AD113" s="262"/>
      <c r="AE113" s="262"/>
      <c r="AF113" s="262"/>
      <c r="AG113" s="262"/>
      <c r="AH113" s="262"/>
      <c r="AI113" s="262"/>
      <c r="AJ113" s="262"/>
      <c r="AK113" s="262"/>
      <c r="AL113" s="262"/>
      <c r="AM113" s="262"/>
      <c r="AN113" s="262"/>
      <c r="AO113" s="262"/>
      <c r="AP113" s="262"/>
      <c r="AQ113" s="262"/>
      <c r="AR113" s="262"/>
      <c r="AS113" s="262"/>
      <c r="AT113" s="262"/>
      <c r="AU113" s="262"/>
      <c r="AV113" s="262"/>
      <c r="AW113" s="262"/>
      <c r="AX113" s="262"/>
      <c r="AY113" s="262"/>
      <c r="AZ113" s="262"/>
      <c r="BA113" s="262"/>
      <c r="BB113" s="262"/>
      <c r="BC113" s="262"/>
      <c r="BD113" s="262"/>
      <c r="BE113" s="262"/>
      <c r="BF113" s="262"/>
      <c r="BG113" s="262"/>
      <c r="BH113" s="262"/>
      <c r="BI113" s="262"/>
      <c r="BJ113" s="262"/>
      <c r="BK113" s="262"/>
      <c r="BL113" s="262"/>
      <c r="BM113" s="262"/>
      <c r="BN113" s="262"/>
    </row>
    <row r="114" spans="2:66" ht="13" x14ac:dyDescent="0.3">
      <c r="B114" s="240"/>
      <c r="C114" s="87" t="s">
        <v>83</v>
      </c>
      <c r="D114" s="66" t="s">
        <v>80</v>
      </c>
      <c r="E114" s="249"/>
      <c r="F114" s="55">
        <f t="shared" si="31"/>
        <v>18753367.560975611</v>
      </c>
      <c r="G114" s="55">
        <f t="shared" ref="G114:AA114" si="35">SUM(G99:G113)</f>
        <v>0</v>
      </c>
      <c r="H114" s="55">
        <f t="shared" si="35"/>
        <v>4025338.3739837394</v>
      </c>
      <c r="I114" s="55">
        <f t="shared" si="35"/>
        <v>3449106.1571815722</v>
      </c>
      <c r="J114" s="55">
        <f t="shared" si="35"/>
        <v>3325312.1192411929</v>
      </c>
      <c r="K114" s="55">
        <f t="shared" si="35"/>
        <v>2654386.9972899724</v>
      </c>
      <c r="L114" s="55">
        <f t="shared" si="35"/>
        <v>2518898.3794037942</v>
      </c>
      <c r="M114" s="55">
        <f t="shared" si="35"/>
        <v>1554572.2113821141</v>
      </c>
      <c r="N114" s="55">
        <f t="shared" si="35"/>
        <v>1225753.3224932251</v>
      </c>
      <c r="O114" s="55">
        <f t="shared" si="35"/>
        <v>0</v>
      </c>
      <c r="P114" s="55">
        <f t="shared" si="35"/>
        <v>0</v>
      </c>
      <c r="Q114" s="55">
        <f t="shared" si="35"/>
        <v>0</v>
      </c>
      <c r="R114" s="55">
        <f t="shared" si="35"/>
        <v>0</v>
      </c>
      <c r="S114" s="55">
        <f t="shared" si="35"/>
        <v>0</v>
      </c>
      <c r="T114" s="55">
        <f t="shared" si="35"/>
        <v>0</v>
      </c>
      <c r="U114" s="55">
        <f t="shared" si="35"/>
        <v>0</v>
      </c>
      <c r="V114" s="55">
        <f t="shared" si="35"/>
        <v>0</v>
      </c>
      <c r="W114" s="55">
        <f t="shared" si="35"/>
        <v>0</v>
      </c>
      <c r="X114" s="55">
        <f t="shared" si="35"/>
        <v>0</v>
      </c>
      <c r="Y114" s="55">
        <f t="shared" si="35"/>
        <v>0</v>
      </c>
      <c r="Z114" s="55">
        <f t="shared" si="35"/>
        <v>0</v>
      </c>
      <c r="AA114" s="55">
        <f t="shared" si="35"/>
        <v>0</v>
      </c>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c r="AZ114" s="55"/>
      <c r="BA114" s="55"/>
      <c r="BB114" s="55"/>
      <c r="BC114" s="55"/>
      <c r="BD114" s="55"/>
      <c r="BE114" s="55"/>
      <c r="BF114" s="55"/>
      <c r="BG114" s="55"/>
      <c r="BH114" s="55"/>
      <c r="BI114" s="55"/>
      <c r="BJ114" s="55"/>
      <c r="BK114" s="55"/>
      <c r="BL114" s="55"/>
      <c r="BM114" s="55"/>
      <c r="BN114" s="55"/>
    </row>
    <row r="115" spans="2:66" ht="13" x14ac:dyDescent="0.3">
      <c r="B115" s="240"/>
      <c r="C115" s="87" t="s">
        <v>84</v>
      </c>
      <c r="D115" s="66" t="s">
        <v>80</v>
      </c>
      <c r="E115" s="249"/>
      <c r="F115" s="55">
        <f t="shared" si="31"/>
        <v>16687905.279855285</v>
      </c>
      <c r="G115" s="55">
        <f>G114*(VLOOKUP(G97,'Economic data AN'!$W$12:$Y$112,3))</f>
        <v>0</v>
      </c>
      <c r="H115" s="55">
        <f>H114*(VLOOKUP(H97,'Economic data AN'!$W$12:$Y$112,3))</f>
        <v>3883212.7860155697</v>
      </c>
      <c r="I115" s="55">
        <f>I114*(VLOOKUP(I97,'Economic data AN'!$W$12:$Y$112,3))</f>
        <v>3209845.6730449018</v>
      </c>
      <c r="J115" s="55">
        <f>J114*(VLOOKUP(J97,'Economic data AN'!$W$12:$Y$112,3))</f>
        <v>2985374.3812381648</v>
      </c>
      <c r="K115" s="55">
        <f>K114*(VLOOKUP(K97,'Economic data AN'!$W$12:$Y$112,3))</f>
        <v>2298896.5220801542</v>
      </c>
      <c r="L115" s="55">
        <f>L114*(VLOOKUP(L97,'Economic data AN'!$W$12:$Y$112,3))</f>
        <v>2104527.5940037589</v>
      </c>
      <c r="M115" s="55">
        <f>M114*(VLOOKUP(M97,'Economic data AN'!$W$12:$Y$112,3))</f>
        <v>1252978.6565892596</v>
      </c>
      <c r="N115" s="55">
        <f>N114*(VLOOKUP(N97,'Economic data AN'!$W$12:$Y$112,3))</f>
        <v>953069.66688347375</v>
      </c>
      <c r="O115" s="55">
        <f>O114*(VLOOKUP(O97,'Economic data AN'!$W$12:$Y$112,3))</f>
        <v>0</v>
      </c>
      <c r="P115" s="55">
        <f>P114*(VLOOKUP(P97,'Economic data AN'!$W$12:$Y$112,3))</f>
        <v>0</v>
      </c>
      <c r="Q115" s="55">
        <f>Q114*(VLOOKUP(Q97,'Economic data AN'!$W$12:$Y$112,3))</f>
        <v>0</v>
      </c>
      <c r="R115" s="55">
        <f>R114*(VLOOKUP(R97,'Economic data AN'!$W$12:$Y$112,3))</f>
        <v>0</v>
      </c>
      <c r="S115" s="55">
        <f>S114*(VLOOKUP(S97,'Economic data AN'!$W$12:$Y$112,3))</f>
        <v>0</v>
      </c>
      <c r="T115" s="55">
        <f>T114*(VLOOKUP(T97,'Economic data AN'!$W$12:$Y$112,3))</f>
        <v>0</v>
      </c>
      <c r="U115" s="55">
        <f>U114*(VLOOKUP(U97,'Economic data AN'!$W$12:$Y$112,3))</f>
        <v>0</v>
      </c>
      <c r="V115" s="55">
        <f>V114*(VLOOKUP(V97,'Economic data AN'!$W$12:$Y$112,3))</f>
        <v>0</v>
      </c>
      <c r="W115" s="55">
        <f>W114*(VLOOKUP(W97,'Economic data AN'!$W$12:$Y$112,3))</f>
        <v>0</v>
      </c>
      <c r="X115" s="55">
        <f>X114*(VLOOKUP(X97,'Economic data AN'!$W$12:$Y$112,3))</f>
        <v>0</v>
      </c>
      <c r="Y115" s="55">
        <f>Y114*(VLOOKUP(Y97,'Economic data AN'!$W$12:$Y$112,3))</f>
        <v>0</v>
      </c>
      <c r="Z115" s="55">
        <f>Z114*(VLOOKUP(Z97,'Economic data AN'!$W$12:$Y$112,3))</f>
        <v>0</v>
      </c>
      <c r="AA115" s="55">
        <f>AA114*(VLOOKUP(AA97,'Economic data AN'!$W$12:$Y$112,3))</f>
        <v>0</v>
      </c>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c r="AZ115" s="55"/>
      <c r="BA115" s="55"/>
      <c r="BB115" s="55"/>
      <c r="BC115" s="55"/>
      <c r="BD115" s="55"/>
      <c r="BE115" s="55"/>
      <c r="BF115" s="55"/>
      <c r="BG115" s="55"/>
      <c r="BH115" s="55"/>
      <c r="BI115" s="55"/>
      <c r="BJ115" s="55"/>
      <c r="BK115" s="55"/>
      <c r="BL115" s="55"/>
      <c r="BM115" s="55"/>
      <c r="BN115" s="55"/>
    </row>
    <row r="116" spans="2:66" ht="13" x14ac:dyDescent="0.25">
      <c r="B116" s="249"/>
      <c r="C116" s="249"/>
      <c r="D116" s="249"/>
      <c r="E116" s="249"/>
      <c r="F116" s="264"/>
      <c r="G116" s="264"/>
      <c r="H116" s="264"/>
      <c r="I116" s="264"/>
      <c r="J116" s="264"/>
      <c r="K116" s="264"/>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row>
    <row r="117" spans="2:66" x14ac:dyDescent="0.25">
      <c r="B117" s="240"/>
      <c r="C117" s="240" t="s">
        <v>85</v>
      </c>
      <c r="D117" s="66" t="s">
        <v>80</v>
      </c>
      <c r="E117" s="249"/>
      <c r="F117" s="265">
        <f t="shared" ref="F117:F128" si="36">SUM(G117:BN117)</f>
        <v>6663410.7643919457</v>
      </c>
      <c r="G117" s="266">
        <f t="shared" ref="G117:I126" si="37">G29</f>
        <v>0</v>
      </c>
      <c r="H117" s="266">
        <f t="shared" si="37"/>
        <v>0</v>
      </c>
      <c r="I117" s="266">
        <f t="shared" si="37"/>
        <v>428362.1205680538</v>
      </c>
      <c r="J117" s="266">
        <f t="shared" ref="J117:M117" si="38">J29</f>
        <v>412496.85684331105</v>
      </c>
      <c r="K117" s="266">
        <f t="shared" si="38"/>
        <v>396631.59311856836</v>
      </c>
      <c r="L117" s="266">
        <f t="shared" si="38"/>
        <v>380766.32939382561</v>
      </c>
      <c r="M117" s="266">
        <f t="shared" si="38"/>
        <v>364901.06566908286</v>
      </c>
      <c r="N117" s="266">
        <f t="shared" ref="N117:AA117" si="39">N29</f>
        <v>349035.80194434011</v>
      </c>
      <c r="O117" s="266">
        <f t="shared" si="39"/>
        <v>333170.53821959737</v>
      </c>
      <c r="P117" s="266">
        <f t="shared" si="39"/>
        <v>333170.53821959737</v>
      </c>
      <c r="Q117" s="266">
        <f t="shared" si="39"/>
        <v>333170.53821959737</v>
      </c>
      <c r="R117" s="266">
        <f t="shared" si="39"/>
        <v>333170.53821959737</v>
      </c>
      <c r="S117" s="266">
        <f t="shared" si="39"/>
        <v>333170.53821959737</v>
      </c>
      <c r="T117" s="266">
        <f t="shared" si="39"/>
        <v>333170.53821959737</v>
      </c>
      <c r="U117" s="266">
        <f t="shared" si="39"/>
        <v>333170.53821959737</v>
      </c>
      <c r="V117" s="266">
        <f t="shared" si="39"/>
        <v>333170.53821959737</v>
      </c>
      <c r="W117" s="266">
        <f t="shared" si="39"/>
        <v>333170.53821959737</v>
      </c>
      <c r="X117" s="266">
        <f t="shared" si="39"/>
        <v>333170.53821959737</v>
      </c>
      <c r="Y117" s="266">
        <f t="shared" si="39"/>
        <v>333170.53821959737</v>
      </c>
      <c r="Z117" s="266">
        <f t="shared" si="39"/>
        <v>333170.53821959737</v>
      </c>
      <c r="AA117" s="266">
        <f t="shared" si="39"/>
        <v>333170.53821959737</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t="s">
        <v>86</v>
      </c>
      <c r="D118" s="66" t="s">
        <v>80</v>
      </c>
      <c r="E118" s="249"/>
      <c r="F118" s="275">
        <f t="shared" si="36"/>
        <v>10265422.732226655</v>
      </c>
      <c r="G118" s="266">
        <f t="shared" si="37"/>
        <v>0</v>
      </c>
      <c r="H118" s="266">
        <f t="shared" si="37"/>
        <v>0</v>
      </c>
      <c r="I118" s="266">
        <f t="shared" si="37"/>
        <v>866561.65921393863</v>
      </c>
      <c r="J118" s="266">
        <f t="shared" ref="J118:M118" si="40">J30</f>
        <v>799903.07004363567</v>
      </c>
      <c r="K118" s="266">
        <f t="shared" si="40"/>
        <v>733244.48087333271</v>
      </c>
      <c r="L118" s="266">
        <f t="shared" si="40"/>
        <v>666585.89170302963</v>
      </c>
      <c r="M118" s="266">
        <f t="shared" si="40"/>
        <v>599927.30253272667</v>
      </c>
      <c r="N118" s="266">
        <f t="shared" ref="N118:AA118" si="41">N30</f>
        <v>533268.7133624237</v>
      </c>
      <c r="O118" s="266">
        <f t="shared" si="41"/>
        <v>466610.1241921208</v>
      </c>
      <c r="P118" s="266">
        <f t="shared" si="41"/>
        <v>466610.1241921208</v>
      </c>
      <c r="Q118" s="266">
        <f t="shared" si="41"/>
        <v>466610.1241921208</v>
      </c>
      <c r="R118" s="266">
        <f t="shared" si="41"/>
        <v>466610.1241921208</v>
      </c>
      <c r="S118" s="266">
        <f t="shared" si="41"/>
        <v>466610.1241921208</v>
      </c>
      <c r="T118" s="266">
        <f t="shared" si="41"/>
        <v>466610.1241921208</v>
      </c>
      <c r="U118" s="266">
        <f t="shared" si="41"/>
        <v>466610.1241921208</v>
      </c>
      <c r="V118" s="266">
        <f t="shared" si="41"/>
        <v>466610.1241921208</v>
      </c>
      <c r="W118" s="266">
        <f t="shared" si="41"/>
        <v>466610.1241921208</v>
      </c>
      <c r="X118" s="266">
        <f t="shared" si="41"/>
        <v>466610.1241921208</v>
      </c>
      <c r="Y118" s="266">
        <f t="shared" si="41"/>
        <v>466610.1241921208</v>
      </c>
      <c r="Z118" s="266">
        <f t="shared" si="41"/>
        <v>466610.1241921208</v>
      </c>
      <c r="AA118" s="266">
        <f t="shared" si="41"/>
        <v>466610.1241921208</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t="s">
        <v>87</v>
      </c>
      <c r="D119" s="66" t="s">
        <v>80</v>
      </c>
      <c r="E119" s="249"/>
      <c r="F119" s="275">
        <f t="shared" si="36"/>
        <v>0</v>
      </c>
      <c r="G119" s="266">
        <f t="shared" si="37"/>
        <v>0</v>
      </c>
      <c r="H119" s="266">
        <f t="shared" si="37"/>
        <v>0</v>
      </c>
      <c r="I119" s="266">
        <f t="shared" si="37"/>
        <v>0</v>
      </c>
      <c r="J119" s="266">
        <f t="shared" ref="J119:M119" si="42">J31</f>
        <v>0</v>
      </c>
      <c r="K119" s="266">
        <f t="shared" si="42"/>
        <v>0</v>
      </c>
      <c r="L119" s="266">
        <f t="shared" si="42"/>
        <v>0</v>
      </c>
      <c r="M119" s="266">
        <f t="shared" si="42"/>
        <v>0</v>
      </c>
      <c r="N119" s="266">
        <f t="shared" ref="N119:AA119" si="43">N31</f>
        <v>0</v>
      </c>
      <c r="O119" s="266">
        <f t="shared" si="43"/>
        <v>0</v>
      </c>
      <c r="P119" s="266">
        <f t="shared" si="43"/>
        <v>0</v>
      </c>
      <c r="Q119" s="266">
        <f t="shared" si="43"/>
        <v>0</v>
      </c>
      <c r="R119" s="266">
        <f t="shared" si="43"/>
        <v>0</v>
      </c>
      <c r="S119" s="266">
        <f t="shared" si="43"/>
        <v>0</v>
      </c>
      <c r="T119" s="266">
        <f t="shared" si="43"/>
        <v>0</v>
      </c>
      <c r="U119" s="266">
        <f t="shared" si="43"/>
        <v>0</v>
      </c>
      <c r="V119" s="266">
        <f t="shared" si="43"/>
        <v>0</v>
      </c>
      <c r="W119" s="266">
        <f t="shared" si="43"/>
        <v>0</v>
      </c>
      <c r="X119" s="266">
        <f t="shared" si="43"/>
        <v>0</v>
      </c>
      <c r="Y119" s="266">
        <f t="shared" si="43"/>
        <v>0</v>
      </c>
      <c r="Z119" s="266">
        <f t="shared" si="43"/>
        <v>0</v>
      </c>
      <c r="AA119" s="266">
        <f t="shared" si="43"/>
        <v>0</v>
      </c>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x14ac:dyDescent="0.25">
      <c r="B120" s="240"/>
      <c r="C120" s="240" t="s">
        <v>88</v>
      </c>
      <c r="D120" s="66" t="s">
        <v>80</v>
      </c>
      <c r="E120" s="249"/>
      <c r="F120" s="275">
        <f t="shared" si="36"/>
        <v>0</v>
      </c>
      <c r="G120" s="266">
        <f t="shared" si="37"/>
        <v>0</v>
      </c>
      <c r="H120" s="266">
        <f t="shared" si="37"/>
        <v>0</v>
      </c>
      <c r="I120" s="266">
        <f t="shared" si="37"/>
        <v>0</v>
      </c>
      <c r="J120" s="266">
        <f t="shared" ref="J120:M120" si="44">J32</f>
        <v>0</v>
      </c>
      <c r="K120" s="266">
        <f t="shared" si="44"/>
        <v>0</v>
      </c>
      <c r="L120" s="266">
        <f t="shared" si="44"/>
        <v>0</v>
      </c>
      <c r="M120" s="266">
        <f t="shared" si="44"/>
        <v>0</v>
      </c>
      <c r="N120" s="266">
        <f t="shared" ref="N120:AA120" si="45">N32</f>
        <v>0</v>
      </c>
      <c r="O120" s="266">
        <f t="shared" si="45"/>
        <v>0</v>
      </c>
      <c r="P120" s="266">
        <f t="shared" si="45"/>
        <v>0</v>
      </c>
      <c r="Q120" s="266">
        <f t="shared" si="45"/>
        <v>0</v>
      </c>
      <c r="R120" s="266">
        <f t="shared" si="45"/>
        <v>0</v>
      </c>
      <c r="S120" s="266">
        <f t="shared" si="45"/>
        <v>0</v>
      </c>
      <c r="T120" s="266">
        <f t="shared" si="45"/>
        <v>0</v>
      </c>
      <c r="U120" s="266">
        <f t="shared" si="45"/>
        <v>0</v>
      </c>
      <c r="V120" s="266">
        <f t="shared" si="45"/>
        <v>0</v>
      </c>
      <c r="W120" s="266">
        <f t="shared" si="45"/>
        <v>0</v>
      </c>
      <c r="X120" s="266">
        <f t="shared" si="45"/>
        <v>0</v>
      </c>
      <c r="Y120" s="266">
        <f t="shared" si="45"/>
        <v>0</v>
      </c>
      <c r="Z120" s="266">
        <f t="shared" si="45"/>
        <v>0</v>
      </c>
      <c r="AA120" s="266">
        <f t="shared" si="45"/>
        <v>0</v>
      </c>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66"/>
      <c r="BG120" s="266"/>
      <c r="BH120" s="266"/>
      <c r="BI120" s="266"/>
      <c r="BJ120" s="266"/>
      <c r="BK120" s="266"/>
      <c r="BL120" s="266"/>
      <c r="BM120" s="266"/>
      <c r="BN120" s="266"/>
    </row>
    <row r="121" spans="2:66" x14ac:dyDescent="0.25">
      <c r="B121" s="240"/>
      <c r="C121" s="240" t="s">
        <v>89</v>
      </c>
      <c r="D121" s="66" t="s">
        <v>80</v>
      </c>
      <c r="E121" s="249"/>
      <c r="F121" s="275">
        <f t="shared" si="36"/>
        <v>0</v>
      </c>
      <c r="G121" s="266">
        <f t="shared" si="37"/>
        <v>0</v>
      </c>
      <c r="H121" s="266">
        <f t="shared" si="37"/>
        <v>0</v>
      </c>
      <c r="I121" s="266">
        <f t="shared" si="37"/>
        <v>0</v>
      </c>
      <c r="J121" s="266">
        <f t="shared" ref="J121:M121" si="46">J33</f>
        <v>0</v>
      </c>
      <c r="K121" s="266">
        <f t="shared" si="46"/>
        <v>0</v>
      </c>
      <c r="L121" s="266">
        <f t="shared" si="46"/>
        <v>0</v>
      </c>
      <c r="M121" s="266">
        <f t="shared" si="46"/>
        <v>0</v>
      </c>
      <c r="N121" s="266">
        <f t="shared" ref="N121:AA121" si="47">N33</f>
        <v>0</v>
      </c>
      <c r="O121" s="266">
        <f t="shared" si="47"/>
        <v>0</v>
      </c>
      <c r="P121" s="266">
        <f t="shared" si="47"/>
        <v>0</v>
      </c>
      <c r="Q121" s="266">
        <f t="shared" si="47"/>
        <v>0</v>
      </c>
      <c r="R121" s="266">
        <f t="shared" si="47"/>
        <v>0</v>
      </c>
      <c r="S121" s="266">
        <f t="shared" si="47"/>
        <v>0</v>
      </c>
      <c r="T121" s="266">
        <f t="shared" si="47"/>
        <v>0</v>
      </c>
      <c r="U121" s="266">
        <f t="shared" si="47"/>
        <v>0</v>
      </c>
      <c r="V121" s="266">
        <f t="shared" si="47"/>
        <v>0</v>
      </c>
      <c r="W121" s="266">
        <f t="shared" si="47"/>
        <v>0</v>
      </c>
      <c r="X121" s="266">
        <f t="shared" si="47"/>
        <v>0</v>
      </c>
      <c r="Y121" s="266">
        <f t="shared" si="47"/>
        <v>0</v>
      </c>
      <c r="Z121" s="266">
        <f t="shared" si="47"/>
        <v>0</v>
      </c>
      <c r="AA121" s="266">
        <f t="shared" si="47"/>
        <v>0</v>
      </c>
      <c r="AB121" s="266"/>
      <c r="AC121" s="266"/>
      <c r="AD121" s="266"/>
      <c r="AE121" s="266"/>
      <c r="AF121" s="266"/>
      <c r="AG121" s="266"/>
      <c r="AH121" s="266"/>
      <c r="AI121" s="266"/>
      <c r="AJ121" s="266"/>
      <c r="AK121" s="266"/>
      <c r="AL121" s="266"/>
      <c r="AM121" s="266"/>
      <c r="AN121" s="266"/>
      <c r="AO121" s="266"/>
      <c r="AP121" s="266"/>
      <c r="AQ121" s="266"/>
      <c r="AR121" s="266"/>
      <c r="AS121" s="266"/>
      <c r="AT121" s="266"/>
      <c r="AU121" s="266"/>
      <c r="AV121" s="266"/>
      <c r="AW121" s="266"/>
      <c r="AX121" s="266"/>
      <c r="AY121" s="266"/>
      <c r="AZ121" s="266"/>
      <c r="BA121" s="266"/>
      <c r="BB121" s="266"/>
      <c r="BC121" s="266"/>
      <c r="BD121" s="266"/>
      <c r="BE121" s="266"/>
      <c r="BF121" s="266"/>
      <c r="BG121" s="266"/>
      <c r="BH121" s="266"/>
      <c r="BI121" s="266"/>
      <c r="BJ121" s="266"/>
      <c r="BK121" s="266"/>
      <c r="BL121" s="266"/>
      <c r="BM121" s="266"/>
      <c r="BN121" s="266"/>
    </row>
    <row r="122" spans="2:66" x14ac:dyDescent="0.25">
      <c r="B122" s="240"/>
      <c r="C122" s="91" t="s">
        <v>90</v>
      </c>
      <c r="D122" s="66" t="s">
        <v>80</v>
      </c>
      <c r="E122" s="249"/>
      <c r="F122" s="275">
        <f t="shared" si="36"/>
        <v>111433122.65419029</v>
      </c>
      <c r="G122" s="266">
        <f t="shared" si="37"/>
        <v>0</v>
      </c>
      <c r="H122" s="266">
        <f t="shared" si="37"/>
        <v>0</v>
      </c>
      <c r="I122" s="266">
        <f t="shared" si="37"/>
        <v>994938.59512669849</v>
      </c>
      <c r="J122" s="266">
        <f t="shared" ref="J122:M122" si="48">J34</f>
        <v>1989877.190253397</v>
      </c>
      <c r="K122" s="266">
        <f t="shared" si="48"/>
        <v>2984815.7853800957</v>
      </c>
      <c r="L122" s="266">
        <f t="shared" si="48"/>
        <v>3979754.380506794</v>
      </c>
      <c r="M122" s="266">
        <f t="shared" si="48"/>
        <v>4974692.9756334927</v>
      </c>
      <c r="N122" s="266">
        <f t="shared" ref="N122:AA122" si="49">N34</f>
        <v>5969631.5707601914</v>
      </c>
      <c r="O122" s="266">
        <f t="shared" si="49"/>
        <v>6964570.1658868901</v>
      </c>
      <c r="P122" s="266">
        <f t="shared" si="49"/>
        <v>6964570.1658868901</v>
      </c>
      <c r="Q122" s="266">
        <f t="shared" si="49"/>
        <v>6964570.1658868901</v>
      </c>
      <c r="R122" s="266">
        <f t="shared" si="49"/>
        <v>6964570.1658868901</v>
      </c>
      <c r="S122" s="266">
        <f t="shared" si="49"/>
        <v>6964570.1658868901</v>
      </c>
      <c r="T122" s="266">
        <f t="shared" si="49"/>
        <v>6964570.1658868901</v>
      </c>
      <c r="U122" s="266">
        <f t="shared" si="49"/>
        <v>6964570.1658868901</v>
      </c>
      <c r="V122" s="266">
        <f t="shared" si="49"/>
        <v>6964570.1658868901</v>
      </c>
      <c r="W122" s="266">
        <f t="shared" si="49"/>
        <v>6964570.1658868901</v>
      </c>
      <c r="X122" s="266">
        <f t="shared" si="49"/>
        <v>6964570.1658868901</v>
      </c>
      <c r="Y122" s="266">
        <f t="shared" si="49"/>
        <v>6964570.1658868901</v>
      </c>
      <c r="Z122" s="266">
        <f t="shared" si="49"/>
        <v>6964570.1658868901</v>
      </c>
      <c r="AA122" s="266">
        <f t="shared" si="49"/>
        <v>6964570.1658868901</v>
      </c>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row>
    <row r="123" spans="2:66" x14ac:dyDescent="0.25">
      <c r="B123" s="240"/>
      <c r="C123" s="240"/>
      <c r="D123" s="66"/>
      <c r="E123" s="249"/>
      <c r="F123" s="275"/>
      <c r="G123" s="266">
        <f t="shared" si="37"/>
        <v>0</v>
      </c>
      <c r="H123" s="266">
        <f t="shared" si="37"/>
        <v>0</v>
      </c>
      <c r="I123" s="266">
        <f t="shared" si="37"/>
        <v>0</v>
      </c>
      <c r="J123" s="266">
        <f t="shared" ref="J123:M123" si="50">J35</f>
        <v>0</v>
      </c>
      <c r="K123" s="266">
        <f t="shared" si="50"/>
        <v>0</v>
      </c>
      <c r="L123" s="266">
        <f t="shared" si="50"/>
        <v>0</v>
      </c>
      <c r="M123" s="266">
        <f t="shared" si="50"/>
        <v>0</v>
      </c>
      <c r="N123" s="266">
        <f t="shared" ref="N123:AA123" si="51">N35</f>
        <v>0</v>
      </c>
      <c r="O123" s="266">
        <f t="shared" si="51"/>
        <v>0</v>
      </c>
      <c r="P123" s="266">
        <f t="shared" si="51"/>
        <v>0</v>
      </c>
      <c r="Q123" s="266">
        <f t="shared" si="51"/>
        <v>0</v>
      </c>
      <c r="R123" s="266">
        <f t="shared" si="51"/>
        <v>0</v>
      </c>
      <c r="S123" s="266">
        <f t="shared" si="51"/>
        <v>0</v>
      </c>
      <c r="T123" s="266">
        <f t="shared" si="51"/>
        <v>0</v>
      </c>
      <c r="U123" s="266">
        <f t="shared" si="51"/>
        <v>0</v>
      </c>
      <c r="V123" s="266">
        <f t="shared" si="51"/>
        <v>0</v>
      </c>
      <c r="W123" s="266">
        <f t="shared" si="51"/>
        <v>0</v>
      </c>
      <c r="X123" s="266">
        <f t="shared" si="51"/>
        <v>0</v>
      </c>
      <c r="Y123" s="266">
        <f t="shared" si="51"/>
        <v>0</v>
      </c>
      <c r="Z123" s="266">
        <f t="shared" si="51"/>
        <v>0</v>
      </c>
      <c r="AA123" s="266">
        <f t="shared" si="51"/>
        <v>0</v>
      </c>
      <c r="AB123" s="266"/>
      <c r="AC123" s="266"/>
      <c r="AD123" s="266"/>
      <c r="AE123" s="266"/>
      <c r="AF123" s="266"/>
      <c r="AG123" s="266"/>
      <c r="AH123" s="266"/>
      <c r="AI123" s="266"/>
      <c r="AJ123" s="266"/>
      <c r="AK123" s="266"/>
      <c r="AL123" s="266"/>
      <c r="AM123" s="266"/>
      <c r="AN123" s="266"/>
      <c r="AO123" s="266"/>
      <c r="AP123" s="266"/>
      <c r="AQ123" s="266"/>
      <c r="AR123" s="266"/>
      <c r="AS123" s="266"/>
      <c r="AT123" s="266"/>
      <c r="AU123" s="266"/>
      <c r="AV123" s="266"/>
      <c r="AW123" s="266"/>
      <c r="AX123" s="266"/>
      <c r="AY123" s="266"/>
      <c r="AZ123" s="266"/>
      <c r="BA123" s="266"/>
      <c r="BB123" s="266"/>
      <c r="BC123" s="266"/>
      <c r="BD123" s="266"/>
      <c r="BE123" s="266"/>
      <c r="BF123" s="266"/>
      <c r="BG123" s="266"/>
      <c r="BH123" s="266"/>
      <c r="BI123" s="266"/>
      <c r="BJ123" s="266"/>
      <c r="BK123" s="266"/>
      <c r="BL123" s="266"/>
      <c r="BM123" s="266"/>
      <c r="BN123" s="266"/>
    </row>
    <row r="124" spans="2:66" x14ac:dyDescent="0.25">
      <c r="B124" s="240"/>
      <c r="C124" s="240" t="s">
        <v>91</v>
      </c>
      <c r="D124" s="66" t="s">
        <v>80</v>
      </c>
      <c r="E124" s="249"/>
      <c r="F124" s="275">
        <f t="shared" si="36"/>
        <v>8490806.4058086239</v>
      </c>
      <c r="G124" s="266">
        <f t="shared" si="37"/>
        <v>0</v>
      </c>
      <c r="H124" s="266">
        <f t="shared" si="37"/>
        <v>0</v>
      </c>
      <c r="I124" s="266">
        <f t="shared" si="37"/>
        <v>75810.771480434109</v>
      </c>
      <c r="J124" s="266">
        <f t="shared" ref="J124:M124" si="52">J36</f>
        <v>151621.54296086822</v>
      </c>
      <c r="K124" s="266">
        <f t="shared" si="52"/>
        <v>227432.31444130233</v>
      </c>
      <c r="L124" s="266">
        <f t="shared" si="52"/>
        <v>303243.08592173643</v>
      </c>
      <c r="M124" s="266">
        <f t="shared" si="52"/>
        <v>379053.8574021706</v>
      </c>
      <c r="N124" s="266">
        <f t="shared" ref="N124:AA124" si="53">N36</f>
        <v>454864.62888260465</v>
      </c>
      <c r="O124" s="266">
        <f t="shared" si="53"/>
        <v>530675.40036303876</v>
      </c>
      <c r="P124" s="266">
        <f t="shared" si="53"/>
        <v>530675.40036303876</v>
      </c>
      <c r="Q124" s="266">
        <f t="shared" si="53"/>
        <v>530675.40036303876</v>
      </c>
      <c r="R124" s="266">
        <f t="shared" si="53"/>
        <v>530675.40036303876</v>
      </c>
      <c r="S124" s="266">
        <f t="shared" si="53"/>
        <v>530675.40036303876</v>
      </c>
      <c r="T124" s="266">
        <f t="shared" si="53"/>
        <v>530675.40036303876</v>
      </c>
      <c r="U124" s="266">
        <f t="shared" si="53"/>
        <v>530675.40036303876</v>
      </c>
      <c r="V124" s="266">
        <f t="shared" si="53"/>
        <v>530675.40036303876</v>
      </c>
      <c r="W124" s="266">
        <f t="shared" si="53"/>
        <v>530675.40036303876</v>
      </c>
      <c r="X124" s="266">
        <f t="shared" si="53"/>
        <v>530675.40036303876</v>
      </c>
      <c r="Y124" s="266">
        <f t="shared" si="53"/>
        <v>530675.40036303876</v>
      </c>
      <c r="Z124" s="266">
        <f t="shared" si="53"/>
        <v>530675.40036303876</v>
      </c>
      <c r="AA124" s="266">
        <f t="shared" si="53"/>
        <v>530675.40036303876</v>
      </c>
      <c r="AB124" s="266"/>
      <c r="AC124" s="266"/>
      <c r="AD124" s="266"/>
      <c r="AE124" s="266"/>
      <c r="AF124" s="266"/>
      <c r="AG124" s="266"/>
      <c r="AH124" s="266"/>
      <c r="AI124" s="266"/>
      <c r="AJ124" s="266"/>
      <c r="AK124" s="266"/>
      <c r="AL124" s="266"/>
      <c r="AM124" s="266"/>
      <c r="AN124" s="266"/>
      <c r="AO124" s="266"/>
      <c r="AP124" s="266"/>
      <c r="AQ124" s="266"/>
      <c r="AR124" s="266"/>
      <c r="AS124" s="266"/>
      <c r="AT124" s="266"/>
      <c r="AU124" s="266"/>
      <c r="AV124" s="266"/>
      <c r="AW124" s="266"/>
      <c r="AX124" s="266"/>
      <c r="AY124" s="266"/>
      <c r="AZ124" s="266"/>
      <c r="BA124" s="266"/>
      <c r="BB124" s="266"/>
      <c r="BC124" s="266"/>
      <c r="BD124" s="266"/>
      <c r="BE124" s="266"/>
      <c r="BF124" s="266"/>
      <c r="BG124" s="266"/>
      <c r="BH124" s="266"/>
      <c r="BI124" s="266"/>
      <c r="BJ124" s="266"/>
      <c r="BK124" s="266"/>
      <c r="BL124" s="266"/>
      <c r="BM124" s="266"/>
      <c r="BN124" s="266"/>
    </row>
    <row r="125" spans="2:66" x14ac:dyDescent="0.25">
      <c r="B125" s="240"/>
      <c r="C125" s="240" t="s">
        <v>92</v>
      </c>
      <c r="D125" s="66" t="s">
        <v>80</v>
      </c>
      <c r="E125" s="249"/>
      <c r="F125" s="275">
        <f t="shared" si="36"/>
        <v>1387257.3430941491</v>
      </c>
      <c r="G125" s="266">
        <f t="shared" si="37"/>
        <v>0</v>
      </c>
      <c r="H125" s="266">
        <f t="shared" si="37"/>
        <v>0</v>
      </c>
      <c r="I125" s="266">
        <f t="shared" si="37"/>
        <v>12386.226277626331</v>
      </c>
      <c r="J125" s="266">
        <f t="shared" ref="J125:M126" si="54">J37</f>
        <v>24772.452555252661</v>
      </c>
      <c r="K125" s="266">
        <f t="shared" si="54"/>
        <v>37158.678832878992</v>
      </c>
      <c r="L125" s="266">
        <f t="shared" si="54"/>
        <v>49544.905110505322</v>
      </c>
      <c r="M125" s="266">
        <f t="shared" si="54"/>
        <v>61931.13138813166</v>
      </c>
      <c r="N125" s="266">
        <f t="shared" ref="N125:AA126" si="55">N37</f>
        <v>74317.357665757983</v>
      </c>
      <c r="O125" s="266">
        <f t="shared" si="55"/>
        <v>86703.583943384321</v>
      </c>
      <c r="P125" s="266">
        <f t="shared" si="55"/>
        <v>86703.583943384321</v>
      </c>
      <c r="Q125" s="266">
        <f t="shared" si="55"/>
        <v>86703.583943384321</v>
      </c>
      <c r="R125" s="266">
        <f t="shared" si="55"/>
        <v>86703.583943384321</v>
      </c>
      <c r="S125" s="266">
        <f t="shared" si="55"/>
        <v>86703.583943384321</v>
      </c>
      <c r="T125" s="266">
        <f t="shared" si="55"/>
        <v>86703.583943384321</v>
      </c>
      <c r="U125" s="266">
        <f t="shared" si="55"/>
        <v>86703.583943384321</v>
      </c>
      <c r="V125" s="266">
        <f t="shared" si="55"/>
        <v>86703.583943384321</v>
      </c>
      <c r="W125" s="266">
        <f t="shared" si="55"/>
        <v>86703.583943384321</v>
      </c>
      <c r="X125" s="266">
        <f t="shared" si="55"/>
        <v>86703.583943384321</v>
      </c>
      <c r="Y125" s="266">
        <f t="shared" si="55"/>
        <v>86703.583943384321</v>
      </c>
      <c r="Z125" s="266">
        <f t="shared" si="55"/>
        <v>86703.583943384321</v>
      </c>
      <c r="AA125" s="266">
        <f t="shared" si="55"/>
        <v>86703.583943384321</v>
      </c>
      <c r="AB125" s="266"/>
      <c r="AC125" s="266"/>
      <c r="AD125" s="266"/>
      <c r="AE125" s="266"/>
      <c r="AF125" s="266"/>
      <c r="AG125" s="266"/>
      <c r="AH125" s="266"/>
      <c r="AI125" s="266"/>
      <c r="AJ125" s="266"/>
      <c r="AK125" s="266"/>
      <c r="AL125" s="266"/>
      <c r="AM125" s="266"/>
      <c r="AN125" s="266"/>
      <c r="AO125" s="266"/>
      <c r="AP125" s="266"/>
      <c r="AQ125" s="266"/>
      <c r="AR125" s="266"/>
      <c r="AS125" s="266"/>
      <c r="AT125" s="266"/>
      <c r="AU125" s="266"/>
      <c r="AV125" s="266"/>
      <c r="AW125" s="266"/>
      <c r="AX125" s="266"/>
      <c r="AY125" s="266"/>
      <c r="AZ125" s="266"/>
      <c r="BA125" s="266"/>
      <c r="BB125" s="266"/>
      <c r="BC125" s="266"/>
      <c r="BD125" s="266"/>
      <c r="BE125" s="266"/>
      <c r="BF125" s="266"/>
      <c r="BG125" s="266"/>
      <c r="BH125" s="266"/>
      <c r="BI125" s="266"/>
      <c r="BJ125" s="266"/>
      <c r="BK125" s="266"/>
      <c r="BL125" s="266"/>
      <c r="BM125" s="266"/>
      <c r="BN125" s="266"/>
    </row>
    <row r="126" spans="2:66" x14ac:dyDescent="0.25">
      <c r="B126" s="240"/>
      <c r="C126" s="240" t="s">
        <v>93</v>
      </c>
      <c r="D126" s="66" t="s">
        <v>80</v>
      </c>
      <c r="E126" s="249"/>
      <c r="F126" s="275">
        <f t="shared" ref="F126" si="56">SUM(G126:BN126)</f>
        <v>5235983.3518079976</v>
      </c>
      <c r="G126" s="266">
        <f t="shared" si="37"/>
        <v>0</v>
      </c>
      <c r="H126" s="266">
        <f t="shared" si="37"/>
        <v>0</v>
      </c>
      <c r="I126" s="266">
        <f t="shared" si="37"/>
        <v>46749.85135542856</v>
      </c>
      <c r="J126" s="266">
        <f t="shared" si="54"/>
        <v>93499.70271085712</v>
      </c>
      <c r="K126" s="266">
        <f t="shared" si="54"/>
        <v>140249.55406628567</v>
      </c>
      <c r="L126" s="266">
        <f t="shared" si="54"/>
        <v>186999.40542171424</v>
      </c>
      <c r="M126" s="266">
        <f t="shared" si="54"/>
        <v>233749.25677714281</v>
      </c>
      <c r="N126" s="266">
        <f t="shared" si="55"/>
        <v>280499.10813257133</v>
      </c>
      <c r="O126" s="266">
        <f t="shared" si="55"/>
        <v>327248.95948799991</v>
      </c>
      <c r="P126" s="266">
        <f t="shared" si="55"/>
        <v>327248.95948799991</v>
      </c>
      <c r="Q126" s="266">
        <f t="shared" si="55"/>
        <v>327248.95948799991</v>
      </c>
      <c r="R126" s="266">
        <f t="shared" si="55"/>
        <v>327248.95948799991</v>
      </c>
      <c r="S126" s="266">
        <f t="shared" si="55"/>
        <v>327248.95948799991</v>
      </c>
      <c r="T126" s="266">
        <f t="shared" si="55"/>
        <v>327248.95948799991</v>
      </c>
      <c r="U126" s="266">
        <f t="shared" si="55"/>
        <v>327248.95948799991</v>
      </c>
      <c r="V126" s="266">
        <f t="shared" si="55"/>
        <v>327248.95948799991</v>
      </c>
      <c r="W126" s="266">
        <f t="shared" si="55"/>
        <v>327248.95948799991</v>
      </c>
      <c r="X126" s="266">
        <f t="shared" si="55"/>
        <v>327248.95948799991</v>
      </c>
      <c r="Y126" s="266">
        <f t="shared" si="55"/>
        <v>327248.95948799991</v>
      </c>
      <c r="Z126" s="266">
        <f t="shared" si="55"/>
        <v>327248.95948799991</v>
      </c>
      <c r="AA126" s="266">
        <f t="shared" si="55"/>
        <v>327248.95948799991</v>
      </c>
      <c r="AB126" s="266"/>
      <c r="AC126" s="266"/>
      <c r="AD126" s="266"/>
      <c r="AE126" s="266"/>
      <c r="AF126" s="266"/>
      <c r="AG126" s="266"/>
      <c r="AH126" s="266"/>
      <c r="AI126" s="266"/>
      <c r="AJ126" s="266"/>
      <c r="AK126" s="266"/>
      <c r="AL126" s="266"/>
      <c r="AM126" s="266"/>
      <c r="AN126" s="266"/>
      <c r="AO126" s="266"/>
      <c r="AP126" s="266"/>
      <c r="AQ126" s="266"/>
      <c r="AR126" s="266"/>
      <c r="AS126" s="266"/>
      <c r="AT126" s="266"/>
      <c r="AU126" s="266"/>
      <c r="AV126" s="266"/>
      <c r="AW126" s="266"/>
      <c r="AX126" s="266"/>
      <c r="AY126" s="266"/>
      <c r="AZ126" s="266"/>
      <c r="BA126" s="266"/>
      <c r="BB126" s="266"/>
      <c r="BC126" s="266"/>
      <c r="BD126" s="266"/>
      <c r="BE126" s="266"/>
      <c r="BF126" s="266"/>
      <c r="BG126" s="266"/>
      <c r="BH126" s="266"/>
      <c r="BI126" s="266"/>
      <c r="BJ126" s="266"/>
      <c r="BK126" s="266"/>
      <c r="BL126" s="266"/>
      <c r="BM126" s="266"/>
      <c r="BN126" s="266"/>
    </row>
    <row r="127" spans="2:66" x14ac:dyDescent="0.25">
      <c r="B127" s="240"/>
      <c r="C127" s="240" t="s">
        <v>94</v>
      </c>
      <c r="D127" s="66" t="s">
        <v>80</v>
      </c>
      <c r="E127" s="249"/>
      <c r="F127" s="275">
        <f t="shared" si="36"/>
        <v>13651310.947650731</v>
      </c>
      <c r="G127" s="266">
        <f t="shared" ref="G127:I127" si="57">G39</f>
        <v>0</v>
      </c>
      <c r="H127" s="266">
        <f t="shared" si="57"/>
        <v>0</v>
      </c>
      <c r="I127" s="266">
        <f t="shared" si="57"/>
        <v>119018.75277088318</v>
      </c>
      <c r="J127" s="266">
        <f t="shared" ref="J127:M128" si="58">J39</f>
        <v>238037.50554176635</v>
      </c>
      <c r="K127" s="266">
        <f t="shared" si="58"/>
        <v>357056.25831264956</v>
      </c>
      <c r="L127" s="266">
        <f t="shared" si="58"/>
        <v>476075.01108353271</v>
      </c>
      <c r="M127" s="266">
        <f t="shared" si="58"/>
        <v>595093.76385441597</v>
      </c>
      <c r="N127" s="266">
        <f t="shared" ref="N127:AA127" si="59">N39</f>
        <v>714112.51662529912</v>
      </c>
      <c r="O127" s="266">
        <f t="shared" si="59"/>
        <v>833131.26939618227</v>
      </c>
      <c r="P127" s="266">
        <f t="shared" si="59"/>
        <v>837249.35448992345</v>
      </c>
      <c r="Q127" s="266">
        <f t="shared" si="59"/>
        <v>841367.43958366464</v>
      </c>
      <c r="R127" s="266">
        <f t="shared" si="59"/>
        <v>845485.52467740583</v>
      </c>
      <c r="S127" s="266">
        <f t="shared" si="59"/>
        <v>849603.60977114702</v>
      </c>
      <c r="T127" s="266">
        <f t="shared" si="59"/>
        <v>853721.69486488821</v>
      </c>
      <c r="U127" s="266">
        <f t="shared" si="59"/>
        <v>857839.77995862952</v>
      </c>
      <c r="V127" s="266">
        <f t="shared" si="59"/>
        <v>861957.8650523707</v>
      </c>
      <c r="W127" s="266">
        <f t="shared" si="59"/>
        <v>866075.95014611189</v>
      </c>
      <c r="X127" s="266">
        <f t="shared" si="59"/>
        <v>870194.03523985308</v>
      </c>
      <c r="Y127" s="266">
        <f t="shared" si="59"/>
        <v>874312.12033359427</v>
      </c>
      <c r="Z127" s="266">
        <f t="shared" si="59"/>
        <v>878430.20542733546</v>
      </c>
      <c r="AA127" s="266">
        <f t="shared" si="59"/>
        <v>882548.29052107665</v>
      </c>
      <c r="AB127" s="266"/>
      <c r="AC127" s="266"/>
      <c r="AD127" s="266"/>
      <c r="AE127" s="266"/>
      <c r="AF127" s="266"/>
      <c r="AG127" s="266"/>
      <c r="AH127" s="266"/>
      <c r="AI127" s="266"/>
      <c r="AJ127" s="266"/>
      <c r="AK127" s="266"/>
      <c r="AL127" s="266"/>
      <c r="AM127" s="266"/>
      <c r="AN127" s="266"/>
      <c r="AO127" s="266"/>
      <c r="AP127" s="266"/>
      <c r="AQ127" s="266"/>
      <c r="AR127" s="266"/>
      <c r="AS127" s="266"/>
      <c r="AT127" s="266"/>
      <c r="AU127" s="266"/>
      <c r="AV127" s="266"/>
      <c r="AW127" s="266"/>
      <c r="AX127" s="266"/>
      <c r="AY127" s="266"/>
      <c r="AZ127" s="266"/>
      <c r="BA127" s="266"/>
      <c r="BB127" s="266"/>
      <c r="BC127" s="266"/>
      <c r="BD127" s="266"/>
      <c r="BE127" s="266"/>
      <c r="BF127" s="266"/>
      <c r="BG127" s="266"/>
      <c r="BH127" s="266"/>
      <c r="BI127" s="266"/>
      <c r="BJ127" s="266"/>
      <c r="BK127" s="266"/>
      <c r="BL127" s="266"/>
      <c r="BM127" s="266"/>
      <c r="BN127" s="266"/>
    </row>
    <row r="128" spans="2:66" x14ac:dyDescent="0.25">
      <c r="B128" s="240"/>
      <c r="C128" s="240"/>
      <c r="D128" s="66" t="s">
        <v>80</v>
      </c>
      <c r="E128" s="249"/>
      <c r="F128" s="275">
        <f t="shared" si="36"/>
        <v>0</v>
      </c>
      <c r="G128" s="266">
        <f t="shared" ref="G128:I129" si="60">G40</f>
        <v>0</v>
      </c>
      <c r="H128" s="266">
        <f t="shared" si="60"/>
        <v>0</v>
      </c>
      <c r="I128" s="266">
        <f t="shared" si="60"/>
        <v>0</v>
      </c>
      <c r="J128" s="266">
        <f t="shared" si="58"/>
        <v>0</v>
      </c>
      <c r="K128" s="266">
        <f t="shared" si="58"/>
        <v>0</v>
      </c>
      <c r="L128" s="266">
        <f t="shared" si="58"/>
        <v>0</v>
      </c>
      <c r="M128" s="266">
        <f t="shared" si="58"/>
        <v>0</v>
      </c>
      <c r="N128" s="266">
        <f t="shared" ref="N128:AA128" si="61">N40</f>
        <v>0</v>
      </c>
      <c r="O128" s="266">
        <f t="shared" si="61"/>
        <v>0</v>
      </c>
      <c r="P128" s="266">
        <f t="shared" si="61"/>
        <v>0</v>
      </c>
      <c r="Q128" s="266">
        <f t="shared" si="61"/>
        <v>0</v>
      </c>
      <c r="R128" s="266">
        <f t="shared" si="61"/>
        <v>0</v>
      </c>
      <c r="S128" s="266">
        <f t="shared" si="61"/>
        <v>0</v>
      </c>
      <c r="T128" s="266">
        <f t="shared" si="61"/>
        <v>0</v>
      </c>
      <c r="U128" s="266">
        <f t="shared" si="61"/>
        <v>0</v>
      </c>
      <c r="V128" s="266">
        <f t="shared" si="61"/>
        <v>0</v>
      </c>
      <c r="W128" s="266">
        <f t="shared" si="61"/>
        <v>0</v>
      </c>
      <c r="X128" s="266">
        <f t="shared" si="61"/>
        <v>0</v>
      </c>
      <c r="Y128" s="266">
        <f t="shared" si="61"/>
        <v>0</v>
      </c>
      <c r="Z128" s="266">
        <f t="shared" si="61"/>
        <v>0</v>
      </c>
      <c r="AA128" s="266">
        <f t="shared" si="61"/>
        <v>0</v>
      </c>
      <c r="AB128" s="266"/>
      <c r="AC128" s="266"/>
      <c r="AD128" s="266"/>
      <c r="AE128" s="266"/>
      <c r="AF128" s="266"/>
      <c r="AG128" s="266"/>
      <c r="AH128" s="266"/>
      <c r="AI128" s="266"/>
      <c r="AJ128" s="266"/>
      <c r="AK128" s="266"/>
      <c r="AL128" s="266"/>
      <c r="AM128" s="266"/>
      <c r="AN128" s="266"/>
      <c r="AO128" s="266"/>
      <c r="AP128" s="266"/>
      <c r="AQ128" s="266"/>
      <c r="AR128" s="266"/>
      <c r="AS128" s="266"/>
      <c r="AT128" s="266"/>
      <c r="AU128" s="266"/>
      <c r="AV128" s="266"/>
      <c r="AW128" s="266"/>
      <c r="AX128" s="266"/>
      <c r="AY128" s="266"/>
      <c r="AZ128" s="266"/>
      <c r="BA128" s="266"/>
      <c r="BB128" s="266"/>
      <c r="BC128" s="266"/>
      <c r="BD128" s="266"/>
      <c r="BE128" s="266"/>
      <c r="BF128" s="266"/>
      <c r="BG128" s="266"/>
      <c r="BH128" s="266"/>
      <c r="BI128" s="266"/>
      <c r="BJ128" s="266"/>
      <c r="BK128" s="266"/>
      <c r="BL128" s="266"/>
      <c r="BM128" s="266"/>
      <c r="BN128" s="266"/>
    </row>
    <row r="129" spans="2:66" x14ac:dyDescent="0.25">
      <c r="B129" s="240"/>
      <c r="C129" s="240"/>
      <c r="D129" s="66"/>
      <c r="E129" s="249"/>
      <c r="F129" s="275"/>
      <c r="G129" s="266">
        <f t="shared" si="60"/>
        <v>0</v>
      </c>
      <c r="H129" s="266">
        <f t="shared" si="60"/>
        <v>0</v>
      </c>
      <c r="I129" s="266">
        <f t="shared" si="60"/>
        <v>0</v>
      </c>
      <c r="J129" s="266">
        <f t="shared" ref="J129:M129" si="62">J41</f>
        <v>0</v>
      </c>
      <c r="K129" s="266">
        <f t="shared" si="62"/>
        <v>0</v>
      </c>
      <c r="L129" s="266">
        <f t="shared" si="62"/>
        <v>0</v>
      </c>
      <c r="M129" s="266">
        <f t="shared" si="62"/>
        <v>0</v>
      </c>
      <c r="N129" s="266">
        <f t="shared" ref="N129:AA129" si="63">N41</f>
        <v>0</v>
      </c>
      <c r="O129" s="266">
        <f t="shared" si="63"/>
        <v>0</v>
      </c>
      <c r="P129" s="266">
        <f t="shared" si="63"/>
        <v>0</v>
      </c>
      <c r="Q129" s="266">
        <f t="shared" si="63"/>
        <v>0</v>
      </c>
      <c r="R129" s="266">
        <f t="shared" si="63"/>
        <v>0</v>
      </c>
      <c r="S129" s="266">
        <f t="shared" si="63"/>
        <v>0</v>
      </c>
      <c r="T129" s="266">
        <f t="shared" si="63"/>
        <v>0</v>
      </c>
      <c r="U129" s="266">
        <f t="shared" si="63"/>
        <v>0</v>
      </c>
      <c r="V129" s="266">
        <f t="shared" si="63"/>
        <v>0</v>
      </c>
      <c r="W129" s="266">
        <f t="shared" si="63"/>
        <v>0</v>
      </c>
      <c r="X129" s="266">
        <f t="shared" si="63"/>
        <v>0</v>
      </c>
      <c r="Y129" s="266">
        <f t="shared" si="63"/>
        <v>0</v>
      </c>
      <c r="Z129" s="266">
        <f t="shared" si="63"/>
        <v>0</v>
      </c>
      <c r="AA129" s="266">
        <f t="shared" si="63"/>
        <v>0</v>
      </c>
      <c r="AB129" s="266"/>
      <c r="AC129" s="266"/>
      <c r="AD129" s="266"/>
      <c r="AE129" s="266"/>
      <c r="AF129" s="266"/>
      <c r="AG129" s="266"/>
      <c r="AH129" s="266"/>
      <c r="AI129" s="266"/>
      <c r="AJ129" s="266"/>
      <c r="AK129" s="266"/>
      <c r="AL129" s="266"/>
      <c r="AM129" s="266"/>
      <c r="AN129" s="266"/>
      <c r="AO129" s="266"/>
      <c r="AP129" s="266"/>
      <c r="AQ129" s="266"/>
      <c r="AR129" s="266"/>
      <c r="AS129" s="266"/>
      <c r="AT129" s="266"/>
      <c r="AU129" s="266"/>
      <c r="AV129" s="266"/>
      <c r="AW129" s="266"/>
      <c r="AX129" s="266"/>
      <c r="AY129" s="266"/>
      <c r="AZ129" s="266"/>
      <c r="BA129" s="266"/>
      <c r="BB129" s="266"/>
      <c r="BC129" s="266"/>
      <c r="BD129" s="266"/>
      <c r="BE129" s="266"/>
      <c r="BF129" s="266"/>
      <c r="BG129" s="266"/>
      <c r="BH129" s="266"/>
      <c r="BI129" s="266"/>
      <c r="BJ129" s="266"/>
      <c r="BK129" s="266"/>
      <c r="BL129" s="266"/>
      <c r="BM129" s="266"/>
      <c r="BN129" s="266"/>
    </row>
    <row r="130" spans="2:66" ht="13" x14ac:dyDescent="0.3">
      <c r="B130" s="240"/>
      <c r="C130" s="87" t="s">
        <v>83</v>
      </c>
      <c r="D130" s="95" t="s">
        <v>80</v>
      </c>
      <c r="E130" s="6"/>
      <c r="F130" s="55">
        <f>SUM(G130:BN130)</f>
        <v>157127314.19917035</v>
      </c>
      <c r="G130" s="55">
        <f t="shared" ref="G130:AA130" si="64">SUM(G117:G129)</f>
        <v>0</v>
      </c>
      <c r="H130" s="55">
        <f t="shared" si="64"/>
        <v>0</v>
      </c>
      <c r="I130" s="55">
        <f t="shared" si="64"/>
        <v>2543827.9767930629</v>
      </c>
      <c r="J130" s="55">
        <f t="shared" si="64"/>
        <v>3710208.320909088</v>
      </c>
      <c r="K130" s="55">
        <f t="shared" si="64"/>
        <v>4876588.6650251132</v>
      </c>
      <c r="L130" s="55">
        <f t="shared" si="64"/>
        <v>6042969.0091411388</v>
      </c>
      <c r="M130" s="55">
        <f t="shared" si="64"/>
        <v>7209349.3532571634</v>
      </c>
      <c r="N130" s="55">
        <f t="shared" si="64"/>
        <v>8375729.6973731881</v>
      </c>
      <c r="O130" s="55">
        <f t="shared" si="64"/>
        <v>9542110.0414892137</v>
      </c>
      <c r="P130" s="55">
        <f t="shared" si="64"/>
        <v>9546228.1265829541</v>
      </c>
      <c r="Q130" s="55">
        <f t="shared" si="64"/>
        <v>9550346.2116766963</v>
      </c>
      <c r="R130" s="55">
        <f t="shared" si="64"/>
        <v>9554464.2967704367</v>
      </c>
      <c r="S130" s="55">
        <f t="shared" si="64"/>
        <v>9558582.3818641789</v>
      </c>
      <c r="T130" s="55">
        <f t="shared" si="64"/>
        <v>9562700.4669579193</v>
      </c>
      <c r="U130" s="55">
        <f t="shared" si="64"/>
        <v>9566818.5520516615</v>
      </c>
      <c r="V130" s="55">
        <f t="shared" si="64"/>
        <v>9570936.6371454019</v>
      </c>
      <c r="W130" s="55">
        <f t="shared" si="64"/>
        <v>9575054.7222391441</v>
      </c>
      <c r="X130" s="55">
        <f t="shared" si="64"/>
        <v>9579172.8073328845</v>
      </c>
      <c r="Y130" s="55">
        <f t="shared" si="64"/>
        <v>9583290.8924266249</v>
      </c>
      <c r="Z130" s="55">
        <f t="shared" si="64"/>
        <v>9587408.9775203671</v>
      </c>
      <c r="AA130" s="55">
        <f t="shared" si="64"/>
        <v>9591527.0626141075</v>
      </c>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c r="AZ130" s="55"/>
      <c r="BA130" s="55"/>
      <c r="BB130" s="55"/>
      <c r="BC130" s="55"/>
      <c r="BD130" s="55"/>
      <c r="BE130" s="55"/>
      <c r="BF130" s="55"/>
      <c r="BG130" s="55"/>
      <c r="BH130" s="55"/>
      <c r="BI130" s="55"/>
      <c r="BJ130" s="55"/>
      <c r="BK130" s="55"/>
      <c r="BL130" s="55"/>
      <c r="BM130" s="55"/>
      <c r="BN130" s="55"/>
    </row>
    <row r="131" spans="2:66" ht="13" x14ac:dyDescent="0.3">
      <c r="B131" s="240"/>
      <c r="C131" s="87" t="s">
        <v>84</v>
      </c>
      <c r="D131" s="95" t="s">
        <v>80</v>
      </c>
      <c r="E131" s="6"/>
      <c r="F131" s="55">
        <f>SUM(G131:BN131)</f>
        <v>103148284.64782453</v>
      </c>
      <c r="G131" s="55">
        <f>G130*(VLOOKUP(G97,'Economic data AN'!$W$12:$Y$112,3))</f>
        <v>0</v>
      </c>
      <c r="H131" s="55">
        <f>H130*(VLOOKUP(H97,'Economic data AN'!$W$12:$Y$112,3))</f>
        <v>0</v>
      </c>
      <c r="I131" s="55">
        <f>I130*(VLOOKUP(I97,'Economic data AN'!$W$12:$Y$112,3))</f>
        <v>2367365.5875387811</v>
      </c>
      <c r="J131" s="55">
        <f>J130*(VLOOKUP(J97,'Economic data AN'!$W$12:$Y$112,3))</f>
        <v>3330923.6766701429</v>
      </c>
      <c r="K131" s="55">
        <f>K130*(VLOOKUP(K97,'Economic data AN'!$W$12:$Y$112,3))</f>
        <v>4223488.4111049008</v>
      </c>
      <c r="L131" s="55">
        <f>L130*(VLOOKUP(L97,'Economic data AN'!$W$12:$Y$112,3))</f>
        <v>5048871.8137399592</v>
      </c>
      <c r="M131" s="55">
        <f>M130*(VLOOKUP(M97,'Economic data AN'!$W$12:$Y$112,3))</f>
        <v>5810705.2225613566</v>
      </c>
      <c r="N131" s="55">
        <f>N130*(VLOOKUP(N97,'Economic data AN'!$W$12:$Y$112,3))</f>
        <v>6512447.2975887889</v>
      </c>
      <c r="O131" s="55">
        <f>O130*(VLOOKUP(O97,'Economic data AN'!$W$12:$Y$112,3))</f>
        <v>7157391.6876543099</v>
      </c>
      <c r="P131" s="55">
        <f>P130*(VLOOKUP(P97,'Economic data AN'!$W$12:$Y$112,3))</f>
        <v>6907660.2360428525</v>
      </c>
      <c r="Q131" s="55">
        <f>Q130*(VLOOKUP(Q97,'Economic data AN'!$W$12:$Y$112,3))</f>
        <v>6666641.0250263214</v>
      </c>
      <c r="R131" s="55">
        <f>R130*(VLOOKUP(R97,'Economic data AN'!$W$12:$Y$112,3))</f>
        <v>6434030.1598963132</v>
      </c>
      <c r="S131" s="55">
        <f>S130*(VLOOKUP(S97,'Economic data AN'!$W$12:$Y$112,3))</f>
        <v>6209534.3446180038</v>
      </c>
      <c r="T131" s="55">
        <f>T130*(VLOOKUP(T97,'Economic data AN'!$W$12:$Y$112,3))</f>
        <v>5992870.5122459438</v>
      </c>
      <c r="U131" s="55">
        <f>U130*(VLOOKUP(U97,'Economic data AN'!$W$12:$Y$112,3))</f>
        <v>5783765.4682255602</v>
      </c>
      <c r="V131" s="55">
        <f>V130*(VLOOKUP(V97,'Economic data AN'!$W$12:$Y$112,3))</f>
        <v>5581955.5461311145</v>
      </c>
      <c r="W131" s="55">
        <f>W130*(VLOOKUP(W97,'Economic data AN'!$W$12:$Y$112,3))</f>
        <v>5387186.2754066177</v>
      </c>
      <c r="X131" s="55">
        <f>X130*(VLOOKUP(X97,'Economic data AN'!$W$12:$Y$112,3))</f>
        <v>5199212.0606912645</v>
      </c>
      <c r="Y131" s="55">
        <f>Y130*(VLOOKUP(Y97,'Economic data AN'!$W$12:$Y$112,3))</f>
        <v>5017795.8723255508</v>
      </c>
      <c r="Z131" s="55">
        <f>Z130*(VLOOKUP(Z97,'Economic data AN'!$W$12:$Y$112,3))</f>
        <v>4842708.9476482989</v>
      </c>
      <c r="AA131" s="55">
        <f>AA130*(VLOOKUP(AA97,'Economic data AN'!$W$12:$Y$112,3))</f>
        <v>4673730.5027084369</v>
      </c>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c r="AZ131" s="55"/>
      <c r="BA131" s="55"/>
      <c r="BB131" s="55"/>
      <c r="BC131" s="55"/>
      <c r="BD131" s="55"/>
      <c r="BE131" s="55"/>
      <c r="BF131" s="55"/>
      <c r="BG131" s="55"/>
      <c r="BH131" s="55"/>
      <c r="BI131" s="55"/>
      <c r="BJ131" s="55"/>
      <c r="BK131" s="55"/>
      <c r="BL131" s="55"/>
      <c r="BM131" s="55"/>
      <c r="BN131" s="55"/>
    </row>
    <row r="133" spans="2:66" ht="13" x14ac:dyDescent="0.25">
      <c r="B133" s="8" t="s">
        <v>125</v>
      </c>
      <c r="C133" s="267"/>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c r="AK133" s="267"/>
      <c r="AL133" s="267"/>
      <c r="AM133" s="267"/>
      <c r="AN133" s="267"/>
      <c r="AO133" s="267"/>
      <c r="AP133" s="267"/>
      <c r="AQ133" s="267"/>
      <c r="AR133" s="267"/>
      <c r="AS133" s="267"/>
      <c r="AT133" s="267"/>
      <c r="AU133" s="267"/>
      <c r="AV133" s="267"/>
      <c r="AW133" s="267"/>
      <c r="AX133" s="267"/>
      <c r="AY133" s="267"/>
      <c r="AZ133" s="267"/>
      <c r="BA133" s="267"/>
      <c r="BB133" s="267"/>
      <c r="BC133" s="267"/>
      <c r="BD133" s="267"/>
      <c r="BE133" s="267"/>
      <c r="BF133" s="267"/>
      <c r="BG133" s="267"/>
      <c r="BH133" s="267"/>
      <c r="BI133" s="267"/>
      <c r="BJ133" s="267"/>
      <c r="BK133" s="267"/>
      <c r="BL133" s="267"/>
      <c r="BM133" s="267"/>
      <c r="BN133" s="267"/>
    </row>
    <row r="135" spans="2:66" ht="13" x14ac:dyDescent="0.3">
      <c r="B135" s="6" t="s">
        <v>126</v>
      </c>
      <c r="C135" s="249"/>
      <c r="D135" s="249"/>
      <c r="E135" s="249"/>
      <c r="F135" s="249"/>
      <c r="G135" s="49">
        <v>0</v>
      </c>
      <c r="H135" s="49">
        <v>1</v>
      </c>
      <c r="I135" s="49">
        <v>2</v>
      </c>
      <c r="J135" s="49">
        <v>3</v>
      </c>
      <c r="K135" s="49">
        <v>4</v>
      </c>
      <c r="L135" s="49">
        <v>5</v>
      </c>
      <c r="M135" s="49">
        <v>6</v>
      </c>
      <c r="N135" s="49">
        <v>7</v>
      </c>
      <c r="O135" s="49">
        <v>8</v>
      </c>
      <c r="P135" s="49">
        <v>9</v>
      </c>
      <c r="Q135" s="49">
        <v>10</v>
      </c>
      <c r="R135" s="49">
        <v>11</v>
      </c>
      <c r="S135" s="49">
        <v>12</v>
      </c>
      <c r="T135" s="49">
        <v>13</v>
      </c>
      <c r="U135" s="49">
        <v>14</v>
      </c>
      <c r="V135" s="49">
        <v>15</v>
      </c>
      <c r="W135" s="49">
        <v>16</v>
      </c>
      <c r="X135" s="49">
        <v>17</v>
      </c>
      <c r="Y135" s="49">
        <v>18</v>
      </c>
      <c r="Z135" s="49">
        <v>19</v>
      </c>
      <c r="AA135" s="49">
        <v>20</v>
      </c>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row>
    <row r="136" spans="2:66" ht="13" x14ac:dyDescent="0.3">
      <c r="B136" s="249"/>
      <c r="C136" s="249"/>
      <c r="D136" s="4" t="s">
        <v>78</v>
      </c>
      <c r="E136" s="249"/>
      <c r="F136" s="6"/>
      <c r="G136" s="48">
        <v>2024</v>
      </c>
      <c r="H136" s="48">
        <v>2025</v>
      </c>
      <c r="I136" s="48">
        <v>2026</v>
      </c>
      <c r="J136" s="48">
        <v>2027</v>
      </c>
      <c r="K136" s="48">
        <v>2028</v>
      </c>
      <c r="L136" s="48">
        <v>2029</v>
      </c>
      <c r="M136" s="48">
        <v>2030</v>
      </c>
      <c r="N136" s="48">
        <v>2031</v>
      </c>
      <c r="O136" s="48">
        <v>2032</v>
      </c>
      <c r="P136" s="48">
        <v>2033</v>
      </c>
      <c r="Q136" s="48">
        <v>2034</v>
      </c>
      <c r="R136" s="48">
        <v>2035</v>
      </c>
      <c r="S136" s="48">
        <v>2036</v>
      </c>
      <c r="T136" s="48">
        <v>2037</v>
      </c>
      <c r="U136" s="48">
        <v>2038</v>
      </c>
      <c r="V136" s="48">
        <v>2039</v>
      </c>
      <c r="W136" s="48">
        <v>2040</v>
      </c>
      <c r="X136" s="48">
        <v>2041</v>
      </c>
      <c r="Y136" s="48">
        <v>2042</v>
      </c>
      <c r="Z136" s="48">
        <v>2043</v>
      </c>
      <c r="AA136" s="48">
        <v>2044</v>
      </c>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row>
    <row r="137" spans="2:66" ht="13" x14ac:dyDescent="0.3">
      <c r="B137" s="240"/>
      <c r="C137" s="240" t="s">
        <v>127</v>
      </c>
      <c r="D137" s="66" t="s">
        <v>80</v>
      </c>
      <c r="E137" s="249"/>
      <c r="F137" s="55">
        <f>SUM(G137:BN137)</f>
        <v>18753367.560975611</v>
      </c>
      <c r="G137" s="262">
        <f>G26</f>
        <v>0</v>
      </c>
      <c r="H137" s="262">
        <f t="shared" ref="H137:AA137" si="65">H26</f>
        <v>4025338.3739837394</v>
      </c>
      <c r="I137" s="262">
        <f t="shared" si="65"/>
        <v>3449106.1571815722</v>
      </c>
      <c r="J137" s="262">
        <f t="shared" si="65"/>
        <v>3325312.1192411929</v>
      </c>
      <c r="K137" s="262">
        <f t="shared" si="65"/>
        <v>2654386.9972899724</v>
      </c>
      <c r="L137" s="262">
        <f t="shared" si="65"/>
        <v>2518898.3794037942</v>
      </c>
      <c r="M137" s="262">
        <f t="shared" si="65"/>
        <v>1554572.2113821141</v>
      </c>
      <c r="N137" s="262">
        <f t="shared" si="65"/>
        <v>1225753.3224932251</v>
      </c>
      <c r="O137" s="262">
        <f t="shared" si="65"/>
        <v>0</v>
      </c>
      <c r="P137" s="262">
        <f t="shared" si="65"/>
        <v>0</v>
      </c>
      <c r="Q137" s="262">
        <f t="shared" si="65"/>
        <v>0</v>
      </c>
      <c r="R137" s="262">
        <f t="shared" si="65"/>
        <v>0</v>
      </c>
      <c r="S137" s="262">
        <f t="shared" si="65"/>
        <v>0</v>
      </c>
      <c r="T137" s="262">
        <f t="shared" si="65"/>
        <v>0</v>
      </c>
      <c r="U137" s="262">
        <f t="shared" si="65"/>
        <v>0</v>
      </c>
      <c r="V137" s="262">
        <f t="shared" si="65"/>
        <v>0</v>
      </c>
      <c r="W137" s="262">
        <f t="shared" si="65"/>
        <v>0</v>
      </c>
      <c r="X137" s="262">
        <f t="shared" si="65"/>
        <v>0</v>
      </c>
      <c r="Y137" s="262">
        <f t="shared" si="65"/>
        <v>0</v>
      </c>
      <c r="Z137" s="262">
        <f t="shared" si="65"/>
        <v>0</v>
      </c>
      <c r="AA137" s="262">
        <f t="shared" si="65"/>
        <v>0</v>
      </c>
      <c r="AB137" s="262"/>
      <c r="AC137" s="262"/>
      <c r="AD137" s="262"/>
      <c r="AE137" s="262"/>
      <c r="AF137" s="262"/>
      <c r="AG137" s="262"/>
      <c r="AH137" s="262"/>
      <c r="AI137" s="262"/>
      <c r="AJ137" s="262"/>
      <c r="AK137" s="262"/>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128</v>
      </c>
      <c r="D138" s="66" t="s">
        <v>80</v>
      </c>
      <c r="E138" s="249"/>
      <c r="F138" s="55">
        <f>SUM(G138:BN138)</f>
        <v>157127314.19917035</v>
      </c>
      <c r="G138" s="262">
        <f>G42</f>
        <v>0</v>
      </c>
      <c r="H138" s="262">
        <f t="shared" ref="H138:AA138" si="66">H42</f>
        <v>0</v>
      </c>
      <c r="I138" s="262">
        <f t="shared" si="66"/>
        <v>2543827.9767930629</v>
      </c>
      <c r="J138" s="262">
        <f t="shared" si="66"/>
        <v>3710208.320909088</v>
      </c>
      <c r="K138" s="262">
        <f t="shared" si="66"/>
        <v>4876588.6650251132</v>
      </c>
      <c r="L138" s="262">
        <f t="shared" si="66"/>
        <v>6042969.0091411388</v>
      </c>
      <c r="M138" s="262">
        <f t="shared" si="66"/>
        <v>7209349.3532571634</v>
      </c>
      <c r="N138" s="262">
        <f t="shared" si="66"/>
        <v>8375729.6973731881</v>
      </c>
      <c r="O138" s="262">
        <f t="shared" si="66"/>
        <v>9542110.0414892137</v>
      </c>
      <c r="P138" s="262">
        <f t="shared" si="66"/>
        <v>9546228.1265829541</v>
      </c>
      <c r="Q138" s="262">
        <f t="shared" si="66"/>
        <v>9550346.2116766963</v>
      </c>
      <c r="R138" s="262">
        <f t="shared" si="66"/>
        <v>9554464.2967704367</v>
      </c>
      <c r="S138" s="262">
        <f t="shared" si="66"/>
        <v>9558582.3818641789</v>
      </c>
      <c r="T138" s="262">
        <f t="shared" si="66"/>
        <v>9562700.4669579193</v>
      </c>
      <c r="U138" s="262">
        <f t="shared" si="66"/>
        <v>9566818.5520516615</v>
      </c>
      <c r="V138" s="262">
        <f t="shared" si="66"/>
        <v>9570936.6371454019</v>
      </c>
      <c r="W138" s="262">
        <f t="shared" si="66"/>
        <v>9575054.7222391441</v>
      </c>
      <c r="X138" s="262">
        <f t="shared" si="66"/>
        <v>9579172.8073328845</v>
      </c>
      <c r="Y138" s="262">
        <f t="shared" si="66"/>
        <v>9583290.8924266249</v>
      </c>
      <c r="Z138" s="262">
        <f t="shared" si="66"/>
        <v>9587408.9775203671</v>
      </c>
      <c r="AA138" s="262">
        <f t="shared" si="66"/>
        <v>9591527.0626141075</v>
      </c>
      <c r="AB138" s="262"/>
      <c r="AC138" s="262"/>
      <c r="AD138" s="262"/>
      <c r="AE138" s="262"/>
      <c r="AF138" s="262"/>
      <c r="AG138" s="262"/>
      <c r="AH138" s="262"/>
      <c r="AI138" s="262"/>
      <c r="AJ138" s="262"/>
      <c r="AK138" s="262"/>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129</v>
      </c>
      <c r="D139" s="66" t="s">
        <v>80</v>
      </c>
      <c r="E139" s="249"/>
      <c r="F139" s="55">
        <f>SUM(G139:BN139)</f>
        <v>138373946.63819471</v>
      </c>
      <c r="G139" s="262">
        <f>G138-G137</f>
        <v>0</v>
      </c>
      <c r="H139" s="262">
        <f>H138-H137</f>
        <v>-4025338.3739837394</v>
      </c>
      <c r="I139" s="262">
        <f>I138-I137</f>
        <v>-905278.1803885093</v>
      </c>
      <c r="J139" s="262">
        <f t="shared" ref="J139:AA139" si="67">J138-J137</f>
        <v>384896.20166789507</v>
      </c>
      <c r="K139" s="262">
        <f t="shared" si="67"/>
        <v>2222201.6677351408</v>
      </c>
      <c r="L139" s="262">
        <f t="shared" si="67"/>
        <v>3524070.6297373446</v>
      </c>
      <c r="M139" s="262">
        <f t="shared" si="67"/>
        <v>5654777.1418750491</v>
      </c>
      <c r="N139" s="262">
        <f t="shared" si="67"/>
        <v>7149976.3748799628</v>
      </c>
      <c r="O139" s="262">
        <f t="shared" si="67"/>
        <v>9542110.0414892137</v>
      </c>
      <c r="P139" s="262">
        <f t="shared" si="67"/>
        <v>9546228.1265829541</v>
      </c>
      <c r="Q139" s="262">
        <f t="shared" si="67"/>
        <v>9550346.2116766963</v>
      </c>
      <c r="R139" s="262">
        <f t="shared" si="67"/>
        <v>9554464.2967704367</v>
      </c>
      <c r="S139" s="262">
        <f t="shared" si="67"/>
        <v>9558582.3818641789</v>
      </c>
      <c r="T139" s="262">
        <f t="shared" si="67"/>
        <v>9562700.4669579193</v>
      </c>
      <c r="U139" s="262">
        <f t="shared" si="67"/>
        <v>9566818.5520516615</v>
      </c>
      <c r="V139" s="262">
        <f t="shared" si="67"/>
        <v>9570936.6371454019</v>
      </c>
      <c r="W139" s="262">
        <f t="shared" si="67"/>
        <v>9575054.7222391441</v>
      </c>
      <c r="X139" s="262">
        <f t="shared" si="67"/>
        <v>9579172.8073328845</v>
      </c>
      <c r="Y139" s="262">
        <f t="shared" si="67"/>
        <v>9583290.8924266249</v>
      </c>
      <c r="Z139" s="262">
        <f t="shared" si="67"/>
        <v>9587408.9775203671</v>
      </c>
      <c r="AA139" s="262">
        <f t="shared" si="67"/>
        <v>9591527.0626141075</v>
      </c>
      <c r="AB139" s="262"/>
      <c r="AC139" s="262"/>
      <c r="AD139" s="262"/>
      <c r="AE139" s="262"/>
      <c r="AF139" s="262"/>
      <c r="AG139" s="262"/>
      <c r="AH139" s="262"/>
      <c r="AI139" s="262"/>
      <c r="AJ139" s="262"/>
      <c r="AK139" s="276"/>
      <c r="AL139" s="276"/>
      <c r="AM139" s="276"/>
      <c r="AN139" s="276"/>
      <c r="AO139" s="276"/>
      <c r="AP139" s="276"/>
      <c r="AQ139" s="276"/>
      <c r="AR139" s="276"/>
      <c r="AS139" s="276"/>
      <c r="AT139" s="276"/>
      <c r="AU139" s="276"/>
      <c r="AV139" s="276"/>
      <c r="AW139" s="276"/>
      <c r="AX139" s="276"/>
      <c r="AY139" s="276"/>
      <c r="AZ139" s="276"/>
      <c r="BA139" s="276"/>
      <c r="BB139" s="276"/>
      <c r="BC139" s="276"/>
      <c r="BD139" s="276"/>
      <c r="BE139" s="276"/>
      <c r="BF139" s="276"/>
      <c r="BG139" s="276"/>
      <c r="BH139" s="276"/>
      <c r="BI139" s="276"/>
      <c r="BJ139" s="276"/>
      <c r="BK139" s="276"/>
      <c r="BL139" s="276"/>
      <c r="BM139" s="276"/>
      <c r="BN139" s="276"/>
    </row>
    <row r="140" spans="2:66" ht="13" x14ac:dyDescent="0.3">
      <c r="B140" s="240"/>
      <c r="C140" s="240" t="s">
        <v>130</v>
      </c>
      <c r="D140" s="66"/>
      <c r="E140" s="249"/>
      <c r="F140" s="128">
        <f>IRR(G139:AA139)</f>
        <v>0.49653873233098866</v>
      </c>
      <c r="G140" s="276"/>
      <c r="H140" s="276"/>
      <c r="I140" s="276"/>
      <c r="J140" s="276"/>
      <c r="K140" s="276"/>
      <c r="L140" s="276"/>
      <c r="M140" s="276"/>
      <c r="N140" s="276"/>
      <c r="O140" s="276"/>
      <c r="P140" s="276"/>
      <c r="Q140" s="276"/>
      <c r="R140" s="276"/>
      <c r="S140" s="276"/>
      <c r="T140" s="276"/>
      <c r="U140" s="276"/>
      <c r="V140" s="276"/>
      <c r="W140" s="276"/>
      <c r="X140" s="276"/>
      <c r="Y140" s="276"/>
      <c r="Z140" s="276"/>
      <c r="AA140" s="276"/>
      <c r="AB140" s="276"/>
      <c r="AC140" s="276"/>
      <c r="AD140" s="276"/>
      <c r="AE140" s="276"/>
      <c r="AF140" s="276"/>
      <c r="AG140" s="276"/>
      <c r="AH140" s="276"/>
      <c r="AI140" s="276"/>
      <c r="AJ140" s="276"/>
      <c r="AK140" s="276"/>
      <c r="AL140" s="276"/>
      <c r="AM140" s="276"/>
      <c r="AN140" s="276"/>
      <c r="AO140" s="276"/>
      <c r="AP140" s="276"/>
      <c r="AQ140" s="276"/>
      <c r="AR140" s="276"/>
      <c r="AS140" s="276"/>
      <c r="AT140" s="276"/>
      <c r="AU140" s="276"/>
      <c r="AV140" s="276"/>
      <c r="AW140" s="276"/>
      <c r="AX140" s="276"/>
      <c r="AY140" s="276"/>
      <c r="AZ140" s="276"/>
      <c r="BA140" s="276"/>
      <c r="BB140" s="276"/>
      <c r="BC140" s="276"/>
      <c r="BD140" s="276"/>
      <c r="BE140" s="276"/>
      <c r="BF140" s="276"/>
      <c r="BG140" s="276"/>
      <c r="BH140" s="276"/>
      <c r="BI140" s="276"/>
      <c r="BJ140" s="276"/>
      <c r="BK140" s="276"/>
      <c r="BL140" s="276"/>
      <c r="BM140" s="276"/>
      <c r="BN140" s="276"/>
    </row>
    <row r="141" spans="2:66" ht="13" x14ac:dyDescent="0.3">
      <c r="B141" s="240"/>
      <c r="C141" s="240" t="s">
        <v>131</v>
      </c>
      <c r="D141" s="66" t="s">
        <v>80</v>
      </c>
      <c r="E141" s="249"/>
      <c r="F141" s="55">
        <f>SUM(G141:BN141)</f>
        <v>65160536.677436411</v>
      </c>
      <c r="G141" s="277">
        <f>G43-G27</f>
        <v>0</v>
      </c>
      <c r="H141" s="277">
        <f t="shared" ref="H141:AA141" si="68">H43-H27</f>
        <v>-3797489.032060131</v>
      </c>
      <c r="I141" s="277">
        <f t="shared" si="68"/>
        <v>-805694.3577683419</v>
      </c>
      <c r="J141" s="277">
        <f t="shared" si="68"/>
        <v>323166.27288625436</v>
      </c>
      <c r="K141" s="277">
        <f t="shared" si="68"/>
        <v>1760191.8594499659</v>
      </c>
      <c r="L141" s="277">
        <f t="shared" si="68"/>
        <v>2633390.5798284626</v>
      </c>
      <c r="M141" s="277">
        <f t="shared" si="68"/>
        <v>3986394.7500021625</v>
      </c>
      <c r="N141" s="277">
        <f t="shared" si="68"/>
        <v>4755142.650345562</v>
      </c>
      <c r="O141" s="277">
        <f t="shared" si="68"/>
        <v>5986837.8887354014</v>
      </c>
      <c r="P141" s="277">
        <f t="shared" si="68"/>
        <v>5650397.7606315594</v>
      </c>
      <c r="Q141" s="277">
        <f t="shared" si="68"/>
        <v>5332863.4423313495</v>
      </c>
      <c r="R141" s="277">
        <f t="shared" si="68"/>
        <v>5033172.6033382881</v>
      </c>
      <c r="S141" s="277">
        <f t="shared" si="68"/>
        <v>4750322.6030133702</v>
      </c>
      <c r="T141" s="277">
        <f t="shared" si="68"/>
        <v>4483367.1369260019</v>
      </c>
      <c r="U141" s="277">
        <f t="shared" si="68"/>
        <v>4231413.0716177961</v>
      </c>
      <c r="V141" s="277">
        <f t="shared" si="68"/>
        <v>3993617.4571944848</v>
      </c>
      <c r="W141" s="277">
        <f t="shared" si="68"/>
        <v>3769184.7077558869</v>
      </c>
      <c r="X141" s="277">
        <f t="shared" si="68"/>
        <v>3557363.9402349531</v>
      </c>
      <c r="Y141" s="277">
        <f t="shared" si="68"/>
        <v>3357446.4627467198</v>
      </c>
      <c r="Z141" s="277">
        <f t="shared" si="68"/>
        <v>3168763.4040477863</v>
      </c>
      <c r="AA141" s="277">
        <f t="shared" si="68"/>
        <v>2990683.476178878</v>
      </c>
      <c r="AB141" s="277"/>
      <c r="AC141" s="277"/>
      <c r="AD141" s="277"/>
      <c r="AE141" s="277"/>
      <c r="AF141" s="277"/>
      <c r="AG141" s="277"/>
      <c r="AH141" s="277"/>
      <c r="AI141" s="277"/>
      <c r="AJ141" s="277"/>
      <c r="AK141" s="277"/>
      <c r="AL141" s="277"/>
      <c r="AM141" s="277"/>
      <c r="AN141" s="277"/>
      <c r="AO141" s="277"/>
      <c r="AP141" s="277"/>
      <c r="AQ141" s="277"/>
      <c r="AR141" s="277"/>
      <c r="AS141" s="277"/>
      <c r="AT141" s="277"/>
      <c r="AU141" s="277"/>
      <c r="AV141" s="277"/>
      <c r="AW141" s="277"/>
      <c r="AX141" s="277"/>
      <c r="AY141" s="277"/>
      <c r="AZ141" s="277"/>
      <c r="BA141" s="277"/>
      <c r="BB141" s="277"/>
      <c r="BC141" s="277"/>
      <c r="BD141" s="277"/>
      <c r="BE141" s="277"/>
      <c r="BF141" s="277"/>
      <c r="BG141" s="277"/>
      <c r="BH141" s="277"/>
      <c r="BI141" s="277"/>
      <c r="BJ141" s="277"/>
      <c r="BK141" s="277"/>
      <c r="BL141" s="277"/>
      <c r="BM141" s="277"/>
      <c r="BN141" s="277"/>
    </row>
    <row r="142" spans="2:66" ht="13" x14ac:dyDescent="0.3">
      <c r="B142" s="240"/>
      <c r="C142" s="240" t="s">
        <v>100</v>
      </c>
      <c r="D142" s="66"/>
      <c r="E142" s="249"/>
      <c r="F142" s="96">
        <f>F43/F27</f>
        <v>5.1890207946305722</v>
      </c>
      <c r="G142" s="278"/>
      <c r="H142" s="278"/>
      <c r="I142" s="278"/>
      <c r="J142" s="278"/>
      <c r="K142" s="278"/>
      <c r="L142" s="278"/>
      <c r="M142" s="278"/>
      <c r="N142" s="278"/>
      <c r="O142" s="278"/>
      <c r="P142" s="278"/>
      <c r="Q142" s="278"/>
      <c r="R142" s="278"/>
      <c r="S142" s="278"/>
      <c r="T142" s="278"/>
      <c r="U142" s="278"/>
      <c r="V142" s="278"/>
      <c r="W142" s="278"/>
      <c r="X142" s="278"/>
      <c r="Y142" s="278"/>
      <c r="Z142" s="278"/>
      <c r="AA142" s="278"/>
      <c r="AB142" s="278"/>
      <c r="AC142" s="278"/>
      <c r="AD142" s="278"/>
      <c r="AE142" s="278"/>
      <c r="AF142" s="278"/>
      <c r="AG142" s="278"/>
      <c r="AH142" s="278"/>
      <c r="AI142" s="278"/>
      <c r="AJ142" s="278"/>
      <c r="AK142" s="278"/>
      <c r="AL142" s="278"/>
      <c r="AM142" s="278"/>
      <c r="AN142" s="278"/>
      <c r="AO142" s="278"/>
      <c r="AP142" s="278"/>
      <c r="AQ142" s="278"/>
      <c r="AR142" s="278"/>
      <c r="AS142" s="278"/>
      <c r="AT142" s="278"/>
      <c r="AU142" s="278"/>
      <c r="AV142" s="278"/>
      <c r="AW142" s="278"/>
      <c r="AX142" s="278"/>
      <c r="AY142" s="278"/>
      <c r="AZ142" s="278"/>
      <c r="BA142" s="278"/>
      <c r="BB142" s="278"/>
      <c r="BC142" s="278"/>
      <c r="BD142" s="278"/>
      <c r="BE142" s="278"/>
      <c r="BF142" s="278"/>
      <c r="BG142" s="278"/>
      <c r="BH142" s="278"/>
      <c r="BI142" s="278"/>
      <c r="BJ142" s="278"/>
      <c r="BK142" s="278"/>
      <c r="BL142" s="278"/>
      <c r="BM142" s="278"/>
      <c r="BN142" s="278"/>
    </row>
    <row r="143" spans="2:66" x14ac:dyDescent="0.25">
      <c r="B143" s="249"/>
      <c r="C143" s="249"/>
      <c r="D143" s="249"/>
      <c r="E143" s="249"/>
      <c r="F143" s="249"/>
      <c r="G143" s="249"/>
      <c r="H143" s="249"/>
      <c r="I143" s="249"/>
      <c r="J143" s="249"/>
      <c r="K143" s="249"/>
      <c r="L143" s="249"/>
      <c r="M143" s="249"/>
      <c r="N143" s="249"/>
      <c r="O143" s="249"/>
      <c r="P143" s="249"/>
      <c r="Q143" s="249"/>
      <c r="R143" s="249"/>
      <c r="S143" s="249"/>
      <c r="T143" s="249"/>
      <c r="U143" s="249"/>
      <c r="V143" s="249"/>
      <c r="W143" s="249"/>
      <c r="X143" s="249"/>
      <c r="Y143" s="249"/>
      <c r="Z143" s="249"/>
      <c r="AA143" s="249"/>
      <c r="AB143" s="249"/>
      <c r="AC143" s="249"/>
      <c r="AD143" s="249"/>
      <c r="AE143" s="249"/>
      <c r="AF143" s="249"/>
      <c r="AG143" s="249"/>
      <c r="AH143" s="249"/>
      <c r="AI143" s="249"/>
      <c r="AJ143" s="249"/>
      <c r="AK143" s="249"/>
      <c r="AL143" s="249"/>
      <c r="AM143" s="249"/>
      <c r="AN143" s="249"/>
      <c r="AO143" s="249"/>
      <c r="AP143" s="249"/>
      <c r="AQ143" s="249"/>
      <c r="AR143" s="249"/>
      <c r="AS143" s="249"/>
      <c r="AT143" s="249"/>
      <c r="AU143" s="249"/>
      <c r="AV143" s="249"/>
      <c r="AW143" s="249"/>
      <c r="AX143" s="249"/>
      <c r="AY143" s="249"/>
      <c r="AZ143" s="249"/>
      <c r="BA143" s="249"/>
      <c r="BB143" s="249"/>
      <c r="BC143" s="249"/>
      <c r="BD143" s="249"/>
      <c r="BE143" s="249"/>
      <c r="BF143" s="249"/>
      <c r="BG143" s="249"/>
      <c r="BH143" s="249"/>
      <c r="BI143" s="249"/>
      <c r="BJ143" s="249"/>
      <c r="BK143" s="249"/>
      <c r="BL143" s="249"/>
      <c r="BM143" s="249"/>
      <c r="BN143" s="249"/>
    </row>
    <row r="144" spans="2:66" ht="13" x14ac:dyDescent="0.3">
      <c r="B144" s="6" t="s">
        <v>97</v>
      </c>
      <c r="C144" s="249"/>
      <c r="D144" s="249"/>
      <c r="E144" s="249"/>
      <c r="F144" s="249"/>
      <c r="G144" s="49">
        <v>0</v>
      </c>
      <c r="H144" s="49">
        <v>1</v>
      </c>
      <c r="I144" s="49">
        <v>2</v>
      </c>
      <c r="J144" s="49">
        <v>3</v>
      </c>
      <c r="K144" s="49">
        <v>4</v>
      </c>
      <c r="L144" s="49">
        <v>5</v>
      </c>
      <c r="M144" s="49">
        <v>6</v>
      </c>
      <c r="N144" s="49">
        <v>7</v>
      </c>
      <c r="O144" s="49">
        <v>8</v>
      </c>
      <c r="P144" s="49">
        <v>9</v>
      </c>
      <c r="Q144" s="49">
        <v>10</v>
      </c>
      <c r="R144" s="49">
        <v>11</v>
      </c>
      <c r="S144" s="49">
        <v>12</v>
      </c>
      <c r="T144" s="49">
        <v>13</v>
      </c>
      <c r="U144" s="49">
        <v>14</v>
      </c>
      <c r="V144" s="49">
        <v>15</v>
      </c>
      <c r="W144" s="49">
        <v>16</v>
      </c>
      <c r="X144" s="49">
        <v>17</v>
      </c>
      <c r="Y144" s="49">
        <v>18</v>
      </c>
      <c r="Z144" s="49">
        <v>19</v>
      </c>
      <c r="AA144" s="49">
        <v>20</v>
      </c>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row>
    <row r="145" spans="2:66" ht="13" x14ac:dyDescent="0.3">
      <c r="B145" s="249"/>
      <c r="C145" s="249"/>
      <c r="D145" s="4" t="s">
        <v>78</v>
      </c>
      <c r="E145" s="249"/>
      <c r="F145" s="6"/>
      <c r="G145" s="48">
        <v>2024</v>
      </c>
      <c r="H145" s="48">
        <v>2025</v>
      </c>
      <c r="I145" s="48">
        <v>2026</v>
      </c>
      <c r="J145" s="48">
        <v>2027</v>
      </c>
      <c r="K145" s="48">
        <v>2028</v>
      </c>
      <c r="L145" s="48">
        <v>2029</v>
      </c>
      <c r="M145" s="48">
        <v>2030</v>
      </c>
      <c r="N145" s="48">
        <v>2031</v>
      </c>
      <c r="O145" s="48">
        <v>2032</v>
      </c>
      <c r="P145" s="48">
        <v>2033</v>
      </c>
      <c r="Q145" s="48">
        <v>2034</v>
      </c>
      <c r="R145" s="48">
        <v>2035</v>
      </c>
      <c r="S145" s="48">
        <v>2036</v>
      </c>
      <c r="T145" s="48">
        <v>2037</v>
      </c>
      <c r="U145" s="48">
        <v>2038</v>
      </c>
      <c r="V145" s="48">
        <v>2039</v>
      </c>
      <c r="W145" s="48">
        <v>2040</v>
      </c>
      <c r="X145" s="48">
        <v>2041</v>
      </c>
      <c r="Y145" s="48">
        <v>2042</v>
      </c>
      <c r="Z145" s="48">
        <v>2043</v>
      </c>
      <c r="AA145" s="48">
        <v>2044</v>
      </c>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row>
    <row r="146" spans="2:66" ht="13" x14ac:dyDescent="0.3">
      <c r="B146" s="240"/>
      <c r="C146" s="240" t="s">
        <v>127</v>
      </c>
      <c r="D146" s="66" t="s">
        <v>80</v>
      </c>
      <c r="E146" s="249"/>
      <c r="F146" s="55">
        <f>SUM(G146:BN146)</f>
        <v>18753367.560975611</v>
      </c>
      <c r="G146" s="262">
        <f>G78</f>
        <v>0</v>
      </c>
      <c r="H146" s="262">
        <f t="shared" ref="H146:AA146" si="69">H78</f>
        <v>4025338.3739837394</v>
      </c>
      <c r="I146" s="262">
        <f t="shared" si="69"/>
        <v>3449106.1571815722</v>
      </c>
      <c r="J146" s="262">
        <f t="shared" si="69"/>
        <v>3325312.1192411929</v>
      </c>
      <c r="K146" s="262">
        <f t="shared" si="69"/>
        <v>2654386.9972899724</v>
      </c>
      <c r="L146" s="262">
        <f t="shared" si="69"/>
        <v>2518898.3794037942</v>
      </c>
      <c r="M146" s="262">
        <f t="shared" si="69"/>
        <v>1554572.2113821141</v>
      </c>
      <c r="N146" s="262">
        <f t="shared" si="69"/>
        <v>1225753.3224932251</v>
      </c>
      <c r="O146" s="262">
        <f t="shared" si="69"/>
        <v>0</v>
      </c>
      <c r="P146" s="262">
        <f t="shared" si="69"/>
        <v>0</v>
      </c>
      <c r="Q146" s="262">
        <f t="shared" si="69"/>
        <v>0</v>
      </c>
      <c r="R146" s="262">
        <f t="shared" si="69"/>
        <v>0</v>
      </c>
      <c r="S146" s="262">
        <f t="shared" si="69"/>
        <v>0</v>
      </c>
      <c r="T146" s="262">
        <f t="shared" si="69"/>
        <v>0</v>
      </c>
      <c r="U146" s="262">
        <f t="shared" si="69"/>
        <v>0</v>
      </c>
      <c r="V146" s="262">
        <f t="shared" si="69"/>
        <v>0</v>
      </c>
      <c r="W146" s="262">
        <f t="shared" si="69"/>
        <v>0</v>
      </c>
      <c r="X146" s="262">
        <f t="shared" si="69"/>
        <v>0</v>
      </c>
      <c r="Y146" s="262">
        <f t="shared" si="69"/>
        <v>0</v>
      </c>
      <c r="Z146" s="262">
        <f t="shared" si="69"/>
        <v>0</v>
      </c>
      <c r="AA146" s="262">
        <f t="shared" si="69"/>
        <v>0</v>
      </c>
      <c r="AB146" s="262"/>
      <c r="AC146" s="262"/>
      <c r="AD146" s="262"/>
      <c r="AE146" s="262"/>
      <c r="AF146" s="262"/>
      <c r="AG146" s="262"/>
      <c r="AH146" s="262"/>
      <c r="AI146" s="262"/>
      <c r="AJ146" s="262"/>
      <c r="AK146" s="262"/>
      <c r="AL146" s="262"/>
      <c r="AM146" s="262"/>
      <c r="AN146" s="262"/>
      <c r="AO146" s="262"/>
      <c r="AP146" s="262"/>
      <c r="AQ146" s="262"/>
      <c r="AR146" s="262"/>
      <c r="AS146" s="262"/>
      <c r="AT146" s="262"/>
      <c r="AU146" s="262"/>
      <c r="AV146" s="262"/>
      <c r="AW146" s="262"/>
      <c r="AX146" s="262"/>
      <c r="AY146" s="262"/>
      <c r="AZ146" s="262"/>
      <c r="BA146" s="262"/>
      <c r="BB146" s="262"/>
      <c r="BC146" s="262"/>
      <c r="BD146" s="262"/>
      <c r="BE146" s="262"/>
      <c r="BF146" s="262"/>
      <c r="BG146" s="262"/>
      <c r="BH146" s="262"/>
      <c r="BI146" s="262"/>
      <c r="BJ146" s="262"/>
      <c r="BK146" s="262"/>
      <c r="BL146" s="262"/>
      <c r="BM146" s="262"/>
      <c r="BN146" s="262"/>
    </row>
    <row r="147" spans="2:66" ht="13" x14ac:dyDescent="0.3">
      <c r="B147" s="240"/>
      <c r="C147" s="240" t="s">
        <v>128</v>
      </c>
      <c r="D147" s="66" t="s">
        <v>80</v>
      </c>
      <c r="E147" s="249"/>
      <c r="F147" s="55">
        <f>SUM(G147:BN147)</f>
        <v>157127314.19917035</v>
      </c>
      <c r="G147" s="262">
        <f>G94</f>
        <v>0</v>
      </c>
      <c r="H147" s="262">
        <f t="shared" ref="H147:AA147" si="70">H94</f>
        <v>0</v>
      </c>
      <c r="I147" s="262">
        <f t="shared" si="70"/>
        <v>2543827.9767930629</v>
      </c>
      <c r="J147" s="262">
        <f t="shared" si="70"/>
        <v>3710208.320909088</v>
      </c>
      <c r="K147" s="262">
        <f t="shared" si="70"/>
        <v>4876588.6650251132</v>
      </c>
      <c r="L147" s="262">
        <f t="shared" si="70"/>
        <v>6042969.0091411388</v>
      </c>
      <c r="M147" s="262">
        <f t="shared" si="70"/>
        <v>7209349.3532571634</v>
      </c>
      <c r="N147" s="262">
        <f t="shared" si="70"/>
        <v>8375729.6973731881</v>
      </c>
      <c r="O147" s="262">
        <f t="shared" si="70"/>
        <v>9542110.0414892137</v>
      </c>
      <c r="P147" s="262">
        <f t="shared" si="70"/>
        <v>9546228.1265829541</v>
      </c>
      <c r="Q147" s="262">
        <f t="shared" si="70"/>
        <v>9550346.2116766963</v>
      </c>
      <c r="R147" s="262">
        <f t="shared" si="70"/>
        <v>9554464.2967704367</v>
      </c>
      <c r="S147" s="262">
        <f t="shared" si="70"/>
        <v>9558582.3818641789</v>
      </c>
      <c r="T147" s="262">
        <f t="shared" si="70"/>
        <v>9562700.4669579193</v>
      </c>
      <c r="U147" s="262">
        <f t="shared" si="70"/>
        <v>9566818.5520516615</v>
      </c>
      <c r="V147" s="262">
        <f t="shared" si="70"/>
        <v>9570936.6371454019</v>
      </c>
      <c r="W147" s="262">
        <f t="shared" si="70"/>
        <v>9575054.7222391441</v>
      </c>
      <c r="X147" s="262">
        <f t="shared" si="70"/>
        <v>9579172.8073328845</v>
      </c>
      <c r="Y147" s="262">
        <f t="shared" si="70"/>
        <v>9583290.8924266249</v>
      </c>
      <c r="Z147" s="262">
        <f t="shared" si="70"/>
        <v>9587408.9775203671</v>
      </c>
      <c r="AA147" s="262">
        <f t="shared" si="70"/>
        <v>9591527.0626141075</v>
      </c>
      <c r="AB147" s="262"/>
      <c r="AC147" s="262"/>
      <c r="AD147" s="262"/>
      <c r="AE147" s="262"/>
      <c r="AF147" s="262"/>
      <c r="AG147" s="262"/>
      <c r="AH147" s="262"/>
      <c r="AI147" s="262"/>
      <c r="AJ147" s="262"/>
      <c r="AK147" s="262"/>
      <c r="AL147" s="262"/>
      <c r="AM147" s="262"/>
      <c r="AN147" s="262"/>
      <c r="AO147" s="262"/>
      <c r="AP147" s="262"/>
      <c r="AQ147" s="262"/>
      <c r="AR147" s="262"/>
      <c r="AS147" s="262"/>
      <c r="AT147" s="262"/>
      <c r="AU147" s="262"/>
      <c r="AV147" s="262"/>
      <c r="AW147" s="262"/>
      <c r="AX147" s="262"/>
      <c r="AY147" s="262"/>
      <c r="AZ147" s="262"/>
      <c r="BA147" s="262"/>
      <c r="BB147" s="262"/>
      <c r="BC147" s="262"/>
      <c r="BD147" s="262"/>
      <c r="BE147" s="262"/>
      <c r="BF147" s="262"/>
      <c r="BG147" s="262"/>
      <c r="BH147" s="262"/>
      <c r="BI147" s="262"/>
      <c r="BJ147" s="262"/>
      <c r="BK147" s="262"/>
      <c r="BL147" s="262"/>
      <c r="BM147" s="262"/>
      <c r="BN147" s="262"/>
    </row>
    <row r="148" spans="2:66" ht="13" x14ac:dyDescent="0.3">
      <c r="B148" s="240"/>
      <c r="C148" s="240" t="s">
        <v>129</v>
      </c>
      <c r="D148" s="66" t="s">
        <v>80</v>
      </c>
      <c r="E148" s="249"/>
      <c r="F148" s="55">
        <f>SUM(G148:BN148)</f>
        <v>138373946.63819471</v>
      </c>
      <c r="G148" s="262">
        <f t="shared" ref="G148:AA148" si="71">G147-G146</f>
        <v>0</v>
      </c>
      <c r="H148" s="262">
        <f t="shared" si="71"/>
        <v>-4025338.3739837394</v>
      </c>
      <c r="I148" s="262">
        <f t="shared" si="71"/>
        <v>-905278.1803885093</v>
      </c>
      <c r="J148" s="262">
        <f t="shared" si="71"/>
        <v>384896.20166789507</v>
      </c>
      <c r="K148" s="262">
        <f t="shared" si="71"/>
        <v>2222201.6677351408</v>
      </c>
      <c r="L148" s="262">
        <f t="shared" si="71"/>
        <v>3524070.6297373446</v>
      </c>
      <c r="M148" s="262">
        <f t="shared" si="71"/>
        <v>5654777.1418750491</v>
      </c>
      <c r="N148" s="262">
        <f t="shared" si="71"/>
        <v>7149976.3748799628</v>
      </c>
      <c r="O148" s="262">
        <f t="shared" si="71"/>
        <v>9542110.0414892137</v>
      </c>
      <c r="P148" s="262">
        <f t="shared" si="71"/>
        <v>9546228.1265829541</v>
      </c>
      <c r="Q148" s="262">
        <f t="shared" si="71"/>
        <v>9550346.2116766963</v>
      </c>
      <c r="R148" s="262">
        <f t="shared" si="71"/>
        <v>9554464.2967704367</v>
      </c>
      <c r="S148" s="262">
        <f t="shared" si="71"/>
        <v>9558582.3818641789</v>
      </c>
      <c r="T148" s="262">
        <f t="shared" si="71"/>
        <v>9562700.4669579193</v>
      </c>
      <c r="U148" s="262">
        <f t="shared" si="71"/>
        <v>9566818.5520516615</v>
      </c>
      <c r="V148" s="262">
        <f t="shared" si="71"/>
        <v>9570936.6371454019</v>
      </c>
      <c r="W148" s="262">
        <f t="shared" si="71"/>
        <v>9575054.7222391441</v>
      </c>
      <c r="X148" s="262">
        <f t="shared" si="71"/>
        <v>9579172.8073328845</v>
      </c>
      <c r="Y148" s="262">
        <f t="shared" si="71"/>
        <v>9583290.8924266249</v>
      </c>
      <c r="Z148" s="262">
        <f t="shared" si="71"/>
        <v>9587408.9775203671</v>
      </c>
      <c r="AA148" s="262">
        <f t="shared" si="71"/>
        <v>9591527.0626141075</v>
      </c>
      <c r="AB148" s="262"/>
      <c r="AC148" s="262"/>
      <c r="AD148" s="262"/>
      <c r="AE148" s="262"/>
      <c r="AF148" s="262"/>
      <c r="AG148" s="262"/>
      <c r="AH148" s="262"/>
      <c r="AI148" s="262"/>
      <c r="AJ148" s="262"/>
      <c r="AK148" s="276"/>
      <c r="AL148" s="276"/>
      <c r="AM148" s="276"/>
      <c r="AN148" s="276"/>
      <c r="AO148" s="276"/>
      <c r="AP148" s="276"/>
      <c r="AQ148" s="276"/>
      <c r="AR148" s="276"/>
      <c r="AS148" s="276"/>
      <c r="AT148" s="276"/>
      <c r="AU148" s="276"/>
      <c r="AV148" s="276"/>
      <c r="AW148" s="276"/>
      <c r="AX148" s="276"/>
      <c r="AY148" s="276"/>
      <c r="AZ148" s="276"/>
      <c r="BA148" s="276"/>
      <c r="BB148" s="276"/>
      <c r="BC148" s="276"/>
      <c r="BD148" s="276"/>
      <c r="BE148" s="276"/>
      <c r="BF148" s="276"/>
      <c r="BG148" s="276"/>
      <c r="BH148" s="276"/>
      <c r="BI148" s="276"/>
      <c r="BJ148" s="276"/>
      <c r="BK148" s="276"/>
      <c r="BL148" s="276"/>
      <c r="BM148" s="276"/>
      <c r="BN148" s="276"/>
    </row>
    <row r="149" spans="2:66" ht="13" x14ac:dyDescent="0.3">
      <c r="B149" s="240"/>
      <c r="C149" s="240" t="s">
        <v>130</v>
      </c>
      <c r="D149" s="66"/>
      <c r="E149" s="249"/>
      <c r="F149" s="128">
        <f>IRR(G148:AA148)</f>
        <v>0.49653873233098866</v>
      </c>
      <c r="G149" s="276"/>
      <c r="H149" s="276"/>
      <c r="I149" s="276"/>
      <c r="J149" s="276"/>
      <c r="K149" s="276"/>
      <c r="L149" s="276"/>
      <c r="M149" s="276"/>
      <c r="N149" s="276"/>
      <c r="O149" s="276"/>
      <c r="P149" s="276"/>
      <c r="Q149" s="276"/>
      <c r="R149" s="276"/>
      <c r="S149" s="276"/>
      <c r="T149" s="276"/>
      <c r="U149" s="276"/>
      <c r="V149" s="276"/>
      <c r="W149" s="276"/>
      <c r="X149" s="276"/>
      <c r="Y149" s="276"/>
      <c r="Z149" s="276"/>
      <c r="AA149" s="276"/>
      <c r="AB149" s="276"/>
      <c r="AC149" s="276"/>
      <c r="AD149" s="276"/>
      <c r="AE149" s="276"/>
      <c r="AF149" s="276"/>
      <c r="AG149" s="276"/>
      <c r="AH149" s="276"/>
      <c r="AI149" s="276"/>
      <c r="AJ149" s="276"/>
      <c r="AK149" s="276"/>
      <c r="AL149" s="276"/>
      <c r="AM149" s="276"/>
      <c r="AN149" s="276"/>
      <c r="AO149" s="276"/>
      <c r="AP149" s="276"/>
      <c r="AQ149" s="276"/>
      <c r="AR149" s="276"/>
      <c r="AS149" s="276"/>
      <c r="AT149" s="276"/>
      <c r="AU149" s="276"/>
      <c r="AV149" s="276"/>
      <c r="AW149" s="276"/>
      <c r="AX149" s="276"/>
      <c r="AY149" s="276"/>
      <c r="AZ149" s="276"/>
      <c r="BA149" s="276"/>
      <c r="BB149" s="276"/>
      <c r="BC149" s="276"/>
      <c r="BD149" s="276"/>
      <c r="BE149" s="276"/>
      <c r="BF149" s="276"/>
      <c r="BG149" s="276"/>
      <c r="BH149" s="276"/>
      <c r="BI149" s="276"/>
      <c r="BJ149" s="276"/>
      <c r="BK149" s="276"/>
      <c r="BL149" s="276"/>
      <c r="BM149" s="276"/>
      <c r="BN149" s="276"/>
    </row>
    <row r="150" spans="2:66" ht="13" x14ac:dyDescent="0.3">
      <c r="B150" s="240"/>
      <c r="C150" s="240" t="s">
        <v>131</v>
      </c>
      <c r="D150" s="66" t="s">
        <v>80</v>
      </c>
      <c r="E150" s="249"/>
      <c r="F150" s="55">
        <f>SUM(G150:BN150)</f>
        <v>41301530.259614453</v>
      </c>
      <c r="G150" s="277">
        <f t="shared" ref="G150:AA150" si="72">G95-G79</f>
        <v>0</v>
      </c>
      <c r="H150" s="277">
        <f t="shared" si="72"/>
        <v>-3659398.5218033995</v>
      </c>
      <c r="I150" s="277">
        <f t="shared" si="72"/>
        <v>-748163.78544504894</v>
      </c>
      <c r="J150" s="277">
        <f t="shared" si="72"/>
        <v>289178.21312388824</v>
      </c>
      <c r="K150" s="277">
        <f t="shared" si="72"/>
        <v>1517793.6395978008</v>
      </c>
      <c r="L150" s="277">
        <f t="shared" si="72"/>
        <v>2188170.597970421</v>
      </c>
      <c r="M150" s="277">
        <f t="shared" si="72"/>
        <v>3191974.276852475</v>
      </c>
      <c r="N150" s="277">
        <f t="shared" si="72"/>
        <v>3669068.4219274102</v>
      </c>
      <c r="O150" s="277">
        <f t="shared" si="72"/>
        <v>4451464.7571281213</v>
      </c>
      <c r="P150" s="277">
        <f t="shared" si="72"/>
        <v>4048532.6129242568</v>
      </c>
      <c r="Q150" s="277">
        <f t="shared" si="72"/>
        <v>3682071.8936406979</v>
      </c>
      <c r="R150" s="277">
        <f t="shared" si="72"/>
        <v>3348781.448830808</v>
      </c>
      <c r="S150" s="277">
        <f t="shared" si="72"/>
        <v>3045658.920485191</v>
      </c>
      <c r="T150" s="277">
        <f t="shared" si="72"/>
        <v>2769973.6993691004</v>
      </c>
      <c r="U150" s="277">
        <f t="shared" si="72"/>
        <v>2519242.3290304374</v>
      </c>
      <c r="V150" s="277">
        <f t="shared" si="72"/>
        <v>2291206.1359486468</v>
      </c>
      <c r="W150" s="277">
        <f t="shared" si="72"/>
        <v>2083810.8843442856</v>
      </c>
      <c r="X150" s="277">
        <f t="shared" si="72"/>
        <v>1895188.2724039515</v>
      </c>
      <c r="Y150" s="277">
        <f t="shared" si="72"/>
        <v>1723639.1032598407</v>
      </c>
      <c r="Z150" s="277">
        <f t="shared" si="72"/>
        <v>1567617.9791468582</v>
      </c>
      <c r="AA150" s="277">
        <f t="shared" si="72"/>
        <v>1425719.3808787172</v>
      </c>
      <c r="AB150" s="277"/>
      <c r="AC150" s="277"/>
      <c r="AD150" s="277"/>
      <c r="AE150" s="277"/>
      <c r="AF150" s="277"/>
      <c r="AG150" s="277"/>
      <c r="AH150" s="277"/>
      <c r="AI150" s="277"/>
      <c r="AJ150" s="277"/>
      <c r="AK150" s="277"/>
      <c r="AL150" s="277"/>
      <c r="AM150" s="277"/>
      <c r="AN150" s="277"/>
      <c r="AO150" s="277"/>
      <c r="AP150" s="277"/>
      <c r="AQ150" s="277"/>
      <c r="AR150" s="277"/>
      <c r="AS150" s="277"/>
      <c r="AT150" s="277"/>
      <c r="AU150" s="277"/>
      <c r="AV150" s="277"/>
      <c r="AW150" s="277"/>
      <c r="AX150" s="277"/>
      <c r="AY150" s="277"/>
      <c r="AZ150" s="277"/>
      <c r="BA150" s="277"/>
      <c r="BB150" s="277"/>
      <c r="BC150" s="277"/>
      <c r="BD150" s="277"/>
      <c r="BE150" s="277"/>
      <c r="BF150" s="277"/>
      <c r="BG150" s="277"/>
      <c r="BH150" s="277"/>
      <c r="BI150" s="277"/>
      <c r="BJ150" s="277"/>
      <c r="BK150" s="277"/>
      <c r="BL150" s="277"/>
      <c r="BM150" s="277"/>
      <c r="BN150" s="277"/>
    </row>
    <row r="151" spans="2:66" ht="13" x14ac:dyDescent="0.3">
      <c r="B151" s="240"/>
      <c r="C151" s="240" t="s">
        <v>100</v>
      </c>
      <c r="D151" s="66"/>
      <c r="E151" s="249"/>
      <c r="F151" s="96">
        <f>F95/F79</f>
        <v>3.9730878341310327</v>
      </c>
      <c r="G151" s="278"/>
      <c r="H151" s="278"/>
      <c r="I151" s="278"/>
      <c r="J151" s="278"/>
      <c r="K151" s="278"/>
      <c r="L151" s="278"/>
      <c r="M151" s="278"/>
      <c r="N151" s="278"/>
      <c r="O151" s="278"/>
      <c r="P151" s="278"/>
      <c r="Q151" s="278"/>
      <c r="R151" s="278"/>
      <c r="S151" s="278"/>
      <c r="T151" s="278"/>
      <c r="U151" s="278"/>
      <c r="V151" s="278"/>
      <c r="W151" s="278"/>
      <c r="X151" s="278"/>
      <c r="Y151" s="278"/>
      <c r="Z151" s="278"/>
      <c r="AA151" s="278"/>
      <c r="AB151" s="278"/>
      <c r="AC151" s="278"/>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8"/>
      <c r="BA151" s="278"/>
      <c r="BB151" s="278"/>
      <c r="BC151" s="278"/>
      <c r="BD151" s="278"/>
      <c r="BE151" s="278"/>
      <c r="BF151" s="278"/>
      <c r="BG151" s="278"/>
      <c r="BH151" s="278"/>
      <c r="BI151" s="278"/>
      <c r="BJ151" s="278"/>
      <c r="BK151" s="278"/>
      <c r="BL151" s="278"/>
      <c r="BM151" s="278"/>
      <c r="BN151" s="278"/>
    </row>
    <row r="152" spans="2:66" x14ac:dyDescent="0.25">
      <c r="B152" s="249"/>
      <c r="C152" s="249"/>
      <c r="D152" s="249"/>
      <c r="E152" s="249"/>
      <c r="F152" s="279"/>
      <c r="G152" s="249"/>
      <c r="H152" s="249"/>
      <c r="I152" s="249"/>
      <c r="J152" s="249"/>
      <c r="K152" s="249"/>
      <c r="L152" s="249"/>
      <c r="M152" s="249"/>
      <c r="N152" s="249"/>
      <c r="O152" s="249"/>
      <c r="P152" s="249"/>
      <c r="Q152" s="249"/>
      <c r="R152" s="249"/>
      <c r="S152" s="249"/>
      <c r="T152" s="249"/>
      <c r="U152" s="249"/>
      <c r="V152" s="249"/>
      <c r="W152" s="249"/>
      <c r="X152" s="249"/>
      <c r="Y152" s="249"/>
      <c r="Z152" s="249"/>
      <c r="AA152" s="249"/>
      <c r="AB152" s="249"/>
      <c r="AC152" s="249"/>
      <c r="AD152" s="249"/>
      <c r="AE152" s="249"/>
      <c r="AF152" s="249"/>
      <c r="AG152" s="249"/>
      <c r="AH152" s="249"/>
      <c r="AI152" s="249"/>
      <c r="AJ152" s="249"/>
      <c r="AK152" s="249"/>
      <c r="AL152" s="249"/>
      <c r="AM152" s="249"/>
      <c r="AN152" s="249"/>
      <c r="AO152" s="249"/>
      <c r="AP152" s="249"/>
      <c r="AQ152" s="249"/>
      <c r="AR152" s="249"/>
      <c r="AS152" s="249"/>
      <c r="AT152" s="249"/>
      <c r="AU152" s="249"/>
      <c r="AV152" s="249"/>
      <c r="AW152" s="249"/>
      <c r="AX152" s="249"/>
      <c r="AY152" s="249"/>
      <c r="AZ152" s="249"/>
      <c r="BA152" s="249"/>
      <c r="BB152" s="249"/>
      <c r="BC152" s="249"/>
      <c r="BD152" s="249"/>
      <c r="BE152" s="249"/>
      <c r="BF152" s="249"/>
      <c r="BG152" s="249"/>
      <c r="BH152" s="249"/>
      <c r="BI152" s="249"/>
      <c r="BJ152" s="249"/>
      <c r="BK152" s="249"/>
      <c r="BL152" s="249"/>
      <c r="BM152" s="249"/>
      <c r="BN152" s="249"/>
    </row>
    <row r="153" spans="2:66" ht="13" x14ac:dyDescent="0.3">
      <c r="B153" s="6" t="s">
        <v>71</v>
      </c>
      <c r="C153" s="249"/>
      <c r="D153" s="249"/>
      <c r="E153" s="249"/>
      <c r="F153" s="249"/>
      <c r="G153" s="49">
        <v>0</v>
      </c>
      <c r="H153" s="49">
        <v>1</v>
      </c>
      <c r="I153" s="49">
        <v>2</v>
      </c>
      <c r="J153" s="49">
        <v>3</v>
      </c>
      <c r="K153" s="49">
        <v>4</v>
      </c>
      <c r="L153" s="49">
        <v>5</v>
      </c>
      <c r="M153" s="49">
        <v>6</v>
      </c>
      <c r="N153" s="49">
        <v>7</v>
      </c>
      <c r="O153" s="49">
        <v>8</v>
      </c>
      <c r="P153" s="49">
        <v>9</v>
      </c>
      <c r="Q153" s="49">
        <v>10</v>
      </c>
      <c r="R153" s="49">
        <v>11</v>
      </c>
      <c r="S153" s="49">
        <v>12</v>
      </c>
      <c r="T153" s="49">
        <v>13</v>
      </c>
      <c r="U153" s="49">
        <v>14</v>
      </c>
      <c r="V153" s="49">
        <v>15</v>
      </c>
      <c r="W153" s="49">
        <v>16</v>
      </c>
      <c r="X153" s="49">
        <v>17</v>
      </c>
      <c r="Y153" s="49">
        <v>18</v>
      </c>
      <c r="Z153" s="49">
        <v>19</v>
      </c>
      <c r="AA153" s="49">
        <v>20</v>
      </c>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row>
    <row r="154" spans="2:66" ht="13" x14ac:dyDescent="0.3">
      <c r="B154" s="249"/>
      <c r="C154" s="249"/>
      <c r="D154" s="4" t="s">
        <v>78</v>
      </c>
      <c r="E154" s="249"/>
      <c r="F154" s="6"/>
      <c r="G154" s="48">
        <v>2024</v>
      </c>
      <c r="H154" s="48">
        <v>2025</v>
      </c>
      <c r="I154" s="48">
        <v>2026</v>
      </c>
      <c r="J154" s="48">
        <v>2027</v>
      </c>
      <c r="K154" s="48">
        <v>2028</v>
      </c>
      <c r="L154" s="48">
        <v>2029</v>
      </c>
      <c r="M154" s="48">
        <v>2030</v>
      </c>
      <c r="N154" s="48">
        <v>2031</v>
      </c>
      <c r="O154" s="48">
        <v>2032</v>
      </c>
      <c r="P154" s="48">
        <v>2033</v>
      </c>
      <c r="Q154" s="48">
        <v>2034</v>
      </c>
      <c r="R154" s="48">
        <v>2035</v>
      </c>
      <c r="S154" s="48">
        <v>2036</v>
      </c>
      <c r="T154" s="48">
        <v>2037</v>
      </c>
      <c r="U154" s="48">
        <v>2038</v>
      </c>
      <c r="V154" s="48">
        <v>2039</v>
      </c>
      <c r="W154" s="48">
        <v>2040</v>
      </c>
      <c r="X154" s="48">
        <v>2041</v>
      </c>
      <c r="Y154" s="48">
        <v>2042</v>
      </c>
      <c r="Z154" s="48">
        <v>2043</v>
      </c>
      <c r="AA154" s="48">
        <v>2044</v>
      </c>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row>
    <row r="155" spans="2:66" ht="13" x14ac:dyDescent="0.3">
      <c r="B155" s="240"/>
      <c r="C155" s="240" t="s">
        <v>127</v>
      </c>
      <c r="D155" s="66" t="s">
        <v>80</v>
      </c>
      <c r="E155" s="249"/>
      <c r="F155" s="55">
        <f>SUM(G155:BN155)</f>
        <v>18753367.560975611</v>
      </c>
      <c r="G155" s="262">
        <f>G114</f>
        <v>0</v>
      </c>
      <c r="H155" s="262">
        <f t="shared" ref="H155:AA155" si="73">H114</f>
        <v>4025338.3739837394</v>
      </c>
      <c r="I155" s="262">
        <f t="shared" si="73"/>
        <v>3449106.1571815722</v>
      </c>
      <c r="J155" s="262">
        <f t="shared" si="73"/>
        <v>3325312.1192411929</v>
      </c>
      <c r="K155" s="262">
        <f t="shared" si="73"/>
        <v>2654386.9972899724</v>
      </c>
      <c r="L155" s="262">
        <f t="shared" si="73"/>
        <v>2518898.3794037942</v>
      </c>
      <c r="M155" s="262">
        <f t="shared" si="73"/>
        <v>1554572.2113821141</v>
      </c>
      <c r="N155" s="262">
        <f t="shared" si="73"/>
        <v>1225753.3224932251</v>
      </c>
      <c r="O155" s="262">
        <f t="shared" si="73"/>
        <v>0</v>
      </c>
      <c r="P155" s="262">
        <f t="shared" si="73"/>
        <v>0</v>
      </c>
      <c r="Q155" s="262">
        <f t="shared" si="73"/>
        <v>0</v>
      </c>
      <c r="R155" s="262">
        <f t="shared" si="73"/>
        <v>0</v>
      </c>
      <c r="S155" s="262">
        <f t="shared" si="73"/>
        <v>0</v>
      </c>
      <c r="T155" s="262">
        <f t="shared" si="73"/>
        <v>0</v>
      </c>
      <c r="U155" s="262">
        <f t="shared" si="73"/>
        <v>0</v>
      </c>
      <c r="V155" s="262">
        <f t="shared" si="73"/>
        <v>0</v>
      </c>
      <c r="W155" s="262">
        <f t="shared" si="73"/>
        <v>0</v>
      </c>
      <c r="X155" s="262">
        <f t="shared" si="73"/>
        <v>0</v>
      </c>
      <c r="Y155" s="262">
        <f t="shared" si="73"/>
        <v>0</v>
      </c>
      <c r="Z155" s="262">
        <f t="shared" si="73"/>
        <v>0</v>
      </c>
      <c r="AA155" s="262">
        <f t="shared" si="73"/>
        <v>0</v>
      </c>
      <c r="AB155" s="262"/>
      <c r="AC155" s="262"/>
      <c r="AD155" s="262"/>
      <c r="AE155" s="262"/>
      <c r="AF155" s="262"/>
      <c r="AG155" s="262"/>
      <c r="AH155" s="262"/>
      <c r="AI155" s="262"/>
      <c r="AJ155" s="262"/>
      <c r="AK155" s="262"/>
      <c r="AL155" s="262"/>
      <c r="AM155" s="262"/>
      <c r="AN155" s="262"/>
      <c r="AO155" s="262"/>
      <c r="AP155" s="262"/>
      <c r="AQ155" s="262"/>
      <c r="AR155" s="262"/>
      <c r="AS155" s="262"/>
      <c r="AT155" s="262"/>
      <c r="AU155" s="262"/>
      <c r="AV155" s="262"/>
      <c r="AW155" s="262"/>
      <c r="AX155" s="262"/>
      <c r="AY155" s="262"/>
      <c r="AZ155" s="262"/>
      <c r="BA155" s="262"/>
      <c r="BB155" s="262"/>
      <c r="BC155" s="262"/>
      <c r="BD155" s="262"/>
      <c r="BE155" s="262"/>
      <c r="BF155" s="262"/>
      <c r="BG155" s="262"/>
      <c r="BH155" s="262"/>
      <c r="BI155" s="262"/>
      <c r="BJ155" s="262"/>
      <c r="BK155" s="262"/>
      <c r="BL155" s="262"/>
      <c r="BM155" s="262"/>
      <c r="BN155" s="262"/>
    </row>
    <row r="156" spans="2:66" ht="13" x14ac:dyDescent="0.3">
      <c r="B156" s="240"/>
      <c r="C156" s="240" t="s">
        <v>128</v>
      </c>
      <c r="D156" s="66" t="s">
        <v>80</v>
      </c>
      <c r="E156" s="249"/>
      <c r="F156" s="55">
        <f>SUM(G156:BN156)</f>
        <v>157127314.19917035</v>
      </c>
      <c r="G156" s="262">
        <f t="shared" ref="G156:AA156" si="74">G130</f>
        <v>0</v>
      </c>
      <c r="H156" s="262">
        <f t="shared" si="74"/>
        <v>0</v>
      </c>
      <c r="I156" s="262">
        <f t="shared" si="74"/>
        <v>2543827.9767930629</v>
      </c>
      <c r="J156" s="262">
        <f t="shared" si="74"/>
        <v>3710208.320909088</v>
      </c>
      <c r="K156" s="262">
        <f t="shared" si="74"/>
        <v>4876588.6650251132</v>
      </c>
      <c r="L156" s="262">
        <f t="shared" si="74"/>
        <v>6042969.0091411388</v>
      </c>
      <c r="M156" s="262">
        <f t="shared" si="74"/>
        <v>7209349.3532571634</v>
      </c>
      <c r="N156" s="262">
        <f t="shared" si="74"/>
        <v>8375729.6973731881</v>
      </c>
      <c r="O156" s="262">
        <f t="shared" si="74"/>
        <v>9542110.0414892137</v>
      </c>
      <c r="P156" s="262">
        <f t="shared" si="74"/>
        <v>9546228.1265829541</v>
      </c>
      <c r="Q156" s="262">
        <f t="shared" si="74"/>
        <v>9550346.2116766963</v>
      </c>
      <c r="R156" s="262">
        <f t="shared" si="74"/>
        <v>9554464.2967704367</v>
      </c>
      <c r="S156" s="262">
        <f t="shared" si="74"/>
        <v>9558582.3818641789</v>
      </c>
      <c r="T156" s="262">
        <f t="shared" si="74"/>
        <v>9562700.4669579193</v>
      </c>
      <c r="U156" s="262">
        <f t="shared" si="74"/>
        <v>9566818.5520516615</v>
      </c>
      <c r="V156" s="262">
        <f t="shared" si="74"/>
        <v>9570936.6371454019</v>
      </c>
      <c r="W156" s="262">
        <f t="shared" si="74"/>
        <v>9575054.7222391441</v>
      </c>
      <c r="X156" s="262">
        <f t="shared" si="74"/>
        <v>9579172.8073328845</v>
      </c>
      <c r="Y156" s="262">
        <f t="shared" si="74"/>
        <v>9583290.8924266249</v>
      </c>
      <c r="Z156" s="262">
        <f t="shared" si="74"/>
        <v>9587408.9775203671</v>
      </c>
      <c r="AA156" s="262">
        <f t="shared" si="74"/>
        <v>9591527.0626141075</v>
      </c>
      <c r="AB156" s="262"/>
      <c r="AC156" s="262"/>
      <c r="AD156" s="262"/>
      <c r="AE156" s="262"/>
      <c r="AF156" s="262"/>
      <c r="AG156" s="262"/>
      <c r="AH156" s="262"/>
      <c r="AI156" s="262"/>
      <c r="AJ156" s="262"/>
      <c r="AK156" s="262"/>
      <c r="AL156" s="262"/>
      <c r="AM156" s="262"/>
      <c r="AN156" s="262"/>
      <c r="AO156" s="262"/>
      <c r="AP156" s="262"/>
      <c r="AQ156" s="262"/>
      <c r="AR156" s="262"/>
      <c r="AS156" s="262"/>
      <c r="AT156" s="262"/>
      <c r="AU156" s="262"/>
      <c r="AV156" s="262"/>
      <c r="AW156" s="262"/>
      <c r="AX156" s="262"/>
      <c r="AY156" s="262"/>
      <c r="AZ156" s="262"/>
      <c r="BA156" s="262"/>
      <c r="BB156" s="262"/>
      <c r="BC156" s="262"/>
      <c r="BD156" s="262"/>
      <c r="BE156" s="262"/>
      <c r="BF156" s="262"/>
      <c r="BG156" s="262"/>
      <c r="BH156" s="262"/>
      <c r="BI156" s="262"/>
      <c r="BJ156" s="262"/>
      <c r="BK156" s="262"/>
      <c r="BL156" s="262"/>
      <c r="BM156" s="262"/>
      <c r="BN156" s="262"/>
    </row>
    <row r="157" spans="2:66" ht="13" x14ac:dyDescent="0.3">
      <c r="B157" s="240"/>
      <c r="C157" s="240" t="s">
        <v>129</v>
      </c>
      <c r="D157" s="66" t="s">
        <v>80</v>
      </c>
      <c r="E157" s="249"/>
      <c r="F157" s="55">
        <f>SUM(G157:BN157)</f>
        <v>138373946.63819471</v>
      </c>
      <c r="G157" s="262">
        <f t="shared" ref="G157:AA157" si="75">G156-G155</f>
        <v>0</v>
      </c>
      <c r="H157" s="262">
        <f t="shared" si="75"/>
        <v>-4025338.3739837394</v>
      </c>
      <c r="I157" s="262">
        <f t="shared" si="75"/>
        <v>-905278.1803885093</v>
      </c>
      <c r="J157" s="262">
        <f t="shared" si="75"/>
        <v>384896.20166789507</v>
      </c>
      <c r="K157" s="262">
        <f t="shared" si="75"/>
        <v>2222201.6677351408</v>
      </c>
      <c r="L157" s="262">
        <f t="shared" si="75"/>
        <v>3524070.6297373446</v>
      </c>
      <c r="M157" s="262">
        <f t="shared" si="75"/>
        <v>5654777.1418750491</v>
      </c>
      <c r="N157" s="262">
        <f t="shared" si="75"/>
        <v>7149976.3748799628</v>
      </c>
      <c r="O157" s="262">
        <f t="shared" si="75"/>
        <v>9542110.0414892137</v>
      </c>
      <c r="P157" s="262">
        <f t="shared" si="75"/>
        <v>9546228.1265829541</v>
      </c>
      <c r="Q157" s="262">
        <f t="shared" si="75"/>
        <v>9550346.2116766963</v>
      </c>
      <c r="R157" s="262">
        <f t="shared" si="75"/>
        <v>9554464.2967704367</v>
      </c>
      <c r="S157" s="262">
        <f t="shared" si="75"/>
        <v>9558582.3818641789</v>
      </c>
      <c r="T157" s="262">
        <f t="shared" si="75"/>
        <v>9562700.4669579193</v>
      </c>
      <c r="U157" s="262">
        <f t="shared" si="75"/>
        <v>9566818.5520516615</v>
      </c>
      <c r="V157" s="262">
        <f t="shared" si="75"/>
        <v>9570936.6371454019</v>
      </c>
      <c r="W157" s="262">
        <f t="shared" si="75"/>
        <v>9575054.7222391441</v>
      </c>
      <c r="X157" s="262">
        <f t="shared" si="75"/>
        <v>9579172.8073328845</v>
      </c>
      <c r="Y157" s="262">
        <f t="shared" si="75"/>
        <v>9583290.8924266249</v>
      </c>
      <c r="Z157" s="262">
        <f t="shared" si="75"/>
        <v>9587408.9775203671</v>
      </c>
      <c r="AA157" s="262">
        <f t="shared" si="75"/>
        <v>9591527.0626141075</v>
      </c>
      <c r="AB157" s="262"/>
      <c r="AC157" s="262"/>
      <c r="AD157" s="262"/>
      <c r="AE157" s="262"/>
      <c r="AF157" s="262"/>
      <c r="AG157" s="262"/>
      <c r="AH157" s="262"/>
      <c r="AI157" s="262"/>
      <c r="AJ157" s="262"/>
      <c r="AK157" s="276"/>
      <c r="AL157" s="276"/>
      <c r="AM157" s="276"/>
      <c r="AN157" s="276"/>
      <c r="AO157" s="276"/>
      <c r="AP157" s="276"/>
      <c r="AQ157" s="276"/>
      <c r="AR157" s="276"/>
      <c r="AS157" s="276"/>
      <c r="AT157" s="276"/>
      <c r="AU157" s="276"/>
      <c r="AV157" s="276"/>
      <c r="AW157" s="276"/>
      <c r="AX157" s="276"/>
      <c r="AY157" s="276"/>
      <c r="AZ157" s="276"/>
      <c r="BA157" s="276"/>
      <c r="BB157" s="276"/>
      <c r="BC157" s="276"/>
      <c r="BD157" s="276"/>
      <c r="BE157" s="276"/>
      <c r="BF157" s="276"/>
      <c r="BG157" s="276"/>
      <c r="BH157" s="276"/>
      <c r="BI157" s="276"/>
      <c r="BJ157" s="276"/>
      <c r="BK157" s="276"/>
      <c r="BL157" s="276"/>
      <c r="BM157" s="276"/>
      <c r="BN157" s="276"/>
    </row>
    <row r="158" spans="2:66" ht="13" x14ac:dyDescent="0.3">
      <c r="B158" s="240"/>
      <c r="C158" s="240" t="s">
        <v>130</v>
      </c>
      <c r="D158" s="66"/>
      <c r="E158" s="249"/>
      <c r="F158" s="128">
        <f>IRR(G157:BN157)</f>
        <v>0.49653873233098866</v>
      </c>
      <c r="G158" s="276"/>
      <c r="H158" s="276"/>
      <c r="I158" s="276"/>
      <c r="J158" s="276"/>
      <c r="K158" s="276"/>
      <c r="L158" s="276"/>
      <c r="M158" s="276"/>
      <c r="N158" s="276"/>
      <c r="O158" s="276"/>
      <c r="P158" s="276"/>
      <c r="Q158" s="276"/>
      <c r="R158" s="276"/>
      <c r="S158" s="276"/>
      <c r="T158" s="276"/>
      <c r="U158" s="276"/>
      <c r="V158" s="276"/>
      <c r="W158" s="276"/>
      <c r="X158" s="276"/>
      <c r="Y158" s="276"/>
      <c r="Z158" s="276"/>
      <c r="AA158" s="276"/>
      <c r="AB158" s="276"/>
      <c r="AC158" s="276"/>
      <c r="AD158" s="276"/>
      <c r="AE158" s="276"/>
      <c r="AF158" s="276"/>
      <c r="AG158" s="276"/>
      <c r="AH158" s="276"/>
      <c r="AI158" s="276"/>
      <c r="AJ158" s="276"/>
      <c r="AK158" s="276"/>
      <c r="AL158" s="276"/>
      <c r="AM158" s="276"/>
      <c r="AN158" s="276"/>
      <c r="AO158" s="276"/>
      <c r="AP158" s="276"/>
      <c r="AQ158" s="276"/>
      <c r="AR158" s="276"/>
      <c r="AS158" s="276"/>
      <c r="AT158" s="276"/>
      <c r="AU158" s="276"/>
      <c r="AV158" s="276"/>
      <c r="AW158" s="276"/>
      <c r="AX158" s="276"/>
      <c r="AY158" s="276"/>
      <c r="AZ158" s="276"/>
      <c r="BA158" s="276"/>
      <c r="BB158" s="276"/>
      <c r="BC158" s="276"/>
      <c r="BD158" s="276"/>
      <c r="BE158" s="276"/>
      <c r="BF158" s="276"/>
      <c r="BG158" s="276"/>
      <c r="BH158" s="276"/>
      <c r="BI158" s="276"/>
      <c r="BJ158" s="276"/>
      <c r="BK158" s="276"/>
      <c r="BL158" s="276"/>
      <c r="BM158" s="276"/>
      <c r="BN158" s="276"/>
    </row>
    <row r="159" spans="2:66" ht="13" x14ac:dyDescent="0.3">
      <c r="B159" s="240"/>
      <c r="C159" s="240" t="s">
        <v>131</v>
      </c>
      <c r="D159" s="66" t="s">
        <v>80</v>
      </c>
      <c r="E159" s="249"/>
      <c r="F159" s="55">
        <f>SUM(G159:BN159)</f>
        <v>86460379.367969245</v>
      </c>
      <c r="G159" s="277">
        <f t="shared" ref="G159:AA159" si="76">G131-G115</f>
        <v>0</v>
      </c>
      <c r="H159" s="277">
        <f t="shared" si="76"/>
        <v>-3883212.7860155697</v>
      </c>
      <c r="I159" s="277">
        <f t="shared" si="76"/>
        <v>-842480.0855061207</v>
      </c>
      <c r="J159" s="277">
        <f t="shared" si="76"/>
        <v>345549.29543197807</v>
      </c>
      <c r="K159" s="277">
        <f t="shared" si="76"/>
        <v>1924591.8890247466</v>
      </c>
      <c r="L159" s="277">
        <f t="shared" si="76"/>
        <v>2944344.2197362003</v>
      </c>
      <c r="M159" s="277">
        <f t="shared" si="76"/>
        <v>4557726.5659720972</v>
      </c>
      <c r="N159" s="277">
        <f t="shared" si="76"/>
        <v>5559377.6307053156</v>
      </c>
      <c r="O159" s="277">
        <f t="shared" si="76"/>
        <v>7157391.6876543099</v>
      </c>
      <c r="P159" s="277">
        <f t="shared" si="76"/>
        <v>6907660.2360428525</v>
      </c>
      <c r="Q159" s="277">
        <f t="shared" si="76"/>
        <v>6666641.0250263214</v>
      </c>
      <c r="R159" s="277">
        <f t="shared" si="76"/>
        <v>6434030.1598963132</v>
      </c>
      <c r="S159" s="277">
        <f t="shared" si="76"/>
        <v>6209534.3446180038</v>
      </c>
      <c r="T159" s="277">
        <f t="shared" si="76"/>
        <v>5992870.5122459438</v>
      </c>
      <c r="U159" s="277">
        <f t="shared" si="76"/>
        <v>5783765.4682255602</v>
      </c>
      <c r="V159" s="277">
        <f t="shared" si="76"/>
        <v>5581955.5461311145</v>
      </c>
      <c r="W159" s="277">
        <f t="shared" si="76"/>
        <v>5387186.2754066177</v>
      </c>
      <c r="X159" s="277">
        <f t="shared" si="76"/>
        <v>5199212.0606912645</v>
      </c>
      <c r="Y159" s="277">
        <f t="shared" si="76"/>
        <v>5017795.8723255508</v>
      </c>
      <c r="Z159" s="277">
        <f t="shared" si="76"/>
        <v>4842708.9476482989</v>
      </c>
      <c r="AA159" s="277">
        <f t="shared" si="76"/>
        <v>4673730.5027084369</v>
      </c>
      <c r="AB159" s="277"/>
      <c r="AC159" s="277"/>
      <c r="AD159" s="277"/>
      <c r="AE159" s="277"/>
      <c r="AF159" s="277"/>
      <c r="AG159" s="277"/>
      <c r="AH159" s="277"/>
      <c r="AI159" s="277"/>
      <c r="AJ159" s="277"/>
      <c r="AK159" s="277"/>
      <c r="AL159" s="277"/>
      <c r="AM159" s="277"/>
      <c r="AN159" s="277"/>
      <c r="AO159" s="277"/>
      <c r="AP159" s="277"/>
      <c r="AQ159" s="277"/>
      <c r="AR159" s="277"/>
      <c r="AS159" s="277"/>
      <c r="AT159" s="277"/>
      <c r="AU159" s="277"/>
      <c r="AV159" s="277"/>
      <c r="AW159" s="277"/>
      <c r="AX159" s="277"/>
      <c r="AY159" s="277"/>
      <c r="AZ159" s="277"/>
      <c r="BA159" s="277"/>
      <c r="BB159" s="277"/>
      <c r="BC159" s="277"/>
      <c r="BD159" s="277"/>
      <c r="BE159" s="277"/>
      <c r="BF159" s="277"/>
      <c r="BG159" s="277"/>
      <c r="BH159" s="277"/>
      <c r="BI159" s="277"/>
      <c r="BJ159" s="277"/>
      <c r="BK159" s="277"/>
      <c r="BL159" s="277"/>
      <c r="BM159" s="277"/>
      <c r="BN159" s="277"/>
    </row>
    <row r="160" spans="2:66" ht="13" x14ac:dyDescent="0.3">
      <c r="B160" s="240"/>
      <c r="C160" s="240" t="s">
        <v>100</v>
      </c>
      <c r="D160" s="66"/>
      <c r="E160" s="249"/>
      <c r="F160" s="96">
        <f>F131/F115</f>
        <v>6.1810205006580077</v>
      </c>
      <c r="G160" s="278"/>
      <c r="H160" s="278"/>
      <c r="I160" s="278"/>
      <c r="J160" s="278"/>
      <c r="K160" s="278"/>
      <c r="L160" s="278"/>
      <c r="M160" s="278"/>
      <c r="N160" s="278"/>
      <c r="O160" s="278"/>
      <c r="P160" s="278"/>
      <c r="Q160" s="278"/>
      <c r="R160" s="278"/>
      <c r="S160" s="278"/>
      <c r="T160" s="278"/>
      <c r="U160" s="278"/>
      <c r="V160" s="278"/>
      <c r="W160" s="278"/>
      <c r="X160" s="278"/>
      <c r="Y160" s="278"/>
      <c r="Z160" s="278"/>
      <c r="AA160" s="278"/>
      <c r="AB160" s="278"/>
      <c r="AC160" s="278"/>
      <c r="AD160" s="278"/>
      <c r="AE160" s="278"/>
      <c r="AF160" s="278"/>
      <c r="AG160" s="278"/>
      <c r="AH160" s="278"/>
      <c r="AI160" s="278"/>
      <c r="AJ160" s="278"/>
      <c r="AK160" s="278"/>
      <c r="AL160" s="278"/>
      <c r="AM160" s="278"/>
      <c r="AN160" s="278"/>
      <c r="AO160" s="278"/>
      <c r="AP160" s="278"/>
      <c r="AQ160" s="278"/>
      <c r="AR160" s="278"/>
      <c r="AS160" s="278"/>
      <c r="AT160" s="278"/>
      <c r="AU160" s="278"/>
      <c r="AV160" s="278"/>
      <c r="AW160" s="278"/>
      <c r="AX160" s="278"/>
      <c r="AY160" s="278"/>
      <c r="AZ160" s="278"/>
      <c r="BA160" s="278"/>
      <c r="BB160" s="278"/>
      <c r="BC160" s="278"/>
      <c r="BD160" s="278"/>
      <c r="BE160" s="278"/>
      <c r="BF160" s="278"/>
      <c r="BG160" s="278"/>
      <c r="BH160" s="278"/>
      <c r="BI160" s="278"/>
      <c r="BJ160" s="278"/>
      <c r="BK160" s="278"/>
      <c r="BL160" s="278"/>
      <c r="BM160" s="278"/>
      <c r="BN160" s="278"/>
    </row>
    <row r="161" spans="2:68" x14ac:dyDescent="0.25">
      <c r="B161" s="249"/>
      <c r="C161" s="249"/>
      <c r="D161" s="279"/>
      <c r="E161" s="249"/>
      <c r="F161" s="249"/>
      <c r="G161" s="249"/>
      <c r="H161" s="249"/>
      <c r="I161" s="249"/>
      <c r="J161" s="249"/>
      <c r="K161" s="249"/>
      <c r="L161" s="249"/>
      <c r="M161" s="249"/>
      <c r="N161" s="249"/>
      <c r="O161" s="249"/>
      <c r="P161" s="249"/>
      <c r="Q161" s="249"/>
      <c r="R161" s="249"/>
      <c r="S161" s="249"/>
      <c r="T161" s="249"/>
      <c r="U161" s="249"/>
      <c r="V161" s="249"/>
      <c r="W161" s="249"/>
      <c r="X161" s="249"/>
      <c r="Y161" s="249"/>
      <c r="Z161" s="249"/>
      <c r="AA161" s="249"/>
      <c r="AB161" s="249"/>
      <c r="AC161" s="249"/>
      <c r="AD161" s="249"/>
      <c r="AE161" s="249"/>
      <c r="AF161" s="249"/>
      <c r="AG161" s="249"/>
      <c r="AH161" s="249"/>
      <c r="AI161" s="249"/>
      <c r="AJ161" s="249"/>
      <c r="AK161" s="249"/>
      <c r="AL161" s="249"/>
      <c r="AM161" s="249"/>
      <c r="AN161" s="249"/>
      <c r="AO161" s="249"/>
      <c r="AP161" s="249"/>
      <c r="AQ161" s="249"/>
      <c r="AR161" s="249"/>
      <c r="AS161" s="249"/>
      <c r="AT161" s="249"/>
      <c r="AU161" s="249"/>
      <c r="AV161" s="249"/>
      <c r="AW161" s="249"/>
      <c r="AX161" s="249"/>
      <c r="AY161" s="249"/>
      <c r="AZ161" s="249"/>
      <c r="BA161" s="249"/>
      <c r="BB161" s="249"/>
      <c r="BC161" s="249"/>
      <c r="BD161" s="249"/>
      <c r="BE161" s="249"/>
      <c r="BF161" s="249"/>
      <c r="BG161" s="249"/>
      <c r="BH161" s="249"/>
      <c r="BI161" s="249"/>
      <c r="BJ161" s="249"/>
      <c r="BK161" s="249"/>
      <c r="BL161" s="249"/>
      <c r="BM161" s="249"/>
      <c r="BN161" s="249"/>
      <c r="BO161" s="249"/>
      <c r="BP161" s="249"/>
    </row>
    <row r="163" spans="2:68" x14ac:dyDescent="0.25">
      <c r="B163" s="249"/>
      <c r="C163" s="249"/>
      <c r="D163" s="257"/>
      <c r="E163" s="249"/>
      <c r="F163" s="249"/>
      <c r="G163" s="249"/>
      <c r="H163" s="249"/>
      <c r="I163" s="249"/>
      <c r="J163" s="249"/>
      <c r="K163" s="249"/>
      <c r="L163" s="249"/>
      <c r="M163" s="249"/>
      <c r="N163" s="249"/>
      <c r="O163" s="249"/>
      <c r="P163" s="249"/>
      <c r="Q163" s="249"/>
      <c r="R163" s="249"/>
      <c r="S163" s="249"/>
      <c r="T163" s="249"/>
      <c r="U163" s="249"/>
      <c r="V163" s="249"/>
      <c r="W163" s="249"/>
      <c r="X163" s="249"/>
      <c r="Y163" s="249"/>
      <c r="Z163" s="249"/>
      <c r="AA163" s="249"/>
      <c r="AB163" s="249"/>
      <c r="AC163" s="249"/>
      <c r="AD163" s="249"/>
      <c r="AE163" s="249"/>
      <c r="AF163" s="249"/>
      <c r="AG163" s="249"/>
      <c r="AH163" s="249"/>
      <c r="AI163" s="249"/>
      <c r="AJ163" s="249"/>
      <c r="AK163" s="249"/>
      <c r="AL163" s="249"/>
      <c r="AM163" s="249"/>
      <c r="AN163" s="249"/>
      <c r="AO163" s="249"/>
      <c r="AP163" s="249"/>
      <c r="AQ163" s="249"/>
      <c r="AR163" s="249"/>
      <c r="AS163" s="249"/>
      <c r="AT163" s="249"/>
      <c r="AU163" s="249"/>
      <c r="AV163" s="249"/>
      <c r="AW163" s="249"/>
      <c r="AX163" s="249"/>
      <c r="AY163" s="249"/>
      <c r="AZ163" s="249"/>
      <c r="BA163" s="249"/>
      <c r="BB163" s="249"/>
      <c r="BC163" s="249"/>
      <c r="BD163" s="249"/>
      <c r="BE163" s="249"/>
      <c r="BF163" s="249"/>
      <c r="BG163" s="249"/>
      <c r="BH163" s="249"/>
      <c r="BI163" s="249"/>
      <c r="BJ163" s="249"/>
      <c r="BK163" s="249"/>
      <c r="BL163" s="249"/>
      <c r="BM163" s="249"/>
      <c r="BN163" s="249"/>
      <c r="BO163" s="249"/>
      <c r="BP163" s="249"/>
    </row>
    <row r="193" spans="3:66" x14ac:dyDescent="0.25">
      <c r="C193" s="249" t="s">
        <v>132</v>
      </c>
      <c r="D193" s="249"/>
      <c r="E193" s="249"/>
      <c r="F193" s="249"/>
      <c r="G193" s="249"/>
      <c r="H193" s="249"/>
      <c r="I193" s="249"/>
      <c r="J193" s="249"/>
      <c r="K193" s="249"/>
      <c r="L193" s="249"/>
      <c r="M193" s="249"/>
      <c r="N193" s="249"/>
      <c r="O193" s="249"/>
      <c r="P193" s="249"/>
      <c r="Q193" s="249"/>
      <c r="R193" s="249"/>
      <c r="S193" s="249"/>
      <c r="T193" s="249"/>
      <c r="U193" s="249"/>
      <c r="V193" s="249"/>
      <c r="W193" s="249"/>
      <c r="X193" s="249"/>
      <c r="Y193" s="249"/>
      <c r="Z193" s="249"/>
      <c r="AA193" s="249"/>
      <c r="AB193" s="249"/>
      <c r="AC193" s="249"/>
      <c r="AD193" s="249"/>
      <c r="AE193" s="249"/>
      <c r="AF193" s="249"/>
      <c r="AG193" s="249"/>
      <c r="AH193" s="249"/>
      <c r="AI193" s="249"/>
      <c r="AJ193" s="249"/>
      <c r="AK193" s="249"/>
      <c r="AL193" s="249"/>
      <c r="AM193" s="249"/>
      <c r="AN193" s="249"/>
      <c r="AO193" s="249"/>
      <c r="AP193" s="249"/>
      <c r="AQ193" s="249"/>
      <c r="AR193" s="249"/>
      <c r="AS193" s="249"/>
      <c r="AT193" s="249"/>
      <c r="AU193" s="249"/>
      <c r="AV193" s="249"/>
      <c r="AW193" s="249"/>
      <c r="AX193" s="249"/>
      <c r="AY193" s="249"/>
      <c r="AZ193" s="249"/>
      <c r="BA193" s="249"/>
      <c r="BB193" s="249"/>
      <c r="BC193" s="249"/>
      <c r="BD193" s="249"/>
      <c r="BE193" s="249"/>
      <c r="BF193" s="249"/>
      <c r="BG193" s="249"/>
      <c r="BH193" s="249"/>
      <c r="BI193" s="249"/>
      <c r="BJ193" s="249"/>
      <c r="BK193" s="249"/>
      <c r="BL193" s="249"/>
      <c r="BM193" s="249"/>
      <c r="BN193" s="249"/>
    </row>
    <row r="196" spans="3:66" x14ac:dyDescent="0.25">
      <c r="C196" s="249"/>
      <c r="D196" s="249"/>
      <c r="E196" s="249"/>
      <c r="F196" s="249"/>
      <c r="G196" s="49">
        <v>0</v>
      </c>
      <c r="H196" s="49">
        <v>1</v>
      </c>
      <c r="I196" s="49">
        <v>2</v>
      </c>
      <c r="J196" s="49">
        <v>3</v>
      </c>
      <c r="K196" s="49">
        <v>4</v>
      </c>
      <c r="L196" s="49">
        <v>5</v>
      </c>
      <c r="M196" s="49">
        <v>6</v>
      </c>
      <c r="N196" s="49">
        <v>7</v>
      </c>
      <c r="O196" s="49">
        <v>8</v>
      </c>
      <c r="P196" s="49">
        <v>9</v>
      </c>
      <c r="Q196" s="49">
        <v>10</v>
      </c>
      <c r="R196" s="49">
        <v>11</v>
      </c>
      <c r="S196" s="49">
        <v>12</v>
      </c>
      <c r="T196" s="49">
        <v>13</v>
      </c>
      <c r="U196" s="49">
        <v>14</v>
      </c>
      <c r="V196" s="49">
        <v>15</v>
      </c>
      <c r="W196" s="49">
        <v>16</v>
      </c>
      <c r="X196" s="49">
        <v>17</v>
      </c>
      <c r="Y196" s="49">
        <v>18</v>
      </c>
      <c r="Z196" s="49">
        <v>19</v>
      </c>
      <c r="AA196" s="49">
        <v>20</v>
      </c>
      <c r="AB196" s="49">
        <v>21</v>
      </c>
      <c r="AC196" s="49">
        <v>22</v>
      </c>
      <c r="AD196" s="49">
        <v>23</v>
      </c>
      <c r="AE196" s="49">
        <v>24</v>
      </c>
      <c r="AF196" s="49">
        <v>25</v>
      </c>
      <c r="AG196" s="49">
        <v>26</v>
      </c>
      <c r="AH196" s="49">
        <v>27</v>
      </c>
      <c r="AI196" s="49">
        <v>28</v>
      </c>
      <c r="AJ196" s="49">
        <v>29</v>
      </c>
      <c r="AK196" s="49">
        <v>30</v>
      </c>
      <c r="AL196" s="49">
        <v>31</v>
      </c>
      <c r="AM196" s="49">
        <v>32</v>
      </c>
      <c r="AN196" s="49">
        <v>33</v>
      </c>
      <c r="AO196" s="49">
        <v>34</v>
      </c>
      <c r="AP196" s="49">
        <v>35</v>
      </c>
      <c r="AQ196" s="49">
        <v>36</v>
      </c>
      <c r="AR196" s="49">
        <v>37</v>
      </c>
      <c r="AS196" s="49">
        <v>38</v>
      </c>
      <c r="AT196" s="49">
        <v>39</v>
      </c>
      <c r="AU196" s="49">
        <v>40</v>
      </c>
      <c r="AV196" s="49">
        <v>41</v>
      </c>
      <c r="AW196" s="49">
        <v>42</v>
      </c>
      <c r="AX196" s="49">
        <v>43</v>
      </c>
      <c r="AY196" s="49">
        <v>44</v>
      </c>
      <c r="AZ196" s="49">
        <v>45</v>
      </c>
      <c r="BA196" s="49">
        <v>46</v>
      </c>
      <c r="BB196" s="49">
        <v>47</v>
      </c>
      <c r="BC196" s="49">
        <v>48</v>
      </c>
      <c r="BD196" s="49">
        <v>49</v>
      </c>
      <c r="BE196" s="49">
        <v>50</v>
      </c>
      <c r="BF196" s="49">
        <v>51</v>
      </c>
      <c r="BG196" s="49">
        <v>52</v>
      </c>
      <c r="BH196" s="49">
        <v>53</v>
      </c>
      <c r="BI196" s="49">
        <v>54</v>
      </c>
      <c r="BJ196" s="49">
        <v>55</v>
      </c>
      <c r="BK196" s="49">
        <v>56</v>
      </c>
      <c r="BL196" s="49">
        <v>57</v>
      </c>
      <c r="BM196" s="49">
        <v>58</v>
      </c>
      <c r="BN196" s="49">
        <v>59</v>
      </c>
    </row>
    <row r="197" spans="3:66" ht="13" x14ac:dyDescent="0.25">
      <c r="C197" s="249"/>
      <c r="D197" s="249"/>
      <c r="E197" s="249"/>
      <c r="F197" s="249"/>
      <c r="G197" s="48">
        <v>2024</v>
      </c>
      <c r="H197" s="48">
        <v>2025</v>
      </c>
      <c r="I197" s="48">
        <v>2026</v>
      </c>
      <c r="J197" s="48">
        <v>2027</v>
      </c>
      <c r="K197" s="48">
        <v>2028</v>
      </c>
      <c r="L197" s="48">
        <v>2029</v>
      </c>
      <c r="M197" s="48">
        <v>2030</v>
      </c>
      <c r="N197" s="48">
        <v>2031</v>
      </c>
      <c r="O197" s="48">
        <v>2032</v>
      </c>
      <c r="P197" s="48">
        <v>2033</v>
      </c>
      <c r="Q197" s="48">
        <v>2034</v>
      </c>
      <c r="R197" s="48">
        <v>2035</v>
      </c>
      <c r="S197" s="48">
        <v>2036</v>
      </c>
      <c r="T197" s="48">
        <v>2037</v>
      </c>
      <c r="U197" s="48">
        <v>2038</v>
      </c>
      <c r="V197" s="48">
        <v>2039</v>
      </c>
      <c r="W197" s="48">
        <v>2040</v>
      </c>
      <c r="X197" s="48">
        <v>2041</v>
      </c>
      <c r="Y197" s="48">
        <v>2042</v>
      </c>
      <c r="Z197" s="48">
        <v>2043</v>
      </c>
      <c r="AA197" s="48">
        <v>2044</v>
      </c>
      <c r="AB197" s="48">
        <v>2045</v>
      </c>
      <c r="AC197" s="48">
        <v>2046</v>
      </c>
      <c r="AD197" s="48">
        <v>2047</v>
      </c>
      <c r="AE197" s="48">
        <v>2048</v>
      </c>
      <c r="AF197" s="48">
        <v>2049</v>
      </c>
      <c r="AG197" s="48">
        <v>2050</v>
      </c>
      <c r="AH197" s="48">
        <v>2051</v>
      </c>
      <c r="AI197" s="48">
        <v>2052</v>
      </c>
      <c r="AJ197" s="48">
        <v>2053</v>
      </c>
      <c r="AK197" s="48">
        <v>2054</v>
      </c>
      <c r="AL197" s="48">
        <v>2055</v>
      </c>
      <c r="AM197" s="48">
        <v>2056</v>
      </c>
      <c r="AN197" s="48">
        <v>2057</v>
      </c>
      <c r="AO197" s="48">
        <v>2058</v>
      </c>
      <c r="AP197" s="48">
        <v>2059</v>
      </c>
      <c r="AQ197" s="48">
        <v>2060</v>
      </c>
      <c r="AR197" s="48">
        <v>2061</v>
      </c>
      <c r="AS197" s="48">
        <v>2062</v>
      </c>
      <c r="AT197" s="48">
        <v>2063</v>
      </c>
      <c r="AU197" s="48">
        <v>2064</v>
      </c>
      <c r="AV197" s="48">
        <v>2065</v>
      </c>
      <c r="AW197" s="48">
        <v>2066</v>
      </c>
      <c r="AX197" s="48">
        <v>2067</v>
      </c>
      <c r="AY197" s="48">
        <v>2068</v>
      </c>
      <c r="AZ197" s="48">
        <v>2069</v>
      </c>
      <c r="BA197" s="48">
        <v>2070</v>
      </c>
      <c r="BB197" s="48">
        <v>2071</v>
      </c>
      <c r="BC197" s="48">
        <v>2072</v>
      </c>
      <c r="BD197" s="48">
        <v>2073</v>
      </c>
      <c r="BE197" s="48">
        <v>2074</v>
      </c>
      <c r="BF197" s="48">
        <v>2075</v>
      </c>
      <c r="BG197" s="48">
        <v>2076</v>
      </c>
      <c r="BH197" s="48">
        <v>2077</v>
      </c>
      <c r="BI197" s="48">
        <v>2078</v>
      </c>
      <c r="BJ197" s="48">
        <v>2079</v>
      </c>
      <c r="BK197" s="48">
        <v>2080</v>
      </c>
      <c r="BL197" s="48">
        <v>2081</v>
      </c>
      <c r="BM197" s="48">
        <v>2082</v>
      </c>
      <c r="BN197" s="48">
        <v>2083</v>
      </c>
    </row>
    <row r="199" spans="3:66" x14ac:dyDescent="0.25">
      <c r="C199" s="240" t="s">
        <v>85</v>
      </c>
      <c r="D199" s="66" t="s">
        <v>80</v>
      </c>
      <c r="E199" s="249"/>
      <c r="F199" s="265">
        <v>145079.72599958503</v>
      </c>
      <c r="G199" s="249">
        <v>0</v>
      </c>
      <c r="H199" s="249">
        <v>0</v>
      </c>
      <c r="I199" s="249">
        <v>1543.4013404211169</v>
      </c>
      <c r="J199" s="249">
        <v>2315.1020106316755</v>
      </c>
      <c r="K199" s="249">
        <v>3086.8026808422337</v>
      </c>
      <c r="L199" s="249">
        <v>3858.5033510527924</v>
      </c>
      <c r="M199" s="249">
        <v>4630.204021263351</v>
      </c>
      <c r="N199" s="249">
        <v>5401.9046914739092</v>
      </c>
      <c r="O199" s="249">
        <v>5401.9046914739092</v>
      </c>
      <c r="P199" s="249">
        <v>5401.9046914739092</v>
      </c>
      <c r="Q199" s="249">
        <v>5401.9046914739092</v>
      </c>
      <c r="R199" s="249">
        <v>5401.9046914739092</v>
      </c>
      <c r="S199" s="249">
        <v>5401.9046914739092</v>
      </c>
      <c r="T199" s="249">
        <v>5401.9046914739092</v>
      </c>
      <c r="U199" s="249">
        <v>5401.9046914739092</v>
      </c>
      <c r="V199" s="249">
        <v>5401.9046914739092</v>
      </c>
      <c r="W199" s="249">
        <v>5401.9046914739092</v>
      </c>
      <c r="X199" s="249">
        <v>5401.9046914739092</v>
      </c>
      <c r="Y199" s="249">
        <v>5401.9046914739092</v>
      </c>
      <c r="Z199" s="249">
        <v>5401.9046914739092</v>
      </c>
      <c r="AA199" s="249">
        <v>5401.9046914739092</v>
      </c>
      <c r="AB199" s="249">
        <v>5401.9046914739092</v>
      </c>
      <c r="AC199" s="249">
        <v>5401.9046914739092</v>
      </c>
      <c r="AD199" s="249">
        <v>5401.9046914739092</v>
      </c>
      <c r="AE199" s="249">
        <v>5401.9046914739092</v>
      </c>
      <c r="AF199" s="249">
        <v>5401.9046914739092</v>
      </c>
      <c r="AG199" s="249">
        <v>5401.9046914739092</v>
      </c>
      <c r="AH199" s="249">
        <v>5401.9046914739092</v>
      </c>
      <c r="AI199" s="249">
        <v>5401.9046914739092</v>
      </c>
      <c r="AJ199" s="249">
        <v>5401.9046914739092</v>
      </c>
      <c r="AK199" s="249">
        <v>5401.9046914739092</v>
      </c>
      <c r="AL199" s="249">
        <v>0</v>
      </c>
      <c r="AM199" s="249">
        <v>0</v>
      </c>
      <c r="AN199" s="249">
        <v>0</v>
      </c>
      <c r="AO199" s="249">
        <v>0</v>
      </c>
      <c r="AP199" s="249">
        <v>0</v>
      </c>
      <c r="AQ199" s="249">
        <v>0</v>
      </c>
      <c r="AR199" s="249">
        <v>0</v>
      </c>
      <c r="AS199" s="249">
        <v>0</v>
      </c>
      <c r="AT199" s="249">
        <v>0</v>
      </c>
      <c r="AU199" s="249">
        <v>0</v>
      </c>
      <c r="AV199" s="249">
        <v>0</v>
      </c>
      <c r="AW199" s="249">
        <v>0</v>
      </c>
      <c r="AX199" s="249">
        <v>0</v>
      </c>
      <c r="AY199" s="249">
        <v>0</v>
      </c>
      <c r="AZ199" s="249">
        <v>0</v>
      </c>
      <c r="BA199" s="249">
        <v>0</v>
      </c>
      <c r="BB199" s="249">
        <v>0</v>
      </c>
      <c r="BC199" s="249">
        <v>0</v>
      </c>
      <c r="BD199" s="249">
        <v>0</v>
      </c>
      <c r="BE199" s="249">
        <v>0</v>
      </c>
      <c r="BF199" s="249">
        <v>0</v>
      </c>
      <c r="BG199" s="249">
        <v>0</v>
      </c>
      <c r="BH199" s="249">
        <v>0</v>
      </c>
      <c r="BI199" s="249">
        <v>0</v>
      </c>
      <c r="BJ199" s="249">
        <v>0</v>
      </c>
      <c r="BK199" s="249">
        <v>0</v>
      </c>
      <c r="BL199" s="249">
        <v>0</v>
      </c>
      <c r="BM199" s="249">
        <v>0</v>
      </c>
      <c r="BN199" s="249">
        <v>0</v>
      </c>
    </row>
    <row r="200" spans="3:66" ht="13" x14ac:dyDescent="0.3">
      <c r="C200" s="240"/>
      <c r="D200" s="66" t="s">
        <v>133</v>
      </c>
      <c r="E200" s="249"/>
      <c r="F200" s="265">
        <f>SUM(G200:BN200)</f>
        <v>59703.260753673094</v>
      </c>
      <c r="G200" s="249"/>
      <c r="H200" s="249"/>
      <c r="I200" s="55">
        <f>I199*(VLOOKUP(I196,'Economic data AN'!$O$12:$Q$112,3))</f>
        <v>1373.6216984879998</v>
      </c>
      <c r="J200" s="55">
        <f>J199*(VLOOKUP(J196,'Economic data AN'!$O$12:$Q$112,3))</f>
        <v>1943.8042903132073</v>
      </c>
      <c r="K200" s="55">
        <f>K199*(VLOOKUP(K196,'Economic data AN'!$O$12:$Q$112,3))</f>
        <v>2445.0368431612669</v>
      </c>
      <c r="L200" s="55">
        <f>L199*(VLOOKUP(L196,'Economic data AN'!$O$12:$Q$112,3))</f>
        <v>2883.2981641052675</v>
      </c>
      <c r="M200" s="55">
        <f>M199*(VLOOKUP(M196,'Economic data AN'!$O$12:$Q$112,3))</f>
        <v>3264.1111291757743</v>
      </c>
      <c r="N200" s="55">
        <f>N199*(VLOOKUP(N196,'Economic data AN'!$O$12:$Q$112,3))</f>
        <v>3592.5751421745936</v>
      </c>
      <c r="O200" s="55">
        <f>O199*(VLOOKUP(O196,'Economic data AN'!$O$12:$Q$112,3))</f>
        <v>3389.2218322401827</v>
      </c>
      <c r="P200" s="55">
        <f>P199*(VLOOKUP(P196,'Economic data AN'!$O$12:$Q$112,3))</f>
        <v>3197.3790870190405</v>
      </c>
      <c r="Q200" s="55">
        <f>Q199*(VLOOKUP(Q196,'Economic data AN'!$O$12:$Q$112,3))</f>
        <v>3016.395365112302</v>
      </c>
      <c r="R200" s="55">
        <f>R199*(VLOOKUP(R196,'Economic data AN'!$O$12:$Q$112,3))</f>
        <v>2845.6560048229262</v>
      </c>
      <c r="S200" s="55">
        <f>S199*(VLOOKUP(S196,'Economic data AN'!$O$12:$Q$112,3))</f>
        <v>2684.581136625402</v>
      </c>
      <c r="T200" s="55">
        <f>T199*(VLOOKUP(T196,'Economic data AN'!$O$12:$Q$112,3))</f>
        <v>2532.6237137975486</v>
      </c>
      <c r="U200" s="55">
        <f>U199*(VLOOKUP(U196,'Economic data AN'!$O$12:$Q$112,3))</f>
        <v>2389.2676545259897</v>
      </c>
      <c r="V200" s="55">
        <f>V199*(VLOOKUP(V196,'Economic data AN'!$O$12:$Q$112,3))</f>
        <v>2254.026089175461</v>
      </c>
      <c r="W200" s="55">
        <f>W199*(VLOOKUP(W196,'Economic data AN'!$O$12:$Q$112,3))</f>
        <v>2126.4397067693035</v>
      </c>
      <c r="X200" s="55">
        <f>X199*(VLOOKUP(X196,'Economic data AN'!$O$12:$Q$112,3))</f>
        <v>2006.0751950653803</v>
      </c>
      <c r="Y200" s="55">
        <f>Y199*(VLOOKUP(Y196,'Economic data AN'!$O$12:$Q$112,3))</f>
        <v>1892.5237689296041</v>
      </c>
      <c r="Z200" s="55">
        <f>Z199*(VLOOKUP(Z196,'Economic data AN'!$O$12:$Q$112,3))</f>
        <v>1785.3997820090603</v>
      </c>
      <c r="AA200" s="55">
        <f>AA199*(VLOOKUP(AA196,'Economic data AN'!$O$12:$Q$112,3))</f>
        <v>1684.3394169896796</v>
      </c>
      <c r="AB200" s="55">
        <f>AB199*(VLOOKUP(AB196,'Economic data AN'!$O$12:$Q$112,3))</f>
        <v>1588.9994499902634</v>
      </c>
      <c r="AC200" s="55">
        <f>AC199*(VLOOKUP(AC196,'Economic data AN'!$O$12:$Q$112,3))</f>
        <v>1499.0560848964747</v>
      </c>
      <c r="AD200" s="55">
        <f>AD199*(VLOOKUP(AD196,'Economic data AN'!$O$12:$Q$112,3))</f>
        <v>1414.2038536759196</v>
      </c>
      <c r="AE200" s="55">
        <f>AE199*(VLOOKUP(AE196,'Economic data AN'!$O$12:$Q$112,3))</f>
        <v>1334.1545789395468</v>
      </c>
      <c r="AF200" s="55">
        <f>AF199*(VLOOKUP(AF196,'Economic data AN'!$O$12:$Q$112,3))</f>
        <v>1258.6363952259876</v>
      </c>
      <c r="AG200" s="55">
        <f>AG199*(VLOOKUP(AG196,'Economic data AN'!$O$12:$Q$112,3))</f>
        <v>1187.392825684894</v>
      </c>
      <c r="AH200" s="55">
        <f>AH199*(VLOOKUP(AH196,'Economic data AN'!$O$12:$Q$112,3))</f>
        <v>1120.1819110234846</v>
      </c>
      <c r="AI200" s="55">
        <f>AI199*(VLOOKUP(AI196,'Economic data AN'!$O$12:$Q$112,3))</f>
        <v>1056.7753877580044</v>
      </c>
      <c r="AJ200" s="55">
        <f>AJ199*(VLOOKUP(AJ196,'Economic data AN'!$O$12:$Q$112,3))</f>
        <v>996.95791297924939</v>
      </c>
      <c r="AK200" s="55">
        <f>AK199*(VLOOKUP(AK196,'Economic data AN'!$O$12:$Q$112,3))</f>
        <v>940.52633299929175</v>
      </c>
      <c r="AL200" s="55">
        <f>AL199*(VLOOKUP(AL196,'Economic data AN'!$O$12:$Q$112,3))</f>
        <v>0</v>
      </c>
      <c r="AM200" s="55">
        <f>AM199*(VLOOKUP(AM196,'Economic data AN'!$O$12:$Q$112,3))</f>
        <v>0</v>
      </c>
      <c r="AN200" s="55">
        <f>AN199*(VLOOKUP(AN196,'Economic data AN'!$O$12:$Q$112,3))</f>
        <v>0</v>
      </c>
      <c r="AO200" s="55">
        <f>AO199*(VLOOKUP(AO196,'Economic data AN'!$O$12:$Q$112,3))</f>
        <v>0</v>
      </c>
      <c r="AP200" s="55">
        <f>AP199*(VLOOKUP(AP196,'Economic data AN'!$O$12:$Q$112,3))</f>
        <v>0</v>
      </c>
      <c r="AQ200" s="55">
        <f>AQ199*(VLOOKUP(AQ196,'Economic data AN'!$O$12:$Q$112,3))</f>
        <v>0</v>
      </c>
      <c r="AR200" s="249"/>
      <c r="AS200" s="249"/>
      <c r="AT200" s="249"/>
      <c r="AU200" s="249"/>
      <c r="AV200" s="249"/>
      <c r="AW200" s="249"/>
      <c r="AX200" s="249"/>
      <c r="AY200" s="249"/>
      <c r="AZ200" s="249"/>
      <c r="BA200" s="249"/>
      <c r="BB200" s="249"/>
      <c r="BC200" s="249"/>
      <c r="BD200" s="249"/>
      <c r="BE200" s="249"/>
      <c r="BF200" s="249"/>
      <c r="BG200" s="249"/>
      <c r="BH200" s="249"/>
      <c r="BI200" s="249"/>
      <c r="BJ200" s="249"/>
      <c r="BK200" s="249"/>
      <c r="BL200" s="249"/>
      <c r="BM200" s="249"/>
      <c r="BN200" s="249"/>
    </row>
    <row r="201" spans="3:66" x14ac:dyDescent="0.25">
      <c r="C201" s="240" t="s">
        <v>86</v>
      </c>
      <c r="D201" s="66" t="s">
        <v>80</v>
      </c>
      <c r="E201" s="249"/>
      <c r="F201" s="265">
        <v>0</v>
      </c>
      <c r="G201" s="249"/>
      <c r="H201" s="249"/>
      <c r="I201" s="249"/>
      <c r="J201" s="249"/>
      <c r="K201" s="249"/>
      <c r="L201" s="249"/>
      <c r="M201" s="249"/>
      <c r="N201" s="249"/>
      <c r="O201" s="249"/>
      <c r="P201" s="249"/>
      <c r="Q201" s="249"/>
      <c r="R201" s="249"/>
      <c r="S201" s="249"/>
      <c r="T201" s="249"/>
      <c r="U201" s="249"/>
      <c r="V201" s="249"/>
      <c r="W201" s="249"/>
      <c r="X201" s="249"/>
      <c r="Y201" s="249"/>
      <c r="Z201" s="249"/>
      <c r="AA201" s="249"/>
      <c r="AB201" s="249"/>
      <c r="AC201" s="249"/>
      <c r="AD201" s="249"/>
      <c r="AE201" s="249"/>
      <c r="AF201" s="249"/>
      <c r="AG201" s="249"/>
      <c r="AH201" s="249"/>
      <c r="AI201" s="249"/>
      <c r="AJ201" s="249"/>
      <c r="AK201" s="249"/>
      <c r="AL201" s="249"/>
      <c r="AM201" s="249"/>
      <c r="AN201" s="249"/>
      <c r="AO201" s="249"/>
      <c r="AP201" s="249"/>
      <c r="AQ201" s="249"/>
      <c r="AR201" s="249"/>
      <c r="AS201" s="249"/>
      <c r="AT201" s="249"/>
      <c r="AU201" s="249"/>
      <c r="AV201" s="249"/>
      <c r="AW201" s="249"/>
      <c r="AX201" s="249"/>
      <c r="AY201" s="249"/>
      <c r="AZ201" s="249"/>
      <c r="BA201" s="249"/>
      <c r="BB201" s="249"/>
      <c r="BC201" s="249"/>
      <c r="BD201" s="249"/>
      <c r="BE201" s="249"/>
      <c r="BF201" s="249"/>
      <c r="BG201" s="249"/>
      <c r="BH201" s="249"/>
      <c r="BI201" s="249"/>
      <c r="BJ201" s="249"/>
      <c r="BK201" s="249"/>
      <c r="BL201" s="249"/>
      <c r="BM201" s="249"/>
      <c r="BN201" s="249"/>
    </row>
    <row r="202" spans="3:66" ht="13" x14ac:dyDescent="0.3">
      <c r="C202" s="240"/>
      <c r="D202" s="66" t="s">
        <v>133</v>
      </c>
      <c r="E202" s="249"/>
      <c r="F202" s="265">
        <f>SUM(G202:BN202)</f>
        <v>0</v>
      </c>
      <c r="G202" s="249"/>
      <c r="H202" s="249"/>
      <c r="I202" s="55">
        <f>I201*(VLOOKUP(I196,'Economic data AN'!$O$12:$Q$112,3))</f>
        <v>0</v>
      </c>
      <c r="J202" s="55">
        <f>J201*(VLOOKUP(J196,'Economic data AN'!$O$12:$Q$112,3))</f>
        <v>0</v>
      </c>
      <c r="K202" s="55">
        <f>K201*(VLOOKUP(K196,'Economic data AN'!$O$12:$Q$112,3))</f>
        <v>0</v>
      </c>
      <c r="L202" s="55">
        <f>L201*(VLOOKUP(L196,'Economic data AN'!$O$12:$Q$112,3))</f>
        <v>0</v>
      </c>
      <c r="M202" s="55">
        <f>M201*(VLOOKUP(M196,'Economic data AN'!$O$12:$Q$112,3))</f>
        <v>0</v>
      </c>
      <c r="N202" s="55">
        <f>N201*(VLOOKUP(N196,'Economic data AN'!$O$12:$Q$112,3))</f>
        <v>0</v>
      </c>
      <c r="O202" s="55">
        <f>O201*(VLOOKUP(O196,'Economic data AN'!$O$12:$Q$112,3))</f>
        <v>0</v>
      </c>
      <c r="P202" s="55">
        <f>P201*(VLOOKUP(P196,'Economic data AN'!$O$12:$Q$112,3))</f>
        <v>0</v>
      </c>
      <c r="Q202" s="55">
        <f>Q201*(VLOOKUP(Q196,'Economic data AN'!$O$12:$Q$112,3))</f>
        <v>0</v>
      </c>
      <c r="R202" s="55">
        <f>R201*(VLOOKUP(R196,'Economic data AN'!$O$12:$Q$112,3))</f>
        <v>0</v>
      </c>
      <c r="S202" s="55">
        <f>S201*(VLOOKUP(S196,'Economic data AN'!$O$12:$Q$112,3))</f>
        <v>0</v>
      </c>
      <c r="T202" s="55">
        <f>T201*(VLOOKUP(T196,'Economic data AN'!$O$12:$Q$112,3))</f>
        <v>0</v>
      </c>
      <c r="U202" s="55">
        <f>U201*(VLOOKUP(U196,'Economic data AN'!$O$12:$Q$112,3))</f>
        <v>0</v>
      </c>
      <c r="V202" s="55">
        <f>V201*(VLOOKUP(V196,'Economic data AN'!$O$12:$Q$112,3))</f>
        <v>0</v>
      </c>
      <c r="W202" s="55">
        <f>W201*(VLOOKUP(W196,'Economic data AN'!$O$12:$Q$112,3))</f>
        <v>0</v>
      </c>
      <c r="X202" s="55">
        <f>X201*(VLOOKUP(X196,'Economic data AN'!$O$12:$Q$112,3))</f>
        <v>0</v>
      </c>
      <c r="Y202" s="55">
        <f>Y201*(VLOOKUP(Y196,'Economic data AN'!$O$12:$Q$112,3))</f>
        <v>0</v>
      </c>
      <c r="Z202" s="55">
        <f>Z201*(VLOOKUP(Z196,'Economic data AN'!$O$12:$Q$112,3))</f>
        <v>0</v>
      </c>
      <c r="AA202" s="55">
        <f>AA201*(VLOOKUP(AA196,'Economic data AN'!$O$12:$Q$112,3))</f>
        <v>0</v>
      </c>
      <c r="AB202" s="55">
        <f>AB201*(VLOOKUP(AB196,'Economic data AN'!$O$12:$Q$112,3))</f>
        <v>0</v>
      </c>
      <c r="AC202" s="55">
        <f>AC201*(VLOOKUP(AC196,'Economic data AN'!$O$12:$Q$112,3))</f>
        <v>0</v>
      </c>
      <c r="AD202" s="55">
        <f>AD201*(VLOOKUP(AD196,'Economic data AN'!$O$12:$Q$112,3))</f>
        <v>0</v>
      </c>
      <c r="AE202" s="55">
        <f>AE201*(VLOOKUP(AE196,'Economic data AN'!$O$12:$Q$112,3))</f>
        <v>0</v>
      </c>
      <c r="AF202" s="55">
        <f>AF201*(VLOOKUP(AF196,'Economic data AN'!$O$12:$Q$112,3))</f>
        <v>0</v>
      </c>
      <c r="AG202" s="55">
        <f>AG201*(VLOOKUP(AG196,'Economic data AN'!$O$12:$Q$112,3))</f>
        <v>0</v>
      </c>
      <c r="AH202" s="55">
        <f>AH201*(VLOOKUP(AH196,'Economic data AN'!$O$12:$Q$112,3))</f>
        <v>0</v>
      </c>
      <c r="AI202" s="55">
        <f>AI201*(VLOOKUP(AI196,'Economic data AN'!$O$12:$Q$112,3))</f>
        <v>0</v>
      </c>
      <c r="AJ202" s="55">
        <f>AJ201*(VLOOKUP(AJ196,'Economic data AN'!$O$12:$Q$112,3))</f>
        <v>0</v>
      </c>
      <c r="AK202" s="55">
        <f>AK201*(VLOOKUP(AK196,'Economic data AN'!$O$12:$Q$112,3))</f>
        <v>0</v>
      </c>
      <c r="AL202" s="55">
        <f>AL201*(VLOOKUP(AL196,'Economic data AN'!$O$12:$Q$112,3))</f>
        <v>0</v>
      </c>
      <c r="AM202" s="55">
        <f>AM201*(VLOOKUP(AM196,'Economic data AN'!$O$12:$Q$112,3))</f>
        <v>0</v>
      </c>
      <c r="AN202" s="55">
        <f>AN201*(VLOOKUP(AN196,'Economic data AN'!$O$12:$Q$112,3))</f>
        <v>0</v>
      </c>
      <c r="AO202" s="55">
        <f>AO201*(VLOOKUP(AO196,'Economic data AN'!$O$12:$Q$112,3))</f>
        <v>0</v>
      </c>
      <c r="AP202" s="55">
        <f>AP201*(VLOOKUP(AP196,'Economic data AN'!$O$12:$Q$112,3))</f>
        <v>0</v>
      </c>
      <c r="AQ202" s="55">
        <f>AQ201*(VLOOKUP(AQ196,'Economic data AN'!$O$12:$Q$112,3))</f>
        <v>0</v>
      </c>
      <c r="AR202" s="55">
        <f>AR201*(VLOOKUP(AR196,'Economic data AN'!$O$12:$Q$112,3))</f>
        <v>0</v>
      </c>
      <c r="AS202" s="55">
        <f>AS201*(VLOOKUP(AS196,'Economic data AN'!$O$12:$Q$112,3))</f>
        <v>0</v>
      </c>
      <c r="AT202" s="55">
        <f>AT201*(VLOOKUP(AT196,'Economic data AN'!$O$12:$Q$112,3))</f>
        <v>0</v>
      </c>
      <c r="AU202" s="55">
        <f>AU201*(VLOOKUP(AU196,'Economic data AN'!$O$12:$Q$112,3))</f>
        <v>0</v>
      </c>
      <c r="AV202" s="55">
        <f>AV201*(VLOOKUP(AV196,'Economic data AN'!$O$12:$Q$112,3))</f>
        <v>0</v>
      </c>
      <c r="AW202" s="55">
        <f>AW201*(VLOOKUP(AW196,'Economic data AN'!$O$12:$Q$112,3))</f>
        <v>0</v>
      </c>
      <c r="AX202" s="249"/>
      <c r="AY202" s="249"/>
      <c r="AZ202" s="249"/>
      <c r="BA202" s="249"/>
      <c r="BB202" s="249"/>
      <c r="BC202" s="249"/>
      <c r="BD202" s="249"/>
      <c r="BE202" s="249"/>
      <c r="BF202" s="249"/>
      <c r="BG202" s="249"/>
      <c r="BH202" s="249"/>
      <c r="BI202" s="249"/>
      <c r="BJ202" s="249"/>
      <c r="BK202" s="249"/>
      <c r="BL202" s="249"/>
      <c r="BM202" s="249"/>
      <c r="BN202" s="249"/>
    </row>
    <row r="203" spans="3:66" x14ac:dyDescent="0.25">
      <c r="C203" s="91" t="s">
        <v>90</v>
      </c>
      <c r="D203" s="66" t="s">
        <v>80</v>
      </c>
      <c r="E203" s="249"/>
      <c r="F203" s="265">
        <v>278431.48186338809</v>
      </c>
      <c r="G203" s="249">
        <v>0</v>
      </c>
      <c r="H203" s="249">
        <v>0</v>
      </c>
      <c r="I203" s="249">
        <v>2962.0370410998721</v>
      </c>
      <c r="J203" s="249">
        <v>4443.0555616498077</v>
      </c>
      <c r="K203" s="249">
        <v>5924.0740821997442</v>
      </c>
      <c r="L203" s="249">
        <v>7405.0926027496798</v>
      </c>
      <c r="M203" s="249">
        <v>8886.1111232996154</v>
      </c>
      <c r="N203" s="249">
        <v>10367.129643849552</v>
      </c>
      <c r="O203" s="249">
        <v>10367.129643849552</v>
      </c>
      <c r="P203" s="249">
        <v>10367.129643849552</v>
      </c>
      <c r="Q203" s="249">
        <v>10367.129643849552</v>
      </c>
      <c r="R203" s="249">
        <v>10367.129643849552</v>
      </c>
      <c r="S203" s="249">
        <v>10367.129643849552</v>
      </c>
      <c r="T203" s="249">
        <v>10367.129643849552</v>
      </c>
      <c r="U203" s="249">
        <v>10367.129643849552</v>
      </c>
      <c r="V203" s="249">
        <v>10367.129643849552</v>
      </c>
      <c r="W203" s="249">
        <v>10367.129643849552</v>
      </c>
      <c r="X203" s="249">
        <v>10367.129643849552</v>
      </c>
      <c r="Y203" s="249">
        <v>10367.129643849552</v>
      </c>
      <c r="Z203" s="249">
        <v>10367.129643849552</v>
      </c>
      <c r="AA203" s="249">
        <v>10367.129643849552</v>
      </c>
      <c r="AB203" s="249">
        <v>10367.129643849552</v>
      </c>
      <c r="AC203" s="249">
        <v>10367.129643849552</v>
      </c>
      <c r="AD203" s="249">
        <v>10367.129643849552</v>
      </c>
      <c r="AE203" s="249">
        <v>10367.129643849552</v>
      </c>
      <c r="AF203" s="249">
        <v>10367.129643849552</v>
      </c>
      <c r="AG203" s="249">
        <v>10367.129643849552</v>
      </c>
      <c r="AH203" s="249">
        <v>10367.129643849552</v>
      </c>
      <c r="AI203" s="249">
        <v>10367.129643849552</v>
      </c>
      <c r="AJ203" s="249">
        <v>10367.129643849552</v>
      </c>
      <c r="AK203" s="249">
        <v>10367.129643849552</v>
      </c>
      <c r="AL203" s="249">
        <v>0</v>
      </c>
      <c r="AM203" s="249">
        <v>0</v>
      </c>
      <c r="AN203" s="249">
        <v>0</v>
      </c>
      <c r="AO203" s="249">
        <v>0</v>
      </c>
      <c r="AP203" s="249">
        <v>0</v>
      </c>
      <c r="AQ203" s="249">
        <v>0</v>
      </c>
      <c r="AR203" s="249">
        <v>0</v>
      </c>
      <c r="AS203" s="249">
        <v>0</v>
      </c>
      <c r="AT203" s="249">
        <v>0</v>
      </c>
      <c r="AU203" s="249">
        <v>0</v>
      </c>
      <c r="AV203" s="249">
        <v>0</v>
      </c>
      <c r="AW203" s="249">
        <v>0</v>
      </c>
      <c r="AX203" s="249">
        <v>0</v>
      </c>
      <c r="AY203" s="249">
        <v>0</v>
      </c>
      <c r="AZ203" s="249">
        <v>0</v>
      </c>
      <c r="BA203" s="249">
        <v>0</v>
      </c>
      <c r="BB203" s="249">
        <v>0</v>
      </c>
      <c r="BC203" s="249">
        <v>0</v>
      </c>
      <c r="BD203" s="249">
        <v>0</v>
      </c>
      <c r="BE203" s="249">
        <v>0</v>
      </c>
      <c r="BF203" s="249">
        <v>0</v>
      </c>
      <c r="BG203" s="249">
        <v>0</v>
      </c>
      <c r="BH203" s="249">
        <v>0</v>
      </c>
      <c r="BI203" s="249">
        <v>0</v>
      </c>
      <c r="BJ203" s="249">
        <v>0</v>
      </c>
      <c r="BK203" s="249">
        <v>0</v>
      </c>
      <c r="BL203" s="249">
        <v>0</v>
      </c>
      <c r="BM203" s="249">
        <v>0</v>
      </c>
      <c r="BN203" s="249">
        <v>0</v>
      </c>
    </row>
    <row r="204" spans="3:66" ht="13" x14ac:dyDescent="0.3">
      <c r="C204" s="91"/>
      <c r="D204" s="66" t="s">
        <v>133</v>
      </c>
      <c r="E204" s="249"/>
      <c r="F204" s="265">
        <f>SUM(G204:BN204)</f>
        <v>114580.22304073696</v>
      </c>
      <c r="G204" s="249"/>
      <c r="H204" s="249"/>
      <c r="I204" s="55">
        <f>I203*(VLOOKUP(I196,'Economic data AN'!$O$12:$Q$112,3))</f>
        <v>2636.2024217691987</v>
      </c>
      <c r="J204" s="55">
        <f>J203*(VLOOKUP(J196,'Economic data AN'!$O$12:$Q$112,3))</f>
        <v>3730.4751251450916</v>
      </c>
      <c r="K204" s="55">
        <f>K203*(VLOOKUP(K196,'Economic data AN'!$O$12:$Q$112,3))</f>
        <v>4692.4215410630095</v>
      </c>
      <c r="L204" s="55">
        <f>L203*(VLOOKUP(L196,'Economic data AN'!$O$12:$Q$112,3))</f>
        <v>5533.5159682346793</v>
      </c>
      <c r="M204" s="55">
        <f>M203*(VLOOKUP(M196,'Economic data AN'!$O$12:$Q$112,3))</f>
        <v>6264.3576998883154</v>
      </c>
      <c r="N204" s="55">
        <f>N203*(VLOOKUP(N196,'Economic data AN'!$O$12:$Q$112,3))</f>
        <v>6894.7333174871392</v>
      </c>
      <c r="O204" s="55">
        <f>O203*(VLOOKUP(O196,'Economic data AN'!$O$12:$Q$112,3))</f>
        <v>6504.4653938557922</v>
      </c>
      <c r="P204" s="55">
        <f>P203*(VLOOKUP(P196,'Economic data AN'!$O$12:$Q$112,3))</f>
        <v>6136.2881074111247</v>
      </c>
      <c r="Q204" s="55">
        <f>Q203*(VLOOKUP(Q196,'Economic data AN'!$O$12:$Q$112,3))</f>
        <v>5788.9510447274761</v>
      </c>
      <c r="R204" s="55">
        <f>R203*(VLOOKUP(R196,'Economic data AN'!$O$12:$Q$112,3))</f>
        <v>5461.2745704976178</v>
      </c>
      <c r="S204" s="55">
        <f>S203*(VLOOKUP(S196,'Economic data AN'!$O$12:$Q$112,3))</f>
        <v>5152.1458212241678</v>
      </c>
      <c r="T204" s="55">
        <f>T203*(VLOOKUP(T196,'Economic data AN'!$O$12:$Q$112,3))</f>
        <v>4860.5149256831764</v>
      </c>
      <c r="U204" s="55">
        <f>U203*(VLOOKUP(U196,'Economic data AN'!$O$12:$Q$112,3))</f>
        <v>4585.3914393237519</v>
      </c>
      <c r="V204" s="55">
        <f>V203*(VLOOKUP(V196,'Economic data AN'!$O$12:$Q$112,3))</f>
        <v>4325.8409804941039</v>
      </c>
      <c r="W204" s="55">
        <f>W203*(VLOOKUP(W196,'Economic data AN'!$O$12:$Q$112,3))</f>
        <v>4080.9820570699108</v>
      </c>
      <c r="X204" s="55">
        <f>X203*(VLOOKUP(X196,'Economic data AN'!$O$12:$Q$112,3))</f>
        <v>3849.9830727074623</v>
      </c>
      <c r="Y204" s="55">
        <f>Y203*(VLOOKUP(Y196,'Economic data AN'!$O$12:$Q$112,3))</f>
        <v>3632.0595025542098</v>
      </c>
      <c r="Z204" s="55">
        <f>Z203*(VLOOKUP(Z196,'Economic data AN'!$O$12:$Q$112,3))</f>
        <v>3426.4712288247256</v>
      </c>
      <c r="AA204" s="55">
        <f>AA203*(VLOOKUP(AA196,'Economic data AN'!$O$12:$Q$112,3))</f>
        <v>3232.520027193138</v>
      </c>
      <c r="AB204" s="55">
        <f>AB203*(VLOOKUP(AB196,'Economic data AN'!$O$12:$Q$112,3))</f>
        <v>3049.5471954652235</v>
      </c>
      <c r="AC204" s="55">
        <f>AC203*(VLOOKUP(AC196,'Economic data AN'!$O$12:$Q$112,3))</f>
        <v>2876.9313164766259</v>
      </c>
      <c r="AD204" s="55">
        <f>AD203*(VLOOKUP(AD196,'Economic data AN'!$O$12:$Q$112,3))</f>
        <v>2714.0861476194582</v>
      </c>
      <c r="AE204" s="55">
        <f>AE203*(VLOOKUP(AE196,'Economic data AN'!$O$12:$Q$112,3))</f>
        <v>2560.4586298296776</v>
      </c>
      <c r="AF204" s="55">
        <f>AF203*(VLOOKUP(AF196,'Economic data AN'!$O$12:$Q$112,3))</f>
        <v>2415.5270092732808</v>
      </c>
      <c r="AG204" s="55">
        <f>AG203*(VLOOKUP(AG196,'Economic data AN'!$O$12:$Q$112,3))</f>
        <v>2278.799065352152</v>
      </c>
      <c r="AH204" s="55">
        <f>AH203*(VLOOKUP(AH196,'Economic data AN'!$O$12:$Q$112,3))</f>
        <v>2149.8104390114636</v>
      </c>
      <c r="AI204" s="55">
        <f>AI203*(VLOOKUP(AI196,'Economic data AN'!$O$12:$Q$112,3))</f>
        <v>2028.1230556711921</v>
      </c>
      <c r="AJ204" s="55">
        <f>AJ203*(VLOOKUP(AJ196,'Economic data AN'!$O$12:$Q$112,3))</f>
        <v>1913.3236374256526</v>
      </c>
      <c r="AK204" s="55">
        <f>AK203*(VLOOKUP(AK196,'Economic data AN'!$O$12:$Q$112,3))</f>
        <v>1805.0222994581627</v>
      </c>
      <c r="AL204" s="55">
        <f>AL203*(VLOOKUP(AL196,'Economic data AN'!$O$12:$Q$112,3))</f>
        <v>0</v>
      </c>
      <c r="AM204" s="55">
        <f>AM203*(VLOOKUP(AM196,'Economic data AN'!$O$12:$Q$112,3))</f>
        <v>0</v>
      </c>
      <c r="AN204" s="55">
        <f>AN203*(VLOOKUP(AN196,'Economic data AN'!$O$12:$Q$112,3))</f>
        <v>0</v>
      </c>
      <c r="AO204" s="55">
        <f>AO203*(VLOOKUP(AO196,'Economic data AN'!$O$12:$Q$112,3))</f>
        <v>0</v>
      </c>
      <c r="AP204" s="55">
        <f>AP203*(VLOOKUP(AP196,'Economic data AN'!$O$12:$Q$112,3))</f>
        <v>0</v>
      </c>
      <c r="AQ204" s="55">
        <f>AQ203*(VLOOKUP(AQ196,'Economic data AN'!$O$12:$Q$112,3))</f>
        <v>0</v>
      </c>
      <c r="AR204" s="55">
        <f>AR203*(VLOOKUP(AR196,'Economic data AN'!$O$12:$Q$112,3))</f>
        <v>0</v>
      </c>
      <c r="AS204" s="55">
        <f>AS203*(VLOOKUP(AS196,'Economic data AN'!$O$12:$Q$112,3))</f>
        <v>0</v>
      </c>
      <c r="AT204" s="55">
        <f>AT203*(VLOOKUP(AT196,'Economic data AN'!$O$12:$Q$112,3))</f>
        <v>0</v>
      </c>
      <c r="AU204" s="55">
        <f>AU203*(VLOOKUP(AU196,'Economic data AN'!$O$12:$Q$112,3))</f>
        <v>0</v>
      </c>
      <c r="AV204" s="249"/>
      <c r="AW204" s="249"/>
      <c r="AX204" s="249"/>
      <c r="AY204" s="249"/>
      <c r="AZ204" s="249"/>
      <c r="BA204" s="249"/>
      <c r="BB204" s="249"/>
      <c r="BC204" s="249"/>
      <c r="BD204" s="249"/>
      <c r="BE204" s="249"/>
      <c r="BF204" s="249"/>
      <c r="BG204" s="249"/>
      <c r="BH204" s="249"/>
      <c r="BI204" s="249"/>
      <c r="BJ204" s="249"/>
      <c r="BK204" s="249"/>
      <c r="BL204" s="249"/>
      <c r="BM204" s="249"/>
      <c r="BN204" s="249"/>
    </row>
    <row r="205" spans="3:66" x14ac:dyDescent="0.25">
      <c r="C205" s="240" t="s">
        <v>134</v>
      </c>
      <c r="D205" s="66" t="s">
        <v>80</v>
      </c>
      <c r="E205" s="249"/>
      <c r="F205" s="265">
        <v>83883099.279785648</v>
      </c>
      <c r="G205" s="249">
        <v>0</v>
      </c>
      <c r="H205" s="249">
        <v>0</v>
      </c>
      <c r="I205" s="249">
        <v>855143.20128937624</v>
      </c>
      <c r="J205" s="249">
        <v>1267856.6888116614</v>
      </c>
      <c r="K205" s="249">
        <v>1668907.4483070283</v>
      </c>
      <c r="L205" s="249">
        <v>2056891.1776400125</v>
      </c>
      <c r="M205" s="249">
        <v>2430331.198113766</v>
      </c>
      <c r="N205" s="249">
        <v>2787675.5689902692</v>
      </c>
      <c r="O205" s="249">
        <v>2736382.3385208487</v>
      </c>
      <c r="P205" s="249">
        <v>2681369.6519235023</v>
      </c>
      <c r="Q205" s="249">
        <v>2622496.1008703988</v>
      </c>
      <c r="R205" s="249">
        <v>2600244.6188024073</v>
      </c>
      <c r="S205" s="249">
        <v>2658750.1227254616</v>
      </c>
      <c r="T205" s="249">
        <v>2718572.0004867846</v>
      </c>
      <c r="U205" s="249">
        <v>2779739.8704977375</v>
      </c>
      <c r="V205" s="249">
        <v>2842284.0175839365</v>
      </c>
      <c r="W205" s="249">
        <v>2906235.407979575</v>
      </c>
      <c r="X205" s="249">
        <v>2971625.7046591155</v>
      </c>
      <c r="Y205" s="249">
        <v>3038487.2830139454</v>
      </c>
      <c r="Z205" s="249">
        <v>3106853.2468817593</v>
      </c>
      <c r="AA205" s="249">
        <v>3176757.4449365987</v>
      </c>
      <c r="AB205" s="249">
        <v>3248234.4874476725</v>
      </c>
      <c r="AC205" s="249">
        <v>3321319.7634152453</v>
      </c>
      <c r="AD205" s="249">
        <v>3396049.4580920883</v>
      </c>
      <c r="AE205" s="249">
        <v>3472460.5708991601</v>
      </c>
      <c r="AF205" s="249">
        <v>3550590.9337443914</v>
      </c>
      <c r="AG205" s="249">
        <v>3630479.22975364</v>
      </c>
      <c r="AH205" s="249">
        <v>3712165.0124230967</v>
      </c>
      <c r="AI205" s="249">
        <v>3795688.7252026163</v>
      </c>
      <c r="AJ205" s="249">
        <v>3881091.7215196751</v>
      </c>
      <c r="AK205" s="249">
        <v>3968416.2852538675</v>
      </c>
      <c r="AL205" s="249">
        <v>0</v>
      </c>
      <c r="AM205" s="249">
        <v>0</v>
      </c>
      <c r="AN205" s="249">
        <v>0</v>
      </c>
      <c r="AO205" s="249">
        <v>0</v>
      </c>
      <c r="AP205" s="249">
        <v>0</v>
      </c>
      <c r="AQ205" s="249">
        <v>0</v>
      </c>
      <c r="AR205" s="249">
        <v>0</v>
      </c>
      <c r="AS205" s="249">
        <v>0</v>
      </c>
      <c r="AT205" s="249">
        <v>0</v>
      </c>
      <c r="AU205" s="249">
        <v>0</v>
      </c>
      <c r="AV205" s="249">
        <v>0</v>
      </c>
      <c r="AW205" s="249">
        <v>0</v>
      </c>
      <c r="AX205" s="249">
        <v>0</v>
      </c>
      <c r="AY205" s="249">
        <v>0</v>
      </c>
      <c r="AZ205" s="249">
        <v>0</v>
      </c>
      <c r="BA205" s="249">
        <v>0</v>
      </c>
      <c r="BB205" s="249">
        <v>0</v>
      </c>
      <c r="BC205" s="249">
        <v>0</v>
      </c>
      <c r="BD205" s="249">
        <v>0</v>
      </c>
      <c r="BE205" s="249">
        <v>0</v>
      </c>
      <c r="BF205" s="249">
        <v>0</v>
      </c>
      <c r="BG205" s="249">
        <v>0</v>
      </c>
      <c r="BH205" s="249">
        <v>0</v>
      </c>
      <c r="BI205" s="249">
        <v>0</v>
      </c>
      <c r="BJ205" s="249">
        <v>0</v>
      </c>
      <c r="BK205" s="249">
        <v>0</v>
      </c>
      <c r="BL205" s="249">
        <v>0</v>
      </c>
      <c r="BM205" s="249">
        <v>0</v>
      </c>
      <c r="BN205" s="249">
        <v>0</v>
      </c>
    </row>
    <row r="206" spans="3:66" ht="13" x14ac:dyDescent="0.3">
      <c r="C206" s="240"/>
      <c r="D206" s="66" t="s">
        <v>133</v>
      </c>
      <c r="E206" s="249"/>
      <c r="F206" s="265">
        <f>SUM(G206:BN206)</f>
        <v>32899471.693335198</v>
      </c>
      <c r="G206" s="249"/>
      <c r="H206" s="249"/>
      <c r="I206" s="55">
        <f>I205*(VLOOKUP(I196,'Economic data AN'!$O$12:$Q$112,3))</f>
        <v>761074.40484992531</v>
      </c>
      <c r="J206" s="55">
        <f>J205*(VLOOKUP(J196,'Economic data AN'!$O$12:$Q$112,3))</f>
        <v>1064516.9240477551</v>
      </c>
      <c r="K206" s="55">
        <f>K205*(VLOOKUP(K196,'Economic data AN'!$O$12:$Q$112,3))</f>
        <v>1321931.0143347313</v>
      </c>
      <c r="L206" s="55">
        <f>L205*(VLOOKUP(L196,'Economic data AN'!$O$12:$Q$112,3))</f>
        <v>1537028.7431875877</v>
      </c>
      <c r="M206" s="55">
        <f>M205*(VLOOKUP(M196,'Economic data AN'!$O$12:$Q$112,3))</f>
        <v>1713287.5948696865</v>
      </c>
      <c r="N206" s="55">
        <f>N205*(VLOOKUP(N196,'Economic data AN'!$O$12:$Q$112,3))</f>
        <v>1853963.4676281717</v>
      </c>
      <c r="O206" s="55">
        <f>O205*(VLOOKUP(O196,'Economic data AN'!$O$12:$Q$112,3))</f>
        <v>1716840.1319092582</v>
      </c>
      <c r="P206" s="55">
        <f>P205*(VLOOKUP(P196,'Economic data AN'!$O$12:$Q$112,3))</f>
        <v>1587098.5771295589</v>
      </c>
      <c r="Q206" s="55">
        <f>Q205*(VLOOKUP(Q196,'Economic data AN'!$O$12:$Q$112,3))</f>
        <v>1464388.1252062928</v>
      </c>
      <c r="R206" s="55">
        <f>R205*(VLOOKUP(R196,'Economic data AN'!$O$12:$Q$112,3))</f>
        <v>1369776.4281517977</v>
      </c>
      <c r="S206" s="55">
        <f>S205*(VLOOKUP(S196,'Economic data AN'!$O$12:$Q$112,3))</f>
        <v>1321317.3564011445</v>
      </c>
      <c r="T206" s="55">
        <f>T205*(VLOOKUP(T196,'Economic data AN'!$O$12:$Q$112,3))</f>
        <v>1274572.6386039343</v>
      </c>
      <c r="U206" s="55">
        <f>U205*(VLOOKUP(U196,'Economic data AN'!$O$12:$Q$112,3))</f>
        <v>1229481.6254457764</v>
      </c>
      <c r="V206" s="55">
        <f>V205*(VLOOKUP(V196,'Economic data AN'!$O$12:$Q$112,3))</f>
        <v>1185985.8132248169</v>
      </c>
      <c r="W206" s="55">
        <f>W205*(VLOOKUP(W196,'Economic data AN'!$O$12:$Q$112,3))</f>
        <v>1144028.7679456375</v>
      </c>
      <c r="X206" s="55">
        <f>X205*(VLOOKUP(X196,'Economic data AN'!$O$12:$Q$112,3))</f>
        <v>1103556.0520985038</v>
      </c>
      <c r="Y206" s="55">
        <f>Y205*(VLOOKUP(Y196,'Economic data AN'!$O$12:$Q$112,3))</f>
        <v>1064515.1540289812</v>
      </c>
      <c r="Z206" s="55">
        <f>Z205*(VLOOKUP(Z196,'Economic data AN'!$O$12:$Q$112,3))</f>
        <v>1026855.4198062577</v>
      </c>
      <c r="AA206" s="55">
        <f>AA205*(VLOOKUP(AA196,'Economic data AN'!$O$12:$Q$112,3))</f>
        <v>990527.9875017911</v>
      </c>
      <c r="AB206" s="55">
        <f>AB205*(VLOOKUP(AB196,'Economic data AN'!$O$12:$Q$112,3))</f>
        <v>955485.72379300115</v>
      </c>
      <c r="AC206" s="55">
        <f>AC205*(VLOOKUP(AC196,'Economic data AN'!$O$12:$Q$112,3))</f>
        <v>921683.1628097581</v>
      </c>
      <c r="AD206" s="55">
        <f>AD205*(VLOOKUP(AD196,'Economic data AN'!$O$12:$Q$112,3))</f>
        <v>889076.4471443186</v>
      </c>
      <c r="AE206" s="55">
        <f>AE205*(VLOOKUP(AE196,'Economic data AN'!$O$12:$Q$112,3))</f>
        <v>857623.27094817522</v>
      </c>
      <c r="AF206" s="55">
        <f>AF205*(VLOOKUP(AF196,'Economic data AN'!$O$12:$Q$112,3))</f>
        <v>827282.82504198991</v>
      </c>
      <c r="AG206" s="55">
        <f>AG205*(VLOOKUP(AG196,'Economic data AN'!$O$12:$Q$112,3))</f>
        <v>798015.74396739108</v>
      </c>
      <c r="AH206" s="55">
        <f>AH205*(VLOOKUP(AH196,'Economic data AN'!$O$12:$Q$112,3))</f>
        <v>769784.05491194082</v>
      </c>
      <c r="AI206" s="55">
        <f>AI205*(VLOOKUP(AI196,'Economic data AN'!$O$12:$Q$112,3))</f>
        <v>742551.12844099943</v>
      </c>
      <c r="AJ206" s="55">
        <f>AJ205*(VLOOKUP(AJ196,'Economic data AN'!$O$12:$Q$112,3))</f>
        <v>716281.63097256783</v>
      </c>
      <c r="AK206" s="55">
        <f>AK205*(VLOOKUP(AK196,'Economic data AN'!$O$12:$Q$112,3))</f>
        <v>690941.47893344378</v>
      </c>
      <c r="AL206" s="55">
        <f>AL205*(VLOOKUP(AL196,'Economic data AN'!$O$12:$Q$112,3))</f>
        <v>0</v>
      </c>
      <c r="AM206" s="55">
        <f>AM205*(VLOOKUP(AM196,'Economic data AN'!$O$12:$Q$112,3))</f>
        <v>0</v>
      </c>
      <c r="AN206" s="55">
        <f>AN205*(VLOOKUP(AN196,'Economic data AN'!$O$12:$Q$112,3))</f>
        <v>0</v>
      </c>
      <c r="AO206" s="55">
        <f>AO205*(VLOOKUP(AO196,'Economic data AN'!$O$12:$Q$112,3))</f>
        <v>0</v>
      </c>
      <c r="AP206" s="55">
        <f>AP205*(VLOOKUP(AP196,'Economic data AN'!$O$12:$Q$112,3))</f>
        <v>0</v>
      </c>
      <c r="AQ206" s="55">
        <f>AQ205*(VLOOKUP(AQ196,'Economic data AN'!$O$12:$Q$112,3))</f>
        <v>0</v>
      </c>
      <c r="AR206" s="55">
        <f>AR205*(VLOOKUP(AR196,'Economic data AN'!$O$12:$Q$112,3))</f>
        <v>0</v>
      </c>
      <c r="AS206" s="55">
        <f>AS205*(VLOOKUP(AS196,'Economic data AN'!$O$12:$Q$112,3))</f>
        <v>0</v>
      </c>
      <c r="AT206" s="55">
        <f>AT205*(VLOOKUP(AT196,'Economic data AN'!$O$12:$Q$112,3))</f>
        <v>0</v>
      </c>
      <c r="AU206" s="55">
        <f>AU205*(VLOOKUP(AU196,'Economic data AN'!$O$12:$Q$112,3))</f>
        <v>0</v>
      </c>
      <c r="AV206" s="55">
        <f>AV205*(VLOOKUP(AV196,'Economic data AN'!$O$12:$Q$112,3))</f>
        <v>0</v>
      </c>
      <c r="AW206" s="55">
        <f>AW205*(VLOOKUP(AW196,'Economic data AN'!$O$12:$Q$112,3))</f>
        <v>0</v>
      </c>
      <c r="AX206" s="55">
        <f>AX205*(VLOOKUP(AX196,'Economic data AN'!$O$12:$Q$112,3))</f>
        <v>0</v>
      </c>
      <c r="AY206" s="55">
        <f>AY205*(VLOOKUP(AY196,'Economic data AN'!$O$12:$Q$112,3))</f>
        <v>0</v>
      </c>
      <c r="AZ206" s="55">
        <f>AZ205*(VLOOKUP(AZ196,'Economic data AN'!$O$12:$Q$112,3))</f>
        <v>0</v>
      </c>
      <c r="BA206" s="55">
        <f>BA205*(VLOOKUP(BA196,'Economic data AN'!$O$12:$Q$112,3))</f>
        <v>0</v>
      </c>
      <c r="BB206" s="55">
        <f>BB205*(VLOOKUP(BB196,'Economic data AN'!$O$12:$Q$112,3))</f>
        <v>0</v>
      </c>
      <c r="BC206" s="55">
        <f>BC205*(VLOOKUP(BC196,'Economic data AN'!$O$12:$Q$112,3))</f>
        <v>0</v>
      </c>
      <c r="BD206" s="55">
        <f>BD205*(VLOOKUP(BD196,'Economic data AN'!$O$12:$Q$112,3))</f>
        <v>0</v>
      </c>
      <c r="BE206" s="55">
        <f>BE205*(VLOOKUP(BE196,'Economic data AN'!$O$12:$Q$112,3))</f>
        <v>0</v>
      </c>
      <c r="BF206" s="249"/>
      <c r="BG206" s="249"/>
      <c r="BH206" s="249"/>
      <c r="BI206" s="249"/>
      <c r="BJ206" s="249"/>
      <c r="BK206" s="249"/>
      <c r="BL206" s="249"/>
      <c r="BM206" s="249"/>
      <c r="BN206" s="249"/>
    </row>
    <row r="207" spans="3:66" x14ac:dyDescent="0.25">
      <c r="C207" s="240" t="s">
        <v>91</v>
      </c>
      <c r="D207" s="66" t="s">
        <v>80</v>
      </c>
      <c r="E207" s="249"/>
      <c r="F207" s="265">
        <v>22379343.080658458</v>
      </c>
      <c r="G207" s="249">
        <v>0</v>
      </c>
      <c r="H207" s="249">
        <v>0</v>
      </c>
      <c r="I207" s="249">
        <v>0</v>
      </c>
      <c r="J207" s="249">
        <v>0</v>
      </c>
      <c r="K207" s="249">
        <v>0</v>
      </c>
      <c r="L207" s="249">
        <v>0</v>
      </c>
      <c r="M207" s="249">
        <v>0</v>
      </c>
      <c r="N207" s="249">
        <v>932472.62836076878</v>
      </c>
      <c r="O207" s="249">
        <v>932472.62836076878</v>
      </c>
      <c r="P207" s="249">
        <v>932472.62836076878</v>
      </c>
      <c r="Q207" s="249">
        <v>932472.62836076878</v>
      </c>
      <c r="R207" s="249">
        <v>932472.62836076878</v>
      </c>
      <c r="S207" s="249">
        <v>932472.62836076878</v>
      </c>
      <c r="T207" s="249">
        <v>932472.62836076878</v>
      </c>
      <c r="U207" s="249">
        <v>932472.62836076878</v>
      </c>
      <c r="V207" s="249">
        <v>932472.62836076878</v>
      </c>
      <c r="W207" s="249">
        <v>932472.62836076878</v>
      </c>
      <c r="X207" s="249">
        <v>932472.62836076878</v>
      </c>
      <c r="Y207" s="249">
        <v>932472.62836076878</v>
      </c>
      <c r="Z207" s="249">
        <v>932472.62836076878</v>
      </c>
      <c r="AA207" s="249">
        <v>932472.62836076878</v>
      </c>
      <c r="AB207" s="249">
        <v>932472.62836076878</v>
      </c>
      <c r="AC207" s="249">
        <v>932472.62836076878</v>
      </c>
      <c r="AD207" s="249">
        <v>932472.62836076878</v>
      </c>
      <c r="AE207" s="249">
        <v>932472.62836076878</v>
      </c>
      <c r="AF207" s="249">
        <v>932472.62836076878</v>
      </c>
      <c r="AG207" s="249">
        <v>932472.62836076878</v>
      </c>
      <c r="AH207" s="249">
        <v>932472.62836076878</v>
      </c>
      <c r="AI207" s="249">
        <v>932472.62836076878</v>
      </c>
      <c r="AJ207" s="249">
        <v>932472.62836076878</v>
      </c>
      <c r="AK207" s="249">
        <v>932472.62836076878</v>
      </c>
      <c r="AL207" s="249">
        <v>0</v>
      </c>
      <c r="AM207" s="249">
        <v>0</v>
      </c>
      <c r="AN207" s="249">
        <v>0</v>
      </c>
      <c r="AO207" s="249">
        <v>0</v>
      </c>
      <c r="AP207" s="249">
        <v>0</v>
      </c>
      <c r="AQ207" s="249">
        <v>0</v>
      </c>
      <c r="AR207" s="249">
        <v>0</v>
      </c>
      <c r="AS207" s="249">
        <v>0</v>
      </c>
      <c r="AT207" s="249">
        <v>0</v>
      </c>
      <c r="AU207" s="249">
        <v>0</v>
      </c>
      <c r="AV207" s="249">
        <v>0</v>
      </c>
      <c r="AW207" s="249">
        <v>0</v>
      </c>
      <c r="AX207" s="249">
        <v>0</v>
      </c>
      <c r="AY207" s="249">
        <v>0</v>
      </c>
      <c r="AZ207" s="249">
        <v>0</v>
      </c>
      <c r="BA207" s="249">
        <v>0</v>
      </c>
      <c r="BB207" s="249">
        <v>0</v>
      </c>
      <c r="BC207" s="249">
        <v>0</v>
      </c>
      <c r="BD207" s="249">
        <v>0</v>
      </c>
      <c r="BE207" s="249">
        <v>0</v>
      </c>
      <c r="BF207" s="249">
        <v>0</v>
      </c>
      <c r="BG207" s="249">
        <v>0</v>
      </c>
      <c r="BH207" s="249">
        <v>0</v>
      </c>
      <c r="BI207" s="249">
        <v>0</v>
      </c>
      <c r="BJ207" s="249">
        <v>0</v>
      </c>
      <c r="BK207" s="249">
        <v>0</v>
      </c>
      <c r="BL207" s="249">
        <v>0</v>
      </c>
      <c r="BM207" s="249">
        <v>0</v>
      </c>
      <c r="BN207" s="249">
        <v>0</v>
      </c>
    </row>
    <row r="208" spans="3:66" ht="13" x14ac:dyDescent="0.3">
      <c r="C208" s="240"/>
      <c r="D208" s="66" t="s">
        <v>133</v>
      </c>
      <c r="E208" s="249"/>
      <c r="F208" s="265">
        <f>SUM(G208:BN208)</f>
        <v>8250057.943998931</v>
      </c>
      <c r="G208" s="249"/>
      <c r="H208" s="249"/>
      <c r="I208" s="55">
        <f>I207*(VLOOKUP(I196,'Economic data AN'!$O$12:$Q$112,3))</f>
        <v>0</v>
      </c>
      <c r="J208" s="55">
        <f>J207*(VLOOKUP(J196,'Economic data AN'!$O$12:$Q$112,3))</f>
        <v>0</v>
      </c>
      <c r="K208" s="55">
        <f>K207*(VLOOKUP(K196,'Economic data AN'!$O$12:$Q$112,3))</f>
        <v>0</v>
      </c>
      <c r="L208" s="55">
        <f>L207*(VLOOKUP(L196,'Economic data AN'!$O$12:$Q$112,3))</f>
        <v>0</v>
      </c>
      <c r="M208" s="55">
        <f>M207*(VLOOKUP(M196,'Economic data AN'!$O$12:$Q$112,3))</f>
        <v>0</v>
      </c>
      <c r="N208" s="55">
        <f>N207*(VLOOKUP(N196,'Economic data AN'!$O$12:$Q$112,3))</f>
        <v>620147.55474944611</v>
      </c>
      <c r="O208" s="55">
        <f>O207*(VLOOKUP(O196,'Economic data AN'!$O$12:$Q$112,3))</f>
        <v>585044.86297117558</v>
      </c>
      <c r="P208" s="55">
        <f>P207*(VLOOKUP(P196,'Economic data AN'!$O$12:$Q$112,3))</f>
        <v>551929.11601054296</v>
      </c>
      <c r="Q208" s="55">
        <f>Q207*(VLOOKUP(Q196,'Economic data AN'!$O$12:$Q$112,3))</f>
        <v>520687.84529296507</v>
      </c>
      <c r="R208" s="55">
        <f>R207*(VLOOKUP(R196,'Economic data AN'!$O$12:$Q$112,3))</f>
        <v>491214.94838958961</v>
      </c>
      <c r="S208" s="55">
        <f>S207*(VLOOKUP(S196,'Economic data AN'!$O$12:$Q$112,3))</f>
        <v>463410.32866942417</v>
      </c>
      <c r="T208" s="55">
        <f>T207*(VLOOKUP(T196,'Economic data AN'!$O$12:$Q$112,3))</f>
        <v>437179.55534851336</v>
      </c>
      <c r="U208" s="55">
        <f>U207*(VLOOKUP(U196,'Economic data AN'!$O$12:$Q$112,3))</f>
        <v>412433.54278161639</v>
      </c>
      <c r="V208" s="55">
        <f>V207*(VLOOKUP(V196,'Economic data AN'!$O$12:$Q$112,3))</f>
        <v>389088.24790718517</v>
      </c>
      <c r="W208" s="55">
        <f>W207*(VLOOKUP(W196,'Economic data AN'!$O$12:$Q$112,3))</f>
        <v>367064.38481809932</v>
      </c>
      <c r="X208" s="55">
        <f>X207*(VLOOKUP(X196,'Economic data AN'!$O$12:$Q$112,3))</f>
        <v>346287.15548877284</v>
      </c>
      <c r="Y208" s="55">
        <f>Y207*(VLOOKUP(Y196,'Economic data AN'!$O$12:$Q$112,3))</f>
        <v>326685.99574412534</v>
      </c>
      <c r="Z208" s="55">
        <f>Z207*(VLOOKUP(Z196,'Economic data AN'!$O$12:$Q$112,3))</f>
        <v>308194.33560766536</v>
      </c>
      <c r="AA208" s="55">
        <f>AA207*(VLOOKUP(AA196,'Economic data AN'!$O$12:$Q$112,3))</f>
        <v>290749.37321477866</v>
      </c>
      <c r="AB208" s="55">
        <f>AB207*(VLOOKUP(AB196,'Economic data AN'!$O$12:$Q$112,3))</f>
        <v>274291.86152337602</v>
      </c>
      <c r="AC208" s="55">
        <f>AC207*(VLOOKUP(AC196,'Economic data AN'!$O$12:$Q$112,3))</f>
        <v>258765.90709752453</v>
      </c>
      <c r="AD208" s="55">
        <f>AD207*(VLOOKUP(AD196,'Economic data AN'!$O$12:$Q$112,3))</f>
        <v>244118.78028068354</v>
      </c>
      <c r="AE208" s="55">
        <f>AE207*(VLOOKUP(AE196,'Economic data AN'!$O$12:$Q$112,3))</f>
        <v>230300.73611385241</v>
      </c>
      <c r="AF208" s="55">
        <f>AF207*(VLOOKUP(AF196,'Economic data AN'!$O$12:$Q$112,3))</f>
        <v>217264.84539042678</v>
      </c>
      <c r="AG208" s="55">
        <f>AG207*(VLOOKUP(AG196,'Economic data AN'!$O$12:$Q$112,3))</f>
        <v>204966.83527398756</v>
      </c>
      <c r="AH208" s="55">
        <f>AH207*(VLOOKUP(AH196,'Economic data AN'!$O$12:$Q$112,3))</f>
        <v>193364.93893772407</v>
      </c>
      <c r="AI208" s="55">
        <f>AI207*(VLOOKUP(AI196,'Economic data AN'!$O$12:$Q$112,3))</f>
        <v>182419.75371483402</v>
      </c>
      <c r="AJ208" s="55">
        <f>AJ207*(VLOOKUP(AJ196,'Economic data AN'!$O$12:$Q$112,3))</f>
        <v>172094.1072781453</v>
      </c>
      <c r="AK208" s="55">
        <f>AK207*(VLOOKUP(AK196,'Economic data AN'!$O$12:$Q$112,3))</f>
        <v>162352.93139447668</v>
      </c>
      <c r="AL208" s="55">
        <f>AL207*(VLOOKUP(AL196,'Economic data AN'!$O$12:$Q$112,3))</f>
        <v>0</v>
      </c>
      <c r="AM208" s="55">
        <f>AM207*(VLOOKUP(AM196,'Economic data AN'!$O$12:$Q$112,3))</f>
        <v>0</v>
      </c>
      <c r="AN208" s="55">
        <f>AN207*(VLOOKUP(AN196,'Economic data AN'!$O$12:$Q$112,3))</f>
        <v>0</v>
      </c>
      <c r="AO208" s="55">
        <f>AO207*(VLOOKUP(AO196,'Economic data AN'!$O$12:$Q$112,3))</f>
        <v>0</v>
      </c>
      <c r="AP208" s="55">
        <f>AP207*(VLOOKUP(AP196,'Economic data AN'!$O$12:$Q$112,3))</f>
        <v>0</v>
      </c>
      <c r="AQ208" s="55">
        <f>AQ207*(VLOOKUP(AQ196,'Economic data AN'!$O$12:$Q$112,3))</f>
        <v>0</v>
      </c>
      <c r="AR208" s="55">
        <f>AR207*(VLOOKUP(AR196,'Economic data AN'!$O$12:$Q$112,3))</f>
        <v>0</v>
      </c>
      <c r="AS208" s="55">
        <f>AS207*(VLOOKUP(AS196,'Economic data AN'!$O$12:$Q$112,3))</f>
        <v>0</v>
      </c>
      <c r="AT208" s="55">
        <f>AT207*(VLOOKUP(AT196,'Economic data AN'!$O$12:$Q$112,3))</f>
        <v>0</v>
      </c>
      <c r="AU208" s="55">
        <f>AU207*(VLOOKUP(AU196,'Economic data AN'!$O$12:$Q$112,3))</f>
        <v>0</v>
      </c>
      <c r="AV208" s="55">
        <f>AV207*(VLOOKUP(AV196,'Economic data AN'!$O$12:$Q$112,3))</f>
        <v>0</v>
      </c>
      <c r="AW208" s="55">
        <f>AW207*(VLOOKUP(AW196,'Economic data AN'!$O$12:$Q$112,3))</f>
        <v>0</v>
      </c>
      <c r="AX208" s="55">
        <f>AX207*(VLOOKUP(AX196,'Economic data AN'!$O$12:$Q$112,3))</f>
        <v>0</v>
      </c>
      <c r="AY208" s="55">
        <f>AY207*(VLOOKUP(AY196,'Economic data AN'!$O$12:$Q$112,3))</f>
        <v>0</v>
      </c>
      <c r="AZ208" s="55">
        <f>AZ207*(VLOOKUP(AZ196,'Economic data AN'!$O$12:$Q$112,3))</f>
        <v>0</v>
      </c>
      <c r="BA208" s="55">
        <f>BA207*(VLOOKUP(BA196,'Economic data AN'!$O$12:$Q$112,3))</f>
        <v>0</v>
      </c>
      <c r="BB208" s="55">
        <f>BB207*(VLOOKUP(BB196,'Economic data AN'!$O$12:$Q$112,3))</f>
        <v>0</v>
      </c>
      <c r="BC208" s="55">
        <f>BC207*(VLOOKUP(BC196,'Economic data AN'!$O$12:$Q$112,3))</f>
        <v>0</v>
      </c>
      <c r="BD208" s="55">
        <f>BD207*(VLOOKUP(BD196,'Economic data AN'!$O$12:$Q$112,3))</f>
        <v>0</v>
      </c>
      <c r="BE208" s="55">
        <f>BE207*(VLOOKUP(BE196,'Economic data AN'!$O$12:$Q$112,3))</f>
        <v>0</v>
      </c>
      <c r="BF208" s="55">
        <f>BF207*(VLOOKUP(BF196,'Economic data AN'!$O$12:$Q$112,3))</f>
        <v>0</v>
      </c>
      <c r="BG208" s="249"/>
      <c r="BH208" s="249"/>
      <c r="BI208" s="249"/>
      <c r="BJ208" s="249"/>
      <c r="BK208" s="249"/>
      <c r="BL208" s="249"/>
      <c r="BM208" s="249"/>
      <c r="BN208" s="249"/>
    </row>
    <row r="209" spans="3:66" x14ac:dyDescent="0.25">
      <c r="C209" s="240" t="s">
        <v>135</v>
      </c>
      <c r="D209" s="66" t="s">
        <v>80</v>
      </c>
      <c r="E209" s="249"/>
      <c r="F209" s="265">
        <v>512613.63207394991</v>
      </c>
      <c r="G209" s="249">
        <v>0</v>
      </c>
      <c r="H209" s="249">
        <v>0</v>
      </c>
      <c r="I209" s="249">
        <v>0</v>
      </c>
      <c r="J209" s="249">
        <v>0</v>
      </c>
      <c r="K209" s="249">
        <v>0</v>
      </c>
      <c r="L209" s="249">
        <v>0</v>
      </c>
      <c r="M209" s="249">
        <v>0</v>
      </c>
      <c r="N209" s="249">
        <v>21358.90133641459</v>
      </c>
      <c r="O209" s="249">
        <v>21358.90133641459</v>
      </c>
      <c r="P209" s="249">
        <v>21358.90133641459</v>
      </c>
      <c r="Q209" s="249">
        <v>21358.90133641459</v>
      </c>
      <c r="R209" s="249">
        <v>21358.90133641459</v>
      </c>
      <c r="S209" s="249">
        <v>21358.90133641459</v>
      </c>
      <c r="T209" s="249">
        <v>21358.90133641459</v>
      </c>
      <c r="U209" s="249">
        <v>21358.90133641459</v>
      </c>
      <c r="V209" s="249">
        <v>21358.90133641459</v>
      </c>
      <c r="W209" s="249">
        <v>21358.90133641459</v>
      </c>
      <c r="X209" s="249">
        <v>21358.90133641459</v>
      </c>
      <c r="Y209" s="249">
        <v>21358.90133641459</v>
      </c>
      <c r="Z209" s="249">
        <v>21358.90133641459</v>
      </c>
      <c r="AA209" s="249">
        <v>21358.90133641459</v>
      </c>
      <c r="AB209" s="249">
        <v>21358.90133641459</v>
      </c>
      <c r="AC209" s="249">
        <v>21358.90133641459</v>
      </c>
      <c r="AD209" s="249">
        <v>21358.90133641459</v>
      </c>
      <c r="AE209" s="249">
        <v>21358.90133641459</v>
      </c>
      <c r="AF209" s="249">
        <v>21358.90133641459</v>
      </c>
      <c r="AG209" s="249">
        <v>21358.90133641459</v>
      </c>
      <c r="AH209" s="249">
        <v>21358.90133641459</v>
      </c>
      <c r="AI209" s="249">
        <v>21358.90133641459</v>
      </c>
      <c r="AJ209" s="249">
        <v>21358.90133641459</v>
      </c>
      <c r="AK209" s="249">
        <v>21358.90133641459</v>
      </c>
      <c r="AL209" s="249">
        <v>0</v>
      </c>
      <c r="AM209" s="249">
        <v>0</v>
      </c>
      <c r="AN209" s="249">
        <v>0</v>
      </c>
      <c r="AO209" s="249">
        <v>0</v>
      </c>
      <c r="AP209" s="249">
        <v>0</v>
      </c>
      <c r="AQ209" s="249">
        <v>0</v>
      </c>
      <c r="AR209" s="249">
        <v>0</v>
      </c>
      <c r="AS209" s="249">
        <v>0</v>
      </c>
      <c r="AT209" s="249">
        <v>0</v>
      </c>
      <c r="AU209" s="249">
        <v>0</v>
      </c>
      <c r="AV209" s="249">
        <v>0</v>
      </c>
      <c r="AW209" s="249">
        <v>0</v>
      </c>
      <c r="AX209" s="249">
        <v>0</v>
      </c>
      <c r="AY209" s="249">
        <v>0</v>
      </c>
      <c r="AZ209" s="249">
        <v>0</v>
      </c>
      <c r="BA209" s="249">
        <v>0</v>
      </c>
      <c r="BB209" s="249">
        <v>0</v>
      </c>
      <c r="BC209" s="249">
        <v>0</v>
      </c>
      <c r="BD209" s="249">
        <v>0</v>
      </c>
      <c r="BE209" s="249">
        <v>0</v>
      </c>
      <c r="BF209" s="249">
        <v>0</v>
      </c>
      <c r="BG209" s="249">
        <v>0</v>
      </c>
      <c r="BH209" s="249">
        <v>0</v>
      </c>
      <c r="BI209" s="249">
        <v>0</v>
      </c>
      <c r="BJ209" s="249">
        <v>0</v>
      </c>
      <c r="BK209" s="249">
        <v>0</v>
      </c>
      <c r="BL209" s="249">
        <v>0</v>
      </c>
      <c r="BM209" s="249">
        <v>0</v>
      </c>
      <c r="BN209" s="249">
        <v>0</v>
      </c>
    </row>
    <row r="210" spans="3:66" ht="13" x14ac:dyDescent="0.3">
      <c r="C210" s="240"/>
      <c r="D210" s="66" t="s">
        <v>133</v>
      </c>
      <c r="E210" s="249"/>
      <c r="F210" s="265">
        <f>SUM(G210:BN210)</f>
        <v>188973.02535876795</v>
      </c>
      <c r="G210" s="249"/>
      <c r="H210" s="249"/>
      <c r="I210" s="55">
        <f>I209*(VLOOKUP(I196,'Economic data AN'!$O$12:$Q$112,3))</f>
        <v>0</v>
      </c>
      <c r="J210" s="55">
        <f>J209*(VLOOKUP(J196,'Economic data AN'!$O$12:$Q$112,3))</f>
        <v>0</v>
      </c>
      <c r="K210" s="55">
        <f>K209*(VLOOKUP(K196,'Economic data AN'!$O$12:$Q$112,3))</f>
        <v>0</v>
      </c>
      <c r="L210" s="55">
        <f>L209*(VLOOKUP(L196,'Economic data AN'!$O$12:$Q$112,3))</f>
        <v>0</v>
      </c>
      <c r="M210" s="55">
        <f>M209*(VLOOKUP(M196,'Economic data AN'!$O$12:$Q$112,3))</f>
        <v>0</v>
      </c>
      <c r="N210" s="55">
        <f>N209*(VLOOKUP(N196,'Economic data AN'!$O$12:$Q$112,3))</f>
        <v>14204.889272940143</v>
      </c>
      <c r="O210" s="55">
        <f>O209*(VLOOKUP(O196,'Economic data AN'!$O$12:$Q$112,3))</f>
        <v>13400.838936735985</v>
      </c>
      <c r="P210" s="55">
        <f>P209*(VLOOKUP(P196,'Economic data AN'!$O$12:$Q$112,3))</f>
        <v>12642.300883713193</v>
      </c>
      <c r="Q210" s="55">
        <f>Q209*(VLOOKUP(Q196,'Economic data AN'!$O$12:$Q$112,3))</f>
        <v>11926.698946899238</v>
      </c>
      <c r="R210" s="55">
        <f>R209*(VLOOKUP(R196,'Economic data AN'!$O$12:$Q$112,3))</f>
        <v>11251.602780093619</v>
      </c>
      <c r="S210" s="55">
        <f>S209*(VLOOKUP(S196,'Economic data AN'!$O$12:$Q$112,3))</f>
        <v>10614.719603861904</v>
      </c>
      <c r="T210" s="55">
        <f>T209*(VLOOKUP(T196,'Economic data AN'!$O$12:$Q$112,3))</f>
        <v>10013.886418737646</v>
      </c>
      <c r="U210" s="55">
        <f>U209*(VLOOKUP(U196,'Economic data AN'!$O$12:$Q$112,3))</f>
        <v>9447.0626591864584</v>
      </c>
      <c r="V210" s="55">
        <f>V209*(VLOOKUP(V196,'Economic data AN'!$O$12:$Q$112,3))</f>
        <v>8912.3232633834486</v>
      </c>
      <c r="W210" s="55">
        <f>W209*(VLOOKUP(W196,'Economic data AN'!$O$12:$Q$112,3))</f>
        <v>8407.852135267407</v>
      </c>
      <c r="X210" s="55">
        <f>X209*(VLOOKUP(X196,'Economic data AN'!$O$12:$Q$112,3))</f>
        <v>7931.9359766673633</v>
      </c>
      <c r="Y210" s="55">
        <f>Y209*(VLOOKUP(Y196,'Economic data AN'!$O$12:$Q$112,3))</f>
        <v>7482.9584685541167</v>
      </c>
      <c r="Z210" s="55">
        <f>Z209*(VLOOKUP(Z196,'Economic data AN'!$O$12:$Q$112,3))</f>
        <v>7059.3947816548252</v>
      </c>
      <c r="AA210" s="55">
        <f>AA209*(VLOOKUP(AA196,'Economic data AN'!$O$12:$Q$112,3))</f>
        <v>6659.8063977875718</v>
      </c>
      <c r="AB210" s="55">
        <f>AB209*(VLOOKUP(AB196,'Economic data AN'!$O$12:$Q$112,3))</f>
        <v>6282.8362243278962</v>
      </c>
      <c r="AC210" s="55">
        <f>AC209*(VLOOKUP(AC196,'Economic data AN'!$O$12:$Q$112,3))</f>
        <v>5927.2039852149956</v>
      </c>
      <c r="AD210" s="55">
        <f>AD209*(VLOOKUP(AD196,'Economic data AN'!$O$12:$Q$112,3))</f>
        <v>5591.7018728443363</v>
      </c>
      <c r="AE210" s="55">
        <f>AE209*(VLOOKUP(AE196,'Economic data AN'!$O$12:$Q$112,3))</f>
        <v>5275.1904460795631</v>
      </c>
      <c r="AF210" s="55">
        <f>AF209*(VLOOKUP(AF196,'Economic data AN'!$O$12:$Q$112,3))</f>
        <v>4976.5947604524172</v>
      </c>
      <c r="AG210" s="55">
        <f>AG209*(VLOOKUP(AG196,'Economic data AN'!$O$12:$Q$112,3))</f>
        <v>4694.9007174079406</v>
      </c>
      <c r="AH210" s="55">
        <f>AH209*(VLOOKUP(AH196,'Economic data AN'!$O$12:$Q$112,3))</f>
        <v>4429.1516201961704</v>
      </c>
      <c r="AI210" s="55">
        <f>AI209*(VLOOKUP(AI196,'Economic data AN'!$O$12:$Q$112,3))</f>
        <v>4178.444924713368</v>
      </c>
      <c r="AJ210" s="55">
        <f>AJ209*(VLOOKUP(AJ196,'Economic data AN'!$O$12:$Q$112,3))</f>
        <v>3941.9291742578939</v>
      </c>
      <c r="AK210" s="55">
        <f>AK209*(VLOOKUP(AK196,'Economic data AN'!$O$12:$Q$112,3))</f>
        <v>3718.8011077904653</v>
      </c>
      <c r="AL210" s="55">
        <f>AL209*(VLOOKUP(AL196,'Economic data AN'!$O$12:$Q$112,3))</f>
        <v>0</v>
      </c>
      <c r="AM210" s="55">
        <f>AM209*(VLOOKUP(AM196,'Economic data AN'!$O$12:$Q$112,3))</f>
        <v>0</v>
      </c>
      <c r="AN210" s="55">
        <f>AN209*(VLOOKUP(AN196,'Economic data AN'!$O$12:$Q$112,3))</f>
        <v>0</v>
      </c>
      <c r="AO210" s="55">
        <f>AO209*(VLOOKUP(AO196,'Economic data AN'!$O$12:$Q$112,3))</f>
        <v>0</v>
      </c>
      <c r="AP210" s="55">
        <f>AP209*(VLOOKUP(AP196,'Economic data AN'!$O$12:$Q$112,3))</f>
        <v>0</v>
      </c>
      <c r="AQ210" s="55">
        <f>AQ209*(VLOOKUP(AQ196,'Economic data AN'!$O$12:$Q$112,3))</f>
        <v>0</v>
      </c>
      <c r="AR210" s="55">
        <f>AR209*(VLOOKUP(AR196,'Economic data AN'!$O$12:$Q$112,3))</f>
        <v>0</v>
      </c>
      <c r="AS210" s="55">
        <f>AS209*(VLOOKUP(AS196,'Economic data AN'!$O$12:$Q$112,3))</f>
        <v>0</v>
      </c>
      <c r="AT210" s="55">
        <f>AT209*(VLOOKUP(AT196,'Economic data AN'!$O$12:$Q$112,3))</f>
        <v>0</v>
      </c>
      <c r="AU210" s="55">
        <f>AU209*(VLOOKUP(AU196,'Economic data AN'!$O$12:$Q$112,3))</f>
        <v>0</v>
      </c>
      <c r="AV210" s="55">
        <f>AV209*(VLOOKUP(AV196,'Economic data AN'!$O$12:$Q$112,3))</f>
        <v>0</v>
      </c>
      <c r="AW210" s="55">
        <f>AW209*(VLOOKUP(AW196,'Economic data AN'!$O$12:$Q$112,3))</f>
        <v>0</v>
      </c>
      <c r="AX210" s="55">
        <f>AX209*(VLOOKUP(AX196,'Economic data AN'!$O$12:$Q$112,3))</f>
        <v>0</v>
      </c>
      <c r="AY210" s="55">
        <f>AY209*(VLOOKUP(AY196,'Economic data AN'!$O$12:$Q$112,3))</f>
        <v>0</v>
      </c>
      <c r="AZ210" s="55">
        <f>AZ209*(VLOOKUP(AZ196,'Economic data AN'!$O$12:$Q$112,3))</f>
        <v>0</v>
      </c>
      <c r="BA210" s="55">
        <f>BA209*(VLOOKUP(BA196,'Economic data AN'!$O$12:$Q$112,3))</f>
        <v>0</v>
      </c>
      <c r="BB210" s="55">
        <f>BB209*(VLOOKUP(BB196,'Economic data AN'!$O$12:$Q$112,3))</f>
        <v>0</v>
      </c>
      <c r="BC210" s="55">
        <f>BC209*(VLOOKUP(BC196,'Economic data AN'!$O$12:$Q$112,3))</f>
        <v>0</v>
      </c>
      <c r="BD210" s="55">
        <f>BD209*(VLOOKUP(BD196,'Economic data AN'!$O$12:$Q$112,3))</f>
        <v>0</v>
      </c>
      <c r="BE210" s="55">
        <f>BE209*(VLOOKUP(BE196,'Economic data AN'!$O$12:$Q$112,3))</f>
        <v>0</v>
      </c>
      <c r="BF210" s="55">
        <f>BF209*(VLOOKUP(BF196,'Economic data AN'!$O$12:$Q$112,3))</f>
        <v>0</v>
      </c>
      <c r="BG210" s="249"/>
      <c r="BH210" s="249"/>
      <c r="BI210" s="249"/>
      <c r="BJ210" s="249"/>
      <c r="BK210" s="249"/>
      <c r="BL210" s="249"/>
      <c r="BM210" s="249"/>
      <c r="BN210" s="249"/>
    </row>
    <row r="211" spans="3:66" x14ac:dyDescent="0.25">
      <c r="C211" s="240" t="s">
        <v>136</v>
      </c>
      <c r="D211" s="66" t="s">
        <v>80</v>
      </c>
      <c r="E211" s="249"/>
      <c r="F211" s="265">
        <v>4451374.1209756108</v>
      </c>
      <c r="G211" s="249">
        <v>0</v>
      </c>
      <c r="H211" s="249">
        <v>0</v>
      </c>
      <c r="I211" s="249">
        <v>0</v>
      </c>
      <c r="J211" s="249">
        <v>0</v>
      </c>
      <c r="K211" s="249">
        <v>0</v>
      </c>
      <c r="L211" s="249">
        <v>0</v>
      </c>
      <c r="M211" s="249">
        <v>0</v>
      </c>
      <c r="N211" s="249">
        <v>185473.92170731709</v>
      </c>
      <c r="O211" s="249">
        <v>185473.92170731709</v>
      </c>
      <c r="P211" s="249">
        <v>185473.92170731709</v>
      </c>
      <c r="Q211" s="249">
        <v>185473.92170731709</v>
      </c>
      <c r="R211" s="249">
        <v>185473.92170731709</v>
      </c>
      <c r="S211" s="249">
        <v>185473.92170731709</v>
      </c>
      <c r="T211" s="249">
        <v>185473.92170731709</v>
      </c>
      <c r="U211" s="249">
        <v>185473.92170731709</v>
      </c>
      <c r="V211" s="249">
        <v>185473.92170731709</v>
      </c>
      <c r="W211" s="249">
        <v>185473.92170731709</v>
      </c>
      <c r="X211" s="249">
        <v>185473.92170731709</v>
      </c>
      <c r="Y211" s="249">
        <v>185473.92170731709</v>
      </c>
      <c r="Z211" s="249">
        <v>185473.92170731709</v>
      </c>
      <c r="AA211" s="249">
        <v>185473.92170731709</v>
      </c>
      <c r="AB211" s="249">
        <v>185473.92170731709</v>
      </c>
      <c r="AC211" s="249">
        <v>185473.92170731709</v>
      </c>
      <c r="AD211" s="249">
        <v>185473.92170731709</v>
      </c>
      <c r="AE211" s="249">
        <v>185473.92170731709</v>
      </c>
      <c r="AF211" s="249">
        <v>185473.92170731709</v>
      </c>
      <c r="AG211" s="249">
        <v>185473.92170731709</v>
      </c>
      <c r="AH211" s="249">
        <v>185473.92170731709</v>
      </c>
      <c r="AI211" s="249">
        <v>185473.92170731709</v>
      </c>
      <c r="AJ211" s="249">
        <v>185473.92170731709</v>
      </c>
      <c r="AK211" s="249">
        <v>185473.92170731709</v>
      </c>
      <c r="AL211" s="249">
        <v>0</v>
      </c>
      <c r="AM211" s="249">
        <v>0</v>
      </c>
      <c r="AN211" s="249">
        <v>0</v>
      </c>
      <c r="AO211" s="249">
        <v>0</v>
      </c>
      <c r="AP211" s="249">
        <v>0</v>
      </c>
      <c r="AQ211" s="249">
        <v>0</v>
      </c>
      <c r="AR211" s="249">
        <v>0</v>
      </c>
      <c r="AS211" s="249">
        <v>0</v>
      </c>
      <c r="AT211" s="249">
        <v>0</v>
      </c>
      <c r="AU211" s="249">
        <v>0</v>
      </c>
      <c r="AV211" s="249">
        <v>0</v>
      </c>
      <c r="AW211" s="249">
        <v>0</v>
      </c>
      <c r="AX211" s="249">
        <v>0</v>
      </c>
      <c r="AY211" s="249">
        <v>0</v>
      </c>
      <c r="AZ211" s="249">
        <v>0</v>
      </c>
      <c r="BA211" s="249">
        <v>0</v>
      </c>
      <c r="BB211" s="249">
        <v>0</v>
      </c>
      <c r="BC211" s="249">
        <v>0</v>
      </c>
      <c r="BD211" s="249">
        <v>0</v>
      </c>
      <c r="BE211" s="249">
        <v>0</v>
      </c>
      <c r="BF211" s="249">
        <v>0</v>
      </c>
      <c r="BG211" s="249">
        <v>0</v>
      </c>
      <c r="BH211" s="249">
        <v>0</v>
      </c>
      <c r="BI211" s="249">
        <v>0</v>
      </c>
      <c r="BJ211" s="249">
        <v>0</v>
      </c>
      <c r="BK211" s="249">
        <v>0</v>
      </c>
      <c r="BL211" s="249">
        <v>0</v>
      </c>
      <c r="BM211" s="249">
        <v>0</v>
      </c>
      <c r="BN211" s="249">
        <v>0</v>
      </c>
    </row>
    <row r="212" spans="3:66" ht="13" x14ac:dyDescent="0.3">
      <c r="C212" s="240"/>
      <c r="D212" s="66" t="s">
        <v>133</v>
      </c>
      <c r="E212" s="249"/>
      <c r="F212" s="265">
        <f>SUM(G212:BN212)</f>
        <v>1640981.7882547777</v>
      </c>
      <c r="G212" s="249"/>
      <c r="H212" s="249"/>
      <c r="I212" s="55">
        <f>I211*(VLOOKUP(I196,'Economic data AN'!$O$12:$Q$112,3))</f>
        <v>0</v>
      </c>
      <c r="J212" s="55">
        <f>J211*(VLOOKUP(J196,'Economic data AN'!$O$12:$Q$112,3))</f>
        <v>0</v>
      </c>
      <c r="K212" s="55">
        <f>K211*(VLOOKUP(K196,'Economic data AN'!$O$12:$Q$112,3))</f>
        <v>0</v>
      </c>
      <c r="L212" s="55">
        <f>L211*(VLOOKUP(L196,'Economic data AN'!$O$12:$Q$112,3))</f>
        <v>0</v>
      </c>
      <c r="M212" s="55">
        <f>M211*(VLOOKUP(M196,'Economic data AN'!$O$12:$Q$112,3))</f>
        <v>0</v>
      </c>
      <c r="N212" s="55">
        <f>N211*(VLOOKUP(N196,'Economic data AN'!$O$12:$Q$112,3))</f>
        <v>123350.75102288343</v>
      </c>
      <c r="O212" s="55">
        <f>O211*(VLOOKUP(O196,'Economic data AN'!$O$12:$Q$112,3))</f>
        <v>116368.63304045609</v>
      </c>
      <c r="P212" s="55">
        <f>P211*(VLOOKUP(P196,'Economic data AN'!$O$12:$Q$112,3))</f>
        <v>109781.72928344912</v>
      </c>
      <c r="Q212" s="55">
        <f>Q211*(VLOOKUP(Q196,'Economic data AN'!$O$12:$Q$112,3))</f>
        <v>103567.66913532936</v>
      </c>
      <c r="R212" s="55">
        <f>R211*(VLOOKUP(R196,'Economic data AN'!$O$12:$Q$112,3))</f>
        <v>97705.348240876745</v>
      </c>
      <c r="S212" s="55">
        <f>S211*(VLOOKUP(S196,'Economic data AN'!$O$12:$Q$112,3))</f>
        <v>92174.856831015786</v>
      </c>
      <c r="T212" s="55">
        <f>T211*(VLOOKUP(T196,'Economic data AN'!$O$12:$Q$112,3))</f>
        <v>86957.412104731877</v>
      </c>
      <c r="U212" s="55">
        <f>U211*(VLOOKUP(U196,'Economic data AN'!$O$12:$Q$112,3))</f>
        <v>82035.294438426296</v>
      </c>
      <c r="V212" s="55">
        <f>V211*(VLOOKUP(V196,'Economic data AN'!$O$12:$Q$112,3))</f>
        <v>77391.787206062523</v>
      </c>
      <c r="W212" s="55">
        <f>W211*(VLOOKUP(W196,'Economic data AN'!$O$12:$Q$112,3))</f>
        <v>73011.120005719378</v>
      </c>
      <c r="X212" s="55">
        <f>X211*(VLOOKUP(X196,'Economic data AN'!$O$12:$Q$112,3))</f>
        <v>68878.415099735255</v>
      </c>
      <c r="Y212" s="55">
        <f>Y211*(VLOOKUP(Y196,'Economic data AN'!$O$12:$Q$112,3))</f>
        <v>64979.636886542692</v>
      </c>
      <c r="Z212" s="55">
        <f>Z211*(VLOOKUP(Z196,'Economic data AN'!$O$12:$Q$112,3))</f>
        <v>61301.544232587439</v>
      </c>
      <c r="AA212" s="55">
        <f>AA211*(VLOOKUP(AA196,'Economic data AN'!$O$12:$Q$112,3))</f>
        <v>57831.645502440988</v>
      </c>
      <c r="AB212" s="55">
        <f>AB211*(VLOOKUP(AB196,'Economic data AN'!$O$12:$Q$112,3))</f>
        <v>54558.156134378274</v>
      </c>
      <c r="AC212" s="55">
        <f>AC211*(VLOOKUP(AC196,'Economic data AN'!$O$12:$Q$112,3))</f>
        <v>51469.958617337987</v>
      </c>
      <c r="AD212" s="55">
        <f>AD211*(VLOOKUP(AD196,'Economic data AN'!$O$12:$Q$112,3))</f>
        <v>48556.564733337727</v>
      </c>
      <c r="AE212" s="55">
        <f>AE211*(VLOOKUP(AE196,'Economic data AN'!$O$12:$Q$112,3))</f>
        <v>45808.079937111062</v>
      </c>
      <c r="AF212" s="55">
        <f>AF211*(VLOOKUP(AF196,'Economic data AN'!$O$12:$Q$112,3))</f>
        <v>43215.169751991569</v>
      </c>
      <c r="AG212" s="55">
        <f>AG211*(VLOOKUP(AG196,'Economic data AN'!$O$12:$Q$112,3))</f>
        <v>40769.028067916573</v>
      </c>
      <c r="AH212" s="55">
        <f>AH211*(VLOOKUP(AH196,'Economic data AN'!$O$12:$Q$112,3))</f>
        <v>38461.347233883556</v>
      </c>
      <c r="AI212" s="55">
        <f>AI211*(VLOOKUP(AI196,'Economic data AN'!$O$12:$Q$112,3))</f>
        <v>36284.289843286373</v>
      </c>
      <c r="AJ212" s="55">
        <f>AJ211*(VLOOKUP(AJ196,'Economic data AN'!$O$12:$Q$112,3))</f>
        <v>34230.462116307892</v>
      </c>
      <c r="AK212" s="55">
        <f>AK211*(VLOOKUP(AK196,'Economic data AN'!$O$12:$Q$112,3))</f>
        <v>32292.888788969707</v>
      </c>
      <c r="AL212" s="55">
        <f>AL211*(VLOOKUP(AL196,'Economic data AN'!$O$12:$Q$112,3))</f>
        <v>0</v>
      </c>
      <c r="AM212" s="55">
        <f>AM211*(VLOOKUP(AM196,'Economic data AN'!$O$12:$Q$112,3))</f>
        <v>0</v>
      </c>
      <c r="AN212" s="55">
        <f>AN211*(VLOOKUP(AN196,'Economic data AN'!$O$12:$Q$112,3))</f>
        <v>0</v>
      </c>
      <c r="AO212" s="55">
        <f>AO211*(VLOOKUP(AO196,'Economic data AN'!$O$12:$Q$112,3))</f>
        <v>0</v>
      </c>
      <c r="AP212" s="55">
        <f>AP211*(VLOOKUP(AP196,'Economic data AN'!$O$12:$Q$112,3))</f>
        <v>0</v>
      </c>
      <c r="AQ212" s="55">
        <f>AQ211*(VLOOKUP(AQ196,'Economic data AN'!$O$12:$Q$112,3))</f>
        <v>0</v>
      </c>
      <c r="AR212" s="55">
        <f>AR211*(VLOOKUP(AR196,'Economic data AN'!$O$12:$Q$112,3))</f>
        <v>0</v>
      </c>
      <c r="AS212" s="249"/>
      <c r="AT212" s="249"/>
      <c r="AU212" s="249"/>
      <c r="AV212" s="249"/>
      <c r="AW212" s="249"/>
      <c r="AX212" s="249"/>
      <c r="AY212" s="249"/>
      <c r="AZ212" s="249"/>
      <c r="BA212" s="249"/>
      <c r="BB212" s="249"/>
      <c r="BC212" s="249"/>
      <c r="BD212" s="249"/>
      <c r="BE212" s="249"/>
      <c r="BF212" s="249"/>
      <c r="BG212" s="249"/>
      <c r="BH212" s="249"/>
      <c r="BI212" s="249"/>
      <c r="BJ212" s="249"/>
      <c r="BK212" s="249"/>
      <c r="BL212" s="249"/>
      <c r="BM212" s="249"/>
      <c r="BN212" s="249"/>
    </row>
    <row r="213" spans="3:66" x14ac:dyDescent="0.25">
      <c r="C213" s="240" t="s">
        <v>94</v>
      </c>
      <c r="D213" s="66" t="s">
        <v>80</v>
      </c>
      <c r="E213" s="249"/>
      <c r="F213" s="265">
        <v>2637873.0812686826</v>
      </c>
      <c r="G213" s="249">
        <v>0</v>
      </c>
      <c r="H213" s="249">
        <v>0</v>
      </c>
      <c r="I213" s="249">
        <v>28062.479587964706</v>
      </c>
      <c r="J213" s="249">
        <v>42093.719381947063</v>
      </c>
      <c r="K213" s="249">
        <v>56124.959175929413</v>
      </c>
      <c r="L213" s="249">
        <v>70156.198969911769</v>
      </c>
      <c r="M213" s="249">
        <v>84187.438763894126</v>
      </c>
      <c r="N213" s="249">
        <v>98218.678557876483</v>
      </c>
      <c r="O213" s="249">
        <v>98218.678557876483</v>
      </c>
      <c r="P213" s="249">
        <v>98218.678557876483</v>
      </c>
      <c r="Q213" s="249">
        <v>98218.678557876483</v>
      </c>
      <c r="R213" s="249">
        <v>98218.678557876483</v>
      </c>
      <c r="S213" s="249">
        <v>98218.678557876483</v>
      </c>
      <c r="T213" s="249">
        <v>98218.678557876483</v>
      </c>
      <c r="U213" s="249">
        <v>98218.678557876483</v>
      </c>
      <c r="V213" s="249">
        <v>98218.678557876483</v>
      </c>
      <c r="W213" s="249">
        <v>98218.678557876483</v>
      </c>
      <c r="X213" s="249">
        <v>98218.678557876483</v>
      </c>
      <c r="Y213" s="249">
        <v>98218.678557876483</v>
      </c>
      <c r="Z213" s="249">
        <v>98218.678557876483</v>
      </c>
      <c r="AA213" s="249">
        <v>98218.678557876483</v>
      </c>
      <c r="AB213" s="249">
        <v>98218.678557876483</v>
      </c>
      <c r="AC213" s="249">
        <v>98218.678557876483</v>
      </c>
      <c r="AD213" s="249">
        <v>98218.678557876483</v>
      </c>
      <c r="AE213" s="249">
        <v>98218.678557876483</v>
      </c>
      <c r="AF213" s="249">
        <v>98218.678557876483</v>
      </c>
      <c r="AG213" s="249">
        <v>98218.678557876483</v>
      </c>
      <c r="AH213" s="249">
        <v>98218.678557876483</v>
      </c>
      <c r="AI213" s="249">
        <v>98218.678557876483</v>
      </c>
      <c r="AJ213" s="249">
        <v>98218.678557876483</v>
      </c>
      <c r="AK213" s="249">
        <v>98218.678557876483</v>
      </c>
      <c r="AL213" s="249">
        <v>0</v>
      </c>
      <c r="AM213" s="249">
        <v>0</v>
      </c>
      <c r="AN213" s="249">
        <v>0</v>
      </c>
      <c r="AO213" s="249">
        <v>0</v>
      </c>
      <c r="AP213" s="249">
        <v>0</v>
      </c>
      <c r="AQ213" s="249">
        <v>0</v>
      </c>
      <c r="AR213" s="249">
        <v>0</v>
      </c>
      <c r="AS213" s="249">
        <v>0</v>
      </c>
      <c r="AT213" s="249">
        <v>0</v>
      </c>
      <c r="AU213" s="249">
        <v>0</v>
      </c>
      <c r="AV213" s="249">
        <v>0</v>
      </c>
      <c r="AW213" s="249">
        <v>0</v>
      </c>
      <c r="AX213" s="249">
        <v>0</v>
      </c>
      <c r="AY213" s="249">
        <v>0</v>
      </c>
      <c r="AZ213" s="249">
        <v>0</v>
      </c>
      <c r="BA213" s="249">
        <v>0</v>
      </c>
      <c r="BB213" s="249">
        <v>0</v>
      </c>
      <c r="BC213" s="249">
        <v>0</v>
      </c>
      <c r="BD213" s="249">
        <v>0</v>
      </c>
      <c r="BE213" s="249">
        <v>0</v>
      </c>
      <c r="BF213" s="249">
        <v>0</v>
      </c>
      <c r="BG213" s="249">
        <v>0</v>
      </c>
      <c r="BH213" s="249">
        <v>0</v>
      </c>
      <c r="BI213" s="249">
        <v>0</v>
      </c>
      <c r="BJ213" s="249">
        <v>0</v>
      </c>
      <c r="BK213" s="249">
        <v>0</v>
      </c>
      <c r="BL213" s="249">
        <v>0</v>
      </c>
      <c r="BM213" s="249">
        <v>0</v>
      </c>
      <c r="BN213" s="249">
        <v>0</v>
      </c>
    </row>
    <row r="214" spans="3:66" ht="13" x14ac:dyDescent="0.3">
      <c r="C214" s="240"/>
      <c r="D214" s="66" t="s">
        <v>133</v>
      </c>
      <c r="E214" s="249"/>
      <c r="F214" s="265">
        <f>SUM(G214:BN214)</f>
        <v>1085538.4742491851</v>
      </c>
      <c r="G214" s="249"/>
      <c r="H214" s="249"/>
      <c r="I214" s="55">
        <f>I213*(VLOOKUP(I196,'Economic data AN'!$O$12:$Q$112,3))</f>
        <v>24975.506931260861</v>
      </c>
      <c r="J214" s="55">
        <f>J213*(VLOOKUP(J196,'Economic data AN'!$O$12:$Q$112,3))</f>
        <v>35342.698487633294</v>
      </c>
      <c r="K214" s="55">
        <f>K213*(VLOOKUP(K196,'Economic data AN'!$O$12:$Q$112,3))</f>
        <v>44456.224512746274</v>
      </c>
      <c r="L214" s="55">
        <f>L213*(VLOOKUP(L196,'Economic data AN'!$O$12:$Q$112,3))</f>
        <v>52424.79305748381</v>
      </c>
      <c r="M214" s="55">
        <f>M213*(VLOOKUP(M196,'Economic data AN'!$O$12:$Q$112,3))</f>
        <v>59348.822329226954</v>
      </c>
      <c r="N214" s="55">
        <f>N213*(VLOOKUP(N196,'Economic data AN'!$O$12:$Q$112,3))</f>
        <v>65321.030865501358</v>
      </c>
      <c r="O214" s="55">
        <f>O213*(VLOOKUP(O196,'Economic data AN'!$O$12:$Q$112,3))</f>
        <v>61623.61402405789</v>
      </c>
      <c r="P214" s="55">
        <f>P213*(VLOOKUP(P196,'Economic data AN'!$O$12:$Q$112,3))</f>
        <v>58135.484928356498</v>
      </c>
      <c r="Q214" s="55">
        <f>Q213*(VLOOKUP(Q196,'Economic data AN'!$O$12:$Q$112,3))</f>
        <v>54844.797102223107</v>
      </c>
      <c r="R214" s="55">
        <f>R213*(VLOOKUP(R196,'Economic data AN'!$O$12:$Q$112,3))</f>
        <v>51740.374624738775</v>
      </c>
      <c r="S214" s="55">
        <f>S213*(VLOOKUP(S196,'Economic data AN'!$O$12:$Q$112,3))</f>
        <v>48811.674174281863</v>
      </c>
      <c r="T214" s="55">
        <f>T213*(VLOOKUP(T196,'Economic data AN'!$O$12:$Q$112,3))</f>
        <v>46048.749221020618</v>
      </c>
      <c r="U214" s="55">
        <f>U213*(VLOOKUP(U196,'Economic data AN'!$O$12:$Q$112,3))</f>
        <v>43442.216246245873</v>
      </c>
      <c r="V214" s="55">
        <f>V213*(VLOOKUP(V196,'Economic data AN'!$O$12:$Q$112,3))</f>
        <v>40983.222873816849</v>
      </c>
      <c r="W214" s="55">
        <f>W213*(VLOOKUP(W196,'Economic data AN'!$O$12:$Q$112,3))</f>
        <v>38663.417805487603</v>
      </c>
      <c r="X214" s="55">
        <f>X213*(VLOOKUP(X196,'Economic data AN'!$O$12:$Q$112,3))</f>
        <v>36474.922458007168</v>
      </c>
      <c r="Y214" s="55">
        <f>Y213*(VLOOKUP(Y196,'Economic data AN'!$O$12:$Q$112,3))</f>
        <v>34410.30420566714</v>
      </c>
      <c r="Z214" s="55">
        <f>Z213*(VLOOKUP(Z196,'Economic data AN'!$O$12:$Q$112,3))</f>
        <v>32462.551137421822</v>
      </c>
      <c r="AA214" s="55">
        <f>AA213*(VLOOKUP(AA196,'Economic data AN'!$O$12:$Q$112,3))</f>
        <v>30625.048242850782</v>
      </c>
      <c r="AB214" s="55">
        <f>AB213*(VLOOKUP(AB196,'Economic data AN'!$O$12:$Q$112,3))</f>
        <v>28891.554946085635</v>
      </c>
      <c r="AC214" s="55">
        <f>AC213*(VLOOKUP(AC196,'Economic data AN'!$O$12:$Q$112,3))</f>
        <v>27256.183911401538</v>
      </c>
      <c r="AD214" s="55">
        <f>AD213*(VLOOKUP(AD196,'Economic data AN'!$O$12:$Q$112,3))</f>
        <v>25713.381048492018</v>
      </c>
      <c r="AE214" s="55">
        <f>AE213*(VLOOKUP(AE196,'Economic data AN'!$O$12:$Q$112,3))</f>
        <v>24257.906649520773</v>
      </c>
      <c r="AF214" s="55">
        <f>AF213*(VLOOKUP(AF196,'Economic data AN'!$O$12:$Q$112,3))</f>
        <v>22884.817593887521</v>
      </c>
      <c r="AG214" s="55">
        <f>AG213*(VLOOKUP(AG196,'Economic data AN'!$O$12:$Q$112,3))</f>
        <v>21589.450560271245</v>
      </c>
      <c r="AH214" s="55">
        <f>AH213*(VLOOKUP(AH196,'Economic data AN'!$O$12:$Q$112,3))</f>
        <v>20367.406188935136</v>
      </c>
      <c r="AI214" s="55">
        <f>AI213*(VLOOKUP(AI196,'Economic data AN'!$O$12:$Q$112,3))</f>
        <v>19214.534140504846</v>
      </c>
      <c r="AJ214" s="55">
        <f>AJ213*(VLOOKUP(AJ196,'Economic data AN'!$O$12:$Q$112,3))</f>
        <v>18126.919000476268</v>
      </c>
      <c r="AK214" s="55">
        <f>AK213*(VLOOKUP(AK196,'Economic data AN'!$O$12:$Q$112,3))</f>
        <v>17100.866981581381</v>
      </c>
      <c r="AL214" s="55">
        <f>AL213*(VLOOKUP(AL196,'Economic data AN'!$O$12:$Q$112,3))</f>
        <v>0</v>
      </c>
      <c r="AM214" s="55">
        <f>AM213*(VLOOKUP(AM196,'Economic data AN'!$O$12:$Q$112,3))</f>
        <v>0</v>
      </c>
      <c r="AN214" s="55">
        <f>AN213*(VLOOKUP(AN196,'Economic data AN'!$O$12:$Q$112,3))</f>
        <v>0</v>
      </c>
      <c r="AO214" s="55">
        <f>AO213*(VLOOKUP(AO196,'Economic data AN'!$O$12:$Q$112,3))</f>
        <v>0</v>
      </c>
      <c r="AP214" s="55">
        <f>AP213*(VLOOKUP(AP196,'Economic data AN'!$O$12:$Q$112,3))</f>
        <v>0</v>
      </c>
      <c r="AQ214" s="55">
        <f>AQ213*(VLOOKUP(AQ196,'Economic data AN'!$O$12:$Q$112,3))</f>
        <v>0</v>
      </c>
      <c r="AR214" s="249"/>
      <c r="AS214" s="249"/>
      <c r="AT214" s="249"/>
      <c r="AU214" s="249"/>
      <c r="AV214" s="249"/>
      <c r="AW214" s="249"/>
      <c r="AX214" s="249"/>
      <c r="AY214" s="249"/>
      <c r="AZ214" s="249"/>
      <c r="BA214" s="249"/>
      <c r="BB214" s="249"/>
      <c r="BC214" s="249"/>
      <c r="BD214" s="249"/>
      <c r="BE214" s="249"/>
      <c r="BF214" s="249"/>
      <c r="BG214" s="249"/>
      <c r="BH214" s="249"/>
      <c r="BI214" s="249"/>
      <c r="BJ214" s="249"/>
      <c r="BK214" s="249"/>
      <c r="BL214" s="249"/>
      <c r="BM214" s="249"/>
      <c r="BN214" s="249"/>
    </row>
    <row r="215" spans="3:66" x14ac:dyDescent="0.25">
      <c r="C215" s="240"/>
      <c r="D215" s="66" t="s">
        <v>80</v>
      </c>
      <c r="E215" s="249"/>
      <c r="F215" s="265">
        <v>0</v>
      </c>
      <c r="G215" s="249"/>
      <c r="H215" s="249"/>
      <c r="I215" s="249"/>
      <c r="J215" s="249"/>
      <c r="K215" s="249"/>
      <c r="L215" s="249"/>
      <c r="M215" s="249"/>
      <c r="N215" s="249"/>
      <c r="O215" s="249"/>
      <c r="P215" s="249"/>
      <c r="Q215" s="249"/>
      <c r="R215" s="249"/>
      <c r="S215" s="249"/>
      <c r="T215" s="249"/>
      <c r="U215" s="249"/>
      <c r="V215" s="249"/>
      <c r="W215" s="249"/>
      <c r="X215" s="249"/>
      <c r="Y215" s="249"/>
      <c r="Z215" s="249"/>
      <c r="AA215" s="249"/>
      <c r="AB215" s="249"/>
      <c r="AC215" s="249"/>
      <c r="AD215" s="249"/>
      <c r="AE215" s="249"/>
      <c r="AF215" s="249"/>
      <c r="AG215" s="249"/>
      <c r="AH215" s="249"/>
      <c r="AI215" s="249"/>
      <c r="AJ215" s="249"/>
      <c r="AK215" s="249"/>
      <c r="AL215" s="249"/>
      <c r="AM215" s="249"/>
      <c r="AN215" s="249"/>
      <c r="AO215" s="249"/>
      <c r="AP215" s="249"/>
      <c r="AQ215" s="249"/>
      <c r="AR215" s="249"/>
      <c r="AS215" s="249"/>
      <c r="AT215" s="249"/>
      <c r="AU215" s="249"/>
      <c r="AV215" s="249"/>
      <c r="AW215" s="249"/>
      <c r="AX215" s="249"/>
      <c r="AY215" s="249"/>
      <c r="AZ215" s="249"/>
      <c r="BA215" s="249"/>
      <c r="BB215" s="249"/>
      <c r="BC215" s="249"/>
      <c r="BD215" s="249"/>
      <c r="BE215" s="249"/>
      <c r="BF215" s="249"/>
      <c r="BG215" s="249"/>
      <c r="BH215" s="249"/>
      <c r="BI215" s="249"/>
      <c r="BJ215" s="249"/>
      <c r="BK215" s="249"/>
      <c r="BL215" s="249"/>
      <c r="BM215" s="249"/>
      <c r="BN215" s="249"/>
    </row>
    <row r="216" spans="3:66" ht="13" x14ac:dyDescent="0.3">
      <c r="C216" s="87" t="s">
        <v>83</v>
      </c>
      <c r="D216" s="66" t="s">
        <v>80</v>
      </c>
      <c r="E216" s="249"/>
      <c r="F216" s="55">
        <v>114287814.40262534</v>
      </c>
      <c r="G216" s="249"/>
      <c r="H216" s="249"/>
      <c r="I216" s="249"/>
      <c r="J216" s="249"/>
      <c r="K216" s="249"/>
      <c r="L216" s="249"/>
      <c r="M216" s="249"/>
      <c r="N216" s="249"/>
      <c r="O216" s="249"/>
      <c r="P216" s="249"/>
      <c r="Q216" s="249"/>
      <c r="R216" s="249"/>
      <c r="S216" s="249"/>
      <c r="T216" s="249"/>
      <c r="U216" s="249"/>
      <c r="V216" s="249"/>
      <c r="W216" s="249"/>
      <c r="X216" s="249"/>
      <c r="Y216" s="249"/>
      <c r="Z216" s="249"/>
      <c r="AA216" s="249"/>
      <c r="AB216" s="249"/>
      <c r="AC216" s="249"/>
      <c r="AD216" s="249"/>
      <c r="AE216" s="249"/>
      <c r="AF216" s="249"/>
      <c r="AG216" s="249"/>
      <c r="AH216" s="249"/>
      <c r="AI216" s="249"/>
      <c r="AJ216" s="249"/>
      <c r="AK216" s="249"/>
      <c r="AL216" s="249"/>
      <c r="AM216" s="249"/>
      <c r="AN216" s="249"/>
      <c r="AO216" s="249"/>
      <c r="AP216" s="249"/>
      <c r="AQ216" s="249"/>
      <c r="AR216" s="249"/>
      <c r="AS216" s="249"/>
      <c r="AT216" s="249"/>
      <c r="AU216" s="249"/>
      <c r="AV216" s="249"/>
      <c r="AW216" s="249"/>
      <c r="AX216" s="249"/>
      <c r="AY216" s="249"/>
      <c r="AZ216" s="249"/>
      <c r="BA216" s="249"/>
      <c r="BB216" s="249"/>
      <c r="BC216" s="249"/>
      <c r="BD216" s="249"/>
      <c r="BE216" s="249"/>
      <c r="BF216" s="249"/>
      <c r="BG216" s="249"/>
      <c r="BH216" s="249"/>
      <c r="BI216" s="249"/>
      <c r="BJ216" s="249"/>
      <c r="BK216" s="249"/>
      <c r="BL216" s="249"/>
      <c r="BM216" s="249"/>
      <c r="BN216" s="249"/>
    </row>
    <row r="217" spans="3:66" ht="13" x14ac:dyDescent="0.3">
      <c r="C217" s="87" t="s">
        <v>84</v>
      </c>
      <c r="D217" s="66" t="s">
        <v>80</v>
      </c>
      <c r="E217" s="249"/>
      <c r="F217" s="55">
        <v>62121141.536667712</v>
      </c>
      <c r="G217" s="249"/>
      <c r="H217" s="249"/>
      <c r="I217" s="249"/>
      <c r="J217" s="249"/>
      <c r="K217" s="249"/>
      <c r="L217" s="249"/>
      <c r="M217" s="249"/>
      <c r="N217" s="249"/>
      <c r="O217" s="249"/>
      <c r="P217" s="249"/>
      <c r="Q217" s="249"/>
      <c r="R217" s="249"/>
      <c r="S217" s="249"/>
      <c r="T217" s="249"/>
      <c r="U217" s="249"/>
      <c r="V217" s="249"/>
      <c r="W217" s="249"/>
      <c r="X217" s="249"/>
      <c r="Y217" s="249"/>
      <c r="Z217" s="249"/>
      <c r="AA217" s="249"/>
      <c r="AB217" s="249"/>
      <c r="AC217" s="249"/>
      <c r="AD217" s="249"/>
      <c r="AE217" s="249"/>
      <c r="AF217" s="249"/>
      <c r="AG217" s="249"/>
      <c r="AH217" s="249"/>
      <c r="AI217" s="249"/>
      <c r="AJ217" s="249"/>
      <c r="AK217" s="249"/>
      <c r="AL217" s="249"/>
      <c r="AM217" s="249"/>
      <c r="AN217" s="249"/>
      <c r="AO217" s="249"/>
      <c r="AP217" s="249"/>
      <c r="AQ217" s="249"/>
      <c r="AR217" s="249"/>
      <c r="AS217" s="249"/>
      <c r="AT217" s="249"/>
      <c r="AU217" s="249"/>
      <c r="AV217" s="249"/>
      <c r="AW217" s="249"/>
      <c r="AX217" s="249"/>
      <c r="AY217" s="249"/>
      <c r="AZ217" s="249"/>
      <c r="BA217" s="249"/>
      <c r="BB217" s="249"/>
      <c r="BC217" s="249"/>
      <c r="BD217" s="249"/>
      <c r="BE217" s="249"/>
      <c r="BF217" s="249"/>
      <c r="BG217" s="249"/>
      <c r="BH217" s="249"/>
      <c r="BI217" s="249"/>
      <c r="BJ217" s="249"/>
      <c r="BK217" s="249"/>
      <c r="BL217" s="249"/>
      <c r="BM217" s="249"/>
      <c r="BN217" s="249"/>
    </row>
    <row r="220" spans="3:66" x14ac:dyDescent="0.25">
      <c r="C220" s="249"/>
      <c r="D220" s="66"/>
      <c r="E220" s="249"/>
      <c r="F220" s="265"/>
      <c r="G220" s="249"/>
      <c r="H220" s="249"/>
      <c r="I220" s="249"/>
      <c r="J220" s="249"/>
      <c r="K220" s="249"/>
      <c r="L220" s="249"/>
      <c r="M220" s="249"/>
      <c r="N220" s="249"/>
      <c r="O220" s="249"/>
      <c r="P220" s="249"/>
      <c r="Q220" s="249"/>
      <c r="R220" s="249"/>
      <c r="S220" s="249"/>
      <c r="T220" s="249"/>
      <c r="U220" s="249"/>
      <c r="V220" s="249"/>
      <c r="W220" s="249"/>
      <c r="X220" s="249"/>
      <c r="Y220" s="249"/>
      <c r="Z220" s="249"/>
      <c r="AA220" s="249"/>
      <c r="AB220" s="249"/>
      <c r="AC220" s="249"/>
      <c r="AD220" s="249"/>
      <c r="AE220" s="249"/>
      <c r="AF220" s="249"/>
      <c r="AG220" s="249"/>
      <c r="AH220" s="249"/>
      <c r="AI220" s="249"/>
      <c r="AJ220" s="249"/>
      <c r="AK220" s="249"/>
      <c r="AL220" s="249"/>
      <c r="AM220" s="249"/>
      <c r="AN220" s="249"/>
      <c r="AO220" s="249"/>
      <c r="AP220" s="249"/>
      <c r="AQ220" s="249"/>
      <c r="AR220" s="249"/>
      <c r="AS220" s="249"/>
      <c r="AT220" s="249"/>
      <c r="AU220" s="249"/>
      <c r="AV220" s="249"/>
      <c r="AW220" s="249"/>
      <c r="AX220" s="249"/>
      <c r="AY220" s="249"/>
      <c r="AZ220" s="249"/>
      <c r="BA220" s="249"/>
      <c r="BB220" s="249"/>
      <c r="BC220" s="249"/>
      <c r="BD220" s="249"/>
      <c r="BE220" s="249"/>
      <c r="BF220" s="249"/>
      <c r="BG220" s="249"/>
      <c r="BH220" s="249"/>
      <c r="BI220" s="249"/>
      <c r="BJ220" s="249"/>
      <c r="BK220" s="249"/>
      <c r="BL220" s="249"/>
      <c r="BM220" s="249"/>
      <c r="BN220" s="249"/>
    </row>
    <row r="221" spans="3:66" x14ac:dyDescent="0.25">
      <c r="C221" s="240" t="s">
        <v>85</v>
      </c>
      <c r="D221" s="66"/>
      <c r="E221" s="249"/>
      <c r="F221" s="265">
        <v>81900.212572864199</v>
      </c>
      <c r="G221" s="249"/>
      <c r="H221" s="249"/>
      <c r="I221" s="249"/>
      <c r="J221" s="249"/>
      <c r="K221" s="249"/>
      <c r="L221" s="249"/>
      <c r="M221" s="249"/>
      <c r="N221" s="249"/>
      <c r="O221" s="249"/>
      <c r="P221" s="249"/>
      <c r="Q221" s="249"/>
      <c r="R221" s="249"/>
      <c r="S221" s="249"/>
      <c r="T221" s="249"/>
      <c r="U221" s="249"/>
      <c r="V221" s="249"/>
      <c r="W221" s="249"/>
      <c r="X221" s="249"/>
      <c r="Y221" s="249"/>
      <c r="Z221" s="249"/>
      <c r="AA221" s="249"/>
      <c r="AB221" s="249"/>
      <c r="AC221" s="249"/>
      <c r="AD221" s="249"/>
      <c r="AE221" s="249"/>
      <c r="AF221" s="249"/>
      <c r="AG221" s="249"/>
      <c r="AH221" s="249"/>
      <c r="AI221" s="249"/>
      <c r="AJ221" s="249"/>
      <c r="AK221" s="249"/>
      <c r="AL221" s="249"/>
      <c r="AM221" s="249"/>
      <c r="AN221" s="249"/>
      <c r="AO221" s="249"/>
      <c r="AP221" s="249"/>
      <c r="AQ221" s="249"/>
      <c r="AR221" s="249"/>
      <c r="AS221" s="249"/>
      <c r="AT221" s="249"/>
      <c r="AU221" s="249"/>
      <c r="AV221" s="249"/>
      <c r="AW221" s="249"/>
      <c r="AX221" s="249"/>
      <c r="AY221" s="249"/>
      <c r="AZ221" s="249"/>
      <c r="BA221" s="249"/>
      <c r="BB221" s="249"/>
      <c r="BC221" s="249"/>
      <c r="BD221" s="249"/>
      <c r="BE221" s="249"/>
      <c r="BF221" s="249"/>
      <c r="BG221" s="249"/>
      <c r="BH221" s="249"/>
      <c r="BI221" s="249"/>
      <c r="BJ221" s="249"/>
      <c r="BK221" s="249"/>
      <c r="BL221" s="249"/>
      <c r="BM221" s="249"/>
      <c r="BN221" s="249"/>
    </row>
    <row r="222" spans="3:66" x14ac:dyDescent="0.25">
      <c r="C222" s="240" t="s">
        <v>86</v>
      </c>
      <c r="D222" s="66"/>
      <c r="E222" s="249"/>
      <c r="F222" s="265">
        <v>0</v>
      </c>
      <c r="G222" s="249"/>
      <c r="H222" s="249"/>
      <c r="I222" s="249"/>
      <c r="J222" s="249"/>
      <c r="K222" s="249"/>
      <c r="L222" s="249"/>
      <c r="M222" s="249"/>
      <c r="N222" s="249"/>
      <c r="O222" s="249"/>
      <c r="P222" s="249"/>
      <c r="Q222" s="249"/>
      <c r="R222" s="249"/>
      <c r="S222" s="249"/>
      <c r="T222" s="249"/>
      <c r="U222" s="249"/>
      <c r="V222" s="249"/>
      <c r="W222" s="249"/>
      <c r="X222" s="249"/>
      <c r="Y222" s="249"/>
      <c r="Z222" s="249"/>
      <c r="AA222" s="249"/>
      <c r="AB222" s="249"/>
      <c r="AC222" s="249"/>
      <c r="AD222" s="249"/>
      <c r="AE222" s="249"/>
      <c r="AF222" s="249"/>
      <c r="AG222" s="249"/>
      <c r="AH222" s="249"/>
      <c r="AI222" s="249"/>
      <c r="AJ222" s="249"/>
      <c r="AK222" s="249"/>
      <c r="AL222" s="249"/>
      <c r="AM222" s="249"/>
      <c r="AN222" s="249"/>
      <c r="AO222" s="249"/>
      <c r="AP222" s="249"/>
      <c r="AQ222" s="249"/>
      <c r="AR222" s="249"/>
      <c r="AS222" s="249"/>
      <c r="AT222" s="249"/>
      <c r="AU222" s="249"/>
      <c r="AV222" s="249"/>
      <c r="AW222" s="249"/>
      <c r="AX222" s="249"/>
      <c r="AY222" s="249"/>
      <c r="AZ222" s="249"/>
      <c r="BA222" s="249"/>
      <c r="BB222" s="249"/>
      <c r="BC222" s="249"/>
      <c r="BD222" s="249"/>
      <c r="BE222" s="249"/>
      <c r="BF222" s="249"/>
      <c r="BG222" s="249"/>
      <c r="BH222" s="249"/>
      <c r="BI222" s="249"/>
      <c r="BJ222" s="249"/>
      <c r="BK222" s="249"/>
      <c r="BL222" s="249"/>
      <c r="BM222" s="249"/>
      <c r="BN222" s="249"/>
    </row>
    <row r="223" spans="3:66" x14ac:dyDescent="0.25">
      <c r="C223" s="91" t="s">
        <v>90</v>
      </c>
      <c r="D223" s="66"/>
      <c r="E223" s="249"/>
      <c r="F223" s="265">
        <v>157179.76715543485</v>
      </c>
      <c r="G223" s="249"/>
      <c r="H223" s="249"/>
      <c r="I223" s="249"/>
      <c r="J223" s="249"/>
      <c r="K223" s="249"/>
      <c r="L223" s="249"/>
      <c r="M223" s="249"/>
      <c r="N223" s="249"/>
      <c r="O223" s="249"/>
      <c r="P223" s="249"/>
      <c r="Q223" s="249"/>
      <c r="R223" s="249"/>
      <c r="S223" s="249"/>
      <c r="T223" s="249"/>
      <c r="U223" s="249"/>
      <c r="V223" s="249"/>
      <c r="W223" s="249"/>
      <c r="X223" s="249"/>
      <c r="Y223" s="249"/>
      <c r="Z223" s="249"/>
      <c r="AA223" s="249"/>
      <c r="AB223" s="249"/>
      <c r="AC223" s="249"/>
      <c r="AD223" s="249"/>
      <c r="AE223" s="249"/>
      <c r="AF223" s="249"/>
      <c r="AG223" s="249"/>
      <c r="AH223" s="249"/>
      <c r="AI223" s="249"/>
      <c r="AJ223" s="249"/>
      <c r="AK223" s="249"/>
      <c r="AL223" s="249"/>
      <c r="AM223" s="249"/>
      <c r="AN223" s="249"/>
      <c r="AO223" s="249"/>
      <c r="AP223" s="249"/>
      <c r="AQ223" s="249"/>
      <c r="AR223" s="249"/>
      <c r="AS223" s="249"/>
      <c r="AT223" s="249"/>
      <c r="AU223" s="249"/>
      <c r="AV223" s="249"/>
      <c r="AW223" s="249"/>
      <c r="AX223" s="249"/>
      <c r="AY223" s="249"/>
      <c r="AZ223" s="249"/>
      <c r="BA223" s="249"/>
      <c r="BB223" s="249"/>
      <c r="BC223" s="249"/>
      <c r="BD223" s="249"/>
      <c r="BE223" s="249"/>
      <c r="BF223" s="249"/>
      <c r="BG223" s="249"/>
      <c r="BH223" s="249"/>
      <c r="BI223" s="249"/>
      <c r="BJ223" s="249"/>
      <c r="BK223" s="249"/>
      <c r="BL223" s="249"/>
      <c r="BM223" s="249"/>
      <c r="BN223" s="249"/>
    </row>
    <row r="224" spans="3:66" x14ac:dyDescent="0.25">
      <c r="C224" s="240" t="s">
        <v>134</v>
      </c>
      <c r="D224" s="66"/>
      <c r="E224" s="249"/>
      <c r="F224" s="265">
        <v>45891661.232113078</v>
      </c>
      <c r="G224" s="249"/>
      <c r="H224" s="249"/>
      <c r="I224" s="249"/>
      <c r="J224" s="249"/>
      <c r="K224" s="249"/>
      <c r="L224" s="249"/>
      <c r="M224" s="249"/>
      <c r="N224" s="249"/>
      <c r="O224" s="249"/>
      <c r="P224" s="249"/>
      <c r="Q224" s="249"/>
      <c r="R224" s="249"/>
      <c r="S224" s="249"/>
      <c r="T224" s="249"/>
      <c r="U224" s="249"/>
      <c r="V224" s="249"/>
      <c r="W224" s="249"/>
      <c r="X224" s="249"/>
      <c r="Y224" s="249"/>
      <c r="Z224" s="249"/>
      <c r="AA224" s="249"/>
      <c r="AB224" s="249"/>
      <c r="AC224" s="249"/>
      <c r="AD224" s="249"/>
      <c r="AE224" s="249"/>
      <c r="AF224" s="249"/>
      <c r="AG224" s="249"/>
      <c r="AH224" s="249"/>
      <c r="AI224" s="249"/>
      <c r="AJ224" s="249"/>
      <c r="AK224" s="249"/>
      <c r="AL224" s="249"/>
      <c r="AM224" s="249"/>
      <c r="AN224" s="249"/>
      <c r="AO224" s="249"/>
      <c r="AP224" s="249"/>
      <c r="AQ224" s="249"/>
      <c r="AR224" s="249"/>
      <c r="AS224" s="249"/>
      <c r="AT224" s="249"/>
      <c r="AU224" s="249"/>
      <c r="AV224" s="249"/>
      <c r="AW224" s="249"/>
      <c r="AX224" s="249"/>
      <c r="AY224" s="249"/>
      <c r="AZ224" s="249"/>
      <c r="BA224" s="249"/>
      <c r="BB224" s="249"/>
      <c r="BC224" s="249"/>
      <c r="BD224" s="249"/>
      <c r="BE224" s="249"/>
      <c r="BF224" s="249"/>
      <c r="BG224" s="249"/>
      <c r="BH224" s="249"/>
      <c r="BI224" s="249"/>
      <c r="BJ224" s="249"/>
      <c r="BK224" s="249"/>
      <c r="BL224" s="249"/>
      <c r="BM224" s="249"/>
      <c r="BN224" s="249"/>
    </row>
    <row r="225" spans="3:6" x14ac:dyDescent="0.25">
      <c r="C225" s="240" t="s">
        <v>91</v>
      </c>
      <c r="D225" s="66"/>
      <c r="E225" s="249"/>
      <c r="F225" s="265">
        <v>11868668.725781612</v>
      </c>
    </row>
    <row r="226" spans="3:6" x14ac:dyDescent="0.25">
      <c r="C226" s="240" t="s">
        <v>135</v>
      </c>
      <c r="D226" s="66"/>
      <c r="E226" s="249"/>
      <c r="F226" s="265">
        <v>271859.69496412971</v>
      </c>
    </row>
    <row r="227" spans="3:6" x14ac:dyDescent="0.25">
      <c r="C227" s="240" t="s">
        <v>136</v>
      </c>
      <c r="D227" s="66"/>
      <c r="E227" s="249"/>
      <c r="F227" s="265">
        <v>2360743.3259306564</v>
      </c>
    </row>
    <row r="228" spans="3:6" x14ac:dyDescent="0.25">
      <c r="C228" s="240" t="s">
        <v>94</v>
      </c>
      <c r="D228" s="66"/>
      <c r="E228" s="249"/>
      <c r="F228" s="265">
        <v>1489128.5781499159</v>
      </c>
    </row>
  </sheetData>
  <conditionalFormatting sqref="F29:F41">
    <cfRule type="dataBar" priority="1">
      <dataBar>
        <cfvo type="min"/>
        <cfvo type="max"/>
        <color rgb="FFFFB628"/>
      </dataBar>
      <extLst>
        <ext xmlns:x14="http://schemas.microsoft.com/office/spreadsheetml/2009/9/main" uri="{B025F937-C7B1-47D3-B67F-A62EFF666E3E}">
          <x14:id>{255D7B69-1B62-43DA-898C-4817C40A2F3B}</x14:id>
        </ext>
      </extLst>
    </cfRule>
  </conditionalFormatting>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dataBar" id="{255D7B69-1B62-43DA-898C-4817C40A2F3B}">
            <x14:dataBar minLength="0" maxLength="100" border="1" negativeBarBorderColorSameAsPositive="0">
              <x14:cfvo type="autoMin"/>
              <x14:cfvo type="autoMax"/>
              <x14:borderColor rgb="FFFFB628"/>
              <x14:negativeFillColor rgb="FFFF0000"/>
              <x14:negativeBorderColor rgb="FFFF0000"/>
              <x14:axisColor rgb="FF000000"/>
            </x14:dataBar>
          </x14:cfRule>
          <xm:sqref>F29:F41</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98C03-E947-4D54-B39D-E244D796A45D}">
  <sheetPr codeName="Sheet12">
    <tabColor theme="8" tint="-0.249977111117893"/>
  </sheetPr>
  <dimension ref="B2:BP228"/>
  <sheetViews>
    <sheetView topLeftCell="A159" workbookViewId="0">
      <selection activeCell="F232" sqref="F232"/>
    </sheetView>
  </sheetViews>
  <sheetFormatPr defaultColWidth="8.7265625" defaultRowHeight="12.5" x14ac:dyDescent="0.25"/>
  <cols>
    <col min="1" max="1" width="4.1796875" style="56" customWidth="1"/>
    <col min="2" max="2" width="13.7265625" style="56" customWidth="1"/>
    <col min="3" max="3" width="45.1796875" style="56" customWidth="1"/>
    <col min="4" max="4" width="13.54296875" style="56" customWidth="1"/>
    <col min="5" max="5" width="1.1796875" style="56" customWidth="1"/>
    <col min="6" max="6" width="23.7265625" style="56" customWidth="1"/>
    <col min="7" max="7" width="14.453125" style="56" bestFit="1" customWidth="1"/>
    <col min="8" max="8" width="14.7265625" style="56" customWidth="1"/>
    <col min="9" max="9" width="17.7265625" style="56" customWidth="1"/>
    <col min="10" max="10" width="21.453125" style="56" customWidth="1"/>
    <col min="11" max="11" width="21.26953125" style="56" customWidth="1"/>
    <col min="12" max="12" width="20.1796875" style="56" customWidth="1"/>
    <col min="13" max="13" width="19.81640625" style="56" customWidth="1"/>
    <col min="14" max="14" width="14.26953125" style="56" customWidth="1"/>
    <col min="15" max="16" width="13.81640625" style="56" customWidth="1"/>
    <col min="17" max="17" width="13.7265625" style="56" customWidth="1"/>
    <col min="18" max="68" width="14" style="56" customWidth="1"/>
    <col min="69" max="16384" width="8.7265625" style="56"/>
  </cols>
  <sheetData>
    <row r="2" spans="2:68" x14ac:dyDescent="0.25">
      <c r="B2" s="249"/>
      <c r="C2" s="7"/>
      <c r="D2" s="249"/>
      <c r="E2" s="249"/>
      <c r="F2" s="249"/>
      <c r="G2" s="249"/>
      <c r="H2" s="249"/>
      <c r="I2" s="249"/>
      <c r="J2" s="249"/>
      <c r="K2" s="249"/>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row>
    <row r="3" spans="2:68" ht="13" x14ac:dyDescent="0.25">
      <c r="B3" s="216" t="s">
        <v>32</v>
      </c>
      <c r="C3" s="98" t="s">
        <v>74</v>
      </c>
      <c r="D3" s="112"/>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row>
    <row r="4" spans="2:68" ht="13" x14ac:dyDescent="0.25">
      <c r="B4" s="216" t="s">
        <v>34</v>
      </c>
      <c r="C4" s="98" t="s">
        <v>137</v>
      </c>
      <c r="D4" s="112"/>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216" t="s">
        <v>36</v>
      </c>
      <c r="C5" s="98" t="s">
        <v>37</v>
      </c>
      <c r="D5" s="112"/>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hidden="1" x14ac:dyDescent="0.25">
      <c r="B6" s="217" t="s">
        <v>38</v>
      </c>
      <c r="C6" s="107" t="str">
        <f>Summary!$C$5</f>
        <v>1:50</v>
      </c>
      <c r="D6" s="51"/>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18" t="s">
        <v>42</v>
      </c>
      <c r="C7" s="107" t="str">
        <f>Summary!$C$6</f>
        <v>90th Percentile</v>
      </c>
      <c r="D7" s="51"/>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row>
    <row r="8" spans="2:68" ht="13" x14ac:dyDescent="0.25">
      <c r="B8" s="249"/>
      <c r="C8" s="249"/>
      <c r="D8" s="249"/>
      <c r="E8" s="249"/>
      <c r="F8" s="249"/>
      <c r="G8" s="249"/>
      <c r="H8" s="249"/>
      <c r="I8" s="249"/>
      <c r="J8" s="249"/>
      <c r="K8" s="249"/>
      <c r="L8" s="249"/>
      <c r="M8" s="249"/>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B9" s="249"/>
      <c r="C9" s="249"/>
      <c r="D9" s="249"/>
      <c r="E9" s="249"/>
      <c r="F9" s="249"/>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v>21</v>
      </c>
      <c r="AC9" s="49">
        <v>22</v>
      </c>
      <c r="AD9" s="49">
        <v>23</v>
      </c>
      <c r="AE9" s="49">
        <v>24</v>
      </c>
      <c r="AF9" s="49">
        <v>25</v>
      </c>
      <c r="AG9" s="49">
        <v>26</v>
      </c>
      <c r="AH9" s="49">
        <v>27</v>
      </c>
      <c r="AI9" s="49">
        <v>28</v>
      </c>
      <c r="AJ9" s="49">
        <v>29</v>
      </c>
      <c r="AK9" s="49">
        <v>30</v>
      </c>
      <c r="AL9" s="49">
        <v>31</v>
      </c>
      <c r="AM9" s="49">
        <v>32</v>
      </c>
      <c r="AN9" s="49">
        <v>33</v>
      </c>
      <c r="AO9" s="49">
        <v>34</v>
      </c>
      <c r="AP9" s="49">
        <v>35</v>
      </c>
      <c r="AQ9" s="49">
        <v>36</v>
      </c>
      <c r="AR9" s="49">
        <v>37</v>
      </c>
      <c r="AS9" s="49">
        <v>38</v>
      </c>
      <c r="AT9" s="49">
        <v>39</v>
      </c>
      <c r="AU9" s="49">
        <v>40</v>
      </c>
      <c r="AV9" s="49">
        <v>41</v>
      </c>
      <c r="AW9" s="49">
        <v>42</v>
      </c>
      <c r="AX9" s="49">
        <v>43</v>
      </c>
      <c r="AY9" s="49">
        <v>44</v>
      </c>
      <c r="AZ9" s="49">
        <v>45</v>
      </c>
      <c r="BA9" s="49">
        <v>46</v>
      </c>
      <c r="BB9" s="49">
        <v>47</v>
      </c>
      <c r="BC9" s="49">
        <v>48</v>
      </c>
      <c r="BD9" s="49">
        <v>49</v>
      </c>
      <c r="BE9" s="49">
        <v>50</v>
      </c>
      <c r="BF9" s="49">
        <v>51</v>
      </c>
      <c r="BG9" s="49">
        <v>52</v>
      </c>
      <c r="BH9" s="49">
        <v>53</v>
      </c>
      <c r="BI9" s="49">
        <v>54</v>
      </c>
      <c r="BJ9" s="49">
        <v>55</v>
      </c>
      <c r="BK9" s="49">
        <v>56</v>
      </c>
      <c r="BL9" s="49">
        <v>57</v>
      </c>
      <c r="BM9" s="49">
        <v>58</v>
      </c>
      <c r="BN9" s="49">
        <v>59</v>
      </c>
      <c r="BO9" s="249"/>
      <c r="BP9" s="249"/>
    </row>
    <row r="10" spans="2:68" ht="13" x14ac:dyDescent="0.3">
      <c r="B10" s="5" t="s">
        <v>76</v>
      </c>
      <c r="C10" s="5" t="s">
        <v>77</v>
      </c>
      <c r="D10" s="4" t="s">
        <v>78</v>
      </c>
      <c r="E10" s="249"/>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v>2045</v>
      </c>
      <c r="AC10" s="48">
        <v>2046</v>
      </c>
      <c r="AD10" s="48">
        <v>2047</v>
      </c>
      <c r="AE10" s="48">
        <v>2048</v>
      </c>
      <c r="AF10" s="48">
        <v>2049</v>
      </c>
      <c r="AG10" s="48">
        <v>2050</v>
      </c>
      <c r="AH10" s="48">
        <v>2051</v>
      </c>
      <c r="AI10" s="48">
        <v>2052</v>
      </c>
      <c r="AJ10" s="48">
        <v>2053</v>
      </c>
      <c r="AK10" s="48">
        <v>2054</v>
      </c>
      <c r="AL10" s="48">
        <v>2055</v>
      </c>
      <c r="AM10" s="48">
        <v>2056</v>
      </c>
      <c r="AN10" s="48">
        <v>2057</v>
      </c>
      <c r="AO10" s="48">
        <v>2058</v>
      </c>
      <c r="AP10" s="48">
        <v>2059</v>
      </c>
      <c r="AQ10" s="48">
        <v>2060</v>
      </c>
      <c r="AR10" s="48">
        <v>2061</v>
      </c>
      <c r="AS10" s="48">
        <v>2062</v>
      </c>
      <c r="AT10" s="48">
        <v>2063</v>
      </c>
      <c r="AU10" s="48">
        <v>2064</v>
      </c>
      <c r="AV10" s="48">
        <v>2065</v>
      </c>
      <c r="AW10" s="48">
        <v>2066</v>
      </c>
      <c r="AX10" s="48">
        <v>2067</v>
      </c>
      <c r="AY10" s="48">
        <v>2068</v>
      </c>
      <c r="AZ10" s="48">
        <v>2069</v>
      </c>
      <c r="BA10" s="48">
        <v>2070</v>
      </c>
      <c r="BB10" s="48">
        <v>2071</v>
      </c>
      <c r="BC10" s="48">
        <v>2072</v>
      </c>
      <c r="BD10" s="48">
        <v>2073</v>
      </c>
      <c r="BE10" s="48">
        <v>2074</v>
      </c>
      <c r="BF10" s="48">
        <v>2075</v>
      </c>
      <c r="BG10" s="48">
        <v>2076</v>
      </c>
      <c r="BH10" s="48">
        <v>2077</v>
      </c>
      <c r="BI10" s="48">
        <v>2078</v>
      </c>
      <c r="BJ10" s="48">
        <v>2079</v>
      </c>
      <c r="BK10" s="48">
        <v>2080</v>
      </c>
      <c r="BL10" s="48">
        <v>2081</v>
      </c>
      <c r="BM10" s="48">
        <v>2082</v>
      </c>
      <c r="BN10" s="48">
        <v>2083</v>
      </c>
      <c r="BO10" s="249"/>
      <c r="BP10" s="249"/>
    </row>
    <row r="11" spans="2:68" x14ac:dyDescent="0.25">
      <c r="B11" s="240" t="s">
        <v>79</v>
      </c>
      <c r="C11" s="240" t="str">
        <f>'IAPs AN'!C11</f>
        <v>Alien clearing</v>
      </c>
      <c r="D11" s="66" t="s">
        <v>80</v>
      </c>
      <c r="E11" s="249"/>
      <c r="F11" s="261">
        <f>SUM(G11:BN11)</f>
        <v>257864.49864498642</v>
      </c>
      <c r="G11" s="262">
        <f>'Costs of interventions AN'!L13/'Economic data AN'!$K$31</f>
        <v>0</v>
      </c>
      <c r="H11" s="262">
        <f>'Costs of interventions AN'!M13/'Economic data AN'!$K$31</f>
        <v>0</v>
      </c>
      <c r="I11" s="262">
        <f>'Costs of interventions AN'!N13/'Economic data AN'!$K$31</f>
        <v>51572.89972899729</v>
      </c>
      <c r="J11" s="262">
        <f>'Costs of interventions AN'!O13/'Economic data AN'!$K$31</f>
        <v>51572.89972899729</v>
      </c>
      <c r="K11" s="262">
        <f>'Costs of interventions AN'!P13/'Economic data AN'!$K$31</f>
        <v>51572.89972899729</v>
      </c>
      <c r="L11" s="262">
        <f>'Costs of interventions AN'!Q13/'Economic data AN'!$K$31</f>
        <v>51572.89972899729</v>
      </c>
      <c r="M11" s="262">
        <f>'Costs of interventions AN'!R13/'Economic data AN'!$K$31</f>
        <v>25786.449864498645</v>
      </c>
      <c r="N11" s="262">
        <f>'Costs of interventions AN'!S13/'Economic data AN'!$K$31</f>
        <v>25786.449864498645</v>
      </c>
      <c r="O11" s="262">
        <f>'Costs of interventions AN'!T13/'Economic data AN'!$K$31</f>
        <v>0</v>
      </c>
      <c r="P11" s="262">
        <f>'Costs of interventions AN'!U13/'Economic data AN'!$K$31</f>
        <v>0</v>
      </c>
      <c r="Q11" s="262">
        <f>'Costs of interventions AN'!V13/'Economic data AN'!$K$31</f>
        <v>0</v>
      </c>
      <c r="R11" s="262">
        <f>'Costs of interventions AN'!W13/'Economic data AN'!$K$31</f>
        <v>0</v>
      </c>
      <c r="S11" s="262">
        <f>'Costs of interventions AN'!X13/'Economic data AN'!$K$31</f>
        <v>0</v>
      </c>
      <c r="T11" s="262">
        <f>'Costs of interventions AN'!Y13/'Economic data AN'!$K$31</f>
        <v>0</v>
      </c>
      <c r="U11" s="262">
        <f>'Costs of interventions AN'!Z13/'Economic data AN'!$K$31</f>
        <v>0</v>
      </c>
      <c r="V11" s="262">
        <f>'Costs of interventions AN'!AA13/'Economic data AN'!$K$31</f>
        <v>0</v>
      </c>
      <c r="W11" s="262">
        <f>'Costs of interventions AN'!AB13/'Economic data AN'!$K$31</f>
        <v>0</v>
      </c>
      <c r="X11" s="262">
        <f>'Costs of interventions AN'!AC13/'Economic data AN'!$K$31</f>
        <v>0</v>
      </c>
      <c r="Y11" s="262">
        <f>'Costs of interventions AN'!AD13/'Economic data AN'!$K$31</f>
        <v>0</v>
      </c>
      <c r="Z11" s="262">
        <f>'Costs of interventions AN'!AE13/'Economic data AN'!$K$31</f>
        <v>0</v>
      </c>
      <c r="AA11" s="262">
        <f>'Costs of interventions AN'!AF13/'Economic data AN'!$K$31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f>'Costs of interventions AN'!BS13/'Economic data AN'!$K$31</f>
        <v>0</v>
      </c>
      <c r="BO11" s="249"/>
      <c r="BP11" s="249"/>
    </row>
    <row r="12" spans="2:68" x14ac:dyDescent="0.25">
      <c r="B12" s="240"/>
      <c r="C12" s="240" t="str">
        <f>'IAPs AN'!C12</f>
        <v>Rehabilitation - bioturbation</v>
      </c>
      <c r="D12" s="66" t="s">
        <v>80</v>
      </c>
      <c r="E12" s="249"/>
      <c r="F12" s="261">
        <f>SUM(G12:BN12)</f>
        <v>0</v>
      </c>
      <c r="G12" s="262">
        <f>'Costs of interventions AN'!L20/'Economic data AN'!$K$31</f>
        <v>0</v>
      </c>
      <c r="H12" s="262">
        <f>'Costs of interventions AN'!M20/'Economic data AN'!$K$31</f>
        <v>0</v>
      </c>
      <c r="I12" s="262">
        <f>'Costs of interventions AN'!N20/'Economic data AN'!$K$31</f>
        <v>0</v>
      </c>
      <c r="J12" s="262">
        <f>'Costs of interventions AN'!O20/'Economic data AN'!$K$31</f>
        <v>0</v>
      </c>
      <c r="K12" s="262">
        <f>'Costs of interventions AN'!P20/'Economic data AN'!$K$31</f>
        <v>0</v>
      </c>
      <c r="L12" s="262">
        <f>'Costs of interventions AN'!Q20/'Economic data AN'!$K$31</f>
        <v>0</v>
      </c>
      <c r="M12" s="262">
        <f>'Costs of interventions AN'!R20/'Economic data AN'!$K$31</f>
        <v>0</v>
      </c>
      <c r="N12" s="262">
        <f>'Costs of interventions AN'!S20/'Economic data AN'!$K$31</f>
        <v>0</v>
      </c>
      <c r="O12" s="262">
        <f>'Costs of interventions AN'!T20/'Economic data AN'!$K$31</f>
        <v>0</v>
      </c>
      <c r="P12" s="262">
        <f>'Costs of interventions AN'!U20/'Economic data AN'!$K$31</f>
        <v>0</v>
      </c>
      <c r="Q12" s="262">
        <f>'Costs of interventions AN'!V20/'Economic data AN'!$K$31</f>
        <v>0</v>
      </c>
      <c r="R12" s="262">
        <f>'Costs of interventions AN'!W20/'Economic data AN'!$K$31</f>
        <v>0</v>
      </c>
      <c r="S12" s="262">
        <f>'Costs of interventions AN'!X20/'Economic data AN'!$K$31</f>
        <v>0</v>
      </c>
      <c r="T12" s="262">
        <f>'Costs of interventions AN'!Y20/'Economic data AN'!$K$31</f>
        <v>0</v>
      </c>
      <c r="U12" s="262">
        <f>'Costs of interventions AN'!Z20/'Economic data AN'!$K$31</f>
        <v>0</v>
      </c>
      <c r="V12" s="262">
        <f>'Costs of interventions AN'!AA20/'Economic data AN'!$K$31</f>
        <v>0</v>
      </c>
      <c r="W12" s="262">
        <f>'Costs of interventions AN'!AB20/'Economic data AN'!$K$31</f>
        <v>0</v>
      </c>
      <c r="X12" s="262">
        <f>'Costs of interventions AN'!AC20/'Economic data AN'!$K$31</f>
        <v>0</v>
      </c>
      <c r="Y12" s="262">
        <f>'Costs of interventions AN'!AD20/'Economic data AN'!$K$31</f>
        <v>0</v>
      </c>
      <c r="Z12" s="262">
        <f>'Costs of interventions AN'!AE20/'Economic data AN'!$K$31</f>
        <v>0</v>
      </c>
      <c r="AA12" s="262">
        <f>'Costs of interventions AN'!AF20/'Economic data AN'!$K$31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f>'Costs of interventions AN'!BS20/'Economic data AN'!$K$31</f>
        <v>0</v>
      </c>
      <c r="BO12" s="249"/>
      <c r="BP12" s="249"/>
    </row>
    <row r="13" spans="2:68" x14ac:dyDescent="0.25">
      <c r="B13" s="240"/>
      <c r="C13" s="240" t="str">
        <f>'IAPs AN'!C13</f>
        <v>Restore riparian vegetation</v>
      </c>
      <c r="D13" s="66" t="s">
        <v>80</v>
      </c>
      <c r="E13" s="249"/>
      <c r="F13" s="261">
        <f>SUM(G13:BN13)</f>
        <v>226016.26016260163</v>
      </c>
      <c r="G13" s="262">
        <f>'Costs of interventions AN'!L27/'Economic data AN'!$K$31</f>
        <v>0</v>
      </c>
      <c r="H13" s="262">
        <f>'Costs of interventions AN'!M27/'Economic data AN'!$K$31</f>
        <v>169512.19512195123</v>
      </c>
      <c r="I13" s="262">
        <f>'Costs of interventions AN'!N27/'Economic data AN'!$K$31</f>
        <v>22601.626016260165</v>
      </c>
      <c r="J13" s="262">
        <f>'Costs of interventions AN'!O27/'Economic data AN'!$K$31</f>
        <v>22601.626016260165</v>
      </c>
      <c r="K13" s="262">
        <f>'Costs of interventions AN'!P27/'Economic data AN'!$K$31</f>
        <v>11300.813008130082</v>
      </c>
      <c r="L13" s="262">
        <f>'Costs of interventions AN'!Q27/'Economic data AN'!$K$31</f>
        <v>0</v>
      </c>
      <c r="M13" s="262">
        <f>'Costs of interventions AN'!R27/'Economic data AN'!$K$31</f>
        <v>0</v>
      </c>
      <c r="N13" s="262">
        <f>'Costs of interventions AN'!S27/'Economic data AN'!$K$31</f>
        <v>0</v>
      </c>
      <c r="O13" s="262">
        <f>'Costs of interventions AN'!T27/'Economic data AN'!$K$31</f>
        <v>0</v>
      </c>
      <c r="P13" s="262">
        <f>'Costs of interventions AN'!U27/'Economic data AN'!$K$31</f>
        <v>0</v>
      </c>
      <c r="Q13" s="262">
        <f>'Costs of interventions AN'!V27/'Economic data AN'!$K$31</f>
        <v>0</v>
      </c>
      <c r="R13" s="262">
        <f>'Costs of interventions AN'!W27/'Economic data AN'!$K$31</f>
        <v>0</v>
      </c>
      <c r="S13" s="262">
        <f>'Costs of interventions AN'!X27/'Economic data AN'!$K$31</f>
        <v>0</v>
      </c>
      <c r="T13" s="262">
        <f>'Costs of interventions AN'!Y27/'Economic data AN'!$K$31</f>
        <v>0</v>
      </c>
      <c r="U13" s="262">
        <f>'Costs of interventions AN'!Z27/'Economic data AN'!$K$31</f>
        <v>0</v>
      </c>
      <c r="V13" s="262">
        <f>'Costs of interventions AN'!AA27/'Economic data AN'!$K$31</f>
        <v>0</v>
      </c>
      <c r="W13" s="262">
        <f>'Costs of interventions AN'!AB27/'Economic data AN'!$K$31</f>
        <v>0</v>
      </c>
      <c r="X13" s="262">
        <f>'Costs of interventions AN'!AC27/'Economic data AN'!$K$31</f>
        <v>0</v>
      </c>
      <c r="Y13" s="262">
        <f>'Costs of interventions AN'!AD27/'Economic data AN'!$K$31</f>
        <v>0</v>
      </c>
      <c r="Z13" s="262">
        <f>'Costs of interventions AN'!AE27/'Economic data AN'!$K$31</f>
        <v>0</v>
      </c>
      <c r="AA13" s="262">
        <f>'Costs of interventions AN'!AF27/'Economic data AN'!$K$31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f>'Costs of interventions AN'!BS27/'Economic data AN'!$K$31</f>
        <v>0</v>
      </c>
      <c r="BO13" s="249"/>
      <c r="BP13" s="249"/>
    </row>
    <row r="14" spans="2:68" x14ac:dyDescent="0.25">
      <c r="B14" s="240" t="s">
        <v>81</v>
      </c>
      <c r="C14" s="240" t="str">
        <f>'Gully rehab AN'!C11</f>
        <v>Gully rehabilitation - Gabions</v>
      </c>
      <c r="D14" s="66" t="s">
        <v>80</v>
      </c>
      <c r="E14" s="249"/>
      <c r="F14" s="261">
        <f>SUM(G14:BN14)</f>
        <v>1893333.3333333333</v>
      </c>
      <c r="G14" s="262">
        <f>'Costs of interventions AN'!L34/'Economic data AN'!$K$31</f>
        <v>0</v>
      </c>
      <c r="H14" s="262">
        <f>'Costs of interventions AN'!M34/'Economic data AN'!$K$31</f>
        <v>284000</v>
      </c>
      <c r="I14" s="262">
        <f>'Costs of interventions AN'!N34/'Economic data AN'!$K$31</f>
        <v>284000</v>
      </c>
      <c r="J14" s="262">
        <f>'Costs of interventions AN'!O34/'Economic data AN'!$K$31</f>
        <v>284000</v>
      </c>
      <c r="K14" s="262">
        <f>'Costs of interventions AN'!P34/'Economic data AN'!$K$31</f>
        <v>284000</v>
      </c>
      <c r="L14" s="262">
        <f>'Costs of interventions AN'!Q34/'Economic data AN'!$K$31</f>
        <v>378666.66666666669</v>
      </c>
      <c r="M14" s="262">
        <f>'Costs of interventions AN'!R34/'Economic data AN'!$K$31</f>
        <v>189333.33333333334</v>
      </c>
      <c r="N14" s="262">
        <f>'Costs of interventions AN'!S34/'Economic data AN'!$K$31</f>
        <v>189333.33333333334</v>
      </c>
      <c r="O14" s="262">
        <f>'Costs of interventions AN'!T34/'Economic data AN'!$K$31</f>
        <v>0</v>
      </c>
      <c r="P14" s="262">
        <f>'Costs of interventions AN'!U34/'Economic data AN'!$K$31</f>
        <v>0</v>
      </c>
      <c r="Q14" s="262">
        <f>'Costs of interventions AN'!V34/'Economic data AN'!$K$31</f>
        <v>0</v>
      </c>
      <c r="R14" s="262">
        <f>'Costs of interventions AN'!W34/'Economic data AN'!$K$31</f>
        <v>0</v>
      </c>
      <c r="S14" s="262">
        <f>'Costs of interventions AN'!X34/'Economic data AN'!$K$31</f>
        <v>0</v>
      </c>
      <c r="T14" s="262">
        <f>'Costs of interventions AN'!Y34/'Economic data AN'!$K$31</f>
        <v>0</v>
      </c>
      <c r="U14" s="262">
        <f>'Costs of interventions AN'!Z34/'Economic data AN'!$K$31</f>
        <v>0</v>
      </c>
      <c r="V14" s="262">
        <f>'Costs of interventions AN'!AA34/'Economic data AN'!$K$31</f>
        <v>0</v>
      </c>
      <c r="W14" s="262">
        <f>'Costs of interventions AN'!AB34/'Economic data AN'!$K$31</f>
        <v>0</v>
      </c>
      <c r="X14" s="262">
        <f>'Costs of interventions AN'!AC34/'Economic data AN'!$K$31</f>
        <v>0</v>
      </c>
      <c r="Y14" s="262">
        <f>'Costs of interventions AN'!AD34/'Economic data AN'!$K$31</f>
        <v>0</v>
      </c>
      <c r="Z14" s="262">
        <f>'Costs of interventions AN'!AE34/'Economic data AN'!$K$31</f>
        <v>0</v>
      </c>
      <c r="AA14" s="262">
        <f>'Costs of interventions AN'!AF34/'Economic data AN'!$K$31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f>'Costs of interventions AN'!BS34/'Economic data AN'!$K$31</f>
        <v>0</v>
      </c>
      <c r="BO14" s="249"/>
      <c r="BP14" s="249"/>
    </row>
    <row r="15" spans="2:68" x14ac:dyDescent="0.25">
      <c r="B15" s="240"/>
      <c r="C15" s="240" t="str">
        <f>'Gully rehab AN'!C12</f>
        <v>Earthworks (gully reshaping, keying in weirs and gabions)</v>
      </c>
      <c r="D15" s="66" t="s">
        <v>80</v>
      </c>
      <c r="E15" s="249"/>
      <c r="F15" s="261">
        <f t="shared" ref="F15:F27" si="0">SUM(G15:BN15)</f>
        <v>0</v>
      </c>
      <c r="G15" s="262">
        <f>'Costs of interventions AN'!L41/'Economic data AN'!$K$31</f>
        <v>0</v>
      </c>
      <c r="H15" s="262">
        <f>'Costs of interventions AN'!M41/'Economic data AN'!$K$31</f>
        <v>0</v>
      </c>
      <c r="I15" s="262">
        <f>'Costs of interventions AN'!N41/'Economic data AN'!$K$31</f>
        <v>0</v>
      </c>
      <c r="J15" s="262">
        <f>'Costs of interventions AN'!O41/'Economic data AN'!$K$31</f>
        <v>0</v>
      </c>
      <c r="K15" s="262">
        <f>'Costs of interventions AN'!P41/'Economic data AN'!$K$31</f>
        <v>0</v>
      </c>
      <c r="L15" s="262">
        <f>'Costs of interventions AN'!Q41/'Economic data AN'!$K$31</f>
        <v>0</v>
      </c>
      <c r="M15" s="262">
        <f>'Costs of interventions AN'!R41/'Economic data AN'!$K$31</f>
        <v>0</v>
      </c>
      <c r="N15" s="262">
        <f>'Costs of interventions AN'!S41/'Economic data AN'!$K$31</f>
        <v>0</v>
      </c>
      <c r="O15" s="262">
        <f>'Costs of interventions AN'!T41/'Economic data AN'!$K$31</f>
        <v>0</v>
      </c>
      <c r="P15" s="262">
        <f>'Costs of interventions AN'!U41/'Economic data AN'!$K$31</f>
        <v>0</v>
      </c>
      <c r="Q15" s="262">
        <f>'Costs of interventions AN'!V41/'Economic data AN'!$K$31</f>
        <v>0</v>
      </c>
      <c r="R15" s="262">
        <f>'Costs of interventions AN'!W41/'Economic data AN'!$K$31</f>
        <v>0</v>
      </c>
      <c r="S15" s="262">
        <f>'Costs of interventions AN'!X41/'Economic data AN'!$K$31</f>
        <v>0</v>
      </c>
      <c r="T15" s="262">
        <f>'Costs of interventions AN'!Y41/'Economic data AN'!$K$31</f>
        <v>0</v>
      </c>
      <c r="U15" s="262">
        <f>'Costs of interventions AN'!Z41/'Economic data AN'!$K$31</f>
        <v>0</v>
      </c>
      <c r="V15" s="262">
        <f>'Costs of interventions AN'!AA41/'Economic data AN'!$K$31</f>
        <v>0</v>
      </c>
      <c r="W15" s="262">
        <f>'Costs of interventions AN'!AB41/'Economic data AN'!$K$31</f>
        <v>0</v>
      </c>
      <c r="X15" s="262">
        <f>'Costs of interventions AN'!AC41/'Economic data AN'!$K$31</f>
        <v>0</v>
      </c>
      <c r="Y15" s="262">
        <f>'Costs of interventions AN'!AD41/'Economic data AN'!$K$31</f>
        <v>0</v>
      </c>
      <c r="Z15" s="262">
        <f>'Costs of interventions AN'!AE41/'Economic data AN'!$K$31</f>
        <v>0</v>
      </c>
      <c r="AA15" s="262">
        <f>'Costs of interventions AN'!AF41/'Economic data AN'!$K$31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f>'Costs of interventions AN'!BS41/'Economic data AN'!$K$31</f>
        <v>0</v>
      </c>
      <c r="BO15" s="249"/>
      <c r="BP15" s="249"/>
    </row>
    <row r="16" spans="2:68" x14ac:dyDescent="0.25">
      <c r="B16" s="240" t="str">
        <f>'Rangeland manag AN'!B11</f>
        <v>Rangeland / Grazing management - All</v>
      </c>
      <c r="C16" s="240" t="str">
        <f>'Rangeland manag AN'!C11</f>
        <v>Ecorangers (Rotational Resting)</v>
      </c>
      <c r="D16" s="66" t="s">
        <v>80</v>
      </c>
      <c r="E16" s="249"/>
      <c r="F16" s="261">
        <f t="shared" si="0"/>
        <v>165707.31707317074</v>
      </c>
      <c r="G16" s="262">
        <f>'Costs of interventions AN'!L48/'Economic data AN'!$K$31</f>
        <v>0</v>
      </c>
      <c r="H16" s="262">
        <f>'Costs of interventions AN'!M48/'Economic data AN'!$K$31</f>
        <v>27617.886178861791</v>
      </c>
      <c r="I16" s="262">
        <f>'Costs of interventions AN'!N48/'Economic data AN'!$K$31</f>
        <v>27617.886178861791</v>
      </c>
      <c r="J16" s="262">
        <f>'Costs of interventions AN'!O48/'Economic data AN'!$K$31</f>
        <v>27617.886178861791</v>
      </c>
      <c r="K16" s="262">
        <f>'Costs of interventions AN'!P48/'Economic data AN'!$K$31</f>
        <v>27617.886178861791</v>
      </c>
      <c r="L16" s="262">
        <f>'Costs of interventions AN'!Q48/'Economic data AN'!$K$31</f>
        <v>27617.886178861791</v>
      </c>
      <c r="M16" s="262">
        <f>'Costs of interventions AN'!R48/'Economic data AN'!$K$31</f>
        <v>27617.886178861791</v>
      </c>
      <c r="N16" s="262">
        <f>'Costs of interventions AN'!S48/'Economic data AN'!$K$31</f>
        <v>0</v>
      </c>
      <c r="O16" s="262">
        <f>'Costs of interventions AN'!T48/'Economic data AN'!$K$31</f>
        <v>0</v>
      </c>
      <c r="P16" s="262">
        <f>'Costs of interventions AN'!U48/'Economic data AN'!$K$31</f>
        <v>0</v>
      </c>
      <c r="Q16" s="262">
        <f>'Costs of interventions AN'!V48/'Economic data AN'!$K$31</f>
        <v>0</v>
      </c>
      <c r="R16" s="262">
        <f>'Costs of interventions AN'!W48/'Economic data AN'!$K$31</f>
        <v>0</v>
      </c>
      <c r="S16" s="262">
        <f>'Costs of interventions AN'!X48/'Economic data AN'!$K$31</f>
        <v>0</v>
      </c>
      <c r="T16" s="262">
        <f>'Costs of interventions AN'!Y48/'Economic data AN'!$K$31</f>
        <v>0</v>
      </c>
      <c r="U16" s="262">
        <f>'Costs of interventions AN'!Z48/'Economic data AN'!$K$31</f>
        <v>0</v>
      </c>
      <c r="V16" s="262">
        <f>'Costs of interventions AN'!AA48/'Economic data AN'!$K$31</f>
        <v>0</v>
      </c>
      <c r="W16" s="262">
        <f>'Costs of interventions AN'!AB48/'Economic data AN'!$K$31</f>
        <v>0</v>
      </c>
      <c r="X16" s="262">
        <f>'Costs of interventions AN'!AC48/'Economic data AN'!$K$31</f>
        <v>0</v>
      </c>
      <c r="Y16" s="262">
        <f>'Costs of interventions AN'!AD48/'Economic data AN'!$K$31</f>
        <v>0</v>
      </c>
      <c r="Z16" s="262">
        <f>'Costs of interventions AN'!AE48/'Economic data AN'!$K$31</f>
        <v>0</v>
      </c>
      <c r="AA16" s="262">
        <f>'Costs of interventions AN'!AF48/'Economic data AN'!$K$31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f>'Costs of interventions AN'!BS48/'Economic data AN'!$K$31</f>
        <v>0</v>
      </c>
      <c r="BO16" s="249"/>
      <c r="BP16" s="249"/>
    </row>
    <row r="17" spans="2:66" x14ac:dyDescent="0.25">
      <c r="B17" s="240"/>
      <c r="C17" s="240" t="str">
        <f>'Rangeland manag AN'!C12</f>
        <v>Fencing (Rotational Resting)</v>
      </c>
      <c r="D17" s="66" t="s">
        <v>80</v>
      </c>
      <c r="E17" s="249"/>
      <c r="F17" s="261">
        <f t="shared" si="0"/>
        <v>193387.53387533876</v>
      </c>
      <c r="G17" s="262">
        <f>'Costs of interventions AN'!L55/'Economic data AN'!$K$31</f>
        <v>0</v>
      </c>
      <c r="H17" s="262">
        <f>'Costs of interventions AN'!M55/'Economic data AN'!$K$31</f>
        <v>0</v>
      </c>
      <c r="I17" s="262">
        <f>'Costs of interventions AN'!N55/'Economic data AN'!$K$31</f>
        <v>96693.766937669381</v>
      </c>
      <c r="J17" s="262">
        <f>'Costs of interventions AN'!O55/'Economic data AN'!$K$31</f>
        <v>48346.883468834691</v>
      </c>
      <c r="K17" s="262">
        <f>'Costs of interventions AN'!P55/'Economic data AN'!$K$31</f>
        <v>48346.883468834691</v>
      </c>
      <c r="L17" s="262">
        <f>'Costs of interventions AN'!Q55/'Economic data AN'!$K$31</f>
        <v>0</v>
      </c>
      <c r="M17" s="262">
        <f>'Costs of interventions AN'!R55/'Economic data AN'!$K$31</f>
        <v>0</v>
      </c>
      <c r="N17" s="262">
        <f>'Costs of interventions AN'!S55/'Economic data AN'!$K$31</f>
        <v>0</v>
      </c>
      <c r="O17" s="262">
        <f>'Costs of interventions AN'!T55/'Economic data AN'!$K$31</f>
        <v>0</v>
      </c>
      <c r="P17" s="262">
        <f>'Costs of interventions AN'!U55/'Economic data AN'!$K$31</f>
        <v>0</v>
      </c>
      <c r="Q17" s="262">
        <f>'Costs of interventions AN'!V55/'Economic data AN'!$K$31</f>
        <v>0</v>
      </c>
      <c r="R17" s="262">
        <f>'Costs of interventions AN'!W55/'Economic data AN'!$K$31</f>
        <v>0</v>
      </c>
      <c r="S17" s="262">
        <f>'Costs of interventions AN'!X55/'Economic data AN'!$K$31</f>
        <v>0</v>
      </c>
      <c r="T17" s="262">
        <f>'Costs of interventions AN'!Y55/'Economic data AN'!$K$31</f>
        <v>0</v>
      </c>
      <c r="U17" s="262">
        <f>'Costs of interventions AN'!Z55/'Economic data AN'!$K$31</f>
        <v>0</v>
      </c>
      <c r="V17" s="262">
        <f>'Costs of interventions AN'!AA55/'Economic data AN'!$K$31</f>
        <v>0</v>
      </c>
      <c r="W17" s="262">
        <f>'Costs of interventions AN'!AB55/'Economic data AN'!$K$31</f>
        <v>0</v>
      </c>
      <c r="X17" s="262">
        <f>'Costs of interventions AN'!AC55/'Economic data AN'!$K$31</f>
        <v>0</v>
      </c>
      <c r="Y17" s="262">
        <f>'Costs of interventions AN'!AD55/'Economic data AN'!$K$31</f>
        <v>0</v>
      </c>
      <c r="Z17" s="262">
        <f>'Costs of interventions AN'!AE55/'Economic data AN'!$K$31</f>
        <v>0</v>
      </c>
      <c r="AA17" s="262">
        <f>'Costs of interventions AN'!AF55/'Economic data AN'!$K$31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f>'Costs of interventions AN'!BS55/'Economic data AN'!$K$31</f>
        <v>0</v>
      </c>
    </row>
    <row r="18" spans="2:66" x14ac:dyDescent="0.25">
      <c r="B18" s="240"/>
      <c r="C18" s="240" t="str">
        <f>'Rangeland manag AN'!C13</f>
        <v>Firebreaks (Rotational Resting)</v>
      </c>
      <c r="D18" s="66" t="s">
        <v>80</v>
      </c>
      <c r="E18" s="249"/>
      <c r="F18" s="261">
        <f t="shared" si="0"/>
        <v>24856.097560975613</v>
      </c>
      <c r="G18" s="263">
        <f>'Costs of interventions AN'!L62/'Economic data AN'!$K$31</f>
        <v>0</v>
      </c>
      <c r="H18" s="263">
        <f>'Costs of interventions AN'!M62/'Economic data AN'!$K$31</f>
        <v>8285.3658536585372</v>
      </c>
      <c r="I18" s="263">
        <f>'Costs of interventions AN'!N62/'Economic data AN'!$K$31</f>
        <v>8285.3658536585372</v>
      </c>
      <c r="J18" s="263">
        <f>'Costs of interventions AN'!O62/'Economic data AN'!$K$31</f>
        <v>8285.3658536585372</v>
      </c>
      <c r="K18" s="263">
        <f>'Costs of interventions AN'!P62/'Economic data AN'!$K$31</f>
        <v>0</v>
      </c>
      <c r="L18" s="263">
        <f>'Costs of interventions AN'!Q62/'Economic data AN'!$K$31</f>
        <v>0</v>
      </c>
      <c r="M18" s="263">
        <f>'Costs of interventions AN'!R62/'Economic data AN'!$K$31</f>
        <v>0</v>
      </c>
      <c r="N18" s="263">
        <f>'Costs of interventions AN'!S62/'Economic data AN'!$K$31</f>
        <v>0</v>
      </c>
      <c r="O18" s="263">
        <f>'Costs of interventions AN'!T62/'Economic data AN'!$K$31</f>
        <v>0</v>
      </c>
      <c r="P18" s="263">
        <f>'Costs of interventions AN'!U62/'Economic data AN'!$K$31</f>
        <v>0</v>
      </c>
      <c r="Q18" s="263">
        <f>'Costs of interventions AN'!V62/'Economic data AN'!$K$31</f>
        <v>0</v>
      </c>
      <c r="R18" s="263">
        <f>'Costs of interventions AN'!W62/'Economic data AN'!$K$31</f>
        <v>0</v>
      </c>
      <c r="S18" s="263">
        <f>'Costs of interventions AN'!X62/'Economic data AN'!$K$31</f>
        <v>0</v>
      </c>
      <c r="T18" s="263">
        <f>'Costs of interventions AN'!Y62/'Economic data AN'!$K$31</f>
        <v>0</v>
      </c>
      <c r="U18" s="263">
        <f>'Costs of interventions AN'!Z62/'Economic data AN'!$K$31</f>
        <v>0</v>
      </c>
      <c r="V18" s="263">
        <f>'Costs of interventions AN'!AA62/'Economic data AN'!$K$31</f>
        <v>0</v>
      </c>
      <c r="W18" s="263">
        <f>'Costs of interventions AN'!AB62/'Economic data AN'!$K$31</f>
        <v>0</v>
      </c>
      <c r="X18" s="263">
        <f>'Costs of interventions AN'!AC62/'Economic data AN'!$K$31</f>
        <v>0</v>
      </c>
      <c r="Y18" s="263">
        <f>'Costs of interventions AN'!AD62/'Economic data AN'!$K$31</f>
        <v>0</v>
      </c>
      <c r="Z18" s="263">
        <f>'Costs of interventions AN'!AE62/'Economic data AN'!$K$31</f>
        <v>0</v>
      </c>
      <c r="AA18" s="263">
        <f>'Costs of interventions AN'!AF62/'Economic data AN'!$K$31</f>
        <v>0</v>
      </c>
      <c r="AB18" s="263"/>
      <c r="AC18" s="263"/>
      <c r="AD18" s="263"/>
      <c r="AE18" s="263"/>
      <c r="AF18" s="263"/>
      <c r="AG18" s="263"/>
      <c r="AH18" s="263"/>
      <c r="AI18" s="263"/>
      <c r="AJ18" s="263"/>
      <c r="AK18" s="263"/>
      <c r="AL18" s="263"/>
      <c r="AM18" s="263"/>
      <c r="AN18" s="263"/>
      <c r="AO18" s="263"/>
      <c r="AP18" s="263"/>
      <c r="AQ18" s="263"/>
      <c r="AR18" s="263"/>
      <c r="AS18" s="263"/>
      <c r="AT18" s="263"/>
      <c r="AU18" s="263"/>
      <c r="AV18" s="263"/>
      <c r="AW18" s="263"/>
      <c r="AX18" s="263"/>
      <c r="AY18" s="263"/>
      <c r="AZ18" s="263"/>
      <c r="BA18" s="263"/>
      <c r="BB18" s="263"/>
      <c r="BC18" s="263"/>
      <c r="BD18" s="263"/>
      <c r="BE18" s="263"/>
      <c r="BF18" s="263"/>
      <c r="BG18" s="263"/>
      <c r="BH18" s="263"/>
      <c r="BI18" s="263"/>
      <c r="BJ18" s="263"/>
      <c r="BK18" s="263"/>
      <c r="BL18" s="263"/>
      <c r="BM18" s="263"/>
      <c r="BN18" s="263">
        <f>'Costs of interventions AN'!BS62/'Economic data AN'!$K$31</f>
        <v>0</v>
      </c>
    </row>
    <row r="19" spans="2:66" x14ac:dyDescent="0.25">
      <c r="B19" s="240"/>
      <c r="C19" s="240" t="str">
        <f>'Rangeland manag AN'!C14</f>
        <v>Planned burning (block burns) (Rotational Resting)</v>
      </c>
      <c r="D19" s="66" t="s">
        <v>80</v>
      </c>
      <c r="E19" s="249"/>
      <c r="F19" s="261">
        <f t="shared" si="0"/>
        <v>310701.21951219515</v>
      </c>
      <c r="G19" s="263">
        <f>'Costs of interventions AN'!L69/'Economic data AN'!$K$31</f>
        <v>0</v>
      </c>
      <c r="H19" s="263">
        <f>'Costs of interventions AN'!M69/'Economic data AN'!$K$31</f>
        <v>103567.07317073172</v>
      </c>
      <c r="I19" s="263">
        <f>'Costs of interventions AN'!N69/'Economic data AN'!$K$31</f>
        <v>103567.07317073172</v>
      </c>
      <c r="J19" s="263">
        <f>'Costs of interventions AN'!O69/'Economic data AN'!$K$31</f>
        <v>103567.07317073172</v>
      </c>
      <c r="K19" s="263">
        <f>'Costs of interventions AN'!P69/'Economic data AN'!$K$31</f>
        <v>0</v>
      </c>
      <c r="L19" s="263">
        <f>'Costs of interventions AN'!Q69/'Economic data AN'!$K$31</f>
        <v>0</v>
      </c>
      <c r="M19" s="263">
        <f>'Costs of interventions AN'!R69/'Economic data AN'!$K$31</f>
        <v>0</v>
      </c>
      <c r="N19" s="263">
        <f>'Costs of interventions AN'!S69/'Economic data AN'!$K$31</f>
        <v>0</v>
      </c>
      <c r="O19" s="263">
        <f>'Costs of interventions AN'!T69/'Economic data AN'!$K$31</f>
        <v>0</v>
      </c>
      <c r="P19" s="263">
        <f>'Costs of interventions AN'!U69/'Economic data AN'!$K$31</f>
        <v>0</v>
      </c>
      <c r="Q19" s="263">
        <f>'Costs of interventions AN'!V69/'Economic data AN'!$K$31</f>
        <v>0</v>
      </c>
      <c r="R19" s="263">
        <f>'Costs of interventions AN'!W69/'Economic data AN'!$K$31</f>
        <v>0</v>
      </c>
      <c r="S19" s="263">
        <f>'Costs of interventions AN'!X69/'Economic data AN'!$K$31</f>
        <v>0</v>
      </c>
      <c r="T19" s="263">
        <f>'Costs of interventions AN'!Y69/'Economic data AN'!$K$31</f>
        <v>0</v>
      </c>
      <c r="U19" s="263">
        <f>'Costs of interventions AN'!Z69/'Economic data AN'!$K$31</f>
        <v>0</v>
      </c>
      <c r="V19" s="263">
        <f>'Costs of interventions AN'!AA69/'Economic data AN'!$K$31</f>
        <v>0</v>
      </c>
      <c r="W19" s="263">
        <f>'Costs of interventions AN'!AB69/'Economic data AN'!$K$31</f>
        <v>0</v>
      </c>
      <c r="X19" s="263">
        <f>'Costs of interventions AN'!AC69/'Economic data AN'!$K$31</f>
        <v>0</v>
      </c>
      <c r="Y19" s="263">
        <f>'Costs of interventions AN'!AD69/'Economic data AN'!$K$31</f>
        <v>0</v>
      </c>
      <c r="Z19" s="263">
        <f>'Costs of interventions AN'!AE69/'Economic data AN'!$K$31</f>
        <v>0</v>
      </c>
      <c r="AA19" s="263">
        <f>'Costs of interventions AN'!AF69/'Economic data AN'!$K$31</f>
        <v>0</v>
      </c>
      <c r="AB19" s="263"/>
      <c r="AC19" s="263"/>
      <c r="AD19" s="263"/>
      <c r="AE19" s="263"/>
      <c r="AF19" s="263"/>
      <c r="AG19" s="263"/>
      <c r="AH19" s="263"/>
      <c r="AI19" s="263"/>
      <c r="AJ19" s="263"/>
      <c r="AK19" s="263"/>
      <c r="AL19" s="263"/>
      <c r="AM19" s="263"/>
      <c r="AN19" s="263"/>
      <c r="AO19" s="263"/>
      <c r="AP19" s="263"/>
      <c r="AQ19" s="263"/>
      <c r="AR19" s="263"/>
      <c r="AS19" s="263"/>
      <c r="AT19" s="263"/>
      <c r="AU19" s="263"/>
      <c r="AV19" s="263"/>
      <c r="AW19" s="263"/>
      <c r="AX19" s="263"/>
      <c r="AY19" s="263"/>
      <c r="AZ19" s="263"/>
      <c r="BA19" s="263"/>
      <c r="BB19" s="263"/>
      <c r="BC19" s="263"/>
      <c r="BD19" s="263"/>
      <c r="BE19" s="263"/>
      <c r="BF19" s="263"/>
      <c r="BG19" s="263"/>
      <c r="BH19" s="263"/>
      <c r="BI19" s="263"/>
      <c r="BJ19" s="263"/>
      <c r="BK19" s="263"/>
      <c r="BL19" s="263"/>
      <c r="BM19" s="263"/>
      <c r="BN19" s="263">
        <f>'Costs of interventions AN'!BS69/'Economic data AN'!$K$31</f>
        <v>0</v>
      </c>
    </row>
    <row r="20" spans="2:66" x14ac:dyDescent="0.25">
      <c r="B20" s="240" t="str">
        <f>'Rangeland manag AN'!B15</f>
        <v>Rangeland / Grazing management - degraded</v>
      </c>
      <c r="C20" s="240" t="str">
        <f>'Rangeland manag AN'!C15</f>
        <v>Contour barriers - Brushpacks</v>
      </c>
      <c r="D20" s="66" t="s">
        <v>80</v>
      </c>
      <c r="E20" s="249"/>
      <c r="F20" s="261">
        <f t="shared" si="0"/>
        <v>1027371.2737127371</v>
      </c>
      <c r="G20" s="263">
        <f>'Costs of interventions AN'!L76/'Economic data AN'!$K$31</f>
        <v>0</v>
      </c>
      <c r="H20" s="263">
        <f>'Costs of interventions AN'!M76/'Economic data AN'!$K$31</f>
        <v>239719.96386630533</v>
      </c>
      <c r="I20" s="263">
        <f>'Costs of interventions AN'!N76/'Economic data AN'!$K$31</f>
        <v>239719.96386630533</v>
      </c>
      <c r="J20" s="263">
        <f>'Costs of interventions AN'!O76/'Economic data AN'!$K$31</f>
        <v>239719.96386630533</v>
      </c>
      <c r="K20" s="263">
        <f>'Costs of interventions AN'!P76/'Economic data AN'!$K$31</f>
        <v>102737.12737127372</v>
      </c>
      <c r="L20" s="263">
        <f>'Costs of interventions AN'!Q76/'Economic data AN'!$K$31</f>
        <v>102737.12737127372</v>
      </c>
      <c r="M20" s="263">
        <f>'Costs of interventions AN'!R76/'Economic data AN'!$K$31</f>
        <v>102737.12737127372</v>
      </c>
      <c r="N20" s="263">
        <f>'Costs of interventions AN'!S76/'Economic data AN'!$K$31</f>
        <v>0</v>
      </c>
      <c r="O20" s="263">
        <f>'Costs of interventions AN'!T76/'Economic data AN'!$K$31</f>
        <v>0</v>
      </c>
      <c r="P20" s="263">
        <f>'Costs of interventions AN'!U76/'Economic data AN'!$K$31</f>
        <v>0</v>
      </c>
      <c r="Q20" s="263">
        <f>'Costs of interventions AN'!V76/'Economic data AN'!$K$31</f>
        <v>0</v>
      </c>
      <c r="R20" s="263">
        <f>'Costs of interventions AN'!W76/'Economic data AN'!$K$31</f>
        <v>0</v>
      </c>
      <c r="S20" s="263">
        <f>'Costs of interventions AN'!X76/'Economic data AN'!$K$31</f>
        <v>0</v>
      </c>
      <c r="T20" s="263">
        <f>'Costs of interventions AN'!Y76/'Economic data AN'!$K$31</f>
        <v>0</v>
      </c>
      <c r="U20" s="263">
        <f>'Costs of interventions AN'!Z76/'Economic data AN'!$K$31</f>
        <v>0</v>
      </c>
      <c r="V20" s="263">
        <f>'Costs of interventions AN'!AA76/'Economic data AN'!$K$31</f>
        <v>0</v>
      </c>
      <c r="W20" s="263">
        <f>'Costs of interventions AN'!AB76/'Economic data AN'!$K$31</f>
        <v>0</v>
      </c>
      <c r="X20" s="263">
        <f>'Costs of interventions AN'!AC76/'Economic data AN'!$K$31</f>
        <v>0</v>
      </c>
      <c r="Y20" s="263">
        <f>'Costs of interventions AN'!AD76/'Economic data AN'!$K$31</f>
        <v>0</v>
      </c>
      <c r="Z20" s="263">
        <f>'Costs of interventions AN'!AE76/'Economic data AN'!$K$31</f>
        <v>0</v>
      </c>
      <c r="AA20" s="263">
        <f>'Costs of interventions AN'!AF76/'Economic data AN'!$K$31</f>
        <v>0</v>
      </c>
      <c r="AB20" s="263"/>
      <c r="AC20" s="263"/>
      <c r="AD20" s="263"/>
      <c r="AE20" s="263"/>
      <c r="AF20" s="263"/>
      <c r="AG20" s="263"/>
      <c r="AH20" s="263"/>
      <c r="AI20" s="263"/>
      <c r="AJ20" s="263"/>
      <c r="AK20" s="263"/>
      <c r="AL20" s="263"/>
      <c r="AM20" s="263"/>
      <c r="AN20" s="263"/>
      <c r="AO20" s="263"/>
      <c r="AP20" s="263"/>
      <c r="AQ20" s="263"/>
      <c r="AR20" s="263"/>
      <c r="AS20" s="263"/>
      <c r="AT20" s="263"/>
      <c r="AU20" s="263"/>
      <c r="AV20" s="263"/>
      <c r="AW20" s="263"/>
      <c r="AX20" s="263"/>
      <c r="AY20" s="263"/>
      <c r="AZ20" s="263"/>
      <c r="BA20" s="263"/>
      <c r="BB20" s="263"/>
      <c r="BC20" s="263"/>
      <c r="BD20" s="263"/>
      <c r="BE20" s="263"/>
      <c r="BF20" s="263"/>
      <c r="BG20" s="263"/>
      <c r="BH20" s="263"/>
      <c r="BI20" s="263"/>
      <c r="BJ20" s="263"/>
      <c r="BK20" s="263"/>
      <c r="BL20" s="263"/>
      <c r="BM20" s="263"/>
      <c r="BN20" s="263">
        <f>'Costs of interventions AN'!BS76/'Economic data AN'!$K$31</f>
        <v>0</v>
      </c>
    </row>
    <row r="21" spans="2:66" x14ac:dyDescent="0.25">
      <c r="B21" s="240"/>
      <c r="C21" s="240" t="str">
        <f>'Rangeland manag AN'!C16</f>
        <v>Contourr barriers - Vetiver hedgerows - gullies and eroded areas</v>
      </c>
      <c r="D21" s="66" t="s">
        <v>80</v>
      </c>
      <c r="E21" s="249"/>
      <c r="F21" s="261">
        <f t="shared" si="0"/>
        <v>543902.4390243903</v>
      </c>
      <c r="G21" s="263">
        <f>'Costs of interventions AN'!L83/'Economic data AN'!$K$31</f>
        <v>0</v>
      </c>
      <c r="H21" s="263">
        <f>'Costs of interventions AN'!M83/'Economic data AN'!$K$31</f>
        <v>0</v>
      </c>
      <c r="I21" s="263">
        <f>'Costs of interventions AN'!N83/'Economic data AN'!$K$31</f>
        <v>126910.56910569106</v>
      </c>
      <c r="J21" s="263">
        <f>'Costs of interventions AN'!O83/'Economic data AN'!$K$31</f>
        <v>126910.56910569106</v>
      </c>
      <c r="K21" s="263">
        <f>'Costs of interventions AN'!P83/'Economic data AN'!$K$31</f>
        <v>126910.56910569106</v>
      </c>
      <c r="L21" s="263">
        <f>'Costs of interventions AN'!Q83/'Economic data AN'!$K$31</f>
        <v>54390.243902439026</v>
      </c>
      <c r="M21" s="263">
        <f>'Costs of interventions AN'!R83/'Economic data AN'!$K$31</f>
        <v>54390.243902439026</v>
      </c>
      <c r="N21" s="263">
        <f>'Costs of interventions AN'!S83/'Economic data AN'!$K$31</f>
        <v>54390.243902439026</v>
      </c>
      <c r="O21" s="263">
        <f>'Costs of interventions AN'!T83/'Economic data AN'!$K$31</f>
        <v>0</v>
      </c>
      <c r="P21" s="263">
        <f>'Costs of interventions AN'!U83/'Economic data AN'!$K$31</f>
        <v>0</v>
      </c>
      <c r="Q21" s="263">
        <f>'Costs of interventions AN'!V83/'Economic data AN'!$K$31</f>
        <v>0</v>
      </c>
      <c r="R21" s="263">
        <f>'Costs of interventions AN'!W83/'Economic data AN'!$K$31</f>
        <v>0</v>
      </c>
      <c r="S21" s="263">
        <f>'Costs of interventions AN'!X83/'Economic data AN'!$K$31</f>
        <v>0</v>
      </c>
      <c r="T21" s="263">
        <f>'Costs of interventions AN'!Y83/'Economic data AN'!$K$31</f>
        <v>0</v>
      </c>
      <c r="U21" s="263">
        <f>'Costs of interventions AN'!Z83/'Economic data AN'!$K$31</f>
        <v>0</v>
      </c>
      <c r="V21" s="263">
        <f>'Costs of interventions AN'!AA83/'Economic data AN'!$K$31</f>
        <v>0</v>
      </c>
      <c r="W21" s="263">
        <f>'Costs of interventions AN'!AB83/'Economic data AN'!$K$31</f>
        <v>0</v>
      </c>
      <c r="X21" s="263">
        <f>'Costs of interventions AN'!AC83/'Economic data AN'!$K$31</f>
        <v>0</v>
      </c>
      <c r="Y21" s="263">
        <f>'Costs of interventions AN'!AD83/'Economic data AN'!$K$31</f>
        <v>0</v>
      </c>
      <c r="Z21" s="263">
        <f>'Costs of interventions AN'!AE83/'Economic data AN'!$K$31</f>
        <v>0</v>
      </c>
      <c r="AA21" s="263">
        <f>'Costs of interventions AN'!AF83/'Economic data AN'!$K$31</f>
        <v>0</v>
      </c>
      <c r="AB21" s="263"/>
      <c r="AC21" s="263"/>
      <c r="AD21" s="263"/>
      <c r="AE21" s="263"/>
      <c r="AF21" s="263"/>
      <c r="AG21" s="263"/>
      <c r="AH21" s="263"/>
      <c r="AI21" s="263"/>
      <c r="AJ21" s="263"/>
      <c r="AK21" s="263"/>
      <c r="AL21" s="263"/>
      <c r="AM21" s="263"/>
      <c r="AN21" s="263"/>
      <c r="AO21" s="263"/>
      <c r="AP21" s="263"/>
      <c r="AQ21" s="263"/>
      <c r="AR21" s="263"/>
      <c r="AS21" s="263"/>
      <c r="AT21" s="263"/>
      <c r="AU21" s="263"/>
      <c r="AV21" s="263"/>
      <c r="AW21" s="263"/>
      <c r="AX21" s="263"/>
      <c r="AY21" s="263"/>
      <c r="AZ21" s="263"/>
      <c r="BA21" s="263"/>
      <c r="BB21" s="263"/>
      <c r="BC21" s="263"/>
      <c r="BD21" s="263"/>
      <c r="BE21" s="263"/>
      <c r="BF21" s="263"/>
      <c r="BG21" s="263"/>
      <c r="BH21" s="263"/>
      <c r="BI21" s="263"/>
      <c r="BJ21" s="263"/>
      <c r="BK21" s="263"/>
      <c r="BL21" s="263"/>
      <c r="BM21" s="263"/>
      <c r="BN21" s="263">
        <f>'Costs of interventions AN'!BS83/'Economic data AN'!$K$31</f>
        <v>0</v>
      </c>
    </row>
    <row r="22" spans="2:66" x14ac:dyDescent="0.25">
      <c r="B22" s="240"/>
      <c r="C22" s="240" t="str">
        <f>'Rangeland manag AN'!C17</f>
        <v>Revegetation / reseeding</v>
      </c>
      <c r="D22" s="66" t="s">
        <v>80</v>
      </c>
      <c r="E22" s="249"/>
      <c r="F22" s="261">
        <f t="shared" si="0"/>
        <v>0</v>
      </c>
      <c r="G22" s="263">
        <f>'Costs of interventions AN'!L90/'Economic data AN'!$K$31</f>
        <v>0</v>
      </c>
      <c r="H22" s="263">
        <f>'Costs of interventions AN'!M90/'Economic data AN'!$K$31</f>
        <v>0</v>
      </c>
      <c r="I22" s="263">
        <f>'Costs of interventions AN'!N90/'Economic data AN'!$K$31</f>
        <v>0</v>
      </c>
      <c r="J22" s="263">
        <f>'Costs of interventions AN'!O90/'Economic data AN'!$K$31</f>
        <v>0</v>
      </c>
      <c r="K22" s="263">
        <f>'Costs of interventions AN'!P90/'Economic data AN'!$K$31</f>
        <v>0</v>
      </c>
      <c r="L22" s="263">
        <f>'Costs of interventions AN'!Q90/'Economic data AN'!$K$31</f>
        <v>0</v>
      </c>
      <c r="M22" s="263">
        <f>'Costs of interventions AN'!R90/'Economic data AN'!$K$31</f>
        <v>0</v>
      </c>
      <c r="N22" s="263">
        <f>'Costs of interventions AN'!S90/'Economic data AN'!$K$31</f>
        <v>0</v>
      </c>
      <c r="O22" s="263">
        <f>'Costs of interventions AN'!T90/'Economic data AN'!$K$31</f>
        <v>0</v>
      </c>
      <c r="P22" s="263">
        <f>'Costs of interventions AN'!U90/'Economic data AN'!$K$31</f>
        <v>0</v>
      </c>
      <c r="Q22" s="263">
        <f>'Costs of interventions AN'!V90/'Economic data AN'!$K$31</f>
        <v>0</v>
      </c>
      <c r="R22" s="263">
        <f>'Costs of interventions AN'!W90/'Economic data AN'!$K$31</f>
        <v>0</v>
      </c>
      <c r="S22" s="263">
        <f>'Costs of interventions AN'!X90/'Economic data AN'!$K$31</f>
        <v>0</v>
      </c>
      <c r="T22" s="263">
        <f>'Costs of interventions AN'!Y90/'Economic data AN'!$K$31</f>
        <v>0</v>
      </c>
      <c r="U22" s="263">
        <f>'Costs of interventions AN'!Z90/'Economic data AN'!$K$31</f>
        <v>0</v>
      </c>
      <c r="V22" s="263">
        <f>'Costs of interventions AN'!AA90/'Economic data AN'!$K$31</f>
        <v>0</v>
      </c>
      <c r="W22" s="263">
        <f>'Costs of interventions AN'!AB90/'Economic data AN'!$K$31</f>
        <v>0</v>
      </c>
      <c r="X22" s="263">
        <f>'Costs of interventions AN'!AC90/'Economic data AN'!$K$31</f>
        <v>0</v>
      </c>
      <c r="Y22" s="263">
        <f>'Costs of interventions AN'!AD90/'Economic data AN'!$K$31</f>
        <v>0</v>
      </c>
      <c r="Z22" s="263">
        <f>'Costs of interventions AN'!AE90/'Economic data AN'!$K$31</f>
        <v>0</v>
      </c>
      <c r="AA22" s="263">
        <f>'Costs of interventions AN'!AF90/'Economic data AN'!$K$31</f>
        <v>0</v>
      </c>
      <c r="AB22" s="263"/>
      <c r="AC22" s="263"/>
      <c r="AD22" s="263"/>
      <c r="AE22" s="263"/>
      <c r="AF22" s="263"/>
      <c r="AG22" s="263"/>
      <c r="AH22" s="263"/>
      <c r="AI22" s="263"/>
      <c r="AJ22" s="263"/>
      <c r="AK22" s="263"/>
      <c r="AL22" s="263"/>
      <c r="AM22" s="263"/>
      <c r="AN22" s="263"/>
      <c r="AO22" s="263"/>
      <c r="AP22" s="263"/>
      <c r="AQ22" s="263"/>
      <c r="AR22" s="263"/>
      <c r="AS22" s="263"/>
      <c r="AT22" s="263"/>
      <c r="AU22" s="263"/>
      <c r="AV22" s="263"/>
      <c r="AW22" s="263"/>
      <c r="AX22" s="263"/>
      <c r="AY22" s="263"/>
      <c r="AZ22" s="263"/>
      <c r="BA22" s="263"/>
      <c r="BB22" s="263"/>
      <c r="BC22" s="263"/>
      <c r="BD22" s="263"/>
      <c r="BE22" s="263"/>
      <c r="BF22" s="263"/>
      <c r="BG22" s="263"/>
      <c r="BH22" s="263"/>
      <c r="BI22" s="263"/>
      <c r="BJ22" s="263"/>
      <c r="BK22" s="263"/>
      <c r="BL22" s="263"/>
      <c r="BM22" s="263"/>
      <c r="BN22" s="263">
        <f>'Costs of interventions AN'!BS90/'Economic data AN'!$K$31</f>
        <v>0</v>
      </c>
    </row>
    <row r="23" spans="2:66" x14ac:dyDescent="0.25">
      <c r="B23" s="240"/>
      <c r="C23" s="240" t="str">
        <f>'Rangeland manag AN'!C18</f>
        <v>Rainwater harvesting - Zai Pits (pitting)</v>
      </c>
      <c r="D23" s="66" t="s">
        <v>80</v>
      </c>
      <c r="E23" s="249"/>
      <c r="F23" s="261">
        <f t="shared" si="0"/>
        <v>0</v>
      </c>
      <c r="G23" s="263">
        <f>'Costs of interventions AN'!L97/'Economic data AN'!$K$31</f>
        <v>0</v>
      </c>
      <c r="H23" s="263">
        <f>'Costs of interventions AN'!M97/'Economic data AN'!$K$31</f>
        <v>0</v>
      </c>
      <c r="I23" s="263">
        <f>'Costs of interventions AN'!N97/'Economic data AN'!$K$31</f>
        <v>0</v>
      </c>
      <c r="J23" s="263">
        <f>'Costs of interventions AN'!O97/'Economic data AN'!$K$31</f>
        <v>0</v>
      </c>
      <c r="K23" s="263">
        <f>'Costs of interventions AN'!P97/'Economic data AN'!$K$31</f>
        <v>0</v>
      </c>
      <c r="L23" s="263">
        <f>'Costs of interventions AN'!Q97/'Economic data AN'!$K$31</f>
        <v>0</v>
      </c>
      <c r="M23" s="263">
        <f>'Costs of interventions AN'!R97/'Economic data AN'!$K$31</f>
        <v>0</v>
      </c>
      <c r="N23" s="263">
        <f>'Costs of interventions AN'!S97/'Economic data AN'!$K$31</f>
        <v>0</v>
      </c>
      <c r="O23" s="263">
        <f>'Costs of interventions AN'!T97/'Economic data AN'!$K$31</f>
        <v>0</v>
      </c>
      <c r="P23" s="263">
        <f>'Costs of interventions AN'!U97/'Economic data AN'!$K$31</f>
        <v>0</v>
      </c>
      <c r="Q23" s="263">
        <f>'Costs of interventions AN'!V97/'Economic data AN'!$K$31</f>
        <v>0</v>
      </c>
      <c r="R23" s="263">
        <f>'Costs of interventions AN'!W97/'Economic data AN'!$K$31</f>
        <v>0</v>
      </c>
      <c r="S23" s="263">
        <f>'Costs of interventions AN'!X97/'Economic data AN'!$K$31</f>
        <v>0</v>
      </c>
      <c r="T23" s="263">
        <f>'Costs of interventions AN'!Y97/'Economic data AN'!$K$31</f>
        <v>0</v>
      </c>
      <c r="U23" s="263">
        <f>'Costs of interventions AN'!Z97/'Economic data AN'!$K$31</f>
        <v>0</v>
      </c>
      <c r="V23" s="263">
        <f>'Costs of interventions AN'!AA97/'Economic data AN'!$K$31</f>
        <v>0</v>
      </c>
      <c r="W23" s="263">
        <f>'Costs of interventions AN'!AB97/'Economic data AN'!$K$31</f>
        <v>0</v>
      </c>
      <c r="X23" s="263">
        <f>'Costs of interventions AN'!AC97/'Economic data AN'!$K$31</f>
        <v>0</v>
      </c>
      <c r="Y23" s="263">
        <f>'Costs of interventions AN'!AD97/'Economic data AN'!$K$31</f>
        <v>0</v>
      </c>
      <c r="Z23" s="263">
        <f>'Costs of interventions AN'!AE97/'Economic data AN'!$K$31</f>
        <v>0</v>
      </c>
      <c r="AA23" s="263">
        <f>'Costs of interventions AN'!AF97/'Economic data AN'!$K$31</f>
        <v>0</v>
      </c>
      <c r="AB23" s="263"/>
      <c r="AC23" s="263"/>
      <c r="AD23" s="263"/>
      <c r="AE23" s="263"/>
      <c r="AF23" s="263"/>
      <c r="AG23" s="263"/>
      <c r="AH23" s="263"/>
      <c r="AI23" s="263"/>
      <c r="AJ23" s="263"/>
      <c r="AK23" s="263"/>
      <c r="AL23" s="263"/>
      <c r="AM23" s="263"/>
      <c r="AN23" s="263"/>
      <c r="AO23" s="263"/>
      <c r="AP23" s="263"/>
      <c r="AQ23" s="263"/>
      <c r="AR23" s="263"/>
      <c r="AS23" s="263"/>
      <c r="AT23" s="263"/>
      <c r="AU23" s="263"/>
      <c r="AV23" s="263"/>
      <c r="AW23" s="263"/>
      <c r="AX23" s="263"/>
      <c r="AY23" s="263"/>
      <c r="AZ23" s="263"/>
      <c r="BA23" s="263"/>
      <c r="BB23" s="263"/>
      <c r="BC23" s="263"/>
      <c r="BD23" s="263"/>
      <c r="BE23" s="263"/>
      <c r="BF23" s="263"/>
      <c r="BG23" s="263"/>
      <c r="BH23" s="263"/>
      <c r="BI23" s="263"/>
      <c r="BJ23" s="263"/>
      <c r="BK23" s="263"/>
      <c r="BL23" s="263"/>
      <c r="BM23" s="263"/>
      <c r="BN23" s="263">
        <f>'Costs of interventions AN'!BS97/'Economic data AN'!$K$31</f>
        <v>0</v>
      </c>
    </row>
    <row r="24" spans="2:66" x14ac:dyDescent="0.25">
      <c r="B24" s="240" t="s">
        <v>82</v>
      </c>
      <c r="C24" s="240" t="str">
        <f>'Wetland rehab AN'!C11</f>
        <v>Wetland rehabilitation - soft</v>
      </c>
      <c r="D24" s="66" t="s">
        <v>80</v>
      </c>
      <c r="E24" s="249"/>
      <c r="F24" s="261">
        <f t="shared" si="0"/>
        <v>104065.04065040649</v>
      </c>
      <c r="G24" s="263">
        <f>'Costs of interventions AN'!L104/'Economic data AN'!$K$31</f>
        <v>0</v>
      </c>
      <c r="H24" s="263">
        <f>'Costs of interventions AN'!M104/'Economic data AN'!$K$31</f>
        <v>52032.520325203252</v>
      </c>
      <c r="I24" s="263">
        <f>'Costs of interventions AN'!N104/'Economic data AN'!$K$31</f>
        <v>10406.50406504065</v>
      </c>
      <c r="J24" s="263">
        <f>'Costs of interventions AN'!O104/'Economic data AN'!$K$31</f>
        <v>10406.50406504065</v>
      </c>
      <c r="K24" s="263">
        <f>'Costs of interventions AN'!P104/'Economic data AN'!$K$31</f>
        <v>10406.50406504065</v>
      </c>
      <c r="L24" s="263">
        <f>'Costs of interventions AN'!Q104/'Economic data AN'!$K$31</f>
        <v>10406.50406504065</v>
      </c>
      <c r="M24" s="263">
        <f>'Costs of interventions AN'!R104/'Economic data AN'!$K$31</f>
        <v>10406.50406504065</v>
      </c>
      <c r="N24" s="263">
        <f>'Costs of interventions AN'!S104/'Economic data AN'!$K$31</f>
        <v>0</v>
      </c>
      <c r="O24" s="263">
        <f>'Costs of interventions AN'!T104/'Economic data AN'!$K$31</f>
        <v>0</v>
      </c>
      <c r="P24" s="263">
        <f>'Costs of interventions AN'!U104/'Economic data AN'!$K$31</f>
        <v>0</v>
      </c>
      <c r="Q24" s="263">
        <f>'Costs of interventions AN'!V104/'Economic data AN'!$K$31</f>
        <v>0</v>
      </c>
      <c r="R24" s="263">
        <f>'Costs of interventions AN'!W104/'Economic data AN'!$K$31</f>
        <v>0</v>
      </c>
      <c r="S24" s="263">
        <f>'Costs of interventions AN'!X104/'Economic data AN'!$K$31</f>
        <v>0</v>
      </c>
      <c r="T24" s="263">
        <f>'Costs of interventions AN'!Y104/'Economic data AN'!$K$31</f>
        <v>0</v>
      </c>
      <c r="U24" s="263">
        <f>'Costs of interventions AN'!Z104/'Economic data AN'!$K$31</f>
        <v>0</v>
      </c>
      <c r="V24" s="263">
        <f>'Costs of interventions AN'!AA104/'Economic data AN'!$K$31</f>
        <v>0</v>
      </c>
      <c r="W24" s="263">
        <f>'Costs of interventions AN'!AB104/'Economic data AN'!$K$31</f>
        <v>0</v>
      </c>
      <c r="X24" s="263">
        <f>'Costs of interventions AN'!AC104/'Economic data AN'!$K$31</f>
        <v>0</v>
      </c>
      <c r="Y24" s="263">
        <f>'Costs of interventions AN'!AD104/'Economic data AN'!$K$31</f>
        <v>0</v>
      </c>
      <c r="Z24" s="263">
        <f>'Costs of interventions AN'!AE104/'Economic data AN'!$K$31</f>
        <v>0</v>
      </c>
      <c r="AA24" s="263">
        <f>'Costs of interventions AN'!AF104/'Economic data AN'!$K$31</f>
        <v>0</v>
      </c>
      <c r="AB24" s="263"/>
      <c r="AC24" s="263"/>
      <c r="AD24" s="263"/>
      <c r="AE24" s="263"/>
      <c r="AF24" s="263"/>
      <c r="AG24" s="263"/>
      <c r="AH24" s="263"/>
      <c r="AI24" s="263"/>
      <c r="AJ24" s="263"/>
      <c r="AK24" s="263"/>
      <c r="AL24" s="263"/>
      <c r="AM24" s="263"/>
      <c r="AN24" s="263"/>
      <c r="AO24" s="263"/>
      <c r="AP24" s="263"/>
      <c r="AQ24" s="263"/>
      <c r="AR24" s="263"/>
      <c r="AS24" s="263"/>
      <c r="AT24" s="263"/>
      <c r="AU24" s="263"/>
      <c r="AV24" s="263"/>
      <c r="AW24" s="263"/>
      <c r="AX24" s="263"/>
      <c r="AY24" s="263"/>
      <c r="AZ24" s="263"/>
      <c r="BA24" s="263"/>
      <c r="BB24" s="263"/>
      <c r="BC24" s="263"/>
      <c r="BD24" s="263"/>
      <c r="BE24" s="263"/>
      <c r="BF24" s="263"/>
      <c r="BG24" s="263"/>
      <c r="BH24" s="263"/>
      <c r="BI24" s="263"/>
      <c r="BJ24" s="263"/>
      <c r="BK24" s="263"/>
      <c r="BL24" s="263"/>
      <c r="BM24" s="263"/>
      <c r="BN24" s="263">
        <f>'Costs of interventions AN'!BS104/'Economic data AN'!$K$31</f>
        <v>0</v>
      </c>
    </row>
    <row r="25" spans="2:66" x14ac:dyDescent="0.25">
      <c r="B25" s="240"/>
      <c r="C25" s="240" t="str">
        <f>'Wetland rehab AN'!C12</f>
        <v>Wetland rehabilitation - hard (concrete weirs)</v>
      </c>
      <c r="D25" s="66" t="s">
        <v>80</v>
      </c>
      <c r="E25" s="249"/>
      <c r="F25" s="261">
        <f t="shared" si="0"/>
        <v>0</v>
      </c>
      <c r="G25" s="263">
        <f>'Costs of interventions AN'!L111/'Economic data AN'!$K$31</f>
        <v>0</v>
      </c>
      <c r="H25" s="263">
        <f>'Costs of interventions AN'!M111/'Economic data AN'!$K$31</f>
        <v>0</v>
      </c>
      <c r="I25" s="263">
        <f>'Costs of interventions AN'!N111/'Economic data AN'!$K$31</f>
        <v>0</v>
      </c>
      <c r="J25" s="263">
        <f>'Costs of interventions AN'!O111/'Economic data AN'!$K$31</f>
        <v>0</v>
      </c>
      <c r="K25" s="263">
        <f>'Costs of interventions AN'!P111/'Economic data AN'!$K$31</f>
        <v>0</v>
      </c>
      <c r="L25" s="263">
        <f>'Costs of interventions AN'!Q111/'Economic data AN'!$K$31</f>
        <v>0</v>
      </c>
      <c r="M25" s="263">
        <f>'Costs of interventions AN'!R111/'Economic data AN'!$K$31</f>
        <v>0</v>
      </c>
      <c r="N25" s="263">
        <f>'Costs of interventions AN'!S111/'Economic data AN'!$K$31</f>
        <v>0</v>
      </c>
      <c r="O25" s="263">
        <f>'Costs of interventions AN'!T111/'Economic data AN'!$K$31</f>
        <v>0</v>
      </c>
      <c r="P25" s="263">
        <f>'Costs of interventions AN'!U111/'Economic data AN'!$K$31</f>
        <v>0</v>
      </c>
      <c r="Q25" s="263">
        <f>'Costs of interventions AN'!V111/'Economic data AN'!$K$31</f>
        <v>0</v>
      </c>
      <c r="R25" s="263">
        <f>'Costs of interventions AN'!W111/'Economic data AN'!$K$31</f>
        <v>0</v>
      </c>
      <c r="S25" s="263">
        <f>'Costs of interventions AN'!X111/'Economic data AN'!$K$31</f>
        <v>0</v>
      </c>
      <c r="T25" s="263">
        <f>'Costs of interventions AN'!Y111/'Economic data AN'!$K$31</f>
        <v>0</v>
      </c>
      <c r="U25" s="263">
        <f>'Costs of interventions AN'!Z111/'Economic data AN'!$K$31</f>
        <v>0</v>
      </c>
      <c r="V25" s="263">
        <f>'Costs of interventions AN'!AA111/'Economic data AN'!$K$31</f>
        <v>0</v>
      </c>
      <c r="W25" s="263">
        <f>'Costs of interventions AN'!AB111/'Economic data AN'!$K$31</f>
        <v>0</v>
      </c>
      <c r="X25" s="263">
        <f>'Costs of interventions AN'!AC111/'Economic data AN'!$K$31</f>
        <v>0</v>
      </c>
      <c r="Y25" s="263">
        <f>'Costs of interventions AN'!AD111/'Economic data AN'!$K$31</f>
        <v>0</v>
      </c>
      <c r="Z25" s="263">
        <f>'Costs of interventions AN'!AE111/'Economic data AN'!$K$31</f>
        <v>0</v>
      </c>
      <c r="AA25" s="263">
        <f>'Costs of interventions AN'!AF111/'Economic data AN'!$K$31</f>
        <v>0</v>
      </c>
      <c r="AB25" s="263"/>
      <c r="AC25" s="263"/>
      <c r="AD25" s="263"/>
      <c r="AE25" s="263"/>
      <c r="AF25" s="263"/>
      <c r="AG25" s="263"/>
      <c r="AH25" s="263"/>
      <c r="AI25" s="263"/>
      <c r="AJ25" s="263"/>
      <c r="AK25" s="263"/>
      <c r="AL25" s="263"/>
      <c r="AM25" s="263"/>
      <c r="AN25" s="263"/>
      <c r="AO25" s="263"/>
      <c r="AP25" s="263"/>
      <c r="AQ25" s="263"/>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3"/>
      <c r="BN25" s="263">
        <f>'Costs of interventions AN'!BS111/'Economic data AN'!$K$31</f>
        <v>0</v>
      </c>
    </row>
    <row r="26" spans="2:66" ht="13" x14ac:dyDescent="0.3">
      <c r="B26" s="240"/>
      <c r="C26" s="87" t="s">
        <v>83</v>
      </c>
      <c r="D26" s="66" t="s">
        <v>80</v>
      </c>
      <c r="E26" s="249"/>
      <c r="F26" s="55">
        <f>SUM(G26:BN26)</f>
        <v>4747205.0135501344</v>
      </c>
      <c r="G26" s="55">
        <f t="shared" ref="G26:N26" si="1">SUM(G11:G25)</f>
        <v>0</v>
      </c>
      <c r="H26" s="55">
        <f>SUM(H11:H25)</f>
        <v>884735.00451671169</v>
      </c>
      <c r="I26" s="55">
        <f t="shared" si="1"/>
        <v>971375.65492321586</v>
      </c>
      <c r="J26" s="55">
        <f t="shared" si="1"/>
        <v>923028.77145438117</v>
      </c>
      <c r="K26" s="55">
        <f t="shared" si="1"/>
        <v>662892.68292682921</v>
      </c>
      <c r="L26" s="55">
        <f t="shared" si="1"/>
        <v>625391.32791327918</v>
      </c>
      <c r="M26" s="55">
        <f t="shared" si="1"/>
        <v>410271.54471544718</v>
      </c>
      <c r="N26" s="55">
        <f t="shared" si="1"/>
        <v>269510.02710027102</v>
      </c>
      <c r="O26" s="55">
        <f t="shared" ref="O26:AA26" si="2">SUM(O11:O25)</f>
        <v>0</v>
      </c>
      <c r="P26" s="55">
        <f t="shared" si="2"/>
        <v>0</v>
      </c>
      <c r="Q26" s="55">
        <f t="shared" si="2"/>
        <v>0</v>
      </c>
      <c r="R26" s="55">
        <f t="shared" si="2"/>
        <v>0</v>
      </c>
      <c r="S26" s="55">
        <f t="shared" si="2"/>
        <v>0</v>
      </c>
      <c r="T26" s="55">
        <f t="shared" si="2"/>
        <v>0</v>
      </c>
      <c r="U26" s="55">
        <f t="shared" si="2"/>
        <v>0</v>
      </c>
      <c r="V26" s="55">
        <f t="shared" si="2"/>
        <v>0</v>
      </c>
      <c r="W26" s="55">
        <f t="shared" si="2"/>
        <v>0</v>
      </c>
      <c r="X26" s="55">
        <f t="shared" si="2"/>
        <v>0</v>
      </c>
      <c r="Y26" s="55">
        <f t="shared" si="2"/>
        <v>0</v>
      </c>
      <c r="Z26" s="55">
        <f t="shared" si="2"/>
        <v>0</v>
      </c>
      <c r="AA26" s="55">
        <f t="shared" si="2"/>
        <v>0</v>
      </c>
      <c r="AB26" s="55"/>
      <c r="AC26" s="55"/>
      <c r="AD26" s="55"/>
      <c r="AE26" s="55"/>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5"/>
      <c r="BF26" s="55"/>
      <c r="BG26" s="55"/>
      <c r="BH26" s="55"/>
      <c r="BI26" s="55"/>
      <c r="BJ26" s="55"/>
      <c r="BK26" s="55"/>
      <c r="BL26" s="55"/>
      <c r="BM26" s="55"/>
      <c r="BN26" s="55">
        <f t="shared" ref="BN26" si="3">SUM(BN11:BN25)</f>
        <v>0</v>
      </c>
    </row>
    <row r="27" spans="2:66" ht="13" x14ac:dyDescent="0.3">
      <c r="B27" s="240"/>
      <c r="C27" s="87" t="s">
        <v>84</v>
      </c>
      <c r="D27" s="66" t="s">
        <v>80</v>
      </c>
      <c r="E27" s="249"/>
      <c r="F27" s="55">
        <f t="shared" si="0"/>
        <v>3935035.9799244357</v>
      </c>
      <c r="G27" s="55">
        <f>G26*(VLOOKUP(G9,'Economic data AN'!$O12:$Q112,3))</f>
        <v>0</v>
      </c>
      <c r="H27" s="55">
        <f>H26*(VLOOKUP(H9,'Economic data AN'!$O12:$Q112,3))</f>
        <v>834655.66463840718</v>
      </c>
      <c r="I27" s="55">
        <f>I26*(VLOOKUP(I9,'Economic data AN'!$O12:$Q112,3))</f>
        <v>864520.87479816284</v>
      </c>
      <c r="J27" s="55">
        <f>J26*(VLOOKUP(J9,'Economic data AN'!$O12:$Q112,3))</f>
        <v>774992.75530671375</v>
      </c>
      <c r="K27" s="55">
        <f>K26*(VLOOKUP(K9,'Economic data AN'!$O12:$Q112,3))</f>
        <v>525073.09355319175</v>
      </c>
      <c r="L27" s="55">
        <f>L26*(VLOOKUP(L9,'Economic data AN'!$O12:$Q112,3))</f>
        <v>467328.78102275403</v>
      </c>
      <c r="M27" s="55">
        <f>M26*(VLOOKUP(M9,'Economic data AN'!$O12:$Q112,3))</f>
        <v>289225.24988962244</v>
      </c>
      <c r="N27" s="55">
        <f>N26*(VLOOKUP(N9,'Economic data AN'!$O12:$Q112,3))</f>
        <v>179239.56071558379</v>
      </c>
      <c r="O27" s="55">
        <f>O26*(VLOOKUP(O9,'Economic data AN'!$O12:$Q112,3))</f>
        <v>0</v>
      </c>
      <c r="P27" s="55">
        <f>P26*(VLOOKUP(P9,'Economic data AN'!$O12:$Q112,3))</f>
        <v>0</v>
      </c>
      <c r="Q27" s="55">
        <f>Q26*(VLOOKUP(Q9,'Economic data AN'!$O12:$Q112,3))</f>
        <v>0</v>
      </c>
      <c r="R27" s="55">
        <f>R26*(VLOOKUP(R9,'Economic data AN'!$O12:$Q112,3))</f>
        <v>0</v>
      </c>
      <c r="S27" s="55">
        <f>S26*(VLOOKUP(S9,'Economic data AN'!$O12:$Q112,3))</f>
        <v>0</v>
      </c>
      <c r="T27" s="55">
        <f>T26*(VLOOKUP(T9,'Economic data AN'!$O12:$Q112,3))</f>
        <v>0</v>
      </c>
      <c r="U27" s="55">
        <f>U26*(VLOOKUP(U9,'Economic data AN'!$O12:$Q112,3))</f>
        <v>0</v>
      </c>
      <c r="V27" s="55">
        <f>V26*(VLOOKUP(V9,'Economic data AN'!$O12:$Q112,3))</f>
        <v>0</v>
      </c>
      <c r="W27" s="55">
        <f>W26*(VLOOKUP(W9,'Economic data AN'!$O12:$Q112,3))</f>
        <v>0</v>
      </c>
      <c r="X27" s="55">
        <f>X26*(VLOOKUP(X9,'Economic data AN'!$O12:$Q112,3))</f>
        <v>0</v>
      </c>
      <c r="Y27" s="55">
        <f>Y26*(VLOOKUP(Y9,'Economic data AN'!$O12:$Q112,3))</f>
        <v>0</v>
      </c>
      <c r="Z27" s="55">
        <f>Z26*(VLOOKUP(Z9,'Economic data AN'!$O12:$Q112,3))</f>
        <v>0</v>
      </c>
      <c r="AA27" s="55">
        <f>AA26*(VLOOKUP(AA9,'Economic data AN'!$O12:$Q112,3))</f>
        <v>0</v>
      </c>
      <c r="AB27" s="55"/>
      <c r="AC27" s="55"/>
      <c r="AD27" s="55"/>
      <c r="AE27" s="55"/>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5"/>
      <c r="BF27" s="55"/>
      <c r="BG27" s="55"/>
      <c r="BH27" s="55"/>
      <c r="BI27" s="55"/>
      <c r="BJ27" s="55"/>
      <c r="BK27" s="55"/>
      <c r="BL27" s="55"/>
      <c r="BM27" s="55"/>
      <c r="BN27" s="55"/>
    </row>
    <row r="28" spans="2:66" ht="13" x14ac:dyDescent="0.25">
      <c r="B28" s="249"/>
      <c r="C28" s="249"/>
      <c r="D28" s="249"/>
      <c r="E28" s="249"/>
      <c r="F28" s="264"/>
      <c r="G28" s="264"/>
      <c r="H28" s="264"/>
      <c r="I28" s="264"/>
      <c r="J28" s="264"/>
      <c r="K28" s="264"/>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row>
    <row r="29" spans="2:66" x14ac:dyDescent="0.25">
      <c r="B29" s="240"/>
      <c r="C29" s="240" t="s">
        <v>85</v>
      </c>
      <c r="D29" s="66" t="s">
        <v>80</v>
      </c>
      <c r="E29" s="249"/>
      <c r="F29" s="265">
        <f t="shared" ref="F29:F37" si="4">SUM(G29:BN29)</f>
        <v>740378.97382132732</v>
      </c>
      <c r="G29" s="266">
        <f>IF($C$7="50th Percentile", ('PV Damages AN'!G98-'PV Damages AN'!G62), ('PV Damages AN'!G80-'PV Damages AN'!G44))</f>
        <v>0</v>
      </c>
      <c r="H29" s="266">
        <f>IF($C$7="50th Percentile", ('PV Damages AN'!H98-'PV Damages AN'!H62), ('PV Damages AN'!H80-'PV Damages AN'!H44))</f>
        <v>0</v>
      </c>
      <c r="I29" s="266">
        <f>IF($C$7="50th Percentile", ('PV Damages AN'!I98-'PV Damages AN'!I62), ('PV Damages AN'!I80-'PV Damages AN'!I44))</f>
        <v>47595.791174228201</v>
      </c>
      <c r="J29" s="266">
        <f>IF($C$7="50th Percentile", ('PV Damages AN'!J98-'PV Damages AN'!J62), ('PV Damages AN'!J80-'PV Damages AN'!J44))</f>
        <v>45832.984093701227</v>
      </c>
      <c r="K29" s="266">
        <f>IF($C$7="50th Percentile", ('PV Damages AN'!K98-'PV Damages AN'!K62), ('PV Damages AN'!K80-'PV Damages AN'!K44))</f>
        <v>44070.17701317426</v>
      </c>
      <c r="L29" s="266">
        <f>IF($C$7="50th Percentile", ('PV Damages AN'!L98-'PV Damages AN'!L62), ('PV Damages AN'!L80-'PV Damages AN'!L44))</f>
        <v>42307.369932647285</v>
      </c>
      <c r="M29" s="266">
        <f>IF($C$7="50th Percentile", ('PV Damages AN'!M98-'PV Damages AN'!M62), ('PV Damages AN'!M80-'PV Damages AN'!M44))</f>
        <v>40544.562852120318</v>
      </c>
      <c r="N29" s="266">
        <f>IF($C$7="50th Percentile", ('PV Damages AN'!N98-'PV Damages AN'!N62), ('PV Damages AN'!N80-'PV Damages AN'!N44))</f>
        <v>38781.755771593351</v>
      </c>
      <c r="O29" s="266">
        <f>IF($C$7="50th Percentile", ('PV Damages AN'!O98-'PV Damages AN'!O62), ('PV Damages AN'!O80-'PV Damages AN'!O44))</f>
        <v>37018.948691066376</v>
      </c>
      <c r="P29" s="266">
        <f>IF($C$7="50th Percentile", ('PV Damages AN'!P98-'PV Damages AN'!P62), ('PV Damages AN'!P80-'PV Damages AN'!P44))</f>
        <v>37018.948691066376</v>
      </c>
      <c r="Q29" s="266">
        <f>IF($C$7="50th Percentile", ('PV Damages AN'!Q98-'PV Damages AN'!Q62), ('PV Damages AN'!Q80-'PV Damages AN'!Q44))</f>
        <v>37018.948691066376</v>
      </c>
      <c r="R29" s="266">
        <f>IF($C$7="50th Percentile", ('PV Damages AN'!R98-'PV Damages AN'!R62), ('PV Damages AN'!R80-'PV Damages AN'!R44))</f>
        <v>37018.948691066376</v>
      </c>
      <c r="S29" s="266">
        <f>IF($C$7="50th Percentile", ('PV Damages AN'!S98-'PV Damages AN'!S62), ('PV Damages AN'!S80-'PV Damages AN'!S44))</f>
        <v>37018.948691066376</v>
      </c>
      <c r="T29" s="266">
        <f>IF($C$7="50th Percentile", ('PV Damages AN'!T98-'PV Damages AN'!T62), ('PV Damages AN'!T80-'PV Damages AN'!T44))</f>
        <v>37018.948691066376</v>
      </c>
      <c r="U29" s="266">
        <f>IF($C$7="50th Percentile", ('PV Damages AN'!U98-'PV Damages AN'!U62), ('PV Damages AN'!U80-'PV Damages AN'!U44))</f>
        <v>37018.948691066376</v>
      </c>
      <c r="V29" s="266">
        <f>IF($C$7="50th Percentile", ('PV Damages AN'!V98-'PV Damages AN'!V62), ('PV Damages AN'!V80-'PV Damages AN'!V44))</f>
        <v>37018.948691066376</v>
      </c>
      <c r="W29" s="266">
        <f>IF($C$7="50th Percentile", ('PV Damages AN'!W98-'PV Damages AN'!W62), ('PV Damages AN'!W80-'PV Damages AN'!W44))</f>
        <v>37018.948691066376</v>
      </c>
      <c r="X29" s="266">
        <f>IF($C$7="50th Percentile", ('PV Damages AN'!X98-'PV Damages AN'!X62), ('PV Damages AN'!X80-'PV Damages AN'!X44))</f>
        <v>37018.948691066376</v>
      </c>
      <c r="Y29" s="266">
        <f>IF($C$7="50th Percentile", ('PV Damages AN'!Y98-'PV Damages AN'!Y62), ('PV Damages AN'!Y80-'PV Damages AN'!Y44))</f>
        <v>37018.948691066376</v>
      </c>
      <c r="Z29" s="266">
        <f>IF($C$7="50th Percentile", ('PV Damages AN'!Z98-'PV Damages AN'!Z62), ('PV Damages AN'!Z80-'PV Damages AN'!Z44))</f>
        <v>37018.948691066376</v>
      </c>
      <c r="AA29" s="266">
        <f>IF($C$7="50th Percentile", ('PV Damages AN'!AA98-'PV Damages AN'!AA62), ('PV Damages AN'!AA80-'PV Damages AN'!AA44))</f>
        <v>37018.948691066376</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f>IF($C$7="50th Percentile", ('PV Damages AN'!BN98-'PV Damages AN'!BN62), ('PV Damages AN'!BN80-'PV Damages AN'!BN44))</f>
        <v>0</v>
      </c>
    </row>
    <row r="30" spans="2:66" x14ac:dyDescent="0.25">
      <c r="B30" s="240"/>
      <c r="C30" s="240" t="s">
        <v>86</v>
      </c>
      <c r="D30" s="66" t="s">
        <v>80</v>
      </c>
      <c r="E30" s="249"/>
      <c r="F30" s="265">
        <f t="shared" si="4"/>
        <v>0</v>
      </c>
      <c r="G30" s="266">
        <f>IF($C$7="50th Percentile", ('PV Damages AN'!G99-'PV Damages AN'!G63), ('PV Damages AN'!G81-'PV Damages AN'!G45))</f>
        <v>0</v>
      </c>
      <c r="H30" s="266">
        <f>IF($C$7="50th Percentile", ('PV Damages AN'!H99-'PV Damages AN'!H63), ('PV Damages AN'!H81-'PV Damages AN'!H45))</f>
        <v>0</v>
      </c>
      <c r="I30" s="266">
        <f>IF($C$7="50th Percentile", ('PV Damages AN'!I99-'PV Damages AN'!I63), ('PV Damages AN'!I81-'PV Damages AN'!I45))</f>
        <v>0</v>
      </c>
      <c r="J30" s="266">
        <f>IF($C$7="50th Percentile", ('PV Damages AN'!J99-'PV Damages AN'!J63), ('PV Damages AN'!J81-'PV Damages AN'!J45))</f>
        <v>0</v>
      </c>
      <c r="K30" s="266">
        <f>IF($C$7="50th Percentile", ('PV Damages AN'!K99-'PV Damages AN'!K63), ('PV Damages AN'!K81-'PV Damages AN'!K45))</f>
        <v>0</v>
      </c>
      <c r="L30" s="266">
        <f>IF($C$7="50th Percentile", ('PV Damages AN'!L99-'PV Damages AN'!L63), ('PV Damages AN'!L81-'PV Damages AN'!L45))</f>
        <v>0</v>
      </c>
      <c r="M30" s="266">
        <f>IF($C$7="50th Percentile", ('PV Damages AN'!M99-'PV Damages AN'!M63), ('PV Damages AN'!M81-'PV Damages AN'!M45))</f>
        <v>0</v>
      </c>
      <c r="N30" s="266">
        <f>IF($C$7="50th Percentile", ('PV Damages AN'!N99-'PV Damages AN'!N63), ('PV Damages AN'!N81-'PV Damages AN'!N45))</f>
        <v>0</v>
      </c>
      <c r="O30" s="266">
        <f>IF($C$7="50th Percentile", ('PV Damages AN'!O99-'PV Damages AN'!O63), ('PV Damages AN'!O81-'PV Damages AN'!O45))</f>
        <v>0</v>
      </c>
      <c r="P30" s="266">
        <f>IF($C$7="50th Percentile", ('PV Damages AN'!P99-'PV Damages AN'!P63), ('PV Damages AN'!P81-'PV Damages AN'!P45))</f>
        <v>0</v>
      </c>
      <c r="Q30" s="266">
        <f>IF($C$7="50th Percentile", ('PV Damages AN'!Q99-'PV Damages AN'!Q63), ('PV Damages AN'!Q81-'PV Damages AN'!Q45))</f>
        <v>0</v>
      </c>
      <c r="R30" s="266">
        <f>IF($C$7="50th Percentile", ('PV Damages AN'!R99-'PV Damages AN'!R63), ('PV Damages AN'!R81-'PV Damages AN'!R45))</f>
        <v>0</v>
      </c>
      <c r="S30" s="266">
        <f>IF($C$7="50th Percentile", ('PV Damages AN'!S99-'PV Damages AN'!S63), ('PV Damages AN'!S81-'PV Damages AN'!S45))</f>
        <v>0</v>
      </c>
      <c r="T30" s="266">
        <f>IF($C$7="50th Percentile", ('PV Damages AN'!T99-'PV Damages AN'!T63), ('PV Damages AN'!T81-'PV Damages AN'!T45))</f>
        <v>0</v>
      </c>
      <c r="U30" s="266">
        <f>IF($C$7="50th Percentile", ('PV Damages AN'!U99-'PV Damages AN'!U63), ('PV Damages AN'!U81-'PV Damages AN'!U45))</f>
        <v>0</v>
      </c>
      <c r="V30" s="266">
        <f>IF($C$7="50th Percentile", ('PV Damages AN'!V99-'PV Damages AN'!V63), ('PV Damages AN'!V81-'PV Damages AN'!V45))</f>
        <v>0</v>
      </c>
      <c r="W30" s="266">
        <f>IF($C$7="50th Percentile", ('PV Damages AN'!W99-'PV Damages AN'!W63), ('PV Damages AN'!W81-'PV Damages AN'!W45))</f>
        <v>0</v>
      </c>
      <c r="X30" s="266">
        <f>IF($C$7="50th Percentile", ('PV Damages AN'!X99-'PV Damages AN'!X63), ('PV Damages AN'!X81-'PV Damages AN'!X45))</f>
        <v>0</v>
      </c>
      <c r="Y30" s="266">
        <f>IF($C$7="50th Percentile", ('PV Damages AN'!Y99-'PV Damages AN'!Y63), ('PV Damages AN'!Y81-'PV Damages AN'!Y45))</f>
        <v>0</v>
      </c>
      <c r="Z30" s="266">
        <f>IF($C$7="50th Percentile", ('PV Damages AN'!Z99-'PV Damages AN'!Z63), ('PV Damages AN'!Z81-'PV Damages AN'!Z45))</f>
        <v>0</v>
      </c>
      <c r="AA30" s="266">
        <f>IF($C$7="50th Percentile", ('PV Damages AN'!AA99-'PV Damages AN'!AA63), ('PV Damages AN'!AA81-'PV Damages AN'!AA45))</f>
        <v>0</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f>IF($C$7="50th Percentile", ('PV Damages AN'!BN99-'PV Damages AN'!BN63), ('PV Damages AN'!BN81-'PV Damages AN'!BN45))</f>
        <v>0</v>
      </c>
    </row>
    <row r="31" spans="2:66" x14ac:dyDescent="0.25">
      <c r="B31" s="240"/>
      <c r="C31" s="240" t="s">
        <v>87</v>
      </c>
      <c r="D31" s="66" t="s">
        <v>80</v>
      </c>
      <c r="E31" s="249"/>
      <c r="F31" s="265">
        <f t="shared" si="4"/>
        <v>0</v>
      </c>
      <c r="G31" s="266">
        <f>IF($C$7="50th Percentile", ('PV Damages AN'!G100-'PV Damages AN'!G64), ('PV Damages AN'!G82-'PV Damages AN'!G46))</f>
        <v>0</v>
      </c>
      <c r="H31" s="266">
        <f>IF($C$7="50th Percentile", ('PV Damages AN'!H100-'PV Damages AN'!H64), ('PV Damages AN'!H82-'PV Damages AN'!H46))</f>
        <v>0</v>
      </c>
      <c r="I31" s="266">
        <f>IF($C$7="50th Percentile", ('PV Damages AN'!I100-'PV Damages AN'!I64), ('PV Damages AN'!I82-'PV Damages AN'!I46))</f>
        <v>0</v>
      </c>
      <c r="J31" s="266">
        <f>IF($C$7="50th Percentile", ('PV Damages AN'!J100-'PV Damages AN'!J64), ('PV Damages AN'!J82-'PV Damages AN'!J46))</f>
        <v>0</v>
      </c>
      <c r="K31" s="266">
        <f>IF($C$7="50th Percentile", ('PV Damages AN'!K100-'PV Damages AN'!K64), ('PV Damages AN'!K82-'PV Damages AN'!K46))</f>
        <v>0</v>
      </c>
      <c r="L31" s="266">
        <f>IF($C$7="50th Percentile", ('PV Damages AN'!L100-'PV Damages AN'!L64), ('PV Damages AN'!L82-'PV Damages AN'!L46))</f>
        <v>0</v>
      </c>
      <c r="M31" s="266">
        <f>IF($C$7="50th Percentile", ('PV Damages AN'!M100-'PV Damages AN'!M64), ('PV Damages AN'!M82-'PV Damages AN'!M46))</f>
        <v>0</v>
      </c>
      <c r="N31" s="266">
        <f>IF($C$7="50th Percentile", ('PV Damages AN'!N100-'PV Damages AN'!N64), ('PV Damages AN'!N82-'PV Damages AN'!N46))</f>
        <v>0</v>
      </c>
      <c r="O31" s="266">
        <f>IF($C$7="50th Percentile", ('PV Damages AN'!O100-'PV Damages AN'!O64), ('PV Damages AN'!O82-'PV Damages AN'!O46))</f>
        <v>0</v>
      </c>
      <c r="P31" s="266">
        <f>IF($C$7="50th Percentile", ('PV Damages AN'!P100-'PV Damages AN'!P64), ('PV Damages AN'!P82-'PV Damages AN'!P46))</f>
        <v>0</v>
      </c>
      <c r="Q31" s="266">
        <f>IF($C$7="50th Percentile", ('PV Damages AN'!Q100-'PV Damages AN'!Q64), ('PV Damages AN'!Q82-'PV Damages AN'!Q46))</f>
        <v>0</v>
      </c>
      <c r="R31" s="266">
        <f>IF($C$7="50th Percentile", ('PV Damages AN'!R100-'PV Damages AN'!R64), ('PV Damages AN'!R82-'PV Damages AN'!R46))</f>
        <v>0</v>
      </c>
      <c r="S31" s="266">
        <f>IF($C$7="50th Percentile", ('PV Damages AN'!S100-'PV Damages AN'!S64), ('PV Damages AN'!S82-'PV Damages AN'!S46))</f>
        <v>0</v>
      </c>
      <c r="T31" s="266">
        <f>IF($C$7="50th Percentile", ('PV Damages AN'!T100-'PV Damages AN'!T64), ('PV Damages AN'!T82-'PV Damages AN'!T46))</f>
        <v>0</v>
      </c>
      <c r="U31" s="266">
        <f>IF($C$7="50th Percentile", ('PV Damages AN'!U100-'PV Damages AN'!U64), ('PV Damages AN'!U82-'PV Damages AN'!U46))</f>
        <v>0</v>
      </c>
      <c r="V31" s="266">
        <f>IF($C$7="50th Percentile", ('PV Damages AN'!V100-'PV Damages AN'!V64), ('PV Damages AN'!V82-'PV Damages AN'!V46))</f>
        <v>0</v>
      </c>
      <c r="W31" s="266">
        <f>IF($C$7="50th Percentile", ('PV Damages AN'!W100-'PV Damages AN'!W64), ('PV Damages AN'!W82-'PV Damages AN'!W46))</f>
        <v>0</v>
      </c>
      <c r="X31" s="266">
        <f>IF($C$7="50th Percentile", ('PV Damages AN'!X100-'PV Damages AN'!X64), ('PV Damages AN'!X82-'PV Damages AN'!X46))</f>
        <v>0</v>
      </c>
      <c r="Y31" s="266">
        <f>IF($C$7="50th Percentile", ('PV Damages AN'!Y100-'PV Damages AN'!Y64), ('PV Damages AN'!Y82-'PV Damages AN'!Y46))</f>
        <v>0</v>
      </c>
      <c r="Z31" s="266">
        <f>IF($C$7="50th Percentile", ('PV Damages AN'!Z100-'PV Damages AN'!Z64), ('PV Damages AN'!Z82-'PV Damages AN'!Z46))</f>
        <v>0</v>
      </c>
      <c r="AA31" s="266">
        <f>IF($C$7="50th Percentile", ('PV Damages AN'!AA100-'PV Damages AN'!AA64), ('PV Damages AN'!AA82-'PV Damages AN'!AA46))</f>
        <v>0</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f>IF($C$7="50th Percentile", ('PV Damages AN'!BN100-'PV Damages AN'!BN64), ('PV Damages AN'!BN82-'PV Damages AN'!BN46))</f>
        <v>0</v>
      </c>
    </row>
    <row r="32" spans="2:66" x14ac:dyDescent="0.25">
      <c r="B32" s="240"/>
      <c r="C32" s="240" t="s">
        <v>88</v>
      </c>
      <c r="D32" s="66" t="s">
        <v>80</v>
      </c>
      <c r="E32" s="249"/>
      <c r="F32" s="265">
        <f t="shared" si="4"/>
        <v>0</v>
      </c>
      <c r="G32" s="266">
        <f>IF($C$7="50th Percentile", ('PV Damages AN'!G101-'PV Damages AN'!G65), ('PV Damages AN'!G83-'PV Damages AN'!G47))</f>
        <v>0</v>
      </c>
      <c r="H32" s="266">
        <f>IF($C$7="50th Percentile", ('PV Damages AN'!H101-'PV Damages AN'!H65), ('PV Damages AN'!H83-'PV Damages AN'!H47))</f>
        <v>0</v>
      </c>
      <c r="I32" s="266">
        <f>IF($C$7="50th Percentile", ('PV Damages AN'!I101-'PV Damages AN'!I65), ('PV Damages AN'!I83-'PV Damages AN'!I47))</f>
        <v>0</v>
      </c>
      <c r="J32" s="266">
        <f>IF($C$7="50th Percentile", ('PV Damages AN'!J101-'PV Damages AN'!J65), ('PV Damages AN'!J83-'PV Damages AN'!J47))</f>
        <v>0</v>
      </c>
      <c r="K32" s="266">
        <f>IF($C$7="50th Percentile", ('PV Damages AN'!K101-'PV Damages AN'!K65), ('PV Damages AN'!K83-'PV Damages AN'!K47))</f>
        <v>0</v>
      </c>
      <c r="L32" s="266">
        <f>IF($C$7="50th Percentile", ('PV Damages AN'!L101-'PV Damages AN'!L65), ('PV Damages AN'!L83-'PV Damages AN'!L47))</f>
        <v>0</v>
      </c>
      <c r="M32" s="266">
        <f>IF($C$7="50th Percentile", ('PV Damages AN'!M101-'PV Damages AN'!M65), ('PV Damages AN'!M83-'PV Damages AN'!M47))</f>
        <v>0</v>
      </c>
      <c r="N32" s="266">
        <f>IF($C$7="50th Percentile", ('PV Damages AN'!N101-'PV Damages AN'!N65), ('PV Damages AN'!N83-'PV Damages AN'!N47))</f>
        <v>0</v>
      </c>
      <c r="O32" s="266">
        <f>IF($C$7="50th Percentile", ('PV Damages AN'!O101-'PV Damages AN'!O65), ('PV Damages AN'!O83-'PV Damages AN'!O47))</f>
        <v>0</v>
      </c>
      <c r="P32" s="266">
        <f>IF($C$7="50th Percentile", ('PV Damages AN'!P101-'PV Damages AN'!P65), ('PV Damages AN'!P83-'PV Damages AN'!P47))</f>
        <v>0</v>
      </c>
      <c r="Q32" s="266">
        <f>IF($C$7="50th Percentile", ('PV Damages AN'!Q101-'PV Damages AN'!Q65), ('PV Damages AN'!Q83-'PV Damages AN'!Q47))</f>
        <v>0</v>
      </c>
      <c r="R32" s="266">
        <f>IF($C$7="50th Percentile", ('PV Damages AN'!R101-'PV Damages AN'!R65), ('PV Damages AN'!R83-'PV Damages AN'!R47))</f>
        <v>0</v>
      </c>
      <c r="S32" s="266">
        <f>IF($C$7="50th Percentile", ('PV Damages AN'!S101-'PV Damages AN'!S65), ('PV Damages AN'!S83-'PV Damages AN'!S47))</f>
        <v>0</v>
      </c>
      <c r="T32" s="266">
        <f>IF($C$7="50th Percentile", ('PV Damages AN'!T101-'PV Damages AN'!T65), ('PV Damages AN'!T83-'PV Damages AN'!T47))</f>
        <v>0</v>
      </c>
      <c r="U32" s="266">
        <f>IF($C$7="50th Percentile", ('PV Damages AN'!U101-'PV Damages AN'!U65), ('PV Damages AN'!U83-'PV Damages AN'!U47))</f>
        <v>0</v>
      </c>
      <c r="V32" s="266">
        <f>IF($C$7="50th Percentile", ('PV Damages AN'!V101-'PV Damages AN'!V65), ('PV Damages AN'!V83-'PV Damages AN'!V47))</f>
        <v>0</v>
      </c>
      <c r="W32" s="266">
        <f>IF($C$7="50th Percentile", ('PV Damages AN'!W101-'PV Damages AN'!W65), ('PV Damages AN'!W83-'PV Damages AN'!W47))</f>
        <v>0</v>
      </c>
      <c r="X32" s="266">
        <f>IF($C$7="50th Percentile", ('PV Damages AN'!X101-'PV Damages AN'!X65), ('PV Damages AN'!X83-'PV Damages AN'!X47))</f>
        <v>0</v>
      </c>
      <c r="Y32" s="266">
        <f>IF($C$7="50th Percentile", ('PV Damages AN'!Y101-'PV Damages AN'!Y65), ('PV Damages AN'!Y83-'PV Damages AN'!Y47))</f>
        <v>0</v>
      </c>
      <c r="Z32" s="266">
        <f>IF($C$7="50th Percentile", ('PV Damages AN'!Z101-'PV Damages AN'!Z65), ('PV Damages AN'!Z83-'PV Damages AN'!Z47))</f>
        <v>0</v>
      </c>
      <c r="AA32" s="266">
        <f>IF($C$7="50th Percentile", ('PV Damages AN'!AA101-'PV Damages AN'!AA65), ('PV Damages AN'!AA83-'PV Damages AN'!AA47))</f>
        <v>0</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f>IF($C$7="50th Percentile", ('PV Damages AN'!BN101-'PV Damages AN'!BN65), ('PV Damages AN'!BN83-'PV Damages AN'!BN47))</f>
        <v>0</v>
      </c>
    </row>
    <row r="33" spans="2:68" x14ac:dyDescent="0.25">
      <c r="B33" s="240"/>
      <c r="C33" s="240" t="s">
        <v>89</v>
      </c>
      <c r="D33" s="66" t="s">
        <v>80</v>
      </c>
      <c r="E33" s="249"/>
      <c r="F33" s="265">
        <f t="shared" si="4"/>
        <v>0</v>
      </c>
      <c r="G33" s="266">
        <f>IF($C$7="50th Percentile", ('PV Damages AN'!G102-'PV Damages AN'!G66), ('PV Damages AN'!G84-'PV Damages AN'!G48))</f>
        <v>0</v>
      </c>
      <c r="H33" s="266">
        <f>IF($C$7="50th Percentile", ('PV Damages AN'!H102-'PV Damages AN'!H66), ('PV Damages AN'!H84-'PV Damages AN'!H48))</f>
        <v>0</v>
      </c>
      <c r="I33" s="266">
        <f>IF($C$7="50th Percentile", ('PV Damages AN'!I102-'PV Damages AN'!I66), ('PV Damages AN'!I84-'PV Damages AN'!I48))</f>
        <v>0</v>
      </c>
      <c r="J33" s="266">
        <f>IF($C$7="50th Percentile", ('PV Damages AN'!J102-'PV Damages AN'!J66), ('PV Damages AN'!J84-'PV Damages AN'!J48))</f>
        <v>0</v>
      </c>
      <c r="K33" s="266">
        <f>IF($C$7="50th Percentile", ('PV Damages AN'!K102-'PV Damages AN'!K66), ('PV Damages AN'!K84-'PV Damages AN'!K48))</f>
        <v>0</v>
      </c>
      <c r="L33" s="266">
        <f>IF($C$7="50th Percentile", ('PV Damages AN'!L102-'PV Damages AN'!L66), ('PV Damages AN'!L84-'PV Damages AN'!L48))</f>
        <v>0</v>
      </c>
      <c r="M33" s="266">
        <f>IF($C$7="50th Percentile", ('PV Damages AN'!M102-'PV Damages AN'!M66), ('PV Damages AN'!M84-'PV Damages AN'!M48))</f>
        <v>0</v>
      </c>
      <c r="N33" s="266">
        <f>IF($C$7="50th Percentile", ('PV Damages AN'!N102-'PV Damages AN'!N66), ('PV Damages AN'!N84-'PV Damages AN'!N48))</f>
        <v>0</v>
      </c>
      <c r="O33" s="266">
        <f>IF($C$7="50th Percentile", ('PV Damages AN'!O102-'PV Damages AN'!O66), ('PV Damages AN'!O84-'PV Damages AN'!O48))</f>
        <v>0</v>
      </c>
      <c r="P33" s="266">
        <f>IF($C$7="50th Percentile", ('PV Damages AN'!P102-'PV Damages AN'!P66), ('PV Damages AN'!P84-'PV Damages AN'!P48))</f>
        <v>0</v>
      </c>
      <c r="Q33" s="266">
        <f>IF($C$7="50th Percentile", ('PV Damages AN'!Q102-'PV Damages AN'!Q66), ('PV Damages AN'!Q84-'PV Damages AN'!Q48))</f>
        <v>0</v>
      </c>
      <c r="R33" s="266">
        <f>IF($C$7="50th Percentile", ('PV Damages AN'!R102-'PV Damages AN'!R66), ('PV Damages AN'!R84-'PV Damages AN'!R48))</f>
        <v>0</v>
      </c>
      <c r="S33" s="266">
        <f>IF($C$7="50th Percentile", ('PV Damages AN'!S102-'PV Damages AN'!S66), ('PV Damages AN'!S84-'PV Damages AN'!S48))</f>
        <v>0</v>
      </c>
      <c r="T33" s="266">
        <f>IF($C$7="50th Percentile", ('PV Damages AN'!T102-'PV Damages AN'!T66), ('PV Damages AN'!T84-'PV Damages AN'!T48))</f>
        <v>0</v>
      </c>
      <c r="U33" s="266">
        <f>IF($C$7="50th Percentile", ('PV Damages AN'!U102-'PV Damages AN'!U66), ('PV Damages AN'!U84-'PV Damages AN'!U48))</f>
        <v>0</v>
      </c>
      <c r="V33" s="266">
        <f>IF($C$7="50th Percentile", ('PV Damages AN'!V102-'PV Damages AN'!V66), ('PV Damages AN'!V84-'PV Damages AN'!V48))</f>
        <v>0</v>
      </c>
      <c r="W33" s="266">
        <f>IF($C$7="50th Percentile", ('PV Damages AN'!W102-'PV Damages AN'!W66), ('PV Damages AN'!W84-'PV Damages AN'!W48))</f>
        <v>0</v>
      </c>
      <c r="X33" s="266">
        <f>IF($C$7="50th Percentile", ('PV Damages AN'!X102-'PV Damages AN'!X66), ('PV Damages AN'!X84-'PV Damages AN'!X48))</f>
        <v>0</v>
      </c>
      <c r="Y33" s="266">
        <f>IF($C$7="50th Percentile", ('PV Damages AN'!Y102-'PV Damages AN'!Y66), ('PV Damages AN'!Y84-'PV Damages AN'!Y48))</f>
        <v>0</v>
      </c>
      <c r="Z33" s="266">
        <f>IF($C$7="50th Percentile", ('PV Damages AN'!Z102-'PV Damages AN'!Z66), ('PV Damages AN'!Z84-'PV Damages AN'!Z48))</f>
        <v>0</v>
      </c>
      <c r="AA33" s="266">
        <f>IF($C$7="50th Percentile", ('PV Damages AN'!AA102-'PV Damages AN'!AA66), ('PV Damages AN'!AA84-'PV Damages AN'!AA48))</f>
        <v>0</v>
      </c>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f>IF($C$7="50th Percentile", ('PV Damages AN'!BN102-'PV Damages AN'!BN66), ('PV Damages AN'!BN84-'PV Damages AN'!BN48))</f>
        <v>0</v>
      </c>
      <c r="BO33" s="249"/>
      <c r="BP33" s="249"/>
    </row>
    <row r="34" spans="2:68" ht="17.25" customHeight="1" x14ac:dyDescent="0.25">
      <c r="B34" s="240"/>
      <c r="C34" s="91" t="s">
        <v>90</v>
      </c>
      <c r="D34" s="66" t="s">
        <v>80</v>
      </c>
      <c r="E34" s="249"/>
      <c r="F34" s="265">
        <f>SUM(G34:BN34)</f>
        <v>16421945.938257225</v>
      </c>
      <c r="G34" s="266">
        <f>IF($C$7="50th Percentile", ('PV Damages AN'!G67), ('PV Damages AN'!G49))</f>
        <v>0</v>
      </c>
      <c r="H34" s="266">
        <f>IF($C$7="50th Percentile", ('PV Damages AN'!H67), ('PV Damages AN'!H49))</f>
        <v>0</v>
      </c>
      <c r="I34" s="266">
        <f>IF($C$7="50th Percentile", ('PV Damages AN'!I67), ('PV Damages AN'!I49))</f>
        <v>146624.51730586815</v>
      </c>
      <c r="J34" s="266">
        <f>IF($C$7="50th Percentile", ('PV Damages AN'!J67), ('PV Damages AN'!J49))</f>
        <v>293249.03461173631</v>
      </c>
      <c r="K34" s="266">
        <f>IF($C$7="50th Percentile", ('PV Damages AN'!K67), ('PV Damages AN'!K49))</f>
        <v>439873.55191760446</v>
      </c>
      <c r="L34" s="266">
        <f>IF($C$7="50th Percentile", ('PV Damages AN'!L67), ('PV Damages AN'!L49))</f>
        <v>586498.06922347262</v>
      </c>
      <c r="M34" s="266">
        <f>IF($C$7="50th Percentile", ('PV Damages AN'!M67), ('PV Damages AN'!M49))</f>
        <v>733122.58652934071</v>
      </c>
      <c r="N34" s="266">
        <f>IF($C$7="50th Percentile", ('PV Damages AN'!N67), ('PV Damages AN'!N49))</f>
        <v>879747.10383520892</v>
      </c>
      <c r="O34" s="266">
        <f>IF($C$7="50th Percentile", ('PV Damages AN'!O67), ('PV Damages AN'!O49))</f>
        <v>1026371.621141077</v>
      </c>
      <c r="P34" s="266">
        <f>IF($C$7="50th Percentile", ('PV Damages AN'!P67), ('PV Damages AN'!P49))</f>
        <v>1026371.621141077</v>
      </c>
      <c r="Q34" s="266">
        <f>IF($C$7="50th Percentile", ('PV Damages AN'!Q67), ('PV Damages AN'!Q49))</f>
        <v>1026371.621141077</v>
      </c>
      <c r="R34" s="266">
        <f>IF($C$7="50th Percentile", ('PV Damages AN'!R67), ('PV Damages AN'!R49))</f>
        <v>1026371.621141077</v>
      </c>
      <c r="S34" s="266">
        <f>IF($C$7="50th Percentile", ('PV Damages AN'!S67), ('PV Damages AN'!S49))</f>
        <v>1026371.621141077</v>
      </c>
      <c r="T34" s="266">
        <f>IF($C$7="50th Percentile", ('PV Damages AN'!T67), ('PV Damages AN'!T49))</f>
        <v>1026371.621141077</v>
      </c>
      <c r="U34" s="266">
        <f>IF($C$7="50th Percentile", ('PV Damages AN'!U67), ('PV Damages AN'!U49))</f>
        <v>1026371.621141077</v>
      </c>
      <c r="V34" s="266">
        <f>IF($C$7="50th Percentile", ('PV Damages AN'!V67), ('PV Damages AN'!V49))</f>
        <v>1026371.621141077</v>
      </c>
      <c r="W34" s="266">
        <f>IF($C$7="50th Percentile", ('PV Damages AN'!W67), ('PV Damages AN'!W49))</f>
        <v>1026371.621141077</v>
      </c>
      <c r="X34" s="266">
        <f>IF($C$7="50th Percentile", ('PV Damages AN'!X67), ('PV Damages AN'!X49))</f>
        <v>1026371.621141077</v>
      </c>
      <c r="Y34" s="266">
        <f>IF($C$7="50th Percentile", ('PV Damages AN'!Y67), ('PV Damages AN'!Y49))</f>
        <v>1026371.621141077</v>
      </c>
      <c r="Z34" s="266">
        <f>IF($C$7="50th Percentile", ('PV Damages AN'!Z67), ('PV Damages AN'!Z49))</f>
        <v>1026371.621141077</v>
      </c>
      <c r="AA34" s="266">
        <f>IF($C$7="50th Percentile", ('PV Damages AN'!AA67), ('PV Damages AN'!AA49))</f>
        <v>1026371.621141077</v>
      </c>
      <c r="AB34" s="266"/>
      <c r="AC34" s="266"/>
      <c r="AD34" s="266"/>
      <c r="AE34" s="266"/>
      <c r="AF34" s="266"/>
      <c r="AG34" s="266"/>
      <c r="AH34" s="266"/>
      <c r="AI34" s="266"/>
      <c r="AJ34" s="266"/>
      <c r="AK34" s="266"/>
      <c r="AL34" s="266"/>
      <c r="AM34" s="266"/>
      <c r="AN34" s="266"/>
      <c r="AO34" s="266"/>
      <c r="AP34" s="266"/>
      <c r="AQ34" s="266"/>
      <c r="AR34" s="266"/>
      <c r="AS34" s="266"/>
      <c r="AT34" s="266"/>
      <c r="AU34" s="266"/>
      <c r="AV34" s="266"/>
      <c r="AW34" s="266"/>
      <c r="AX34" s="266"/>
      <c r="AY34" s="266"/>
      <c r="AZ34" s="266"/>
      <c r="BA34" s="266"/>
      <c r="BB34" s="266"/>
      <c r="BC34" s="266"/>
      <c r="BD34" s="266"/>
      <c r="BE34" s="266"/>
      <c r="BF34" s="266"/>
      <c r="BG34" s="266"/>
      <c r="BH34" s="266"/>
      <c r="BI34" s="266"/>
      <c r="BJ34" s="266"/>
      <c r="BK34" s="266"/>
      <c r="BL34" s="266"/>
      <c r="BM34" s="266"/>
      <c r="BN34" s="266">
        <f>IF($C$7="50th Percentile", ('PV Damages AN'!BN103-'PV Damages AN'!BN67), ('PV Damages AN'!BN85-'PV Damages AN'!BN49))</f>
        <v>0</v>
      </c>
      <c r="BO34" s="249"/>
      <c r="BP34" s="249"/>
    </row>
    <row r="35" spans="2:68" x14ac:dyDescent="0.25">
      <c r="B35" s="240"/>
      <c r="C35" s="240"/>
      <c r="D35" s="66"/>
      <c r="E35" s="249"/>
      <c r="F35" s="265"/>
      <c r="G35" s="266"/>
      <c r="H35" s="266"/>
      <c r="I35" s="266"/>
      <c r="J35" s="266"/>
      <c r="K35" s="266"/>
      <c r="L35" s="266"/>
      <c r="M35" s="266"/>
      <c r="N35" s="266"/>
      <c r="O35" s="266"/>
      <c r="P35" s="266"/>
      <c r="Q35" s="266"/>
      <c r="R35" s="266"/>
      <c r="S35" s="266"/>
      <c r="T35" s="266"/>
      <c r="U35" s="266"/>
      <c r="V35" s="266"/>
      <c r="W35" s="266"/>
      <c r="X35" s="266"/>
      <c r="Y35" s="266"/>
      <c r="Z35" s="266"/>
      <c r="AA35" s="266"/>
      <c r="AB35" s="266"/>
      <c r="AC35" s="266"/>
      <c r="AD35" s="266"/>
      <c r="AE35" s="266"/>
      <c r="AF35" s="266"/>
      <c r="AG35" s="266"/>
      <c r="AH35" s="266"/>
      <c r="AI35" s="266"/>
      <c r="AJ35" s="266"/>
      <c r="AK35" s="266"/>
      <c r="AL35" s="266"/>
      <c r="AM35" s="266"/>
      <c r="AN35" s="266"/>
      <c r="AO35" s="266"/>
      <c r="AP35" s="266"/>
      <c r="AQ35" s="266"/>
      <c r="AR35" s="266"/>
      <c r="AS35" s="266"/>
      <c r="AT35" s="266"/>
      <c r="AU35" s="266"/>
      <c r="AV35" s="266"/>
      <c r="AW35" s="266"/>
      <c r="AX35" s="266"/>
      <c r="AY35" s="266"/>
      <c r="AZ35" s="266"/>
      <c r="BA35" s="266"/>
      <c r="BB35" s="266"/>
      <c r="BC35" s="266"/>
      <c r="BD35" s="266"/>
      <c r="BE35" s="266"/>
      <c r="BF35" s="266"/>
      <c r="BG35" s="266"/>
      <c r="BH35" s="266"/>
      <c r="BI35" s="266"/>
      <c r="BJ35" s="266"/>
      <c r="BK35" s="266"/>
      <c r="BL35" s="266"/>
      <c r="BM35" s="266"/>
      <c r="BN35" s="266"/>
      <c r="BO35" s="249"/>
      <c r="BP35" s="249"/>
    </row>
    <row r="36" spans="2:68" x14ac:dyDescent="0.25">
      <c r="B36" s="240"/>
      <c r="C36" s="240" t="s">
        <v>91</v>
      </c>
      <c r="D36" s="66" t="s">
        <v>80</v>
      </c>
      <c r="E36" s="249"/>
      <c r="F36" s="265">
        <f>SUM(G36:BN36)</f>
        <v>780517.23974710144</v>
      </c>
      <c r="G36" s="266">
        <f>SUM('IAPs AN'!G24,'Gully rehab AN'!G23,'Rangeland manag AN'!G29,'Wetland rehab AN'!G23)</f>
        <v>0</v>
      </c>
      <c r="H36" s="266">
        <f>SUM('IAPs AN'!H24,'Gully rehab AN'!H23,'Rangeland manag AN'!H29,'Wetland rehab AN'!H23)</f>
        <v>0</v>
      </c>
      <c r="I36" s="266">
        <f>SUM('IAPs AN'!I24,'Gully rehab AN'!I23,'Rangeland manag AN'!I29,'Wetland rehab AN'!I23)</f>
        <v>6968.9039263134055</v>
      </c>
      <c r="J36" s="266">
        <f>SUM('IAPs AN'!J24,'Gully rehab AN'!J23,'Rangeland manag AN'!J29,'Wetland rehab AN'!J23)</f>
        <v>13937.807852626811</v>
      </c>
      <c r="K36" s="266">
        <f>SUM('IAPs AN'!K24,'Gully rehab AN'!K23,'Rangeland manag AN'!K29,'Wetland rehab AN'!K23)</f>
        <v>20906.711778940215</v>
      </c>
      <c r="L36" s="266">
        <f>SUM('IAPs AN'!L24,'Gully rehab AN'!L23,'Rangeland manag AN'!L29,'Wetland rehab AN'!L23)</f>
        <v>27875.615705253622</v>
      </c>
      <c r="M36" s="266">
        <f>SUM('IAPs AN'!M24,'Gully rehab AN'!M23,'Rangeland manag AN'!M29,'Wetland rehab AN'!M23)</f>
        <v>34844.519631567033</v>
      </c>
      <c r="N36" s="266">
        <f>SUM('IAPs AN'!N24,'Gully rehab AN'!N23,'Rangeland manag AN'!N29,'Wetland rehab AN'!N23)</f>
        <v>41813.423557880429</v>
      </c>
      <c r="O36" s="266">
        <f>SUM('IAPs AN'!O24,'Gully rehab AN'!O23,'Rangeland manag AN'!O29,'Wetland rehab AN'!O23)</f>
        <v>48782.32748419384</v>
      </c>
      <c r="P36" s="266">
        <f>SUM('IAPs AN'!P24,'Gully rehab AN'!P23,'Rangeland manag AN'!P29,'Wetland rehab AN'!P23)</f>
        <v>48782.32748419384</v>
      </c>
      <c r="Q36" s="266">
        <f>SUM('IAPs AN'!Q24,'Gully rehab AN'!Q23,'Rangeland manag AN'!Q29,'Wetland rehab AN'!Q23)</f>
        <v>48782.32748419384</v>
      </c>
      <c r="R36" s="266">
        <f>SUM('IAPs AN'!R24,'Gully rehab AN'!R23,'Rangeland manag AN'!R29,'Wetland rehab AN'!R23)</f>
        <v>48782.32748419384</v>
      </c>
      <c r="S36" s="266">
        <f>SUM('IAPs AN'!S24,'Gully rehab AN'!S23,'Rangeland manag AN'!S29,'Wetland rehab AN'!S23)</f>
        <v>48782.32748419384</v>
      </c>
      <c r="T36" s="266">
        <f>SUM('IAPs AN'!T24,'Gully rehab AN'!T23,'Rangeland manag AN'!T29,'Wetland rehab AN'!T23)</f>
        <v>48782.32748419384</v>
      </c>
      <c r="U36" s="266">
        <f>SUM('IAPs AN'!U24,'Gully rehab AN'!U23,'Rangeland manag AN'!U29,'Wetland rehab AN'!U23)</f>
        <v>48782.32748419384</v>
      </c>
      <c r="V36" s="266">
        <f>SUM('IAPs AN'!V24,'Gully rehab AN'!V23,'Rangeland manag AN'!V29,'Wetland rehab AN'!V23)</f>
        <v>48782.32748419384</v>
      </c>
      <c r="W36" s="266">
        <f>SUM('IAPs AN'!W24,'Gully rehab AN'!W23,'Rangeland manag AN'!W29,'Wetland rehab AN'!W23)</f>
        <v>48782.32748419384</v>
      </c>
      <c r="X36" s="266">
        <f>SUM('IAPs AN'!X24,'Gully rehab AN'!X23,'Rangeland manag AN'!X29,'Wetland rehab AN'!X23)</f>
        <v>48782.32748419384</v>
      </c>
      <c r="Y36" s="266">
        <f>SUM('IAPs AN'!Y24,'Gully rehab AN'!Y23,'Rangeland manag AN'!Y29,'Wetland rehab AN'!Y23)</f>
        <v>48782.32748419384</v>
      </c>
      <c r="Z36" s="266">
        <f>SUM('IAPs AN'!Z24,'Gully rehab AN'!Z23,'Rangeland manag AN'!Z29,'Wetland rehab AN'!Z23)</f>
        <v>48782.32748419384</v>
      </c>
      <c r="AA36" s="266">
        <f>SUM('IAPs AN'!AA24,'Gully rehab AN'!AA23,'Rangeland manag AN'!AA29,'Wetland rehab AN'!AA23)</f>
        <v>48782.32748419384</v>
      </c>
      <c r="AB36" s="266"/>
      <c r="AC36" s="266"/>
      <c r="AD36" s="266"/>
      <c r="AE36" s="266"/>
      <c r="AF36" s="266"/>
      <c r="AG36" s="266"/>
      <c r="AH36" s="266"/>
      <c r="AI36" s="266"/>
      <c r="AJ36" s="266"/>
      <c r="AK36" s="266"/>
      <c r="AL36" s="266"/>
      <c r="AM36" s="266"/>
      <c r="AN36" s="266"/>
      <c r="AO36" s="266"/>
      <c r="AP36" s="266"/>
      <c r="AQ36" s="266"/>
      <c r="AR36" s="266"/>
      <c r="AS36" s="266"/>
      <c r="AT36" s="266"/>
      <c r="AU36" s="266"/>
      <c r="AV36" s="266"/>
      <c r="AW36" s="266"/>
      <c r="AX36" s="266"/>
      <c r="AY36" s="266"/>
      <c r="AZ36" s="266"/>
      <c r="BA36" s="266"/>
      <c r="BB36" s="266"/>
      <c r="BC36" s="266"/>
      <c r="BD36" s="266"/>
      <c r="BE36" s="266"/>
      <c r="BF36" s="266"/>
      <c r="BG36" s="266"/>
      <c r="BH36" s="266"/>
      <c r="BI36" s="266"/>
      <c r="BJ36" s="266"/>
      <c r="BK36" s="266"/>
      <c r="BL36" s="266"/>
      <c r="BM36" s="266"/>
      <c r="BN36" s="266">
        <f>SUM('IAPs AN'!BN24,'Gully rehab AN'!BN23,'Rangeland manag AN'!BN29,'Wetland rehab AN'!BN23)</f>
        <v>0</v>
      </c>
      <c r="BO36" s="249"/>
      <c r="BP36" s="249"/>
    </row>
    <row r="37" spans="2:68" x14ac:dyDescent="0.25">
      <c r="B37" s="240"/>
      <c r="C37" s="240" t="s">
        <v>92</v>
      </c>
      <c r="D37" s="66" t="s">
        <v>80</v>
      </c>
      <c r="E37" s="249"/>
      <c r="F37" s="265">
        <f t="shared" si="4"/>
        <v>133429.60535827134</v>
      </c>
      <c r="G37" s="266">
        <f>SUM('IAPs AN'!G25,'Gully rehab AN'!G24,'Rangeland manag AN'!G30,'Wetland rehab AN'!G24)</f>
        <v>0</v>
      </c>
      <c r="H37" s="266">
        <f>SUM('IAPs AN'!H25,'Gully rehab AN'!H24,'Rangeland manag AN'!H30,'Wetland rehab AN'!H24)</f>
        <v>0</v>
      </c>
      <c r="I37" s="266">
        <f>SUM('IAPs AN'!I25,'Gully rehab AN'!I24,'Rangeland manag AN'!I30,'Wetland rehab AN'!I24)</f>
        <v>1191.3357621274224</v>
      </c>
      <c r="J37" s="266">
        <f>SUM('IAPs AN'!J25,'Gully rehab AN'!J24,'Rangeland manag AN'!J30,'Wetland rehab AN'!J24)</f>
        <v>2382.6715242548448</v>
      </c>
      <c r="K37" s="266">
        <f>SUM('IAPs AN'!K25,'Gully rehab AN'!K24,'Rangeland manag AN'!K30,'Wetland rehab AN'!K24)</f>
        <v>3574.007286382267</v>
      </c>
      <c r="L37" s="266">
        <f>SUM('IAPs AN'!L25,'Gully rehab AN'!L24,'Rangeland manag AN'!L30,'Wetland rehab AN'!L24)</f>
        <v>4765.3430485096897</v>
      </c>
      <c r="M37" s="266">
        <f>SUM('IAPs AN'!M25,'Gully rehab AN'!M24,'Rangeland manag AN'!M30,'Wetland rehab AN'!M24)</f>
        <v>5956.6788106371123</v>
      </c>
      <c r="N37" s="266">
        <f>SUM('IAPs AN'!N25,'Gully rehab AN'!N24,'Rangeland manag AN'!N30,'Wetland rehab AN'!N24)</f>
        <v>7148.014572764534</v>
      </c>
      <c r="O37" s="266">
        <f>SUM('IAPs AN'!O25,'Gully rehab AN'!O24,'Rangeland manag AN'!O30,'Wetland rehab AN'!O24)</f>
        <v>8339.3503348919567</v>
      </c>
      <c r="P37" s="266">
        <f>SUM('IAPs AN'!P25,'Gully rehab AN'!P24,'Rangeland manag AN'!P30,'Wetland rehab AN'!P24)</f>
        <v>8339.3503348919567</v>
      </c>
      <c r="Q37" s="266">
        <f>SUM('IAPs AN'!Q25,'Gully rehab AN'!Q24,'Rangeland manag AN'!Q30,'Wetland rehab AN'!Q24)</f>
        <v>8339.3503348919567</v>
      </c>
      <c r="R37" s="266">
        <f>SUM('IAPs AN'!R25,'Gully rehab AN'!R24,'Rangeland manag AN'!R30,'Wetland rehab AN'!R24)</f>
        <v>8339.3503348919567</v>
      </c>
      <c r="S37" s="266">
        <f>SUM('IAPs AN'!S25,'Gully rehab AN'!S24,'Rangeland manag AN'!S30,'Wetland rehab AN'!S24)</f>
        <v>8339.3503348919567</v>
      </c>
      <c r="T37" s="266">
        <f>SUM('IAPs AN'!T25,'Gully rehab AN'!T24,'Rangeland manag AN'!T30,'Wetland rehab AN'!T24)</f>
        <v>8339.3503348919567</v>
      </c>
      <c r="U37" s="266">
        <f>SUM('IAPs AN'!U25,'Gully rehab AN'!U24,'Rangeland manag AN'!U30,'Wetland rehab AN'!U24)</f>
        <v>8339.3503348919567</v>
      </c>
      <c r="V37" s="266">
        <f>SUM('IAPs AN'!V25,'Gully rehab AN'!V24,'Rangeland manag AN'!V30,'Wetland rehab AN'!V24)</f>
        <v>8339.3503348919567</v>
      </c>
      <c r="W37" s="266">
        <f>SUM('IAPs AN'!W25,'Gully rehab AN'!W24,'Rangeland manag AN'!W30,'Wetland rehab AN'!W24)</f>
        <v>8339.3503348919567</v>
      </c>
      <c r="X37" s="266">
        <f>SUM('IAPs AN'!X25,'Gully rehab AN'!X24,'Rangeland manag AN'!X30,'Wetland rehab AN'!X24)</f>
        <v>8339.3503348919567</v>
      </c>
      <c r="Y37" s="266">
        <f>SUM('IAPs AN'!Y25,'Gully rehab AN'!Y24,'Rangeland manag AN'!Y30,'Wetland rehab AN'!Y24)</f>
        <v>8339.3503348919567</v>
      </c>
      <c r="Z37" s="266">
        <f>SUM('IAPs AN'!Z25,'Gully rehab AN'!Z24,'Rangeland manag AN'!Z30,'Wetland rehab AN'!Z24)</f>
        <v>8339.3503348919567</v>
      </c>
      <c r="AA37" s="266">
        <f>SUM('IAPs AN'!AA25,'Gully rehab AN'!AA24,'Rangeland manag AN'!AA30,'Wetland rehab AN'!AA24)</f>
        <v>8339.3503348919567</v>
      </c>
      <c r="AB37" s="266"/>
      <c r="AC37" s="266"/>
      <c r="AD37" s="266"/>
      <c r="AE37" s="266"/>
      <c r="AF37" s="266"/>
      <c r="AG37" s="266"/>
      <c r="AH37" s="266"/>
      <c r="AI37" s="266"/>
      <c r="AJ37" s="266"/>
      <c r="AK37" s="266"/>
      <c r="AL37" s="266"/>
      <c r="AM37" s="266"/>
      <c r="AN37" s="266"/>
      <c r="AO37" s="266"/>
      <c r="AP37" s="266"/>
      <c r="AQ37" s="266"/>
      <c r="AR37" s="266"/>
      <c r="AS37" s="266"/>
      <c r="AT37" s="266"/>
      <c r="AU37" s="266"/>
      <c r="AV37" s="266"/>
      <c r="AW37" s="266"/>
      <c r="AX37" s="266"/>
      <c r="AY37" s="266"/>
      <c r="AZ37" s="266"/>
      <c r="BA37" s="266"/>
      <c r="BB37" s="266"/>
      <c r="BC37" s="266"/>
      <c r="BD37" s="266"/>
      <c r="BE37" s="266"/>
      <c r="BF37" s="266"/>
      <c r="BG37" s="266"/>
      <c r="BH37" s="266"/>
      <c r="BI37" s="266"/>
      <c r="BJ37" s="266"/>
      <c r="BK37" s="266"/>
      <c r="BL37" s="266"/>
      <c r="BM37" s="266"/>
      <c r="BN37" s="266">
        <f>SUM('IAPs AN'!BN25,'Gully rehab AN'!BN24,'Rangeland manag AN'!BN30,'Wetland rehab AN'!BN24)</f>
        <v>0</v>
      </c>
      <c r="BO37" s="249"/>
      <c r="BP37" s="249"/>
    </row>
    <row r="38" spans="2:68" x14ac:dyDescent="0.25">
      <c r="B38" s="240"/>
      <c r="C38" s="240" t="s">
        <v>93</v>
      </c>
      <c r="D38" s="66" t="s">
        <v>80</v>
      </c>
      <c r="E38" s="249"/>
      <c r="F38" s="265">
        <f t="shared" ref="F38" si="5">SUM(G38:BN38)</f>
        <v>503608.93440000038</v>
      </c>
      <c r="G38" s="266">
        <f>SUM('IAPs AN'!G26,'Gully rehab AN'!G25,'Rangeland manag AN'!G31,'Wetland rehab AN'!G25)</f>
        <v>0</v>
      </c>
      <c r="H38" s="266">
        <f>SUM('IAPs AN'!H26,'Gully rehab AN'!H25,'Rangeland manag AN'!H31,'Wetland rehab AN'!H25)</f>
        <v>0</v>
      </c>
      <c r="I38" s="266">
        <f>SUM('IAPs AN'!I26,'Gully rehab AN'!I25,'Rangeland manag AN'!I31,'Wetland rehab AN'!I25)</f>
        <v>4496.5083428571452</v>
      </c>
      <c r="J38" s="266">
        <f>SUM('IAPs AN'!J26,'Gully rehab AN'!J25,'Rangeland manag AN'!J31,'Wetland rehab AN'!J25)</f>
        <v>8993.0166857142904</v>
      </c>
      <c r="K38" s="266">
        <f>SUM('IAPs AN'!K26,'Gully rehab AN'!K25,'Rangeland manag AN'!K31,'Wetland rehab AN'!K25)</f>
        <v>13489.525028571436</v>
      </c>
      <c r="L38" s="266">
        <f>SUM('IAPs AN'!L26,'Gully rehab AN'!L25,'Rangeland manag AN'!L31,'Wetland rehab AN'!L25)</f>
        <v>17986.033371428581</v>
      </c>
      <c r="M38" s="266">
        <f>SUM('IAPs AN'!M26,'Gully rehab AN'!M25,'Rangeland manag AN'!M31,'Wetland rehab AN'!M25)</f>
        <v>22482.541714285726</v>
      </c>
      <c r="N38" s="266">
        <f>SUM('IAPs AN'!N26,'Gully rehab AN'!N25,'Rangeland manag AN'!N31,'Wetland rehab AN'!N25)</f>
        <v>26979.050057142871</v>
      </c>
      <c r="O38" s="266">
        <f>SUM('IAPs AN'!O26,'Gully rehab AN'!O25,'Rangeland manag AN'!O31,'Wetland rehab AN'!O25)</f>
        <v>31475.558400000016</v>
      </c>
      <c r="P38" s="266">
        <f>SUM('IAPs AN'!P26,'Gully rehab AN'!P25,'Rangeland manag AN'!P31,'Wetland rehab AN'!P25)</f>
        <v>31475.558400000016</v>
      </c>
      <c r="Q38" s="266">
        <f>SUM('IAPs AN'!Q26,'Gully rehab AN'!Q25,'Rangeland manag AN'!Q31,'Wetland rehab AN'!Q25)</f>
        <v>31475.558400000016</v>
      </c>
      <c r="R38" s="266">
        <f>SUM('IAPs AN'!R26,'Gully rehab AN'!R25,'Rangeland manag AN'!R31,'Wetland rehab AN'!R25)</f>
        <v>31475.558400000016</v>
      </c>
      <c r="S38" s="266">
        <f>SUM('IAPs AN'!S26,'Gully rehab AN'!S25,'Rangeland manag AN'!S31,'Wetland rehab AN'!S25)</f>
        <v>31475.558400000016</v>
      </c>
      <c r="T38" s="266">
        <f>SUM('IAPs AN'!T26,'Gully rehab AN'!T25,'Rangeland manag AN'!T31,'Wetland rehab AN'!T25)</f>
        <v>31475.558400000016</v>
      </c>
      <c r="U38" s="266">
        <f>SUM('IAPs AN'!U26,'Gully rehab AN'!U25,'Rangeland manag AN'!U31,'Wetland rehab AN'!U25)</f>
        <v>31475.558400000016</v>
      </c>
      <c r="V38" s="266">
        <f>SUM('IAPs AN'!V26,'Gully rehab AN'!V25,'Rangeland manag AN'!V31,'Wetland rehab AN'!V25)</f>
        <v>31475.558400000016</v>
      </c>
      <c r="W38" s="266">
        <f>SUM('IAPs AN'!W26,'Gully rehab AN'!W25,'Rangeland manag AN'!W31,'Wetland rehab AN'!W25)</f>
        <v>31475.558400000016</v>
      </c>
      <c r="X38" s="266">
        <f>SUM('IAPs AN'!X26,'Gully rehab AN'!X25,'Rangeland manag AN'!X31,'Wetland rehab AN'!X25)</f>
        <v>31475.558400000016</v>
      </c>
      <c r="Y38" s="266">
        <f>SUM('IAPs AN'!Y26,'Gully rehab AN'!Y25,'Rangeland manag AN'!Y31,'Wetland rehab AN'!Y25)</f>
        <v>31475.558400000016</v>
      </c>
      <c r="Z38" s="266">
        <f>SUM('IAPs AN'!Z26,'Gully rehab AN'!Z25,'Rangeland manag AN'!Z31,'Wetland rehab AN'!Z25)</f>
        <v>31475.558400000016</v>
      </c>
      <c r="AA38" s="266">
        <f>SUM('IAPs AN'!AA26,'Gully rehab AN'!AA25,'Rangeland manag AN'!AA31,'Wetland rehab AN'!AA25)</f>
        <v>31475.558400000016</v>
      </c>
      <c r="AB38" s="266"/>
      <c r="AC38" s="266"/>
      <c r="AD38" s="266"/>
      <c r="AE38" s="266"/>
      <c r="AF38" s="266"/>
      <c r="AG38" s="266"/>
      <c r="AH38" s="266"/>
      <c r="AI38" s="266"/>
      <c r="AJ38" s="266"/>
      <c r="AK38" s="266"/>
      <c r="AL38" s="266"/>
      <c r="AM38" s="266"/>
      <c r="AN38" s="266"/>
      <c r="AO38" s="266"/>
      <c r="AP38" s="266"/>
      <c r="AQ38" s="266"/>
      <c r="AR38" s="266"/>
      <c r="AS38" s="266"/>
      <c r="AT38" s="266"/>
      <c r="AU38" s="266"/>
      <c r="AV38" s="266"/>
      <c r="AW38" s="266"/>
      <c r="AX38" s="266"/>
      <c r="AY38" s="266"/>
      <c r="AZ38" s="266"/>
      <c r="BA38" s="266"/>
      <c r="BB38" s="266"/>
      <c r="BC38" s="266"/>
      <c r="BD38" s="266"/>
      <c r="BE38" s="266"/>
      <c r="BF38" s="266"/>
      <c r="BG38" s="266"/>
      <c r="BH38" s="266"/>
      <c r="BI38" s="266"/>
      <c r="BJ38" s="266"/>
      <c r="BK38" s="266"/>
      <c r="BL38" s="266"/>
      <c r="BM38" s="266"/>
      <c r="BN38" s="266"/>
      <c r="BO38" s="249"/>
      <c r="BP38" s="249"/>
    </row>
    <row r="39" spans="2:68" x14ac:dyDescent="0.25">
      <c r="B39" s="240"/>
      <c r="C39" s="240" t="s">
        <v>94</v>
      </c>
      <c r="D39" s="66" t="s">
        <v>80</v>
      </c>
      <c r="E39" s="249"/>
      <c r="F39" s="265">
        <f>SUM(G39:BN39)</f>
        <v>959278.51888284844</v>
      </c>
      <c r="G39" s="266">
        <f>SUM('IAPs AN'!G27,'Gully rehab AN'!G26,'Rangeland manag AN'!G32,'Wetland rehab AN'!G26)</f>
        <v>0</v>
      </c>
      <c r="H39" s="266">
        <f>SUM('IAPs AN'!H27,'Gully rehab AN'!H26,'Rangeland manag AN'!H32,'Wetland rehab AN'!H26)</f>
        <v>0</v>
      </c>
      <c r="I39" s="266">
        <f>SUM('IAPs AN'!I27,'Gully rehab AN'!I26,'Rangeland manag AN'!I32,'Wetland rehab AN'!I26)</f>
        <v>8564.9867757397187</v>
      </c>
      <c r="J39" s="266">
        <f>SUM('IAPs AN'!J27,'Gully rehab AN'!J26,'Rangeland manag AN'!J32,'Wetland rehab AN'!J26)</f>
        <v>17129.973551479437</v>
      </c>
      <c r="K39" s="266">
        <f>SUM('IAPs AN'!K27,'Gully rehab AN'!K26,'Rangeland manag AN'!K32,'Wetland rehab AN'!K26)</f>
        <v>25694.96032721916</v>
      </c>
      <c r="L39" s="266">
        <f>SUM('IAPs AN'!L27,'Gully rehab AN'!L26,'Rangeland manag AN'!L32,'Wetland rehab AN'!L26)</f>
        <v>34259.947102958875</v>
      </c>
      <c r="M39" s="266">
        <f>SUM('IAPs AN'!M27,'Gully rehab AN'!M26,'Rangeland manag AN'!M32,'Wetland rehab AN'!M26)</f>
        <v>42824.933878698597</v>
      </c>
      <c r="N39" s="266">
        <f>SUM('IAPs AN'!N27,'Gully rehab AN'!N26,'Rangeland manag AN'!N32,'Wetland rehab AN'!N26)</f>
        <v>51389.92065443832</v>
      </c>
      <c r="O39" s="266">
        <f>SUM('IAPs AN'!O27,'Gully rehab AN'!O26,'Rangeland manag AN'!O32,'Wetland rehab AN'!O26)</f>
        <v>59954.907430178035</v>
      </c>
      <c r="P39" s="266">
        <f>SUM('IAPs AN'!P27,'Gully rehab AN'!P26,'Rangeland manag AN'!P32,'Wetland rehab AN'!P26)</f>
        <v>59954.907430178035</v>
      </c>
      <c r="Q39" s="266">
        <f>SUM('IAPs AN'!Q27,'Gully rehab AN'!Q26,'Rangeland manag AN'!Q32,'Wetland rehab AN'!Q26)</f>
        <v>59954.907430178035</v>
      </c>
      <c r="R39" s="266">
        <f>SUM('IAPs AN'!R27,'Gully rehab AN'!R26,'Rangeland manag AN'!R32,'Wetland rehab AN'!R26)</f>
        <v>59954.907430178035</v>
      </c>
      <c r="S39" s="266">
        <f>SUM('IAPs AN'!S27,'Gully rehab AN'!S26,'Rangeland manag AN'!S32,'Wetland rehab AN'!S26)</f>
        <v>59954.907430178035</v>
      </c>
      <c r="T39" s="266">
        <f>SUM('IAPs AN'!T27,'Gully rehab AN'!T26,'Rangeland manag AN'!T32,'Wetland rehab AN'!T26)</f>
        <v>59954.907430178035</v>
      </c>
      <c r="U39" s="266">
        <f>SUM('IAPs AN'!U27,'Gully rehab AN'!U26,'Rangeland manag AN'!U32,'Wetland rehab AN'!U26)</f>
        <v>59954.907430178035</v>
      </c>
      <c r="V39" s="266">
        <f>SUM('IAPs AN'!V27,'Gully rehab AN'!V26,'Rangeland manag AN'!V32,'Wetland rehab AN'!V26)</f>
        <v>59954.907430178035</v>
      </c>
      <c r="W39" s="266">
        <f>SUM('IAPs AN'!W27,'Gully rehab AN'!W26,'Rangeland manag AN'!W32,'Wetland rehab AN'!W26)</f>
        <v>59954.907430178035</v>
      </c>
      <c r="X39" s="266">
        <f>SUM('IAPs AN'!X27,'Gully rehab AN'!X26,'Rangeland manag AN'!X32,'Wetland rehab AN'!X26)</f>
        <v>59954.907430178035</v>
      </c>
      <c r="Y39" s="266">
        <f>SUM('IAPs AN'!Y27,'Gully rehab AN'!Y26,'Rangeland manag AN'!Y32,'Wetland rehab AN'!Y26)</f>
        <v>59954.907430178035</v>
      </c>
      <c r="Z39" s="266">
        <f>SUM('IAPs AN'!Z27,'Gully rehab AN'!Z26,'Rangeland manag AN'!Z32,'Wetland rehab AN'!Z26)</f>
        <v>59954.907430178035</v>
      </c>
      <c r="AA39" s="266">
        <f>SUM('IAPs AN'!AA27,'Gully rehab AN'!AA26,'Rangeland manag AN'!AA32,'Wetland rehab AN'!AA26)</f>
        <v>59954.907430178035</v>
      </c>
      <c r="AB39" s="266"/>
      <c r="AC39" s="266"/>
      <c r="AD39" s="266"/>
      <c r="AE39" s="266"/>
      <c r="AF39" s="266"/>
      <c r="AG39" s="266"/>
      <c r="AH39" s="266"/>
      <c r="AI39" s="266"/>
      <c r="AJ39" s="266"/>
      <c r="AK39" s="266"/>
      <c r="AL39" s="266"/>
      <c r="AM39" s="266"/>
      <c r="AN39" s="266"/>
      <c r="AO39" s="266"/>
      <c r="AP39" s="266"/>
      <c r="AQ39" s="266"/>
      <c r="AR39" s="266"/>
      <c r="AS39" s="266"/>
      <c r="AT39" s="266"/>
      <c r="AU39" s="266"/>
      <c r="AV39" s="266"/>
      <c r="AW39" s="266"/>
      <c r="AX39" s="266"/>
      <c r="AY39" s="266"/>
      <c r="AZ39" s="266"/>
      <c r="BA39" s="266"/>
      <c r="BB39" s="266"/>
      <c r="BC39" s="266"/>
      <c r="BD39" s="266"/>
      <c r="BE39" s="266"/>
      <c r="BF39" s="266"/>
      <c r="BG39" s="266"/>
      <c r="BH39" s="266"/>
      <c r="BI39" s="266"/>
      <c r="BJ39" s="266"/>
      <c r="BK39" s="266"/>
      <c r="BL39" s="266"/>
      <c r="BM39" s="266"/>
      <c r="BN39" s="266">
        <f>SUM('IAPs AN'!BN27,'Gully rehab AN'!BN26,'Rangeland manag AN'!BN32,'Wetland rehab AN'!BN26)</f>
        <v>0</v>
      </c>
      <c r="BO39" s="249"/>
      <c r="BP39" s="249"/>
    </row>
    <row r="40" spans="2:68" x14ac:dyDescent="0.25">
      <c r="B40" s="240"/>
      <c r="C40" s="240"/>
      <c r="D40" s="66" t="s">
        <v>80</v>
      </c>
      <c r="E40" s="249"/>
      <c r="F40" s="265">
        <f t="shared" ref="F40:F41" si="6">SUM(G40:BN40)</f>
        <v>0</v>
      </c>
      <c r="G40" s="266"/>
      <c r="H40" s="266"/>
      <c r="I40" s="266"/>
      <c r="J40" s="266"/>
      <c r="K40" s="266"/>
      <c r="L40" s="266"/>
      <c r="M40" s="266"/>
      <c r="N40" s="266"/>
      <c r="O40" s="266"/>
      <c r="P40" s="266"/>
      <c r="Q40" s="266"/>
      <c r="R40" s="266"/>
      <c r="S40" s="266"/>
      <c r="T40" s="266"/>
      <c r="U40" s="266"/>
      <c r="V40" s="266"/>
      <c r="W40" s="266"/>
      <c r="X40" s="266"/>
      <c r="Y40" s="266"/>
      <c r="Z40" s="266"/>
      <c r="AA40" s="266"/>
      <c r="AB40" s="266"/>
      <c r="AC40" s="266"/>
      <c r="AD40" s="266"/>
      <c r="AE40" s="266"/>
      <c r="AF40" s="266"/>
      <c r="AG40" s="266"/>
      <c r="AH40" s="266"/>
      <c r="AI40" s="266"/>
      <c r="AJ40" s="266"/>
      <c r="AK40" s="266"/>
      <c r="AL40" s="266"/>
      <c r="AM40" s="266"/>
      <c r="AN40" s="266"/>
      <c r="AO40" s="266"/>
      <c r="AP40" s="266"/>
      <c r="AQ40" s="266"/>
      <c r="AR40" s="266"/>
      <c r="AS40" s="266"/>
      <c r="AT40" s="266"/>
      <c r="AU40" s="266"/>
      <c r="AV40" s="266"/>
      <c r="AW40" s="266"/>
      <c r="AX40" s="266"/>
      <c r="AY40" s="266"/>
      <c r="AZ40" s="266"/>
      <c r="BA40" s="266"/>
      <c r="BB40" s="266"/>
      <c r="BC40" s="266"/>
      <c r="BD40" s="266"/>
      <c r="BE40" s="266"/>
      <c r="BF40" s="266"/>
      <c r="BG40" s="266"/>
      <c r="BH40" s="266"/>
      <c r="BI40" s="266"/>
      <c r="BJ40" s="266"/>
      <c r="BK40" s="266"/>
      <c r="BL40" s="266"/>
      <c r="BM40" s="266"/>
      <c r="BN40" s="266"/>
      <c r="BO40" s="249"/>
      <c r="BP40" s="249"/>
    </row>
    <row r="41" spans="2:68" ht="13" x14ac:dyDescent="0.25">
      <c r="B41" s="240"/>
      <c r="C41" s="240"/>
      <c r="D41" s="66" t="s">
        <v>80</v>
      </c>
      <c r="E41" s="249"/>
      <c r="F41" s="265">
        <f t="shared" si="6"/>
        <v>0</v>
      </c>
      <c r="G41" s="266"/>
      <c r="H41" s="266"/>
      <c r="I41" s="266"/>
      <c r="J41" s="266"/>
      <c r="K41" s="266"/>
      <c r="L41" s="26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249"/>
      <c r="BP41" s="249"/>
    </row>
    <row r="42" spans="2:68" ht="13" x14ac:dyDescent="0.3">
      <c r="B42" s="240"/>
      <c r="C42" s="87" t="s">
        <v>83</v>
      </c>
      <c r="D42" s="66" t="s">
        <v>80</v>
      </c>
      <c r="E42" s="249"/>
      <c r="F42" s="55">
        <f>SUM(G42:BN42)</f>
        <v>19539159.210466783</v>
      </c>
      <c r="G42" s="55">
        <f t="shared" ref="G42:AA42" si="7">SUM(G29:G41)</f>
        <v>0</v>
      </c>
      <c r="H42" s="55">
        <f t="shared" si="7"/>
        <v>0</v>
      </c>
      <c r="I42" s="55">
        <f t="shared" si="7"/>
        <v>215442.04328713406</v>
      </c>
      <c r="J42" s="55">
        <f t="shared" si="7"/>
        <v>381525.48831951298</v>
      </c>
      <c r="K42" s="55">
        <f t="shared" si="7"/>
        <v>547608.93335189181</v>
      </c>
      <c r="L42" s="55">
        <f t="shared" si="7"/>
        <v>713692.37838427082</v>
      </c>
      <c r="M42" s="55">
        <f t="shared" si="7"/>
        <v>879775.8234166496</v>
      </c>
      <c r="N42" s="55">
        <f t="shared" si="7"/>
        <v>1045859.2684490284</v>
      </c>
      <c r="O42" s="55">
        <f t="shared" si="7"/>
        <v>1211942.7134814071</v>
      </c>
      <c r="P42" s="55">
        <f t="shared" si="7"/>
        <v>1211942.7134814071</v>
      </c>
      <c r="Q42" s="55">
        <f t="shared" si="7"/>
        <v>1211942.7134814071</v>
      </c>
      <c r="R42" s="55">
        <f t="shared" si="7"/>
        <v>1211942.7134814071</v>
      </c>
      <c r="S42" s="55">
        <f t="shared" si="7"/>
        <v>1211942.7134814071</v>
      </c>
      <c r="T42" s="55">
        <f t="shared" si="7"/>
        <v>1211942.7134814071</v>
      </c>
      <c r="U42" s="55">
        <f t="shared" si="7"/>
        <v>1211942.7134814071</v>
      </c>
      <c r="V42" s="55">
        <f t="shared" si="7"/>
        <v>1211942.7134814071</v>
      </c>
      <c r="W42" s="55">
        <f t="shared" si="7"/>
        <v>1211942.7134814071</v>
      </c>
      <c r="X42" s="55">
        <f t="shared" si="7"/>
        <v>1211942.7134814071</v>
      </c>
      <c r="Y42" s="55">
        <f t="shared" si="7"/>
        <v>1211942.7134814071</v>
      </c>
      <c r="Z42" s="55">
        <f t="shared" si="7"/>
        <v>1211942.7134814071</v>
      </c>
      <c r="AA42" s="55">
        <f t="shared" si="7"/>
        <v>1211942.7134814071</v>
      </c>
      <c r="AB42" s="55"/>
      <c r="AC42" s="55"/>
      <c r="AD42" s="55"/>
      <c r="AE42" s="55"/>
      <c r="AF42" s="55"/>
      <c r="AG42" s="55"/>
      <c r="AH42" s="55"/>
      <c r="AI42" s="55"/>
      <c r="AJ42" s="55"/>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f t="shared" ref="BN42" si="8">SUM(BN29:BN41)</f>
        <v>0</v>
      </c>
      <c r="BO42" s="249"/>
      <c r="BP42" s="249"/>
    </row>
    <row r="43" spans="2:68" ht="13" x14ac:dyDescent="0.3">
      <c r="B43" s="240"/>
      <c r="C43" s="87" t="s">
        <v>84</v>
      </c>
      <c r="D43" s="66" t="s">
        <v>80</v>
      </c>
      <c r="E43" s="249"/>
      <c r="F43" s="55">
        <f>SUM(G43:BN43)</f>
        <v>9930273.1589034572</v>
      </c>
      <c r="G43" s="55">
        <f>G42*(VLOOKUP(G9,'Economic data AN'!$O$12:$Q$112,3))</f>
        <v>0</v>
      </c>
      <c r="H43" s="55">
        <f>H42*(VLOOKUP(H9,'Economic data AN'!$O$12:$Q$112,3))</f>
        <v>0</v>
      </c>
      <c r="I43" s="55">
        <f>I42*(VLOOKUP(I9,'Economic data AN'!$O$12:$Q$112,3))</f>
        <v>191742.65155494306</v>
      </c>
      <c r="J43" s="55">
        <f>J42*(VLOOKUP(J9,'Economic data AN'!$O$12:$Q$112,3))</f>
        <v>320336.15696137823</v>
      </c>
      <c r="K43" s="55">
        <f>K42*(VLOOKUP(K9,'Economic data AN'!$O$12:$Q$112,3))</f>
        <v>433757.56604056497</v>
      </c>
      <c r="L43" s="55">
        <f>L42*(VLOOKUP(L9,'Economic data AN'!$O$12:$Q$112,3))</f>
        <v>533312.46265986073</v>
      </c>
      <c r="M43" s="55">
        <f>M42*(VLOOKUP(M9,'Economic data AN'!$O$12:$Q$112,3))</f>
        <v>620207.23994156253</v>
      </c>
      <c r="N43" s="55">
        <f>N42*(VLOOKUP(N9,'Economic data AN'!$O$12:$Q$112,3))</f>
        <v>695556.14632987871</v>
      </c>
      <c r="O43" s="55">
        <f>O42*(VLOOKUP(O9,'Economic data AN'!$O$12:$Q$112,3))</f>
        <v>760387.85179581749</v>
      </c>
      <c r="P43" s="55">
        <f>P42*(VLOOKUP(P9,'Economic data AN'!$O$12:$Q$112,3))</f>
        <v>717347.02999605413</v>
      </c>
      <c r="Q43" s="55">
        <f>Q42*(VLOOKUP(Q9,'Economic data AN'!$O$12:$Q$112,3))</f>
        <v>676742.48112835293</v>
      </c>
      <c r="R43" s="55">
        <f>R42*(VLOOKUP(R9,'Economic data AN'!$O$12:$Q$112,3))</f>
        <v>638436.3029512763</v>
      </c>
      <c r="S43" s="55">
        <f>S42*(VLOOKUP(S9,'Economic data AN'!$O$12:$Q$112,3))</f>
        <v>602298.39901063801</v>
      </c>
      <c r="T43" s="55">
        <f>T42*(VLOOKUP(T9,'Economic data AN'!$O$12:$Q$112,3))</f>
        <v>568206.03680248861</v>
      </c>
      <c r="U43" s="55">
        <f>U42*(VLOOKUP(U9,'Economic data AN'!$O$12:$Q$112,3))</f>
        <v>536043.43094574404</v>
      </c>
      <c r="V43" s="55">
        <f>V42*(VLOOKUP(V9,'Economic data AN'!$O$12:$Q$112,3))</f>
        <v>505701.34994881495</v>
      </c>
      <c r="W43" s="55">
        <f>W42*(VLOOKUP(W9,'Economic data AN'!$O$12:$Q$112,3))</f>
        <v>477076.74523473124</v>
      </c>
      <c r="X43" s="55">
        <f>X42*(VLOOKUP(X9,'Economic data AN'!$O$12:$Q$112,3))</f>
        <v>450072.40116484067</v>
      </c>
      <c r="Y43" s="55">
        <f>Y42*(VLOOKUP(Y9,'Economic data AN'!$O$12:$Q$112,3))</f>
        <v>424596.60487249121</v>
      </c>
      <c r="Z43" s="55">
        <f>Z42*(VLOOKUP(Z9,'Economic data AN'!$O$12:$Q$112,3))</f>
        <v>400562.83478536899</v>
      </c>
      <c r="AA43" s="55">
        <f>AA42*(VLOOKUP(AA9,'Economic data AN'!$O$12:$Q$112,3))</f>
        <v>377889.46677865006</v>
      </c>
      <c r="AB43" s="55">
        <f>AB42*(VLOOKUP(AB9,'Economic data AN'!$O$12:$Q$112,3))</f>
        <v>0</v>
      </c>
      <c r="AC43" s="55">
        <f>AC42*(VLOOKUP(AC9,'Economic data AN'!$O$12:$Q$112,3))</f>
        <v>0</v>
      </c>
      <c r="AD43" s="55">
        <f>AD42*(VLOOKUP(AD9,'Economic data AN'!$O$12:$Q$112,3))</f>
        <v>0</v>
      </c>
      <c r="AE43" s="55">
        <f>AE42*(VLOOKUP(AE9,'Economic data AN'!$O$12:$Q$112,3))</f>
        <v>0</v>
      </c>
      <c r="AF43" s="55">
        <f>AF42*(VLOOKUP(AF9,'Economic data AN'!$O$12:$Q$112,3))</f>
        <v>0</v>
      </c>
      <c r="AG43" s="55">
        <f>AG42*(VLOOKUP(AG9,'Economic data AN'!$O$12:$Q$112,3))</f>
        <v>0</v>
      </c>
      <c r="AH43" s="55">
        <f>AH42*(VLOOKUP(AH9,'Economic data AN'!$O$12:$Q$112,3))</f>
        <v>0</v>
      </c>
      <c r="AI43" s="55">
        <f>AI42*(VLOOKUP(AI9,'Economic data AN'!$O$12:$Q$112,3))</f>
        <v>0</v>
      </c>
      <c r="AJ43" s="55">
        <f>AJ42*(VLOOKUP(AJ9,'Economic data AN'!$O$12:$Q$112,3))</f>
        <v>0</v>
      </c>
      <c r="AK43" s="55">
        <f>AK42*(VLOOKUP(AK9,'Economic data AN'!$O$12:$Q$112,3))</f>
        <v>0</v>
      </c>
      <c r="AL43" s="55">
        <f>AL42*(VLOOKUP(AL9,'Economic data AN'!$O$12:$Q$112,3))</f>
        <v>0</v>
      </c>
      <c r="AM43" s="55">
        <f>AM42*(VLOOKUP(AM9,'Economic data AN'!$O$12:$Q$112,3))</f>
        <v>0</v>
      </c>
      <c r="AN43" s="55">
        <f>AN42*(VLOOKUP(AN9,'Economic data AN'!$O$12:$Q$112,3))</f>
        <v>0</v>
      </c>
      <c r="AO43" s="55">
        <f>AO42*(VLOOKUP(AO9,'Economic data AN'!$O$12:$Q$112,3))</f>
        <v>0</v>
      </c>
      <c r="AP43" s="55">
        <f>AP42*(VLOOKUP(AP9,'Economic data AN'!$O$12:$Q$112,3))</f>
        <v>0</v>
      </c>
      <c r="AQ43" s="55">
        <f>AQ42*(VLOOKUP(AQ9,'Economic data AN'!$O$12:$Q$112,3))</f>
        <v>0</v>
      </c>
      <c r="AR43" s="55">
        <f>AR42*(VLOOKUP(AR9,'Economic data AN'!$O$12:$Q$112,3))</f>
        <v>0</v>
      </c>
      <c r="AS43" s="55">
        <f>AS42*(VLOOKUP(AS9,'Economic data AN'!$O$12:$Q$112,3))</f>
        <v>0</v>
      </c>
      <c r="AT43" s="55">
        <f>AT42*(VLOOKUP(AT9,'Economic data AN'!$O$12:$Q$112,3))</f>
        <v>0</v>
      </c>
      <c r="AU43" s="55">
        <f>AU42*(VLOOKUP(AU9,'Economic data AN'!$O$12:$Q$112,3))</f>
        <v>0</v>
      </c>
      <c r="AV43" s="55">
        <f>AV42*(VLOOKUP(AV9,'Economic data AN'!$O$12:$Q$112,3))</f>
        <v>0</v>
      </c>
      <c r="AW43" s="55">
        <f>AW42*(VLOOKUP(AW9,'Economic data AN'!$O$12:$Q$112,3))</f>
        <v>0</v>
      </c>
      <c r="AX43" s="55">
        <f>AX42*(VLOOKUP(AX9,'Economic data AN'!$O$12:$Q$112,3))</f>
        <v>0</v>
      </c>
      <c r="AY43" s="55">
        <f>AY42*(VLOOKUP(AY9,'Economic data AN'!$O$12:$Q$112,3))</f>
        <v>0</v>
      </c>
      <c r="AZ43" s="55">
        <f>AZ42*(VLOOKUP(AZ9,'Economic data AN'!$O$12:$Q$112,3))</f>
        <v>0</v>
      </c>
      <c r="BA43" s="55">
        <f>BA42*(VLOOKUP(BA9,'Economic data AN'!$O$12:$Q$112,3))</f>
        <v>0</v>
      </c>
      <c r="BB43" s="55">
        <f>BB42*(VLOOKUP(BB9,'Economic data AN'!$O$12:$Q$112,3))</f>
        <v>0</v>
      </c>
      <c r="BC43" s="55">
        <f>BC42*(VLOOKUP(BC9,'Economic data AN'!$O$12:$Q$112,3))</f>
        <v>0</v>
      </c>
      <c r="BD43" s="55">
        <f>BD42*(VLOOKUP(BD9,'Economic data AN'!$O$12:$Q$112,3))</f>
        <v>0</v>
      </c>
      <c r="BE43" s="55">
        <f>BE42*(VLOOKUP(BE9,'Economic data AN'!$O$12:$Q$112,3))</f>
        <v>0</v>
      </c>
      <c r="BF43" s="55">
        <f>BF42*(VLOOKUP(BF9,'Economic data AN'!$O$12:$Q$112,3))</f>
        <v>0</v>
      </c>
      <c r="BG43" s="55">
        <f>BG42*(VLOOKUP(BG9,'Economic data AN'!$O$12:$Q$112,3))</f>
        <v>0</v>
      </c>
      <c r="BH43" s="55">
        <f>BH42*(VLOOKUP(BH9,'Economic data AN'!$O$12:$Q$112,3))</f>
        <v>0</v>
      </c>
      <c r="BI43" s="55">
        <f>BI42*(VLOOKUP(BI9,'Economic data AN'!$O$12:$Q$112,3))</f>
        <v>0</v>
      </c>
      <c r="BJ43" s="55">
        <f>BJ42*(VLOOKUP(BJ9,'Economic data AN'!$O$12:$Q$112,3))</f>
        <v>0</v>
      </c>
      <c r="BK43" s="55">
        <f>BK42*(VLOOKUP(BK9,'Economic data AN'!$O$12:$Q$112,3))</f>
        <v>0</v>
      </c>
      <c r="BL43" s="55">
        <f>BL42*(VLOOKUP(BL9,'Economic data AN'!$O$12:$Q$112,3))</f>
        <v>0</v>
      </c>
      <c r="BM43" s="55">
        <f>BM42*(VLOOKUP(BM9,'Economic data AN'!$O$12:$Q$112,3))</f>
        <v>0</v>
      </c>
      <c r="BN43" s="55">
        <f>BN42*(VLOOKUP(BN9,'Economic data AN'!$O$12:$Q$112,3))</f>
        <v>0</v>
      </c>
      <c r="BO43" s="249"/>
      <c r="BP43" s="249"/>
    </row>
    <row r="44" spans="2:68" ht="13" x14ac:dyDescent="0.25">
      <c r="B44" s="249"/>
      <c r="C44" s="249"/>
      <c r="D44" s="249"/>
      <c r="E44" s="249"/>
      <c r="F44" s="249"/>
      <c r="G44" s="249"/>
      <c r="H44" s="249"/>
      <c r="I44" s="249"/>
      <c r="J44" s="249"/>
      <c r="K44" s="249"/>
      <c r="L44" s="249"/>
      <c r="M44" s="249"/>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8" t="s">
        <v>95</v>
      </c>
      <c r="C45" s="267"/>
      <c r="D45" s="267"/>
      <c r="E45" s="267"/>
      <c r="F45" s="267"/>
      <c r="G45" s="267"/>
      <c r="H45" s="267"/>
      <c r="I45" s="249"/>
      <c r="J45" s="249"/>
      <c r="K45" s="249"/>
      <c r="L45" s="249"/>
      <c r="M45" s="249"/>
      <c r="N45" s="249"/>
      <c r="O45" s="249"/>
      <c r="P45" s="249"/>
      <c r="Q45" s="249"/>
      <c r="R45" s="249"/>
      <c r="S45" s="249"/>
      <c r="T45" s="249"/>
      <c r="U45" s="249"/>
      <c r="V45" s="249"/>
      <c r="W45" s="249"/>
      <c r="X45" s="249"/>
      <c r="Y45" s="249"/>
      <c r="Z45" s="249"/>
      <c r="AA45" s="249"/>
      <c r="AB45" s="249"/>
      <c r="AC45" s="249"/>
      <c r="AD45" s="249"/>
      <c r="AE45" s="249"/>
      <c r="AF45" s="249"/>
      <c r="AG45" s="249"/>
      <c r="AH45" s="249"/>
      <c r="AI45" s="249"/>
      <c r="AJ45" s="249"/>
      <c r="AK45" s="249"/>
      <c r="AL45" s="249"/>
      <c r="AM45" s="249"/>
      <c r="AN45" s="249"/>
      <c r="AO45" s="249"/>
      <c r="AP45" s="249"/>
      <c r="AQ45" s="249"/>
      <c r="AR45" s="249"/>
      <c r="AS45" s="249"/>
      <c r="AT45" s="249"/>
      <c r="AU45" s="249"/>
      <c r="AV45" s="249"/>
      <c r="AW45" s="249"/>
      <c r="AX45" s="249"/>
      <c r="AY45" s="249"/>
      <c r="AZ45" s="249"/>
      <c r="BA45" s="249"/>
      <c r="BB45" s="249"/>
      <c r="BC45" s="249"/>
      <c r="BD45" s="249"/>
      <c r="BE45" s="249"/>
      <c r="BF45" s="249"/>
      <c r="BG45" s="249"/>
      <c r="BH45" s="249"/>
      <c r="BI45" s="249"/>
      <c r="BJ45" s="249"/>
      <c r="BK45" s="249"/>
      <c r="BL45" s="249"/>
      <c r="BM45" s="249"/>
      <c r="BN45" s="249"/>
      <c r="BO45" s="249"/>
      <c r="BP45" s="249"/>
    </row>
    <row r="46" spans="2:68" ht="13" x14ac:dyDescent="0.3">
      <c r="B46" s="240"/>
      <c r="C46" s="240"/>
      <c r="D46" s="247"/>
      <c r="E46" s="249"/>
      <c r="F46" s="127" t="s">
        <v>96</v>
      </c>
      <c r="G46" s="127" t="s">
        <v>97</v>
      </c>
      <c r="H46" s="127" t="s">
        <v>71</v>
      </c>
      <c r="I46" s="257"/>
      <c r="J46" s="268"/>
      <c r="K46" s="268"/>
      <c r="L46" s="268"/>
      <c r="M46" s="268"/>
      <c r="N46" s="268"/>
      <c r="O46" s="268"/>
      <c r="P46" s="268"/>
      <c r="Q46" s="268"/>
      <c r="R46" s="268"/>
      <c r="S46" s="268"/>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B47" s="240"/>
      <c r="C47" s="240" t="s">
        <v>98</v>
      </c>
      <c r="D47" s="247" t="s">
        <v>99</v>
      </c>
      <c r="E47" s="249"/>
      <c r="F47" s="269">
        <f>F43-F27</f>
        <v>5995237.1789790215</v>
      </c>
      <c r="G47" s="269">
        <f>F95-F79</f>
        <v>3221324.7948096106</v>
      </c>
      <c r="H47" s="269">
        <f>F131-F115</f>
        <v>8524315.1774479672</v>
      </c>
      <c r="I47" s="257"/>
      <c r="J47" s="257"/>
      <c r="K47" s="249"/>
      <c r="L47" s="249"/>
      <c r="M47" s="249"/>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240"/>
      <c r="C48" s="240" t="s">
        <v>100</v>
      </c>
      <c r="D48" s="247"/>
      <c r="E48" s="249"/>
      <c r="F48" s="270">
        <f>F43/F27</f>
        <v>2.5235533320572454</v>
      </c>
      <c r="G48" s="270">
        <f>F95/F79</f>
        <v>1.9173507816305189</v>
      </c>
      <c r="H48" s="270">
        <f>F131/F115</f>
        <v>3.0185369258409267</v>
      </c>
      <c r="I48" s="249"/>
      <c r="J48" s="249"/>
      <c r="K48" s="249"/>
      <c r="L48" s="249"/>
      <c r="M48" s="249"/>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row>
    <row r="49" spans="2:68" ht="13" x14ac:dyDescent="0.25">
      <c r="B49" s="240"/>
      <c r="C49" s="240" t="s">
        <v>101</v>
      </c>
      <c r="D49" s="247" t="s">
        <v>102</v>
      </c>
      <c r="E49" s="249"/>
      <c r="F49" s="271">
        <f>F140</f>
        <v>0.22453531692863082</v>
      </c>
      <c r="G49" s="271">
        <f>F149</f>
        <v>0.22453531692863082</v>
      </c>
      <c r="H49" s="271">
        <f>F158</f>
        <v>0.22453531692863082</v>
      </c>
      <c r="I49" s="249"/>
      <c r="J49" s="257"/>
      <c r="K49" s="249"/>
      <c r="L49" s="249"/>
      <c r="M49" s="249"/>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row>
    <row r="50" spans="2:68" ht="13" x14ac:dyDescent="0.25">
      <c r="B50" s="249"/>
      <c r="C50" s="249"/>
      <c r="D50" s="249"/>
      <c r="E50" s="249"/>
      <c r="F50" s="249"/>
      <c r="G50" s="249"/>
      <c r="H50" s="249"/>
      <c r="I50" s="249"/>
      <c r="J50" s="249"/>
      <c r="K50" s="249"/>
      <c r="L50" s="249"/>
      <c r="M50" s="249"/>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row>
    <row r="51" spans="2:68" ht="13" x14ac:dyDescent="0.25">
      <c r="B51" s="249"/>
      <c r="C51" s="249"/>
      <c r="D51" s="249"/>
      <c r="E51" s="249"/>
      <c r="F51" s="249"/>
      <c r="G51" s="249"/>
      <c r="H51" s="249"/>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row>
    <row r="52" spans="2:68" ht="13" x14ac:dyDescent="0.25">
      <c r="B52" s="8" t="s">
        <v>53</v>
      </c>
      <c r="C52" s="267"/>
      <c r="D52" s="267"/>
      <c r="E52" s="267"/>
      <c r="F52" s="267"/>
      <c r="G52" s="267"/>
      <c r="H52" s="267"/>
      <c r="I52" s="57"/>
      <c r="J52" s="57"/>
      <c r="K52" s="57"/>
      <c r="L52" s="57"/>
      <c r="M52" s="57"/>
      <c r="N52" s="57"/>
      <c r="O52" s="249"/>
      <c r="P52" s="249"/>
      <c r="Q52" s="249"/>
      <c r="R52" s="249"/>
      <c r="S52" s="249"/>
      <c r="T52" s="249"/>
      <c r="U52" s="249"/>
      <c r="V52" s="249"/>
      <c r="W52" s="249"/>
      <c r="X52" s="249"/>
      <c r="Y52" s="249"/>
      <c r="Z52" s="249"/>
      <c r="AA52" s="249"/>
      <c r="AB52" s="249"/>
      <c r="AC52" s="249"/>
      <c r="AD52" s="249"/>
      <c r="AE52" s="249"/>
      <c r="AF52" s="249"/>
      <c r="AG52" s="249"/>
      <c r="AH52" s="249"/>
      <c r="AI52" s="249"/>
      <c r="AJ52" s="249"/>
      <c r="AK52" s="249"/>
      <c r="AL52" s="249"/>
      <c r="AM52" s="249"/>
      <c r="AN52" s="249"/>
      <c r="AO52" s="249"/>
      <c r="AP52" s="249"/>
      <c r="AQ52" s="249"/>
      <c r="AR52" s="249"/>
      <c r="AS52" s="249"/>
      <c r="AT52" s="249"/>
      <c r="AU52" s="249"/>
      <c r="AV52" s="249"/>
      <c r="AW52" s="249"/>
      <c r="AX52" s="249"/>
      <c r="AY52" s="249"/>
      <c r="AZ52" s="249"/>
      <c r="BA52" s="249"/>
      <c r="BB52" s="249"/>
      <c r="BC52" s="249"/>
      <c r="BD52" s="249"/>
      <c r="BE52" s="249"/>
      <c r="BF52" s="249"/>
      <c r="BG52" s="249"/>
      <c r="BH52" s="249"/>
      <c r="BI52" s="249"/>
      <c r="BJ52" s="249"/>
      <c r="BK52" s="249"/>
      <c r="BL52" s="249"/>
      <c r="BM52" s="249"/>
      <c r="BN52" s="249"/>
      <c r="BO52" s="249"/>
      <c r="BP52" s="249"/>
    </row>
    <row r="53" spans="2:68" ht="13" x14ac:dyDescent="0.25">
      <c r="B53" s="249"/>
      <c r="C53" s="249"/>
      <c r="D53" s="249"/>
      <c r="E53" s="249"/>
      <c r="F53" s="249"/>
      <c r="G53" s="249"/>
      <c r="H53" s="249"/>
      <c r="I53" s="57"/>
      <c r="J53" s="57"/>
      <c r="K53" s="57"/>
      <c r="L53" s="57"/>
      <c r="M53" s="57"/>
      <c r="N53" s="57"/>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4" spans="2:68" ht="21.75" customHeight="1" x14ac:dyDescent="0.35">
      <c r="B54" s="247"/>
      <c r="C54" s="247"/>
      <c r="D54" s="247"/>
      <c r="E54" s="247"/>
      <c r="F54" s="247"/>
      <c r="G54" s="247"/>
      <c r="H54" s="247"/>
      <c r="I54" s="3"/>
      <c r="J54" s="57"/>
      <c r="K54" s="57"/>
      <c r="L54" s="57"/>
      <c r="M54" s="57"/>
      <c r="N54" s="57"/>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row>
    <row r="55" spans="2:68" ht="14.5" x14ac:dyDescent="0.35">
      <c r="B55" s="247"/>
      <c r="C55" s="247"/>
      <c r="D55" s="247"/>
      <c r="E55" s="247"/>
      <c r="F55" s="247"/>
      <c r="G55" s="247"/>
      <c r="H55" s="247"/>
      <c r="I55" s="3"/>
      <c r="J55" s="57"/>
      <c r="K55" s="57"/>
      <c r="L55" s="57"/>
      <c r="M55" s="57"/>
      <c r="N55" s="57"/>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row>
    <row r="56" spans="2:68" ht="13" x14ac:dyDescent="0.25">
      <c r="B56" s="272"/>
      <c r="C56" s="272"/>
      <c r="D56" s="272"/>
      <c r="E56" s="272"/>
      <c r="F56" s="272"/>
      <c r="G56" s="272"/>
      <c r="H56" s="272"/>
      <c r="I56" s="57"/>
      <c r="J56" s="57"/>
      <c r="K56" s="57"/>
      <c r="L56" s="57"/>
      <c r="M56" s="57"/>
      <c r="N56" s="57"/>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row>
    <row r="57" spans="2:68" ht="13" x14ac:dyDescent="0.25">
      <c r="B57" s="273"/>
      <c r="C57" s="273"/>
      <c r="D57" s="273"/>
      <c r="E57" s="273"/>
      <c r="F57" s="273"/>
      <c r="G57" s="273"/>
      <c r="H57" s="273"/>
      <c r="I57" s="57"/>
      <c r="J57" s="57"/>
      <c r="K57" s="57"/>
      <c r="L57" s="57"/>
      <c r="M57" s="57"/>
      <c r="N57" s="57"/>
      <c r="O57" s="249"/>
      <c r="P57" s="249"/>
      <c r="Q57" s="249"/>
      <c r="R57" s="249"/>
      <c r="S57" s="249"/>
      <c r="T57" s="249"/>
      <c r="U57" s="249"/>
      <c r="V57" s="249"/>
      <c r="W57" s="249"/>
      <c r="X57" s="249"/>
      <c r="Y57" s="249"/>
      <c r="Z57" s="249"/>
      <c r="AA57" s="249"/>
      <c r="AB57" s="249"/>
      <c r="AC57" s="249"/>
      <c r="AD57" s="249"/>
      <c r="AE57" s="249"/>
      <c r="AF57" s="249"/>
      <c r="AG57" s="249"/>
      <c r="AH57" s="249"/>
      <c r="AI57" s="249"/>
      <c r="AJ57" s="249"/>
      <c r="AK57" s="249"/>
      <c r="AL57" s="249"/>
      <c r="AM57" s="249"/>
      <c r="AN57" s="249"/>
      <c r="AO57" s="249"/>
      <c r="AP57" s="249"/>
      <c r="AQ57" s="249"/>
      <c r="AR57" s="249"/>
      <c r="AS57" s="249"/>
      <c r="AT57" s="249"/>
      <c r="AU57" s="249"/>
      <c r="AV57" s="249"/>
      <c r="AW57" s="249"/>
      <c r="AX57" s="249"/>
      <c r="AY57" s="249"/>
      <c r="AZ57" s="249"/>
      <c r="BA57" s="249"/>
      <c r="BB57" s="249"/>
      <c r="BC57" s="249"/>
      <c r="BD57" s="249"/>
      <c r="BE57" s="249"/>
      <c r="BF57" s="249"/>
      <c r="BG57" s="249"/>
      <c r="BH57" s="249"/>
      <c r="BI57" s="249"/>
      <c r="BJ57" s="249"/>
      <c r="BK57" s="249"/>
      <c r="BL57" s="249"/>
      <c r="BM57" s="249"/>
      <c r="BN57" s="249"/>
      <c r="BO57" s="249"/>
      <c r="BP57" s="249"/>
    </row>
    <row r="60" spans="2:68" ht="13" x14ac:dyDescent="0.25">
      <c r="B60" s="8" t="s">
        <v>105</v>
      </c>
      <c r="C60" s="267"/>
      <c r="D60" s="267"/>
      <c r="E60" s="267"/>
      <c r="F60" s="267"/>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267"/>
      <c r="AJ60" s="267"/>
      <c r="AK60" s="267"/>
      <c r="AL60" s="267"/>
      <c r="AM60" s="267"/>
      <c r="AN60" s="267"/>
      <c r="AO60" s="267"/>
      <c r="AP60" s="267"/>
      <c r="AQ60" s="267"/>
      <c r="AR60" s="267"/>
      <c r="AS60" s="267"/>
      <c r="AT60" s="267"/>
      <c r="AU60" s="267"/>
      <c r="AV60" s="267"/>
      <c r="AW60" s="267"/>
      <c r="AX60" s="267"/>
      <c r="AY60" s="267"/>
      <c r="AZ60" s="267"/>
      <c r="BA60" s="267"/>
      <c r="BB60" s="267"/>
      <c r="BC60" s="267"/>
      <c r="BD60" s="267"/>
      <c r="BE60" s="267"/>
      <c r="BF60" s="267"/>
      <c r="BG60" s="267"/>
      <c r="BH60" s="267"/>
      <c r="BI60" s="267"/>
      <c r="BJ60" s="267"/>
      <c r="BK60" s="267"/>
      <c r="BL60" s="267"/>
      <c r="BM60" s="267"/>
      <c r="BN60" s="267"/>
      <c r="BO60" s="249"/>
      <c r="BP60" s="249"/>
    </row>
    <row r="61" spans="2:68" ht="13" x14ac:dyDescent="0.3">
      <c r="B61" s="6" t="s">
        <v>106</v>
      </c>
      <c r="C61" s="249"/>
      <c r="D61" s="249"/>
      <c r="E61" s="249"/>
      <c r="F61" s="249"/>
      <c r="G61" s="49">
        <v>0</v>
      </c>
      <c r="H61" s="49">
        <v>1</v>
      </c>
      <c r="I61" s="49">
        <v>2</v>
      </c>
      <c r="J61" s="49">
        <v>3</v>
      </c>
      <c r="K61" s="49">
        <v>4</v>
      </c>
      <c r="L61" s="49">
        <v>5</v>
      </c>
      <c r="M61" s="49">
        <v>6</v>
      </c>
      <c r="N61" s="49">
        <v>7</v>
      </c>
      <c r="O61" s="49">
        <v>8</v>
      </c>
      <c r="P61" s="49">
        <v>9</v>
      </c>
      <c r="Q61" s="49">
        <v>10</v>
      </c>
      <c r="R61" s="49">
        <v>11</v>
      </c>
      <c r="S61" s="49">
        <v>12</v>
      </c>
      <c r="T61" s="49">
        <v>13</v>
      </c>
      <c r="U61" s="49">
        <v>14</v>
      </c>
      <c r="V61" s="49">
        <v>15</v>
      </c>
      <c r="W61" s="49">
        <v>16</v>
      </c>
      <c r="X61" s="49">
        <v>17</v>
      </c>
      <c r="Y61" s="49">
        <v>18</v>
      </c>
      <c r="Z61" s="49">
        <v>19</v>
      </c>
      <c r="AA61" s="49">
        <v>20</v>
      </c>
      <c r="AB61" s="49">
        <v>21</v>
      </c>
      <c r="AC61" s="49">
        <v>22</v>
      </c>
      <c r="AD61" s="49">
        <v>23</v>
      </c>
      <c r="AE61" s="49">
        <v>24</v>
      </c>
      <c r="AF61" s="49">
        <v>25</v>
      </c>
      <c r="AG61" s="49">
        <v>26</v>
      </c>
      <c r="AH61" s="49">
        <v>27</v>
      </c>
      <c r="AI61" s="49">
        <v>28</v>
      </c>
      <c r="AJ61" s="49">
        <v>29</v>
      </c>
      <c r="AK61" s="49">
        <v>30</v>
      </c>
      <c r="AL61" s="49">
        <v>31</v>
      </c>
      <c r="AM61" s="49">
        <v>32</v>
      </c>
      <c r="AN61" s="49">
        <v>33</v>
      </c>
      <c r="AO61" s="49">
        <v>34</v>
      </c>
      <c r="AP61" s="49">
        <v>35</v>
      </c>
      <c r="AQ61" s="49">
        <v>36</v>
      </c>
      <c r="AR61" s="49">
        <v>37</v>
      </c>
      <c r="AS61" s="49">
        <v>38</v>
      </c>
      <c r="AT61" s="49">
        <v>39</v>
      </c>
      <c r="AU61" s="49">
        <v>40</v>
      </c>
      <c r="AV61" s="49">
        <v>41</v>
      </c>
      <c r="AW61" s="49">
        <v>42</v>
      </c>
      <c r="AX61" s="49">
        <v>43</v>
      </c>
      <c r="AY61" s="49">
        <v>44</v>
      </c>
      <c r="AZ61" s="49">
        <v>45</v>
      </c>
      <c r="BA61" s="49">
        <v>46</v>
      </c>
      <c r="BB61" s="49">
        <v>47</v>
      </c>
      <c r="BC61" s="49">
        <v>48</v>
      </c>
      <c r="BD61" s="49">
        <v>49</v>
      </c>
      <c r="BE61" s="49">
        <v>50</v>
      </c>
      <c r="BF61" s="49">
        <v>51</v>
      </c>
      <c r="BG61" s="49">
        <v>52</v>
      </c>
      <c r="BH61" s="49">
        <v>53</v>
      </c>
      <c r="BI61" s="49">
        <v>54</v>
      </c>
      <c r="BJ61" s="49">
        <v>55</v>
      </c>
      <c r="BK61" s="49">
        <v>56</v>
      </c>
      <c r="BL61" s="49">
        <v>57</v>
      </c>
      <c r="BM61" s="49">
        <v>58</v>
      </c>
      <c r="BN61" s="49">
        <v>59</v>
      </c>
      <c r="BO61" s="249"/>
      <c r="BP61" s="249"/>
    </row>
    <row r="62" spans="2:68" ht="13" x14ac:dyDescent="0.3">
      <c r="B62" s="249"/>
      <c r="C62" s="249"/>
      <c r="D62" s="4" t="s">
        <v>78</v>
      </c>
      <c r="E62" s="249"/>
      <c r="F62" s="6"/>
      <c r="G62" s="48">
        <v>2024</v>
      </c>
      <c r="H62" s="48">
        <v>2025</v>
      </c>
      <c r="I62" s="48">
        <v>2026</v>
      </c>
      <c r="J62" s="48">
        <v>2027</v>
      </c>
      <c r="K62" s="48">
        <v>2028</v>
      </c>
      <c r="L62" s="48">
        <v>2029</v>
      </c>
      <c r="M62" s="48">
        <v>2030</v>
      </c>
      <c r="N62" s="48">
        <v>2031</v>
      </c>
      <c r="O62" s="48">
        <v>2032</v>
      </c>
      <c r="P62" s="48">
        <v>2033</v>
      </c>
      <c r="Q62" s="48">
        <v>2034</v>
      </c>
      <c r="R62" s="48">
        <v>2035</v>
      </c>
      <c r="S62" s="48">
        <v>2036</v>
      </c>
      <c r="T62" s="48">
        <v>2037</v>
      </c>
      <c r="U62" s="48">
        <v>2038</v>
      </c>
      <c r="V62" s="48">
        <v>2039</v>
      </c>
      <c r="W62" s="48">
        <v>2040</v>
      </c>
      <c r="X62" s="48">
        <v>2041</v>
      </c>
      <c r="Y62" s="48">
        <v>2042</v>
      </c>
      <c r="Z62" s="48">
        <v>2043</v>
      </c>
      <c r="AA62" s="48">
        <v>2044</v>
      </c>
      <c r="AB62" s="48">
        <v>2045</v>
      </c>
      <c r="AC62" s="48">
        <v>2046</v>
      </c>
      <c r="AD62" s="48">
        <v>2047</v>
      </c>
      <c r="AE62" s="48">
        <v>2048</v>
      </c>
      <c r="AF62" s="48">
        <v>2049</v>
      </c>
      <c r="AG62" s="48">
        <v>2050</v>
      </c>
      <c r="AH62" s="48">
        <v>2051</v>
      </c>
      <c r="AI62" s="48">
        <v>2052</v>
      </c>
      <c r="AJ62" s="48">
        <v>2053</v>
      </c>
      <c r="AK62" s="48">
        <v>2054</v>
      </c>
      <c r="AL62" s="48">
        <v>2055</v>
      </c>
      <c r="AM62" s="48">
        <v>2056</v>
      </c>
      <c r="AN62" s="48">
        <v>2057</v>
      </c>
      <c r="AO62" s="48">
        <v>2058</v>
      </c>
      <c r="AP62" s="48">
        <v>2059</v>
      </c>
      <c r="AQ62" s="48">
        <v>2060</v>
      </c>
      <c r="AR62" s="48">
        <v>2061</v>
      </c>
      <c r="AS62" s="48">
        <v>2062</v>
      </c>
      <c r="AT62" s="48">
        <v>2063</v>
      </c>
      <c r="AU62" s="48">
        <v>2064</v>
      </c>
      <c r="AV62" s="48">
        <v>2065</v>
      </c>
      <c r="AW62" s="48">
        <v>2066</v>
      </c>
      <c r="AX62" s="48">
        <v>2067</v>
      </c>
      <c r="AY62" s="48">
        <v>2068</v>
      </c>
      <c r="AZ62" s="48">
        <v>2069</v>
      </c>
      <c r="BA62" s="48">
        <v>2070</v>
      </c>
      <c r="BB62" s="48">
        <v>2071</v>
      </c>
      <c r="BC62" s="48">
        <v>2072</v>
      </c>
      <c r="BD62" s="48">
        <v>2073</v>
      </c>
      <c r="BE62" s="48">
        <v>2074</v>
      </c>
      <c r="BF62" s="48">
        <v>2075</v>
      </c>
      <c r="BG62" s="48">
        <v>2076</v>
      </c>
      <c r="BH62" s="48">
        <v>2077</v>
      </c>
      <c r="BI62" s="48">
        <v>2078</v>
      </c>
      <c r="BJ62" s="48">
        <v>2079</v>
      </c>
      <c r="BK62" s="48">
        <v>2080</v>
      </c>
      <c r="BL62" s="48">
        <v>2081</v>
      </c>
      <c r="BM62" s="48">
        <v>2082</v>
      </c>
      <c r="BN62" s="48">
        <v>2083</v>
      </c>
      <c r="BO62" s="249"/>
      <c r="BP62" s="249"/>
    </row>
    <row r="63" spans="2:68" x14ac:dyDescent="0.25">
      <c r="B63" s="240" t="s">
        <v>79</v>
      </c>
      <c r="C63" s="240" t="s">
        <v>107</v>
      </c>
      <c r="D63" s="66" t="s">
        <v>80</v>
      </c>
      <c r="E63" s="249"/>
      <c r="F63" s="274">
        <f t="shared" ref="F63:F79" si="9">SUM(G63:BN63)</f>
        <v>257864.49864498642</v>
      </c>
      <c r="G63" s="262">
        <f t="shared" ref="G63:AA63" si="10">G11</f>
        <v>0</v>
      </c>
      <c r="H63" s="262">
        <f t="shared" si="10"/>
        <v>0</v>
      </c>
      <c r="I63" s="262">
        <f t="shared" si="10"/>
        <v>51572.89972899729</v>
      </c>
      <c r="J63" s="262">
        <f t="shared" si="10"/>
        <v>51572.89972899729</v>
      </c>
      <c r="K63" s="262">
        <f t="shared" si="10"/>
        <v>51572.89972899729</v>
      </c>
      <c r="L63" s="262">
        <f t="shared" si="10"/>
        <v>51572.89972899729</v>
      </c>
      <c r="M63" s="262">
        <f t="shared" si="10"/>
        <v>25786.449864498645</v>
      </c>
      <c r="N63" s="262">
        <f t="shared" si="10"/>
        <v>25786.449864498645</v>
      </c>
      <c r="O63" s="262">
        <f t="shared" si="10"/>
        <v>0</v>
      </c>
      <c r="P63" s="262">
        <f t="shared" si="10"/>
        <v>0</v>
      </c>
      <c r="Q63" s="262">
        <f t="shared" si="10"/>
        <v>0</v>
      </c>
      <c r="R63" s="262">
        <f t="shared" si="10"/>
        <v>0</v>
      </c>
      <c r="S63" s="262">
        <f t="shared" si="10"/>
        <v>0</v>
      </c>
      <c r="T63" s="262">
        <f t="shared" si="10"/>
        <v>0</v>
      </c>
      <c r="U63" s="262">
        <f t="shared" si="10"/>
        <v>0</v>
      </c>
      <c r="V63" s="262">
        <f t="shared" si="10"/>
        <v>0</v>
      </c>
      <c r="W63" s="262">
        <f t="shared" si="10"/>
        <v>0</v>
      </c>
      <c r="X63" s="262">
        <f t="shared" si="10"/>
        <v>0</v>
      </c>
      <c r="Y63" s="262">
        <f t="shared" si="10"/>
        <v>0</v>
      </c>
      <c r="Z63" s="262">
        <f t="shared" si="10"/>
        <v>0</v>
      </c>
      <c r="AA63" s="262">
        <f t="shared" si="10"/>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c r="BO63" s="249"/>
      <c r="BP63" s="249"/>
    </row>
    <row r="64" spans="2:68" x14ac:dyDescent="0.25">
      <c r="B64" s="240"/>
      <c r="C64" s="240" t="s">
        <v>108</v>
      </c>
      <c r="D64" s="66" t="s">
        <v>80</v>
      </c>
      <c r="E64" s="249"/>
      <c r="F64" s="274">
        <f t="shared" si="9"/>
        <v>0</v>
      </c>
      <c r="G64" s="262">
        <f t="shared" ref="G64:AA64" si="11">G12</f>
        <v>0</v>
      </c>
      <c r="H64" s="262">
        <f t="shared" si="11"/>
        <v>0</v>
      </c>
      <c r="I64" s="262">
        <f t="shared" si="11"/>
        <v>0</v>
      </c>
      <c r="J64" s="262">
        <f t="shared" si="11"/>
        <v>0</v>
      </c>
      <c r="K64" s="262">
        <f t="shared" si="11"/>
        <v>0</v>
      </c>
      <c r="L64" s="262">
        <f t="shared" si="11"/>
        <v>0</v>
      </c>
      <c r="M64" s="262">
        <f t="shared" si="11"/>
        <v>0</v>
      </c>
      <c r="N64" s="262">
        <f t="shared" si="11"/>
        <v>0</v>
      </c>
      <c r="O64" s="262">
        <f t="shared" si="11"/>
        <v>0</v>
      </c>
      <c r="P64" s="262">
        <f t="shared" si="11"/>
        <v>0</v>
      </c>
      <c r="Q64" s="262">
        <f t="shared" si="11"/>
        <v>0</v>
      </c>
      <c r="R64" s="262">
        <f t="shared" si="11"/>
        <v>0</v>
      </c>
      <c r="S64" s="262">
        <f t="shared" si="11"/>
        <v>0</v>
      </c>
      <c r="T64" s="262">
        <f t="shared" si="11"/>
        <v>0</v>
      </c>
      <c r="U64" s="262">
        <f t="shared" si="11"/>
        <v>0</v>
      </c>
      <c r="V64" s="262">
        <f t="shared" si="11"/>
        <v>0</v>
      </c>
      <c r="W64" s="262">
        <f t="shared" si="11"/>
        <v>0</v>
      </c>
      <c r="X64" s="262">
        <f t="shared" si="11"/>
        <v>0</v>
      </c>
      <c r="Y64" s="262">
        <f t="shared" si="11"/>
        <v>0</v>
      </c>
      <c r="Z64" s="262">
        <f t="shared" si="11"/>
        <v>0</v>
      </c>
      <c r="AA64" s="262">
        <f t="shared" si="11"/>
        <v>0</v>
      </c>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c r="BO64" s="249"/>
      <c r="BP64" s="249"/>
    </row>
    <row r="65" spans="2:66" x14ac:dyDescent="0.25">
      <c r="B65" s="240"/>
      <c r="C65" s="240" t="s">
        <v>109</v>
      </c>
      <c r="D65" s="66" t="s">
        <v>80</v>
      </c>
      <c r="E65" s="249"/>
      <c r="F65" s="274">
        <f t="shared" si="9"/>
        <v>226016.26016260163</v>
      </c>
      <c r="G65" s="262">
        <f t="shared" ref="G65:AA65" si="12">G13</f>
        <v>0</v>
      </c>
      <c r="H65" s="262">
        <f t="shared" si="12"/>
        <v>169512.19512195123</v>
      </c>
      <c r="I65" s="262">
        <f t="shared" si="12"/>
        <v>22601.626016260165</v>
      </c>
      <c r="J65" s="262">
        <f t="shared" si="12"/>
        <v>22601.626016260165</v>
      </c>
      <c r="K65" s="262">
        <f t="shared" si="12"/>
        <v>11300.813008130082</v>
      </c>
      <c r="L65" s="262">
        <f t="shared" si="12"/>
        <v>0</v>
      </c>
      <c r="M65" s="262">
        <f t="shared" si="12"/>
        <v>0</v>
      </c>
      <c r="N65" s="262">
        <f t="shared" si="12"/>
        <v>0</v>
      </c>
      <c r="O65" s="262">
        <f t="shared" si="12"/>
        <v>0</v>
      </c>
      <c r="P65" s="262">
        <f t="shared" si="12"/>
        <v>0</v>
      </c>
      <c r="Q65" s="262">
        <f t="shared" si="12"/>
        <v>0</v>
      </c>
      <c r="R65" s="262">
        <f t="shared" si="12"/>
        <v>0</v>
      </c>
      <c r="S65" s="262">
        <f t="shared" si="12"/>
        <v>0</v>
      </c>
      <c r="T65" s="262">
        <f t="shared" si="12"/>
        <v>0</v>
      </c>
      <c r="U65" s="262">
        <f t="shared" si="12"/>
        <v>0</v>
      </c>
      <c r="V65" s="262">
        <f t="shared" si="12"/>
        <v>0</v>
      </c>
      <c r="W65" s="262">
        <f t="shared" si="12"/>
        <v>0</v>
      </c>
      <c r="X65" s="262">
        <f t="shared" si="12"/>
        <v>0</v>
      </c>
      <c r="Y65" s="262">
        <f t="shared" si="12"/>
        <v>0</v>
      </c>
      <c r="Z65" s="262">
        <f t="shared" si="12"/>
        <v>0</v>
      </c>
      <c r="AA65" s="262">
        <f t="shared" si="12"/>
        <v>0</v>
      </c>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t="s">
        <v>81</v>
      </c>
      <c r="C66" s="240" t="s">
        <v>110</v>
      </c>
      <c r="D66" s="66" t="s">
        <v>80</v>
      </c>
      <c r="E66" s="249"/>
      <c r="F66" s="274">
        <f t="shared" si="9"/>
        <v>1893333.3333333333</v>
      </c>
      <c r="G66" s="262">
        <f t="shared" ref="G66:AA66" si="13">G14</f>
        <v>0</v>
      </c>
      <c r="H66" s="262">
        <f t="shared" si="13"/>
        <v>284000</v>
      </c>
      <c r="I66" s="262">
        <f t="shared" si="13"/>
        <v>284000</v>
      </c>
      <c r="J66" s="262">
        <f t="shared" si="13"/>
        <v>284000</v>
      </c>
      <c r="K66" s="262">
        <f t="shared" si="13"/>
        <v>284000</v>
      </c>
      <c r="L66" s="262">
        <f t="shared" si="13"/>
        <v>378666.66666666669</v>
      </c>
      <c r="M66" s="262">
        <f t="shared" si="13"/>
        <v>189333.33333333334</v>
      </c>
      <c r="N66" s="262">
        <f t="shared" si="13"/>
        <v>189333.33333333334</v>
      </c>
      <c r="O66" s="262">
        <f t="shared" si="13"/>
        <v>0</v>
      </c>
      <c r="P66" s="262">
        <f t="shared" si="13"/>
        <v>0</v>
      </c>
      <c r="Q66" s="262">
        <f t="shared" si="13"/>
        <v>0</v>
      </c>
      <c r="R66" s="262">
        <f t="shared" si="13"/>
        <v>0</v>
      </c>
      <c r="S66" s="262">
        <f t="shared" si="13"/>
        <v>0</v>
      </c>
      <c r="T66" s="262">
        <f t="shared" si="13"/>
        <v>0</v>
      </c>
      <c r="U66" s="262">
        <f t="shared" si="13"/>
        <v>0</v>
      </c>
      <c r="V66" s="262">
        <f t="shared" si="13"/>
        <v>0</v>
      </c>
      <c r="W66" s="262">
        <f t="shared" si="13"/>
        <v>0</v>
      </c>
      <c r="X66" s="262">
        <f t="shared" si="13"/>
        <v>0</v>
      </c>
      <c r="Y66" s="262">
        <f t="shared" si="13"/>
        <v>0</v>
      </c>
      <c r="Z66" s="262">
        <f t="shared" si="13"/>
        <v>0</v>
      </c>
      <c r="AA66" s="262">
        <f t="shared" si="13"/>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x14ac:dyDescent="0.25">
      <c r="B67" s="240"/>
      <c r="C67" s="240" t="s">
        <v>111</v>
      </c>
      <c r="D67" s="66" t="s">
        <v>80</v>
      </c>
      <c r="E67" s="249"/>
      <c r="F67" s="274">
        <f t="shared" si="9"/>
        <v>0</v>
      </c>
      <c r="G67" s="262">
        <f t="shared" ref="G67:AA67" si="14">G15</f>
        <v>0</v>
      </c>
      <c r="H67" s="262">
        <f t="shared" si="14"/>
        <v>0</v>
      </c>
      <c r="I67" s="262">
        <f t="shared" si="14"/>
        <v>0</v>
      </c>
      <c r="J67" s="262">
        <f t="shared" si="14"/>
        <v>0</v>
      </c>
      <c r="K67" s="262">
        <f t="shared" si="14"/>
        <v>0</v>
      </c>
      <c r="L67" s="262">
        <f t="shared" si="14"/>
        <v>0</v>
      </c>
      <c r="M67" s="262">
        <f t="shared" si="14"/>
        <v>0</v>
      </c>
      <c r="N67" s="262">
        <f t="shared" si="14"/>
        <v>0</v>
      </c>
      <c r="O67" s="262">
        <f t="shared" si="14"/>
        <v>0</v>
      </c>
      <c r="P67" s="262">
        <f t="shared" si="14"/>
        <v>0</v>
      </c>
      <c r="Q67" s="262">
        <f t="shared" si="14"/>
        <v>0</v>
      </c>
      <c r="R67" s="262">
        <f t="shared" si="14"/>
        <v>0</v>
      </c>
      <c r="S67" s="262">
        <f t="shared" si="14"/>
        <v>0</v>
      </c>
      <c r="T67" s="262">
        <f t="shared" si="14"/>
        <v>0</v>
      </c>
      <c r="U67" s="262">
        <f t="shared" si="14"/>
        <v>0</v>
      </c>
      <c r="V67" s="262">
        <f t="shared" si="14"/>
        <v>0</v>
      </c>
      <c r="W67" s="262">
        <f t="shared" si="14"/>
        <v>0</v>
      </c>
      <c r="X67" s="262">
        <f t="shared" si="14"/>
        <v>0</v>
      </c>
      <c r="Y67" s="262">
        <f t="shared" si="14"/>
        <v>0</v>
      </c>
      <c r="Z67" s="262">
        <f t="shared" si="14"/>
        <v>0</v>
      </c>
      <c r="AA67" s="262">
        <f t="shared" si="14"/>
        <v>0</v>
      </c>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c r="BH67" s="262"/>
      <c r="BI67" s="262"/>
      <c r="BJ67" s="262"/>
      <c r="BK67" s="262"/>
      <c r="BL67" s="262"/>
      <c r="BM67" s="262"/>
      <c r="BN67" s="262"/>
    </row>
    <row r="68" spans="2:66" x14ac:dyDescent="0.25">
      <c r="B68" s="240" t="s">
        <v>112</v>
      </c>
      <c r="C68" s="240" t="s">
        <v>113</v>
      </c>
      <c r="D68" s="66" t="s">
        <v>80</v>
      </c>
      <c r="E68" s="249"/>
      <c r="F68" s="274">
        <f t="shared" si="9"/>
        <v>165707.31707317074</v>
      </c>
      <c r="G68" s="262">
        <f t="shared" ref="G68:AA68" si="15">G16</f>
        <v>0</v>
      </c>
      <c r="H68" s="262">
        <f t="shared" si="15"/>
        <v>27617.886178861791</v>
      </c>
      <c r="I68" s="262">
        <f t="shared" si="15"/>
        <v>27617.886178861791</v>
      </c>
      <c r="J68" s="262">
        <f t="shared" si="15"/>
        <v>27617.886178861791</v>
      </c>
      <c r="K68" s="262">
        <f t="shared" si="15"/>
        <v>27617.886178861791</v>
      </c>
      <c r="L68" s="262">
        <f t="shared" si="15"/>
        <v>27617.886178861791</v>
      </c>
      <c r="M68" s="262">
        <f t="shared" si="15"/>
        <v>27617.886178861791</v>
      </c>
      <c r="N68" s="262">
        <f t="shared" si="15"/>
        <v>0</v>
      </c>
      <c r="O68" s="262">
        <f t="shared" si="15"/>
        <v>0</v>
      </c>
      <c r="P68" s="262">
        <f t="shared" si="15"/>
        <v>0</v>
      </c>
      <c r="Q68" s="262">
        <f t="shared" si="15"/>
        <v>0</v>
      </c>
      <c r="R68" s="262">
        <f t="shared" si="15"/>
        <v>0</v>
      </c>
      <c r="S68" s="262">
        <f t="shared" si="15"/>
        <v>0</v>
      </c>
      <c r="T68" s="262">
        <f t="shared" si="15"/>
        <v>0</v>
      </c>
      <c r="U68" s="262">
        <f t="shared" si="15"/>
        <v>0</v>
      </c>
      <c r="V68" s="262">
        <f t="shared" si="15"/>
        <v>0</v>
      </c>
      <c r="W68" s="262">
        <f t="shared" si="15"/>
        <v>0</v>
      </c>
      <c r="X68" s="262">
        <f t="shared" si="15"/>
        <v>0</v>
      </c>
      <c r="Y68" s="262">
        <f t="shared" si="15"/>
        <v>0</v>
      </c>
      <c r="Z68" s="262">
        <f t="shared" si="15"/>
        <v>0</v>
      </c>
      <c r="AA68" s="262">
        <f t="shared" si="15"/>
        <v>0</v>
      </c>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row>
    <row r="69" spans="2:66" x14ac:dyDescent="0.25">
      <c r="B69" s="240"/>
      <c r="C69" s="240" t="s">
        <v>114</v>
      </c>
      <c r="D69" s="66" t="s">
        <v>80</v>
      </c>
      <c r="E69" s="249"/>
      <c r="F69" s="274">
        <f t="shared" si="9"/>
        <v>193387.53387533876</v>
      </c>
      <c r="G69" s="262">
        <f t="shared" ref="G69:AA69" si="16">G17</f>
        <v>0</v>
      </c>
      <c r="H69" s="262">
        <f t="shared" si="16"/>
        <v>0</v>
      </c>
      <c r="I69" s="262">
        <f t="shared" si="16"/>
        <v>96693.766937669381</v>
      </c>
      <c r="J69" s="262">
        <f t="shared" si="16"/>
        <v>48346.883468834691</v>
      </c>
      <c r="K69" s="262">
        <f t="shared" si="16"/>
        <v>48346.883468834691</v>
      </c>
      <c r="L69" s="262">
        <f t="shared" si="16"/>
        <v>0</v>
      </c>
      <c r="M69" s="262">
        <f t="shared" si="16"/>
        <v>0</v>
      </c>
      <c r="N69" s="262">
        <f t="shared" si="16"/>
        <v>0</v>
      </c>
      <c r="O69" s="262">
        <f t="shared" si="16"/>
        <v>0</v>
      </c>
      <c r="P69" s="262">
        <f t="shared" si="16"/>
        <v>0</v>
      </c>
      <c r="Q69" s="262">
        <f t="shared" si="16"/>
        <v>0</v>
      </c>
      <c r="R69" s="262">
        <f t="shared" si="16"/>
        <v>0</v>
      </c>
      <c r="S69" s="262">
        <f t="shared" si="16"/>
        <v>0</v>
      </c>
      <c r="T69" s="262">
        <f t="shared" si="16"/>
        <v>0</v>
      </c>
      <c r="U69" s="262">
        <f t="shared" si="16"/>
        <v>0</v>
      </c>
      <c r="V69" s="262">
        <f t="shared" si="16"/>
        <v>0</v>
      </c>
      <c r="W69" s="262">
        <f t="shared" si="16"/>
        <v>0</v>
      </c>
      <c r="X69" s="262">
        <f t="shared" si="16"/>
        <v>0</v>
      </c>
      <c r="Y69" s="262">
        <f t="shared" si="16"/>
        <v>0</v>
      </c>
      <c r="Z69" s="262">
        <f t="shared" si="16"/>
        <v>0</v>
      </c>
      <c r="AA69" s="262">
        <f t="shared" si="16"/>
        <v>0</v>
      </c>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c r="BH69" s="262"/>
      <c r="BI69" s="262"/>
      <c r="BJ69" s="262"/>
      <c r="BK69" s="262"/>
      <c r="BL69" s="262"/>
      <c r="BM69" s="262"/>
      <c r="BN69" s="262"/>
    </row>
    <row r="70" spans="2:66" x14ac:dyDescent="0.25">
      <c r="B70" s="240"/>
      <c r="C70" s="240" t="s">
        <v>115</v>
      </c>
      <c r="D70" s="66" t="s">
        <v>80</v>
      </c>
      <c r="E70" s="249"/>
      <c r="F70" s="274">
        <f t="shared" si="9"/>
        <v>24856.097560975613</v>
      </c>
      <c r="G70" s="262">
        <f t="shared" ref="G70:AA70" si="17">G18</f>
        <v>0</v>
      </c>
      <c r="H70" s="262">
        <f t="shared" si="17"/>
        <v>8285.3658536585372</v>
      </c>
      <c r="I70" s="262">
        <f t="shared" si="17"/>
        <v>8285.3658536585372</v>
      </c>
      <c r="J70" s="262">
        <f t="shared" si="17"/>
        <v>8285.3658536585372</v>
      </c>
      <c r="K70" s="262">
        <f t="shared" si="17"/>
        <v>0</v>
      </c>
      <c r="L70" s="262">
        <f t="shared" si="17"/>
        <v>0</v>
      </c>
      <c r="M70" s="262">
        <f t="shared" si="17"/>
        <v>0</v>
      </c>
      <c r="N70" s="262">
        <f t="shared" si="17"/>
        <v>0</v>
      </c>
      <c r="O70" s="262">
        <f t="shared" si="17"/>
        <v>0</v>
      </c>
      <c r="P70" s="262">
        <f t="shared" si="17"/>
        <v>0</v>
      </c>
      <c r="Q70" s="262">
        <f t="shared" si="17"/>
        <v>0</v>
      </c>
      <c r="R70" s="262">
        <f t="shared" si="17"/>
        <v>0</v>
      </c>
      <c r="S70" s="262">
        <f t="shared" si="17"/>
        <v>0</v>
      </c>
      <c r="T70" s="262">
        <f t="shared" si="17"/>
        <v>0</v>
      </c>
      <c r="U70" s="262">
        <f t="shared" si="17"/>
        <v>0</v>
      </c>
      <c r="V70" s="262">
        <f t="shared" si="17"/>
        <v>0</v>
      </c>
      <c r="W70" s="262">
        <f t="shared" si="17"/>
        <v>0</v>
      </c>
      <c r="X70" s="262">
        <f t="shared" si="17"/>
        <v>0</v>
      </c>
      <c r="Y70" s="262">
        <f t="shared" si="17"/>
        <v>0</v>
      </c>
      <c r="Z70" s="262">
        <f t="shared" si="17"/>
        <v>0</v>
      </c>
      <c r="AA70" s="262">
        <f t="shared" si="17"/>
        <v>0</v>
      </c>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c r="BH70" s="262"/>
      <c r="BI70" s="262"/>
      <c r="BJ70" s="262"/>
      <c r="BK70" s="262"/>
      <c r="BL70" s="262"/>
      <c r="BM70" s="262"/>
      <c r="BN70" s="262"/>
    </row>
    <row r="71" spans="2:66" x14ac:dyDescent="0.25">
      <c r="B71" s="240"/>
      <c r="C71" s="240" t="s">
        <v>116</v>
      </c>
      <c r="D71" s="66" t="s">
        <v>80</v>
      </c>
      <c r="E71" s="249"/>
      <c r="F71" s="274">
        <f t="shared" si="9"/>
        <v>310701.21951219515</v>
      </c>
      <c r="G71" s="262">
        <f t="shared" ref="G71:AA71" si="18">G19</f>
        <v>0</v>
      </c>
      <c r="H71" s="262">
        <f t="shared" si="18"/>
        <v>103567.07317073172</v>
      </c>
      <c r="I71" s="262">
        <f t="shared" si="18"/>
        <v>103567.07317073172</v>
      </c>
      <c r="J71" s="262">
        <f t="shared" si="18"/>
        <v>103567.07317073172</v>
      </c>
      <c r="K71" s="262">
        <f t="shared" si="18"/>
        <v>0</v>
      </c>
      <c r="L71" s="262">
        <f t="shared" si="18"/>
        <v>0</v>
      </c>
      <c r="M71" s="262">
        <f t="shared" si="18"/>
        <v>0</v>
      </c>
      <c r="N71" s="262">
        <f t="shared" si="18"/>
        <v>0</v>
      </c>
      <c r="O71" s="262">
        <f t="shared" si="18"/>
        <v>0</v>
      </c>
      <c r="P71" s="262">
        <f t="shared" si="18"/>
        <v>0</v>
      </c>
      <c r="Q71" s="262">
        <f t="shared" si="18"/>
        <v>0</v>
      </c>
      <c r="R71" s="262">
        <f t="shared" si="18"/>
        <v>0</v>
      </c>
      <c r="S71" s="262">
        <f t="shared" si="18"/>
        <v>0</v>
      </c>
      <c r="T71" s="262">
        <f t="shared" si="18"/>
        <v>0</v>
      </c>
      <c r="U71" s="262">
        <f t="shared" si="18"/>
        <v>0</v>
      </c>
      <c r="V71" s="262">
        <f t="shared" si="18"/>
        <v>0</v>
      </c>
      <c r="W71" s="262">
        <f t="shared" si="18"/>
        <v>0</v>
      </c>
      <c r="X71" s="262">
        <f t="shared" si="18"/>
        <v>0</v>
      </c>
      <c r="Y71" s="262">
        <f t="shared" si="18"/>
        <v>0</v>
      </c>
      <c r="Z71" s="262">
        <f t="shared" si="18"/>
        <v>0</v>
      </c>
      <c r="AA71" s="262">
        <f t="shared" si="18"/>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t="s">
        <v>117</v>
      </c>
      <c r="C72" s="240" t="s">
        <v>118</v>
      </c>
      <c r="D72" s="66" t="s">
        <v>80</v>
      </c>
      <c r="E72" s="249"/>
      <c r="F72" s="274">
        <f t="shared" si="9"/>
        <v>1027371.2737127371</v>
      </c>
      <c r="G72" s="262">
        <f t="shared" ref="G72:AA72" si="19">G20</f>
        <v>0</v>
      </c>
      <c r="H72" s="262">
        <f t="shared" si="19"/>
        <v>239719.96386630533</v>
      </c>
      <c r="I72" s="262">
        <f t="shared" si="19"/>
        <v>239719.96386630533</v>
      </c>
      <c r="J72" s="262">
        <f t="shared" si="19"/>
        <v>239719.96386630533</v>
      </c>
      <c r="K72" s="262">
        <f t="shared" si="19"/>
        <v>102737.12737127372</v>
      </c>
      <c r="L72" s="262">
        <f t="shared" si="19"/>
        <v>102737.12737127372</v>
      </c>
      <c r="M72" s="262">
        <f t="shared" si="19"/>
        <v>102737.12737127372</v>
      </c>
      <c r="N72" s="262">
        <f t="shared" si="19"/>
        <v>0</v>
      </c>
      <c r="O72" s="262">
        <f t="shared" si="19"/>
        <v>0</v>
      </c>
      <c r="P72" s="262">
        <f t="shared" si="19"/>
        <v>0</v>
      </c>
      <c r="Q72" s="262">
        <f t="shared" si="19"/>
        <v>0</v>
      </c>
      <c r="R72" s="262">
        <f t="shared" si="19"/>
        <v>0</v>
      </c>
      <c r="S72" s="262">
        <f t="shared" si="19"/>
        <v>0</v>
      </c>
      <c r="T72" s="262">
        <f t="shared" si="19"/>
        <v>0</v>
      </c>
      <c r="U72" s="262">
        <f t="shared" si="19"/>
        <v>0</v>
      </c>
      <c r="V72" s="262">
        <f t="shared" si="19"/>
        <v>0</v>
      </c>
      <c r="W72" s="262">
        <f t="shared" si="19"/>
        <v>0</v>
      </c>
      <c r="X72" s="262">
        <f t="shared" si="19"/>
        <v>0</v>
      </c>
      <c r="Y72" s="262">
        <f t="shared" si="19"/>
        <v>0</v>
      </c>
      <c r="Z72" s="262">
        <f t="shared" si="19"/>
        <v>0</v>
      </c>
      <c r="AA72" s="262">
        <f t="shared" si="19"/>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x14ac:dyDescent="0.25">
      <c r="B73" s="240"/>
      <c r="C73" s="240" t="s">
        <v>119</v>
      </c>
      <c r="D73" s="66" t="s">
        <v>80</v>
      </c>
      <c r="E73" s="249"/>
      <c r="F73" s="274">
        <f t="shared" si="9"/>
        <v>543902.4390243903</v>
      </c>
      <c r="G73" s="262">
        <f t="shared" ref="G73:AA73" si="20">G21</f>
        <v>0</v>
      </c>
      <c r="H73" s="262">
        <f t="shared" si="20"/>
        <v>0</v>
      </c>
      <c r="I73" s="262">
        <f t="shared" si="20"/>
        <v>126910.56910569106</v>
      </c>
      <c r="J73" s="262">
        <f t="shared" si="20"/>
        <v>126910.56910569106</v>
      </c>
      <c r="K73" s="262">
        <f t="shared" si="20"/>
        <v>126910.56910569106</v>
      </c>
      <c r="L73" s="262">
        <f t="shared" si="20"/>
        <v>54390.243902439026</v>
      </c>
      <c r="M73" s="262">
        <f t="shared" si="20"/>
        <v>54390.243902439026</v>
      </c>
      <c r="N73" s="262">
        <f t="shared" si="20"/>
        <v>54390.243902439026</v>
      </c>
      <c r="O73" s="262">
        <f t="shared" si="20"/>
        <v>0</v>
      </c>
      <c r="P73" s="262">
        <f t="shared" si="20"/>
        <v>0</v>
      </c>
      <c r="Q73" s="262">
        <f t="shared" si="20"/>
        <v>0</v>
      </c>
      <c r="R73" s="262">
        <f t="shared" si="20"/>
        <v>0</v>
      </c>
      <c r="S73" s="262">
        <f t="shared" si="20"/>
        <v>0</v>
      </c>
      <c r="T73" s="262">
        <f t="shared" si="20"/>
        <v>0</v>
      </c>
      <c r="U73" s="262">
        <f t="shared" si="20"/>
        <v>0</v>
      </c>
      <c r="V73" s="262">
        <f t="shared" si="20"/>
        <v>0</v>
      </c>
      <c r="W73" s="262">
        <f t="shared" si="20"/>
        <v>0</v>
      </c>
      <c r="X73" s="262">
        <f t="shared" si="20"/>
        <v>0</v>
      </c>
      <c r="Y73" s="262">
        <f t="shared" si="20"/>
        <v>0</v>
      </c>
      <c r="Z73" s="262">
        <f t="shared" si="20"/>
        <v>0</v>
      </c>
      <c r="AA73" s="262">
        <f t="shared" si="20"/>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120</v>
      </c>
      <c r="D74" s="66" t="s">
        <v>80</v>
      </c>
      <c r="E74" s="249"/>
      <c r="F74" s="274">
        <f t="shared" si="9"/>
        <v>0</v>
      </c>
      <c r="G74" s="262">
        <f t="shared" ref="G74:AA74" si="21">G22</f>
        <v>0</v>
      </c>
      <c r="H74" s="262">
        <f t="shared" si="21"/>
        <v>0</v>
      </c>
      <c r="I74" s="262">
        <f t="shared" si="21"/>
        <v>0</v>
      </c>
      <c r="J74" s="262">
        <f t="shared" si="21"/>
        <v>0</v>
      </c>
      <c r="K74" s="262">
        <f t="shared" si="21"/>
        <v>0</v>
      </c>
      <c r="L74" s="262">
        <f t="shared" si="21"/>
        <v>0</v>
      </c>
      <c r="M74" s="262">
        <f t="shared" si="21"/>
        <v>0</v>
      </c>
      <c r="N74" s="262">
        <f t="shared" si="21"/>
        <v>0</v>
      </c>
      <c r="O74" s="262">
        <f t="shared" si="21"/>
        <v>0</v>
      </c>
      <c r="P74" s="262">
        <f t="shared" si="21"/>
        <v>0</v>
      </c>
      <c r="Q74" s="262">
        <f t="shared" si="21"/>
        <v>0</v>
      </c>
      <c r="R74" s="262">
        <f t="shared" si="21"/>
        <v>0</v>
      </c>
      <c r="S74" s="262">
        <f t="shared" si="21"/>
        <v>0</v>
      </c>
      <c r="T74" s="262">
        <f t="shared" si="21"/>
        <v>0</v>
      </c>
      <c r="U74" s="262">
        <f t="shared" si="21"/>
        <v>0</v>
      </c>
      <c r="V74" s="262">
        <f t="shared" si="21"/>
        <v>0</v>
      </c>
      <c r="W74" s="262">
        <f t="shared" si="21"/>
        <v>0</v>
      </c>
      <c r="X74" s="262">
        <f t="shared" si="21"/>
        <v>0</v>
      </c>
      <c r="Y74" s="262">
        <f t="shared" si="21"/>
        <v>0</v>
      </c>
      <c r="Z74" s="262">
        <f t="shared" si="21"/>
        <v>0</v>
      </c>
      <c r="AA74" s="262">
        <f t="shared" si="21"/>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121</v>
      </c>
      <c r="D75" s="66" t="s">
        <v>80</v>
      </c>
      <c r="E75" s="249"/>
      <c r="F75" s="274">
        <f t="shared" si="9"/>
        <v>0</v>
      </c>
      <c r="G75" s="262">
        <f t="shared" ref="G75:AA75" si="22">G23</f>
        <v>0</v>
      </c>
      <c r="H75" s="262">
        <f t="shared" si="22"/>
        <v>0</v>
      </c>
      <c r="I75" s="262">
        <f t="shared" si="22"/>
        <v>0</v>
      </c>
      <c r="J75" s="262">
        <f t="shared" si="22"/>
        <v>0</v>
      </c>
      <c r="K75" s="262">
        <f t="shared" si="22"/>
        <v>0</v>
      </c>
      <c r="L75" s="262">
        <f t="shared" si="22"/>
        <v>0</v>
      </c>
      <c r="M75" s="262">
        <f t="shared" si="22"/>
        <v>0</v>
      </c>
      <c r="N75" s="262">
        <f t="shared" si="22"/>
        <v>0</v>
      </c>
      <c r="O75" s="262">
        <f t="shared" si="22"/>
        <v>0</v>
      </c>
      <c r="P75" s="262">
        <f t="shared" si="22"/>
        <v>0</v>
      </c>
      <c r="Q75" s="262">
        <f t="shared" si="22"/>
        <v>0</v>
      </c>
      <c r="R75" s="262">
        <f t="shared" si="22"/>
        <v>0</v>
      </c>
      <c r="S75" s="262">
        <f t="shared" si="22"/>
        <v>0</v>
      </c>
      <c r="T75" s="262">
        <f t="shared" si="22"/>
        <v>0</v>
      </c>
      <c r="U75" s="262">
        <f t="shared" si="22"/>
        <v>0</v>
      </c>
      <c r="V75" s="262">
        <f t="shared" si="22"/>
        <v>0</v>
      </c>
      <c r="W75" s="262">
        <f t="shared" si="22"/>
        <v>0</v>
      </c>
      <c r="X75" s="262">
        <f t="shared" si="22"/>
        <v>0</v>
      </c>
      <c r="Y75" s="262">
        <f t="shared" si="22"/>
        <v>0</v>
      </c>
      <c r="Z75" s="262">
        <f t="shared" si="22"/>
        <v>0</v>
      </c>
      <c r="AA75" s="262">
        <f t="shared" si="22"/>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x14ac:dyDescent="0.25">
      <c r="B76" s="240" t="s">
        <v>82</v>
      </c>
      <c r="C76" s="240" t="s">
        <v>122</v>
      </c>
      <c r="D76" s="66" t="s">
        <v>80</v>
      </c>
      <c r="E76" s="249"/>
      <c r="F76" s="274">
        <f t="shared" si="9"/>
        <v>104065.04065040649</v>
      </c>
      <c r="G76" s="262">
        <f t="shared" ref="G76:AA76" si="23">G24</f>
        <v>0</v>
      </c>
      <c r="H76" s="262">
        <f t="shared" si="23"/>
        <v>52032.520325203252</v>
      </c>
      <c r="I76" s="262">
        <f t="shared" si="23"/>
        <v>10406.50406504065</v>
      </c>
      <c r="J76" s="262">
        <f t="shared" si="23"/>
        <v>10406.50406504065</v>
      </c>
      <c r="K76" s="262">
        <f t="shared" si="23"/>
        <v>10406.50406504065</v>
      </c>
      <c r="L76" s="262">
        <f t="shared" si="23"/>
        <v>10406.50406504065</v>
      </c>
      <c r="M76" s="262">
        <f t="shared" si="23"/>
        <v>10406.50406504065</v>
      </c>
      <c r="N76" s="262">
        <f t="shared" si="23"/>
        <v>0</v>
      </c>
      <c r="O76" s="262">
        <f t="shared" si="23"/>
        <v>0</v>
      </c>
      <c r="P76" s="262">
        <f t="shared" si="23"/>
        <v>0</v>
      </c>
      <c r="Q76" s="262">
        <f t="shared" si="23"/>
        <v>0</v>
      </c>
      <c r="R76" s="262">
        <f t="shared" si="23"/>
        <v>0</v>
      </c>
      <c r="S76" s="262">
        <f t="shared" si="23"/>
        <v>0</v>
      </c>
      <c r="T76" s="262">
        <f t="shared" si="23"/>
        <v>0</v>
      </c>
      <c r="U76" s="262">
        <f t="shared" si="23"/>
        <v>0</v>
      </c>
      <c r="V76" s="262">
        <f t="shared" si="23"/>
        <v>0</v>
      </c>
      <c r="W76" s="262">
        <f t="shared" si="23"/>
        <v>0</v>
      </c>
      <c r="X76" s="262">
        <f t="shared" si="23"/>
        <v>0</v>
      </c>
      <c r="Y76" s="262">
        <f t="shared" si="23"/>
        <v>0</v>
      </c>
      <c r="Z76" s="262">
        <f t="shared" si="23"/>
        <v>0</v>
      </c>
      <c r="AA76" s="262">
        <f t="shared" si="23"/>
        <v>0</v>
      </c>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c r="BH76" s="262"/>
      <c r="BI76" s="262"/>
      <c r="BJ76" s="262"/>
      <c r="BK76" s="262"/>
      <c r="BL76" s="262"/>
      <c r="BM76" s="262"/>
      <c r="BN76" s="262"/>
    </row>
    <row r="77" spans="2:66" x14ac:dyDescent="0.25">
      <c r="B77" s="240"/>
      <c r="C77" s="240" t="s">
        <v>123</v>
      </c>
      <c r="D77" s="66" t="s">
        <v>80</v>
      </c>
      <c r="E77" s="249"/>
      <c r="F77" s="274">
        <f t="shared" si="9"/>
        <v>0</v>
      </c>
      <c r="G77" s="262">
        <f t="shared" ref="G77:AA77" si="24">G25</f>
        <v>0</v>
      </c>
      <c r="H77" s="262">
        <f t="shared" si="24"/>
        <v>0</v>
      </c>
      <c r="I77" s="262">
        <f t="shared" si="24"/>
        <v>0</v>
      </c>
      <c r="J77" s="262">
        <f t="shared" si="24"/>
        <v>0</v>
      </c>
      <c r="K77" s="262">
        <f t="shared" si="24"/>
        <v>0</v>
      </c>
      <c r="L77" s="262">
        <f t="shared" si="24"/>
        <v>0</v>
      </c>
      <c r="M77" s="262">
        <f t="shared" si="24"/>
        <v>0</v>
      </c>
      <c r="N77" s="262">
        <f t="shared" si="24"/>
        <v>0</v>
      </c>
      <c r="O77" s="262">
        <f t="shared" si="24"/>
        <v>0</v>
      </c>
      <c r="P77" s="262">
        <f t="shared" si="24"/>
        <v>0</v>
      </c>
      <c r="Q77" s="262">
        <f t="shared" si="24"/>
        <v>0</v>
      </c>
      <c r="R77" s="262">
        <f t="shared" si="24"/>
        <v>0</v>
      </c>
      <c r="S77" s="262">
        <f t="shared" si="24"/>
        <v>0</v>
      </c>
      <c r="T77" s="262">
        <f t="shared" si="24"/>
        <v>0</v>
      </c>
      <c r="U77" s="262">
        <f t="shared" si="24"/>
        <v>0</v>
      </c>
      <c r="V77" s="262">
        <f t="shared" si="24"/>
        <v>0</v>
      </c>
      <c r="W77" s="262">
        <f t="shared" si="24"/>
        <v>0</v>
      </c>
      <c r="X77" s="262">
        <f t="shared" si="24"/>
        <v>0</v>
      </c>
      <c r="Y77" s="262">
        <f t="shared" si="24"/>
        <v>0</v>
      </c>
      <c r="Z77" s="262">
        <f t="shared" si="24"/>
        <v>0</v>
      </c>
      <c r="AA77" s="262">
        <f t="shared" si="24"/>
        <v>0</v>
      </c>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c r="BH77" s="262"/>
      <c r="BI77" s="262"/>
      <c r="BJ77" s="262"/>
      <c r="BK77" s="262"/>
      <c r="BL77" s="262"/>
      <c r="BM77" s="262"/>
      <c r="BN77" s="262"/>
    </row>
    <row r="78" spans="2:66" ht="13" x14ac:dyDescent="0.3">
      <c r="B78" s="240"/>
      <c r="C78" s="87" t="s">
        <v>83</v>
      </c>
      <c r="D78" s="66" t="s">
        <v>80</v>
      </c>
      <c r="E78" s="249"/>
      <c r="F78" s="55">
        <f t="shared" si="9"/>
        <v>4747205.0135501344</v>
      </c>
      <c r="G78" s="55">
        <f t="shared" ref="G78:AA78" si="25">SUM(G63:G77)</f>
        <v>0</v>
      </c>
      <c r="H78" s="55">
        <f>SUM(H63:H77)</f>
        <v>884735.00451671169</v>
      </c>
      <c r="I78" s="55">
        <f t="shared" si="25"/>
        <v>971375.65492321586</v>
      </c>
      <c r="J78" s="55">
        <f t="shared" si="25"/>
        <v>923028.77145438117</v>
      </c>
      <c r="K78" s="55">
        <f t="shared" si="25"/>
        <v>662892.68292682921</v>
      </c>
      <c r="L78" s="55">
        <f t="shared" si="25"/>
        <v>625391.32791327918</v>
      </c>
      <c r="M78" s="55">
        <f t="shared" si="25"/>
        <v>410271.54471544718</v>
      </c>
      <c r="N78" s="55">
        <f t="shared" si="25"/>
        <v>269510.02710027102</v>
      </c>
      <c r="O78" s="55">
        <f t="shared" si="25"/>
        <v>0</v>
      </c>
      <c r="P78" s="55">
        <f t="shared" si="25"/>
        <v>0</v>
      </c>
      <c r="Q78" s="55">
        <f t="shared" si="25"/>
        <v>0</v>
      </c>
      <c r="R78" s="55">
        <f t="shared" si="25"/>
        <v>0</v>
      </c>
      <c r="S78" s="55">
        <f t="shared" si="25"/>
        <v>0</v>
      </c>
      <c r="T78" s="55">
        <f t="shared" si="25"/>
        <v>0</v>
      </c>
      <c r="U78" s="55">
        <f t="shared" si="25"/>
        <v>0</v>
      </c>
      <c r="V78" s="55">
        <f t="shared" si="25"/>
        <v>0</v>
      </c>
      <c r="W78" s="55">
        <f t="shared" si="25"/>
        <v>0</v>
      </c>
      <c r="X78" s="55">
        <f t="shared" si="25"/>
        <v>0</v>
      </c>
      <c r="Y78" s="55">
        <f t="shared" si="25"/>
        <v>0</v>
      </c>
      <c r="Z78" s="55">
        <f t="shared" si="25"/>
        <v>0</v>
      </c>
      <c r="AA78" s="55">
        <f t="shared" si="25"/>
        <v>0</v>
      </c>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c r="AZ78" s="55"/>
      <c r="BA78" s="55"/>
      <c r="BB78" s="55"/>
      <c r="BC78" s="55"/>
      <c r="BD78" s="55"/>
      <c r="BE78" s="55"/>
      <c r="BF78" s="55"/>
      <c r="BG78" s="55"/>
      <c r="BH78" s="55"/>
      <c r="BI78" s="55"/>
      <c r="BJ78" s="55"/>
      <c r="BK78" s="55"/>
      <c r="BL78" s="55"/>
      <c r="BM78" s="55"/>
      <c r="BN78" s="55"/>
    </row>
    <row r="79" spans="2:66" ht="13" x14ac:dyDescent="0.3">
      <c r="B79" s="240"/>
      <c r="C79" s="87" t="s">
        <v>84</v>
      </c>
      <c r="D79" s="66" t="s">
        <v>80</v>
      </c>
      <c r="E79" s="249"/>
      <c r="F79" s="55">
        <f t="shared" si="9"/>
        <v>3511551.8069150811</v>
      </c>
      <c r="G79" s="55">
        <f>G78*(VLOOKUP(G61,'Economic data AN'!$S$12:$U$112,3))</f>
        <v>0</v>
      </c>
      <c r="H79" s="55">
        <f>H78*(VLOOKUP(H61,'Economic data AN'!$S$12:$U$112,3))</f>
        <v>804304.54956064699</v>
      </c>
      <c r="I79" s="55">
        <f>I78*(VLOOKUP(I61,'Economic data AN'!$S$12:$U$112,3))</f>
        <v>802789.79745720315</v>
      </c>
      <c r="J79" s="55">
        <f>J78*(VLOOKUP(J61,'Economic data AN'!$S$12:$U$112,3))</f>
        <v>693485.17765167612</v>
      </c>
      <c r="K79" s="55">
        <f>K78*(VLOOKUP(K61,'Economic data AN'!$S$12:$U$112,3))</f>
        <v>452764.62190207571</v>
      </c>
      <c r="L79" s="55">
        <f>L78*(VLOOKUP(L61,'Economic data AN'!$S$12:$U$112,3))</f>
        <v>388318.8107576351</v>
      </c>
      <c r="M79" s="55">
        <f>M78*(VLOOKUP(M61,'Economic data AN'!$S$12:$U$112,3))</f>
        <v>231587.59123476245</v>
      </c>
      <c r="N79" s="55">
        <f>N78*(VLOOKUP(N61,'Economic data AN'!$S$12:$U$112,3))</f>
        <v>138301.25835108178</v>
      </c>
      <c r="O79" s="55">
        <f>O78*(VLOOKUP(O61,'Economic data AN'!$S$12:$U$112,3))</f>
        <v>0</v>
      </c>
      <c r="P79" s="55">
        <f>P78*(VLOOKUP(P61,'Economic data AN'!$S$12:$U$112,3))</f>
        <v>0</v>
      </c>
      <c r="Q79" s="55">
        <f>Q78*(VLOOKUP(Q61,'Economic data AN'!$S$12:$U$112,3))</f>
        <v>0</v>
      </c>
      <c r="R79" s="55">
        <f>R78*(VLOOKUP(R61,'Economic data AN'!$S$12:$U$112,3))</f>
        <v>0</v>
      </c>
      <c r="S79" s="55">
        <f>S78*(VLOOKUP(S61,'Economic data AN'!$S$12:$U$112,3))</f>
        <v>0</v>
      </c>
      <c r="T79" s="55">
        <f>T78*(VLOOKUP(T61,'Economic data AN'!$S$12:$U$112,3))</f>
        <v>0</v>
      </c>
      <c r="U79" s="55">
        <f>U78*(VLOOKUP(U61,'Economic data AN'!$S$12:$U$112,3))</f>
        <v>0</v>
      </c>
      <c r="V79" s="55">
        <f>V78*(VLOOKUP(V61,'Economic data AN'!$S$12:$U$112,3))</f>
        <v>0</v>
      </c>
      <c r="W79" s="55">
        <f>W78*(VLOOKUP(W61,'Economic data AN'!$S$12:$U$112,3))</f>
        <v>0</v>
      </c>
      <c r="X79" s="55">
        <f>X78*(VLOOKUP(X61,'Economic data AN'!$S$12:$U$112,3))</f>
        <v>0</v>
      </c>
      <c r="Y79" s="55">
        <f>Y78*(VLOOKUP(Y61,'Economic data AN'!$S$12:$U$112,3))</f>
        <v>0</v>
      </c>
      <c r="Z79" s="55">
        <f>Z78*(VLOOKUP(Z61,'Economic data AN'!$S$12:$U$112,3))</f>
        <v>0</v>
      </c>
      <c r="AA79" s="55">
        <f>AA78*(VLOOKUP(AA61,'Economic data AN'!$S$12:$U$112,3))</f>
        <v>0</v>
      </c>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c r="AZ79" s="55"/>
      <c r="BA79" s="55"/>
      <c r="BB79" s="55"/>
      <c r="BC79" s="55"/>
      <c r="BD79" s="55"/>
      <c r="BE79" s="55"/>
      <c r="BF79" s="55"/>
      <c r="BG79" s="55"/>
      <c r="BH79" s="55"/>
      <c r="BI79" s="55"/>
      <c r="BJ79" s="55"/>
      <c r="BK79" s="55"/>
      <c r="BL79" s="55"/>
      <c r="BM79" s="55"/>
      <c r="BN79" s="55"/>
    </row>
    <row r="80" spans="2:66" ht="13" x14ac:dyDescent="0.25">
      <c r="B80" s="249"/>
      <c r="C80" s="249"/>
      <c r="D80" s="249"/>
      <c r="E80" s="249"/>
      <c r="F80" s="264"/>
      <c r="G80" s="264"/>
      <c r="H80" s="264"/>
      <c r="I80" s="264"/>
      <c r="J80" s="264"/>
      <c r="K80" s="264"/>
      <c r="L80" s="162"/>
      <c r="M80" s="162"/>
      <c r="N80" s="162"/>
      <c r="O80" s="162"/>
      <c r="P80" s="162"/>
      <c r="Q80" s="162"/>
      <c r="R80" s="162"/>
      <c r="S80" s="162"/>
      <c r="T80" s="162"/>
      <c r="U80" s="162"/>
      <c r="V80" s="162"/>
      <c r="W80" s="162"/>
      <c r="X80" s="162"/>
      <c r="Y80" s="162"/>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row>
    <row r="81" spans="2:66" x14ac:dyDescent="0.25">
      <c r="B81" s="240"/>
      <c r="C81" s="240" t="s">
        <v>85</v>
      </c>
      <c r="D81" s="66" t="s">
        <v>80</v>
      </c>
      <c r="E81" s="249"/>
      <c r="F81" s="265">
        <f t="shared" ref="F81:F92" si="26">SUM(G81:BN81)</f>
        <v>740378.97382132732</v>
      </c>
      <c r="G81" s="266">
        <f t="shared" ref="G81:AA81" si="27">G29</f>
        <v>0</v>
      </c>
      <c r="H81" s="266">
        <f t="shared" si="27"/>
        <v>0</v>
      </c>
      <c r="I81" s="266">
        <f t="shared" si="27"/>
        <v>47595.791174228201</v>
      </c>
      <c r="J81" s="266">
        <f t="shared" si="27"/>
        <v>45832.984093701227</v>
      </c>
      <c r="K81" s="266">
        <f t="shared" si="27"/>
        <v>44070.17701317426</v>
      </c>
      <c r="L81" s="266">
        <f t="shared" si="27"/>
        <v>42307.369932647285</v>
      </c>
      <c r="M81" s="266">
        <f t="shared" si="27"/>
        <v>40544.562852120318</v>
      </c>
      <c r="N81" s="266">
        <f t="shared" si="27"/>
        <v>38781.755771593351</v>
      </c>
      <c r="O81" s="266">
        <f t="shared" si="27"/>
        <v>37018.948691066376</v>
      </c>
      <c r="P81" s="266">
        <f t="shared" si="27"/>
        <v>37018.948691066376</v>
      </c>
      <c r="Q81" s="266">
        <f t="shared" si="27"/>
        <v>37018.948691066376</v>
      </c>
      <c r="R81" s="266">
        <f t="shared" si="27"/>
        <v>37018.948691066376</v>
      </c>
      <c r="S81" s="266">
        <f t="shared" si="27"/>
        <v>37018.948691066376</v>
      </c>
      <c r="T81" s="266">
        <f t="shared" si="27"/>
        <v>37018.948691066376</v>
      </c>
      <c r="U81" s="266">
        <f t="shared" si="27"/>
        <v>37018.948691066376</v>
      </c>
      <c r="V81" s="266">
        <f t="shared" si="27"/>
        <v>37018.948691066376</v>
      </c>
      <c r="W81" s="266">
        <f t="shared" si="27"/>
        <v>37018.948691066376</v>
      </c>
      <c r="X81" s="266">
        <f t="shared" si="27"/>
        <v>37018.948691066376</v>
      </c>
      <c r="Y81" s="266">
        <f t="shared" si="27"/>
        <v>37018.948691066376</v>
      </c>
      <c r="Z81" s="266">
        <f t="shared" si="27"/>
        <v>37018.948691066376</v>
      </c>
      <c r="AA81" s="266">
        <f t="shared" si="27"/>
        <v>37018.948691066376</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86</v>
      </c>
      <c r="D82" s="66" t="s">
        <v>80</v>
      </c>
      <c r="E82" s="249"/>
      <c r="F82" s="275">
        <f t="shared" si="26"/>
        <v>0</v>
      </c>
      <c r="G82" s="266">
        <f t="shared" ref="G82:AA82" si="28">G30</f>
        <v>0</v>
      </c>
      <c r="H82" s="266">
        <f t="shared" si="28"/>
        <v>0</v>
      </c>
      <c r="I82" s="266">
        <f t="shared" si="28"/>
        <v>0</v>
      </c>
      <c r="J82" s="266">
        <f t="shared" si="28"/>
        <v>0</v>
      </c>
      <c r="K82" s="266">
        <f t="shared" si="28"/>
        <v>0</v>
      </c>
      <c r="L82" s="266">
        <f t="shared" si="28"/>
        <v>0</v>
      </c>
      <c r="M82" s="266">
        <f t="shared" si="28"/>
        <v>0</v>
      </c>
      <c r="N82" s="266">
        <f t="shared" si="28"/>
        <v>0</v>
      </c>
      <c r="O82" s="266">
        <f t="shared" si="28"/>
        <v>0</v>
      </c>
      <c r="P82" s="266">
        <f t="shared" si="28"/>
        <v>0</v>
      </c>
      <c r="Q82" s="266">
        <f t="shared" si="28"/>
        <v>0</v>
      </c>
      <c r="R82" s="266">
        <f t="shared" si="28"/>
        <v>0</v>
      </c>
      <c r="S82" s="266">
        <f t="shared" si="28"/>
        <v>0</v>
      </c>
      <c r="T82" s="266">
        <f t="shared" si="28"/>
        <v>0</v>
      </c>
      <c r="U82" s="266">
        <f t="shared" si="28"/>
        <v>0</v>
      </c>
      <c r="V82" s="266">
        <f t="shared" si="28"/>
        <v>0</v>
      </c>
      <c r="W82" s="266">
        <f t="shared" si="28"/>
        <v>0</v>
      </c>
      <c r="X82" s="266">
        <f t="shared" si="28"/>
        <v>0</v>
      </c>
      <c r="Y82" s="266">
        <f t="shared" si="28"/>
        <v>0</v>
      </c>
      <c r="Z82" s="266">
        <f t="shared" si="28"/>
        <v>0</v>
      </c>
      <c r="AA82" s="266">
        <f t="shared" si="28"/>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87</v>
      </c>
      <c r="D83" s="66" t="s">
        <v>80</v>
      </c>
      <c r="E83" s="249"/>
      <c r="F83" s="275">
        <f t="shared" si="26"/>
        <v>0</v>
      </c>
      <c r="G83" s="266">
        <f t="shared" ref="G83:AA83" si="29">G31</f>
        <v>0</v>
      </c>
      <c r="H83" s="266">
        <f t="shared" si="29"/>
        <v>0</v>
      </c>
      <c r="I83" s="266">
        <f t="shared" si="29"/>
        <v>0</v>
      </c>
      <c r="J83" s="266">
        <f t="shared" si="29"/>
        <v>0</v>
      </c>
      <c r="K83" s="266">
        <f t="shared" si="29"/>
        <v>0</v>
      </c>
      <c r="L83" s="266">
        <f t="shared" si="29"/>
        <v>0</v>
      </c>
      <c r="M83" s="266">
        <f t="shared" si="29"/>
        <v>0</v>
      </c>
      <c r="N83" s="266">
        <f t="shared" si="29"/>
        <v>0</v>
      </c>
      <c r="O83" s="266">
        <f t="shared" si="29"/>
        <v>0</v>
      </c>
      <c r="P83" s="266">
        <f t="shared" si="29"/>
        <v>0</v>
      </c>
      <c r="Q83" s="266">
        <f t="shared" si="29"/>
        <v>0</v>
      </c>
      <c r="R83" s="266">
        <f t="shared" si="29"/>
        <v>0</v>
      </c>
      <c r="S83" s="266">
        <f t="shared" si="29"/>
        <v>0</v>
      </c>
      <c r="T83" s="266">
        <f t="shared" si="29"/>
        <v>0</v>
      </c>
      <c r="U83" s="266">
        <f t="shared" si="29"/>
        <v>0</v>
      </c>
      <c r="V83" s="266">
        <f t="shared" si="29"/>
        <v>0</v>
      </c>
      <c r="W83" s="266">
        <f t="shared" si="29"/>
        <v>0</v>
      </c>
      <c r="X83" s="266">
        <f t="shared" si="29"/>
        <v>0</v>
      </c>
      <c r="Y83" s="266">
        <f t="shared" si="29"/>
        <v>0</v>
      </c>
      <c r="Z83" s="266">
        <f t="shared" si="29"/>
        <v>0</v>
      </c>
      <c r="AA83" s="266">
        <f t="shared" si="29"/>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88</v>
      </c>
      <c r="D84" s="66" t="s">
        <v>80</v>
      </c>
      <c r="E84" s="249"/>
      <c r="F84" s="275">
        <f t="shared" si="26"/>
        <v>0</v>
      </c>
      <c r="G84" s="266">
        <f t="shared" ref="G84:AA84" si="30">G32</f>
        <v>0</v>
      </c>
      <c r="H84" s="266">
        <f t="shared" si="30"/>
        <v>0</v>
      </c>
      <c r="I84" s="266">
        <f t="shared" si="30"/>
        <v>0</v>
      </c>
      <c r="J84" s="266">
        <f t="shared" si="30"/>
        <v>0</v>
      </c>
      <c r="K84" s="266">
        <f t="shared" si="30"/>
        <v>0</v>
      </c>
      <c r="L84" s="266">
        <f t="shared" si="30"/>
        <v>0</v>
      </c>
      <c r="M84" s="266">
        <f t="shared" si="30"/>
        <v>0</v>
      </c>
      <c r="N84" s="266">
        <f t="shared" si="30"/>
        <v>0</v>
      </c>
      <c r="O84" s="266">
        <f t="shared" si="30"/>
        <v>0</v>
      </c>
      <c r="P84" s="266">
        <f t="shared" si="30"/>
        <v>0</v>
      </c>
      <c r="Q84" s="266">
        <f t="shared" si="30"/>
        <v>0</v>
      </c>
      <c r="R84" s="266">
        <f t="shared" si="30"/>
        <v>0</v>
      </c>
      <c r="S84" s="266">
        <f t="shared" si="30"/>
        <v>0</v>
      </c>
      <c r="T84" s="266">
        <f t="shared" si="30"/>
        <v>0</v>
      </c>
      <c r="U84" s="266">
        <f t="shared" si="30"/>
        <v>0</v>
      </c>
      <c r="V84" s="266">
        <f t="shared" si="30"/>
        <v>0</v>
      </c>
      <c r="W84" s="266">
        <f t="shared" si="30"/>
        <v>0</v>
      </c>
      <c r="X84" s="266">
        <f t="shared" si="30"/>
        <v>0</v>
      </c>
      <c r="Y84" s="266">
        <f t="shared" si="30"/>
        <v>0</v>
      </c>
      <c r="Z84" s="266">
        <f t="shared" si="30"/>
        <v>0</v>
      </c>
      <c r="AA84" s="266">
        <f t="shared" si="30"/>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89</v>
      </c>
      <c r="D85" s="66" t="s">
        <v>80</v>
      </c>
      <c r="E85" s="249"/>
      <c r="F85" s="275">
        <f t="shared" si="26"/>
        <v>0</v>
      </c>
      <c r="G85" s="266">
        <f t="shared" ref="G85:AA85" si="31">G33</f>
        <v>0</v>
      </c>
      <c r="H85" s="266">
        <f t="shared" si="31"/>
        <v>0</v>
      </c>
      <c r="I85" s="266">
        <f t="shared" si="31"/>
        <v>0</v>
      </c>
      <c r="J85" s="266">
        <f t="shared" si="31"/>
        <v>0</v>
      </c>
      <c r="K85" s="266">
        <f t="shared" si="31"/>
        <v>0</v>
      </c>
      <c r="L85" s="266">
        <f t="shared" si="31"/>
        <v>0</v>
      </c>
      <c r="M85" s="266">
        <f t="shared" si="31"/>
        <v>0</v>
      </c>
      <c r="N85" s="266">
        <f t="shared" si="31"/>
        <v>0</v>
      </c>
      <c r="O85" s="266">
        <f t="shared" si="31"/>
        <v>0</v>
      </c>
      <c r="P85" s="266">
        <f t="shared" si="31"/>
        <v>0</v>
      </c>
      <c r="Q85" s="266">
        <f t="shared" si="31"/>
        <v>0</v>
      </c>
      <c r="R85" s="266">
        <f t="shared" si="31"/>
        <v>0</v>
      </c>
      <c r="S85" s="266">
        <f t="shared" si="31"/>
        <v>0</v>
      </c>
      <c r="T85" s="266">
        <f t="shared" si="31"/>
        <v>0</v>
      </c>
      <c r="U85" s="266">
        <f t="shared" si="31"/>
        <v>0</v>
      </c>
      <c r="V85" s="266">
        <f t="shared" si="31"/>
        <v>0</v>
      </c>
      <c r="W85" s="266">
        <f t="shared" si="31"/>
        <v>0</v>
      </c>
      <c r="X85" s="266">
        <f t="shared" si="31"/>
        <v>0</v>
      </c>
      <c r="Y85" s="266">
        <f t="shared" si="31"/>
        <v>0</v>
      </c>
      <c r="Z85" s="266">
        <f t="shared" si="31"/>
        <v>0</v>
      </c>
      <c r="AA85" s="266">
        <f t="shared" si="31"/>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91" t="s">
        <v>90</v>
      </c>
      <c r="D86" s="66" t="s">
        <v>80</v>
      </c>
      <c r="E86" s="249"/>
      <c r="F86" s="275">
        <f t="shared" si="26"/>
        <v>16421945.938257225</v>
      </c>
      <c r="G86" s="266">
        <f t="shared" ref="G86:AA86" si="32">G34</f>
        <v>0</v>
      </c>
      <c r="H86" s="266">
        <f t="shared" si="32"/>
        <v>0</v>
      </c>
      <c r="I86" s="266">
        <f t="shared" si="32"/>
        <v>146624.51730586815</v>
      </c>
      <c r="J86" s="266">
        <f t="shared" si="32"/>
        <v>293249.03461173631</v>
      </c>
      <c r="K86" s="266">
        <f t="shared" si="32"/>
        <v>439873.55191760446</v>
      </c>
      <c r="L86" s="266">
        <f t="shared" si="32"/>
        <v>586498.06922347262</v>
      </c>
      <c r="M86" s="266">
        <f t="shared" si="32"/>
        <v>733122.58652934071</v>
      </c>
      <c r="N86" s="266">
        <f t="shared" si="32"/>
        <v>879747.10383520892</v>
      </c>
      <c r="O86" s="266">
        <f t="shared" si="32"/>
        <v>1026371.621141077</v>
      </c>
      <c r="P86" s="266">
        <f t="shared" si="32"/>
        <v>1026371.621141077</v>
      </c>
      <c r="Q86" s="266">
        <f t="shared" si="32"/>
        <v>1026371.621141077</v>
      </c>
      <c r="R86" s="266">
        <f t="shared" si="32"/>
        <v>1026371.621141077</v>
      </c>
      <c r="S86" s="266">
        <f t="shared" si="32"/>
        <v>1026371.621141077</v>
      </c>
      <c r="T86" s="266">
        <f t="shared" si="32"/>
        <v>1026371.621141077</v>
      </c>
      <c r="U86" s="266">
        <f t="shared" si="32"/>
        <v>1026371.621141077</v>
      </c>
      <c r="V86" s="266">
        <f t="shared" si="32"/>
        <v>1026371.621141077</v>
      </c>
      <c r="W86" s="266">
        <f t="shared" si="32"/>
        <v>1026371.621141077</v>
      </c>
      <c r="X86" s="266">
        <f t="shared" si="32"/>
        <v>1026371.621141077</v>
      </c>
      <c r="Y86" s="266">
        <f t="shared" si="32"/>
        <v>1026371.621141077</v>
      </c>
      <c r="Z86" s="266">
        <f t="shared" si="32"/>
        <v>1026371.621141077</v>
      </c>
      <c r="AA86" s="266">
        <f t="shared" si="32"/>
        <v>1026371.621141077</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c r="E87" s="249"/>
      <c r="F87" s="275"/>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91</v>
      </c>
      <c r="D88" s="66" t="s">
        <v>80</v>
      </c>
      <c r="E88" s="249"/>
      <c r="F88" s="275">
        <f t="shared" si="26"/>
        <v>780517.23974710144</v>
      </c>
      <c r="G88" s="266">
        <f>SUM('IAPs AN'!G63,'Gully rehab AN'!G61,'Rangeland manag AN'!G77,'Wetland rehab AN'!G62)</f>
        <v>0</v>
      </c>
      <c r="H88" s="266">
        <f>SUM('IAPs AN'!H63,'Gully rehab AN'!H61,'Rangeland manag AN'!H77,'Wetland rehab AN'!H62)</f>
        <v>0</v>
      </c>
      <c r="I88" s="266">
        <f>SUM('IAPs AN'!I63,'Gully rehab AN'!I61,'Rangeland manag AN'!I77,'Wetland rehab AN'!I62)</f>
        <v>6968.9039263134055</v>
      </c>
      <c r="J88" s="266">
        <f>SUM('IAPs AN'!J63,'Gully rehab AN'!J61,'Rangeland manag AN'!J77,'Wetland rehab AN'!J62)</f>
        <v>13937.807852626811</v>
      </c>
      <c r="K88" s="266">
        <f>SUM('IAPs AN'!K63,'Gully rehab AN'!K61,'Rangeland manag AN'!K77,'Wetland rehab AN'!K62)</f>
        <v>20906.711778940215</v>
      </c>
      <c r="L88" s="266">
        <f>SUM('IAPs AN'!L63,'Gully rehab AN'!L61,'Rangeland manag AN'!L77,'Wetland rehab AN'!L62)</f>
        <v>27875.615705253622</v>
      </c>
      <c r="M88" s="266">
        <f>SUM('IAPs AN'!M63,'Gully rehab AN'!M61,'Rangeland manag AN'!M77,'Wetland rehab AN'!M62)</f>
        <v>34844.519631567033</v>
      </c>
      <c r="N88" s="266">
        <f>SUM('IAPs AN'!N63,'Gully rehab AN'!N61,'Rangeland manag AN'!N77,'Wetland rehab AN'!N62)</f>
        <v>41813.423557880429</v>
      </c>
      <c r="O88" s="266">
        <f>SUM('IAPs AN'!O63,'Gully rehab AN'!O61,'Rangeland manag AN'!O77,'Wetland rehab AN'!O62)</f>
        <v>48782.32748419384</v>
      </c>
      <c r="P88" s="266">
        <f>SUM('IAPs AN'!P63,'Gully rehab AN'!P61,'Rangeland manag AN'!P77,'Wetland rehab AN'!P62)</f>
        <v>48782.32748419384</v>
      </c>
      <c r="Q88" s="266">
        <f>SUM('IAPs AN'!Q63,'Gully rehab AN'!Q61,'Rangeland manag AN'!Q77,'Wetland rehab AN'!Q62)</f>
        <v>48782.32748419384</v>
      </c>
      <c r="R88" s="266">
        <f>SUM('IAPs AN'!R63,'Gully rehab AN'!R61,'Rangeland manag AN'!R77,'Wetland rehab AN'!R62)</f>
        <v>48782.32748419384</v>
      </c>
      <c r="S88" s="266">
        <f>SUM('IAPs AN'!S63,'Gully rehab AN'!S61,'Rangeland manag AN'!S77,'Wetland rehab AN'!S62)</f>
        <v>48782.32748419384</v>
      </c>
      <c r="T88" s="266">
        <f>SUM('IAPs AN'!T63,'Gully rehab AN'!T61,'Rangeland manag AN'!T77,'Wetland rehab AN'!T62)</f>
        <v>48782.32748419384</v>
      </c>
      <c r="U88" s="266">
        <f>SUM('IAPs AN'!U63,'Gully rehab AN'!U61,'Rangeland manag AN'!U77,'Wetland rehab AN'!U62)</f>
        <v>48782.32748419384</v>
      </c>
      <c r="V88" s="266">
        <f>SUM('IAPs AN'!V63,'Gully rehab AN'!V61,'Rangeland manag AN'!V77,'Wetland rehab AN'!V62)</f>
        <v>48782.32748419384</v>
      </c>
      <c r="W88" s="266">
        <f>SUM('IAPs AN'!W63,'Gully rehab AN'!W61,'Rangeland manag AN'!W77,'Wetland rehab AN'!W62)</f>
        <v>48782.32748419384</v>
      </c>
      <c r="X88" s="266">
        <f>SUM('IAPs AN'!X63,'Gully rehab AN'!X61,'Rangeland manag AN'!X77,'Wetland rehab AN'!X62)</f>
        <v>48782.32748419384</v>
      </c>
      <c r="Y88" s="266">
        <f>SUM('IAPs AN'!Y63,'Gully rehab AN'!Y61,'Rangeland manag AN'!Y77,'Wetland rehab AN'!Y62)</f>
        <v>48782.32748419384</v>
      </c>
      <c r="Z88" s="266">
        <f>SUM('IAPs AN'!Z63,'Gully rehab AN'!Z61,'Rangeland manag AN'!Z77,'Wetland rehab AN'!Z62)</f>
        <v>48782.32748419384</v>
      </c>
      <c r="AA88" s="266">
        <f>SUM('IAPs AN'!AA63,'Gully rehab AN'!AA61,'Rangeland manag AN'!AA77,'Wetland rehab AN'!AA62)</f>
        <v>48782.32748419384</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92</v>
      </c>
      <c r="D89" s="66" t="s">
        <v>80</v>
      </c>
      <c r="E89" s="249"/>
      <c r="F89" s="275">
        <f t="shared" si="26"/>
        <v>133429.60535827134</v>
      </c>
      <c r="G89" s="266">
        <f>SUM('IAPs AN'!G64,'Gully rehab AN'!G62,'Rangeland manag AN'!G78,'Wetland rehab AN'!G63)</f>
        <v>0</v>
      </c>
      <c r="H89" s="266">
        <f>SUM('IAPs AN'!H64,'Gully rehab AN'!H62,'Rangeland manag AN'!H78,'Wetland rehab AN'!H63)</f>
        <v>0</v>
      </c>
      <c r="I89" s="266">
        <f>SUM('IAPs AN'!I64,'Gully rehab AN'!I62,'Rangeland manag AN'!I78,'Wetland rehab AN'!I63)</f>
        <v>1191.3357621274224</v>
      </c>
      <c r="J89" s="266">
        <f>SUM('IAPs AN'!J64,'Gully rehab AN'!J62,'Rangeland manag AN'!J78,'Wetland rehab AN'!J63)</f>
        <v>2382.6715242548448</v>
      </c>
      <c r="K89" s="266">
        <f>SUM('IAPs AN'!K64,'Gully rehab AN'!K62,'Rangeland manag AN'!K78,'Wetland rehab AN'!K63)</f>
        <v>3574.007286382267</v>
      </c>
      <c r="L89" s="266">
        <f>SUM('IAPs AN'!L64,'Gully rehab AN'!L62,'Rangeland manag AN'!L78,'Wetland rehab AN'!L63)</f>
        <v>4765.3430485096897</v>
      </c>
      <c r="M89" s="266">
        <f>SUM('IAPs AN'!M64,'Gully rehab AN'!M62,'Rangeland manag AN'!M78,'Wetland rehab AN'!M63)</f>
        <v>5956.6788106371123</v>
      </c>
      <c r="N89" s="266">
        <f>SUM('IAPs AN'!N64,'Gully rehab AN'!N62,'Rangeland manag AN'!N78,'Wetland rehab AN'!N63)</f>
        <v>7148.014572764534</v>
      </c>
      <c r="O89" s="266">
        <f>SUM('IAPs AN'!O64,'Gully rehab AN'!O62,'Rangeland manag AN'!O78,'Wetland rehab AN'!O63)</f>
        <v>8339.3503348919567</v>
      </c>
      <c r="P89" s="266">
        <f>SUM('IAPs AN'!P64,'Gully rehab AN'!P62,'Rangeland manag AN'!P78,'Wetland rehab AN'!P63)</f>
        <v>8339.3503348919567</v>
      </c>
      <c r="Q89" s="266">
        <f>SUM('IAPs AN'!Q64,'Gully rehab AN'!Q62,'Rangeland manag AN'!Q78,'Wetland rehab AN'!Q63)</f>
        <v>8339.3503348919567</v>
      </c>
      <c r="R89" s="266">
        <f>SUM('IAPs AN'!R64,'Gully rehab AN'!R62,'Rangeland manag AN'!R78,'Wetland rehab AN'!R63)</f>
        <v>8339.3503348919567</v>
      </c>
      <c r="S89" s="266">
        <f>SUM('IAPs AN'!S64,'Gully rehab AN'!S62,'Rangeland manag AN'!S78,'Wetland rehab AN'!S63)</f>
        <v>8339.3503348919567</v>
      </c>
      <c r="T89" s="266">
        <f>SUM('IAPs AN'!T64,'Gully rehab AN'!T62,'Rangeland manag AN'!T78,'Wetland rehab AN'!T63)</f>
        <v>8339.3503348919567</v>
      </c>
      <c r="U89" s="266">
        <f>SUM('IAPs AN'!U64,'Gully rehab AN'!U62,'Rangeland manag AN'!U78,'Wetland rehab AN'!U63)</f>
        <v>8339.3503348919567</v>
      </c>
      <c r="V89" s="266">
        <f>SUM('IAPs AN'!V64,'Gully rehab AN'!V62,'Rangeland manag AN'!V78,'Wetland rehab AN'!V63)</f>
        <v>8339.3503348919567</v>
      </c>
      <c r="W89" s="266">
        <f>SUM('IAPs AN'!W64,'Gully rehab AN'!W62,'Rangeland manag AN'!W78,'Wetland rehab AN'!W63)</f>
        <v>8339.3503348919567</v>
      </c>
      <c r="X89" s="266">
        <f>SUM('IAPs AN'!X64,'Gully rehab AN'!X62,'Rangeland manag AN'!X78,'Wetland rehab AN'!X63)</f>
        <v>8339.3503348919567</v>
      </c>
      <c r="Y89" s="266">
        <f>SUM('IAPs AN'!Y64,'Gully rehab AN'!Y62,'Rangeland manag AN'!Y78,'Wetland rehab AN'!Y63)</f>
        <v>8339.3503348919567</v>
      </c>
      <c r="Z89" s="266">
        <f>SUM('IAPs AN'!Z64,'Gully rehab AN'!Z62,'Rangeland manag AN'!Z78,'Wetland rehab AN'!Z63)</f>
        <v>8339.3503348919567</v>
      </c>
      <c r="AA89" s="266">
        <f>SUM('IAPs AN'!AA64,'Gully rehab AN'!AA62,'Rangeland manag AN'!AA78,'Wetland rehab AN'!AA63)</f>
        <v>8339.3503348919567</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t="s">
        <v>93</v>
      </c>
      <c r="D90" s="66" t="s">
        <v>80</v>
      </c>
      <c r="E90" s="249"/>
      <c r="F90" s="275">
        <f t="shared" ref="F90" si="33">SUM(G90:BN90)</f>
        <v>503608.93440000038</v>
      </c>
      <c r="G90" s="266">
        <f>SUM('IAPs AN'!G65,'Gully rehab AN'!G63,'Rangeland manag AN'!G79,'Wetland rehab AN'!G64)</f>
        <v>0</v>
      </c>
      <c r="H90" s="266">
        <f>SUM('IAPs AN'!H65,'Gully rehab AN'!H63,'Rangeland manag AN'!H79,'Wetland rehab AN'!H64)</f>
        <v>0</v>
      </c>
      <c r="I90" s="266">
        <f>SUM('IAPs AN'!I65,'Gully rehab AN'!I63,'Rangeland manag AN'!I79,'Wetland rehab AN'!I64)</f>
        <v>4496.5083428571452</v>
      </c>
      <c r="J90" s="266">
        <f>SUM('IAPs AN'!J65,'Gully rehab AN'!J63,'Rangeland manag AN'!J79,'Wetland rehab AN'!J64)</f>
        <v>8993.0166857142904</v>
      </c>
      <c r="K90" s="266">
        <f>SUM('IAPs AN'!K65,'Gully rehab AN'!K63,'Rangeland manag AN'!K79,'Wetland rehab AN'!K64)</f>
        <v>13489.525028571436</v>
      </c>
      <c r="L90" s="266">
        <f>SUM('IAPs AN'!L65,'Gully rehab AN'!L63,'Rangeland manag AN'!L79,'Wetland rehab AN'!L64)</f>
        <v>17986.033371428581</v>
      </c>
      <c r="M90" s="266">
        <f>SUM('IAPs AN'!M65,'Gully rehab AN'!M63,'Rangeland manag AN'!M79,'Wetland rehab AN'!M64)</f>
        <v>22482.541714285726</v>
      </c>
      <c r="N90" s="266">
        <f>SUM('IAPs AN'!N65,'Gully rehab AN'!N63,'Rangeland manag AN'!N79,'Wetland rehab AN'!N64)</f>
        <v>26979.050057142871</v>
      </c>
      <c r="O90" s="266">
        <f>SUM('IAPs AN'!O65,'Gully rehab AN'!O63,'Rangeland manag AN'!O79,'Wetland rehab AN'!O64)</f>
        <v>31475.558400000016</v>
      </c>
      <c r="P90" s="266">
        <f>SUM('IAPs AN'!P65,'Gully rehab AN'!P63,'Rangeland manag AN'!P79,'Wetland rehab AN'!P64)</f>
        <v>31475.558400000016</v>
      </c>
      <c r="Q90" s="266">
        <f>SUM('IAPs AN'!Q65,'Gully rehab AN'!Q63,'Rangeland manag AN'!Q79,'Wetland rehab AN'!Q64)</f>
        <v>31475.558400000016</v>
      </c>
      <c r="R90" s="266">
        <f>SUM('IAPs AN'!R65,'Gully rehab AN'!R63,'Rangeland manag AN'!R79,'Wetland rehab AN'!R64)</f>
        <v>31475.558400000016</v>
      </c>
      <c r="S90" s="266">
        <f>SUM('IAPs AN'!S65,'Gully rehab AN'!S63,'Rangeland manag AN'!S79,'Wetland rehab AN'!S64)</f>
        <v>31475.558400000016</v>
      </c>
      <c r="T90" s="266">
        <f>SUM('IAPs AN'!T65,'Gully rehab AN'!T63,'Rangeland manag AN'!T79,'Wetland rehab AN'!T64)</f>
        <v>31475.558400000016</v>
      </c>
      <c r="U90" s="266">
        <f>SUM('IAPs AN'!U65,'Gully rehab AN'!U63,'Rangeland manag AN'!U79,'Wetland rehab AN'!U64)</f>
        <v>31475.558400000016</v>
      </c>
      <c r="V90" s="266">
        <f>SUM('IAPs AN'!V65,'Gully rehab AN'!V63,'Rangeland manag AN'!V79,'Wetland rehab AN'!V64)</f>
        <v>31475.558400000016</v>
      </c>
      <c r="W90" s="266">
        <f>SUM('IAPs AN'!W65,'Gully rehab AN'!W63,'Rangeland manag AN'!W79,'Wetland rehab AN'!W64)</f>
        <v>31475.558400000016</v>
      </c>
      <c r="X90" s="266">
        <f>SUM('IAPs AN'!X65,'Gully rehab AN'!X63,'Rangeland manag AN'!X79,'Wetland rehab AN'!X64)</f>
        <v>31475.558400000016</v>
      </c>
      <c r="Y90" s="266">
        <f>SUM('IAPs AN'!Y65,'Gully rehab AN'!Y63,'Rangeland manag AN'!Y79,'Wetland rehab AN'!Y64)</f>
        <v>31475.558400000016</v>
      </c>
      <c r="Z90" s="266">
        <f>SUM('IAPs AN'!Z65,'Gully rehab AN'!Z63,'Rangeland manag AN'!Z79,'Wetland rehab AN'!Z64)</f>
        <v>31475.558400000016</v>
      </c>
      <c r="AA90" s="266">
        <f>SUM('IAPs AN'!AA65,'Gully rehab AN'!AA63,'Rangeland manag AN'!AA79,'Wetland rehab AN'!AA64)</f>
        <v>31475.558400000016</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x14ac:dyDescent="0.25">
      <c r="B91" s="240"/>
      <c r="C91" s="240" t="s">
        <v>94</v>
      </c>
      <c r="D91" s="66" t="s">
        <v>80</v>
      </c>
      <c r="E91" s="249"/>
      <c r="F91" s="275">
        <f t="shared" si="26"/>
        <v>959278.51888284844</v>
      </c>
      <c r="G91" s="266">
        <f t="shared" ref="G91:AA91" si="34">G39</f>
        <v>0</v>
      </c>
      <c r="H91" s="266">
        <f t="shared" si="34"/>
        <v>0</v>
      </c>
      <c r="I91" s="266">
        <f t="shared" si="34"/>
        <v>8564.9867757397187</v>
      </c>
      <c r="J91" s="266">
        <f t="shared" si="34"/>
        <v>17129.973551479437</v>
      </c>
      <c r="K91" s="266">
        <f t="shared" si="34"/>
        <v>25694.96032721916</v>
      </c>
      <c r="L91" s="266">
        <f t="shared" si="34"/>
        <v>34259.947102958875</v>
      </c>
      <c r="M91" s="266">
        <f t="shared" si="34"/>
        <v>42824.933878698597</v>
      </c>
      <c r="N91" s="266">
        <f t="shared" si="34"/>
        <v>51389.92065443832</v>
      </c>
      <c r="O91" s="266">
        <f t="shared" si="34"/>
        <v>59954.907430178035</v>
      </c>
      <c r="P91" s="266">
        <f t="shared" si="34"/>
        <v>59954.907430178035</v>
      </c>
      <c r="Q91" s="266">
        <f t="shared" si="34"/>
        <v>59954.907430178035</v>
      </c>
      <c r="R91" s="266">
        <f t="shared" si="34"/>
        <v>59954.907430178035</v>
      </c>
      <c r="S91" s="266">
        <f t="shared" si="34"/>
        <v>59954.907430178035</v>
      </c>
      <c r="T91" s="266">
        <f t="shared" si="34"/>
        <v>59954.907430178035</v>
      </c>
      <c r="U91" s="266">
        <f t="shared" si="34"/>
        <v>59954.907430178035</v>
      </c>
      <c r="V91" s="266">
        <f t="shared" si="34"/>
        <v>59954.907430178035</v>
      </c>
      <c r="W91" s="266">
        <f t="shared" si="34"/>
        <v>59954.907430178035</v>
      </c>
      <c r="X91" s="266">
        <f t="shared" si="34"/>
        <v>59954.907430178035</v>
      </c>
      <c r="Y91" s="266">
        <f t="shared" si="34"/>
        <v>59954.907430178035</v>
      </c>
      <c r="Z91" s="266">
        <f t="shared" si="34"/>
        <v>59954.907430178035</v>
      </c>
      <c r="AA91" s="266">
        <f t="shared" si="34"/>
        <v>59954.907430178035</v>
      </c>
      <c r="AB91" s="266"/>
      <c r="AC91" s="266"/>
      <c r="AD91" s="266"/>
      <c r="AE91" s="266"/>
      <c r="AF91" s="266"/>
      <c r="AG91" s="266"/>
      <c r="AH91" s="266"/>
      <c r="AI91" s="266"/>
      <c r="AJ91" s="266"/>
      <c r="AK91" s="266"/>
      <c r="AL91" s="266"/>
      <c r="AM91" s="266"/>
      <c r="AN91" s="266"/>
      <c r="AO91" s="266"/>
      <c r="AP91" s="266"/>
      <c r="AQ91" s="266"/>
      <c r="AR91" s="266"/>
      <c r="AS91" s="266"/>
      <c r="AT91" s="266"/>
      <c r="AU91" s="266"/>
      <c r="AV91" s="266"/>
      <c r="AW91" s="266"/>
      <c r="AX91" s="266"/>
      <c r="AY91" s="266"/>
      <c r="AZ91" s="266"/>
      <c r="BA91" s="266"/>
      <c r="BB91" s="266"/>
      <c r="BC91" s="266"/>
      <c r="BD91" s="266"/>
      <c r="BE91" s="266"/>
      <c r="BF91" s="266"/>
      <c r="BG91" s="266"/>
      <c r="BH91" s="266"/>
      <c r="BI91" s="266"/>
      <c r="BJ91" s="266"/>
      <c r="BK91" s="266"/>
      <c r="BL91" s="266"/>
      <c r="BM91" s="266"/>
      <c r="BN91" s="266"/>
    </row>
    <row r="92" spans="2:66" x14ac:dyDescent="0.25">
      <c r="B92" s="240"/>
      <c r="C92" s="240"/>
      <c r="D92" s="66" t="s">
        <v>80</v>
      </c>
      <c r="E92" s="249"/>
      <c r="F92" s="275">
        <f t="shared" si="26"/>
        <v>0</v>
      </c>
      <c r="G92" s="266">
        <f t="shared" ref="G92:AA92" si="35">G40</f>
        <v>0</v>
      </c>
      <c r="H92" s="266">
        <f t="shared" si="35"/>
        <v>0</v>
      </c>
      <c r="I92" s="266">
        <f t="shared" si="35"/>
        <v>0</v>
      </c>
      <c r="J92" s="266">
        <f t="shared" si="35"/>
        <v>0</v>
      </c>
      <c r="K92" s="266">
        <f t="shared" si="35"/>
        <v>0</v>
      </c>
      <c r="L92" s="266">
        <f t="shared" si="35"/>
        <v>0</v>
      </c>
      <c r="M92" s="266">
        <f t="shared" si="35"/>
        <v>0</v>
      </c>
      <c r="N92" s="266">
        <f t="shared" si="35"/>
        <v>0</v>
      </c>
      <c r="O92" s="266">
        <f t="shared" si="35"/>
        <v>0</v>
      </c>
      <c r="P92" s="266">
        <f t="shared" si="35"/>
        <v>0</v>
      </c>
      <c r="Q92" s="266">
        <f t="shared" si="35"/>
        <v>0</v>
      </c>
      <c r="R92" s="266">
        <f t="shared" si="35"/>
        <v>0</v>
      </c>
      <c r="S92" s="266">
        <f t="shared" si="35"/>
        <v>0</v>
      </c>
      <c r="T92" s="266">
        <f t="shared" si="35"/>
        <v>0</v>
      </c>
      <c r="U92" s="266">
        <f t="shared" si="35"/>
        <v>0</v>
      </c>
      <c r="V92" s="266">
        <f t="shared" si="35"/>
        <v>0</v>
      </c>
      <c r="W92" s="266">
        <f t="shared" si="35"/>
        <v>0</v>
      </c>
      <c r="X92" s="266">
        <f t="shared" si="35"/>
        <v>0</v>
      </c>
      <c r="Y92" s="266">
        <f t="shared" si="35"/>
        <v>0</v>
      </c>
      <c r="Z92" s="266">
        <f t="shared" si="35"/>
        <v>0</v>
      </c>
      <c r="AA92" s="266">
        <f t="shared" si="35"/>
        <v>0</v>
      </c>
      <c r="AB92" s="266"/>
      <c r="AC92" s="266"/>
      <c r="AD92" s="266"/>
      <c r="AE92" s="266"/>
      <c r="AF92" s="266"/>
      <c r="AG92" s="266"/>
      <c r="AH92" s="266"/>
      <c r="AI92" s="266"/>
      <c r="AJ92" s="266"/>
      <c r="AK92" s="266"/>
      <c r="AL92" s="266"/>
      <c r="AM92" s="266"/>
      <c r="AN92" s="266"/>
      <c r="AO92" s="266"/>
      <c r="AP92" s="266"/>
      <c r="AQ92" s="266"/>
      <c r="AR92" s="266"/>
      <c r="AS92" s="266"/>
      <c r="AT92" s="266"/>
      <c r="AU92" s="266"/>
      <c r="AV92" s="266"/>
      <c r="AW92" s="266"/>
      <c r="AX92" s="266"/>
      <c r="AY92" s="266"/>
      <c r="AZ92" s="266"/>
      <c r="BA92" s="266"/>
      <c r="BB92" s="266"/>
      <c r="BC92" s="266"/>
      <c r="BD92" s="266"/>
      <c r="BE92" s="266"/>
      <c r="BF92" s="266"/>
      <c r="BG92" s="266"/>
      <c r="BH92" s="266"/>
      <c r="BI92" s="266"/>
      <c r="BJ92" s="266"/>
      <c r="BK92" s="266"/>
      <c r="BL92" s="266"/>
      <c r="BM92" s="266"/>
      <c r="BN92" s="266"/>
    </row>
    <row r="93" spans="2:66" x14ac:dyDescent="0.25">
      <c r="B93" s="240"/>
      <c r="C93" s="240"/>
      <c r="D93" s="66"/>
      <c r="E93" s="249"/>
      <c r="F93" s="275"/>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266"/>
      <c r="AJ93" s="266"/>
      <c r="AK93" s="266"/>
      <c r="AL93" s="266"/>
      <c r="AM93" s="266"/>
      <c r="AN93" s="266"/>
      <c r="AO93" s="266"/>
      <c r="AP93" s="266"/>
      <c r="AQ93" s="266"/>
      <c r="AR93" s="266"/>
      <c r="AS93" s="266"/>
      <c r="AT93" s="266"/>
      <c r="AU93" s="266"/>
      <c r="AV93" s="266"/>
      <c r="AW93" s="266"/>
      <c r="AX93" s="266"/>
      <c r="AY93" s="266"/>
      <c r="AZ93" s="266"/>
      <c r="BA93" s="266"/>
      <c r="BB93" s="266"/>
      <c r="BC93" s="266"/>
      <c r="BD93" s="266"/>
      <c r="BE93" s="266"/>
      <c r="BF93" s="266"/>
      <c r="BG93" s="266"/>
      <c r="BH93" s="266"/>
      <c r="BI93" s="266"/>
      <c r="BJ93" s="266"/>
      <c r="BK93" s="266"/>
      <c r="BL93" s="266"/>
      <c r="BM93" s="266"/>
      <c r="BN93" s="266"/>
    </row>
    <row r="94" spans="2:66" ht="13" x14ac:dyDescent="0.3">
      <c r="B94" s="240"/>
      <c r="C94" s="87" t="s">
        <v>83</v>
      </c>
      <c r="D94" s="95" t="s">
        <v>80</v>
      </c>
      <c r="E94" s="249"/>
      <c r="F94" s="55">
        <f>SUM(G94:BN94)</f>
        <v>19539159.210466783</v>
      </c>
      <c r="G94" s="55">
        <f t="shared" ref="G94:AA94" si="36">SUM(G81:G93)</f>
        <v>0</v>
      </c>
      <c r="H94" s="55">
        <f t="shared" si="36"/>
        <v>0</v>
      </c>
      <c r="I94" s="55">
        <f t="shared" si="36"/>
        <v>215442.04328713406</v>
      </c>
      <c r="J94" s="55">
        <f t="shared" si="36"/>
        <v>381525.48831951298</v>
      </c>
      <c r="K94" s="55">
        <f t="shared" si="36"/>
        <v>547608.93335189181</v>
      </c>
      <c r="L94" s="55">
        <f t="shared" si="36"/>
        <v>713692.37838427082</v>
      </c>
      <c r="M94" s="55">
        <f t="shared" si="36"/>
        <v>879775.8234166496</v>
      </c>
      <c r="N94" s="55">
        <f t="shared" si="36"/>
        <v>1045859.2684490284</v>
      </c>
      <c r="O94" s="55">
        <f t="shared" si="36"/>
        <v>1211942.7134814071</v>
      </c>
      <c r="P94" s="55">
        <f t="shared" si="36"/>
        <v>1211942.7134814071</v>
      </c>
      <c r="Q94" s="55">
        <f t="shared" si="36"/>
        <v>1211942.7134814071</v>
      </c>
      <c r="R94" s="55">
        <f t="shared" si="36"/>
        <v>1211942.7134814071</v>
      </c>
      <c r="S94" s="55">
        <f t="shared" si="36"/>
        <v>1211942.7134814071</v>
      </c>
      <c r="T94" s="55">
        <f t="shared" si="36"/>
        <v>1211942.7134814071</v>
      </c>
      <c r="U94" s="55">
        <f t="shared" si="36"/>
        <v>1211942.7134814071</v>
      </c>
      <c r="V94" s="55">
        <f t="shared" si="36"/>
        <v>1211942.7134814071</v>
      </c>
      <c r="W94" s="55">
        <f t="shared" si="36"/>
        <v>1211942.7134814071</v>
      </c>
      <c r="X94" s="55">
        <f t="shared" si="36"/>
        <v>1211942.7134814071</v>
      </c>
      <c r="Y94" s="55">
        <f t="shared" si="36"/>
        <v>1211942.7134814071</v>
      </c>
      <c r="Z94" s="55">
        <f t="shared" si="36"/>
        <v>1211942.7134814071</v>
      </c>
      <c r="AA94" s="55">
        <f t="shared" si="36"/>
        <v>1211942.7134814071</v>
      </c>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c r="AZ94" s="55"/>
      <c r="BA94" s="55"/>
      <c r="BB94" s="55"/>
      <c r="BC94" s="55"/>
      <c r="BD94" s="55"/>
      <c r="BE94" s="55"/>
      <c r="BF94" s="55"/>
      <c r="BG94" s="55"/>
      <c r="BH94" s="55"/>
      <c r="BI94" s="55"/>
      <c r="BJ94" s="55"/>
      <c r="BK94" s="55"/>
      <c r="BL94" s="55"/>
      <c r="BM94" s="55"/>
      <c r="BN94" s="55"/>
    </row>
    <row r="95" spans="2:66" ht="13" x14ac:dyDescent="0.3">
      <c r="B95" s="240"/>
      <c r="C95" s="87" t="s">
        <v>84</v>
      </c>
      <c r="D95" s="95" t="s">
        <v>80</v>
      </c>
      <c r="E95" s="249"/>
      <c r="F95" s="55">
        <f>SUM(G95:BN95)</f>
        <v>6732876.6017246917</v>
      </c>
      <c r="G95" s="55">
        <f>G94*(VLOOKUP(G61,'Economic data AN'!$S$12:$U$112,3))</f>
        <v>0</v>
      </c>
      <c r="H95" s="55">
        <f>H94*(VLOOKUP(H61,'Economic data AN'!$S$12:$U$112,3))</f>
        <v>0</v>
      </c>
      <c r="I95" s="55">
        <f>I94*(VLOOKUP(I61,'Economic data AN'!$S$12:$U$112,3))</f>
        <v>178051.27544391243</v>
      </c>
      <c r="J95" s="55">
        <f>J94*(VLOOKUP(J61,'Economic data AN'!$S$12:$U$112,3))</f>
        <v>286645.74629565206</v>
      </c>
      <c r="K95" s="55">
        <f>K94*(VLOOKUP(K61,'Economic data AN'!$S$12:$U$112,3))</f>
        <v>374024.26975745626</v>
      </c>
      <c r="L95" s="55">
        <f>L94*(VLOOKUP(L61,'Economic data AN'!$S$12:$U$112,3))</f>
        <v>443146.81584359647</v>
      </c>
      <c r="M95" s="55">
        <f>M94*(VLOOKUP(M61,'Economic data AN'!$S$12:$U$112,3))</f>
        <v>496610.51661029411</v>
      </c>
      <c r="N95" s="55">
        <f>N94*(VLOOKUP(N61,'Economic data AN'!$S$12:$U$112,3))</f>
        <v>536691.17413144663</v>
      </c>
      <c r="O95" s="55">
        <f>O94*(VLOOKUP(O61,'Economic data AN'!$S$12:$U$112,3))</f>
        <v>565380.22023048648</v>
      </c>
      <c r="P95" s="55">
        <f>P94*(VLOOKUP(P61,'Economic data AN'!$S$12:$U$112,3))</f>
        <v>513982.01839135133</v>
      </c>
      <c r="Q95" s="55">
        <f>Q94*(VLOOKUP(Q61,'Economic data AN'!$S$12:$U$112,3))</f>
        <v>467256.3803557739</v>
      </c>
      <c r="R95" s="55">
        <f>R94*(VLOOKUP(R61,'Economic data AN'!$S$12:$U$112,3))</f>
        <v>424778.52759615803</v>
      </c>
      <c r="S95" s="55">
        <f>S94*(VLOOKUP(S61,'Economic data AN'!$S$12:$U$112,3))</f>
        <v>386162.29781468911</v>
      </c>
      <c r="T95" s="55">
        <f>T94*(VLOOKUP(T61,'Economic data AN'!$S$12:$U$112,3))</f>
        <v>351056.63437699014</v>
      </c>
      <c r="U95" s="55">
        <f>U94*(VLOOKUP(U61,'Economic data AN'!$S$12:$U$112,3))</f>
        <v>319142.39488817274</v>
      </c>
      <c r="V95" s="55">
        <f>V94*(VLOOKUP(V61,'Economic data AN'!$S$12:$U$112,3))</f>
        <v>290129.44989833888</v>
      </c>
      <c r="W95" s="55">
        <f>W94*(VLOOKUP(W61,'Economic data AN'!$S$12:$U$112,3))</f>
        <v>263754.04536212626</v>
      </c>
      <c r="X95" s="55">
        <f>X94*(VLOOKUP(X61,'Economic data AN'!$S$12:$U$112,3))</f>
        <v>239776.40487466019</v>
      </c>
      <c r="Y95" s="55">
        <f>Y94*(VLOOKUP(Y61,'Economic data AN'!$S$12:$U$112,3))</f>
        <v>217978.54988605471</v>
      </c>
      <c r="Z95" s="55">
        <f>Z94*(VLOOKUP(Z61,'Economic data AN'!$S$12:$U$112,3))</f>
        <v>198162.3180782315</v>
      </c>
      <c r="AA95" s="55">
        <f>AA94*(VLOOKUP(AA61,'Economic data AN'!$S$12:$U$112,3))</f>
        <v>180147.5618893014</v>
      </c>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c r="AZ95" s="55"/>
      <c r="BA95" s="55"/>
      <c r="BB95" s="55"/>
      <c r="BC95" s="55"/>
      <c r="BD95" s="55"/>
      <c r="BE95" s="55"/>
      <c r="BF95" s="55"/>
      <c r="BG95" s="55"/>
      <c r="BH95" s="55"/>
      <c r="BI95" s="55"/>
      <c r="BJ95" s="55"/>
      <c r="BK95" s="55"/>
      <c r="BL95" s="55"/>
      <c r="BM95" s="55"/>
      <c r="BN95" s="55"/>
    </row>
    <row r="96" spans="2:66" x14ac:dyDescent="0.25">
      <c r="B96" s="249"/>
      <c r="C96" s="249"/>
      <c r="D96" s="249"/>
      <c r="E96" s="249"/>
      <c r="F96" s="264"/>
      <c r="G96" s="264"/>
      <c r="H96" s="264"/>
      <c r="I96" s="264"/>
      <c r="J96" s="264"/>
      <c r="K96" s="264"/>
      <c r="L96" s="264"/>
      <c r="M96" s="264"/>
      <c r="N96" s="264"/>
      <c r="O96" s="264"/>
      <c r="P96" s="264"/>
      <c r="Q96" s="264"/>
      <c r="R96" s="264"/>
      <c r="S96" s="264"/>
      <c r="T96" s="264"/>
      <c r="U96" s="264"/>
      <c r="V96" s="264"/>
      <c r="W96" s="264"/>
      <c r="X96" s="264"/>
      <c r="Y96" s="264"/>
      <c r="Z96" s="264"/>
      <c r="AA96" s="264"/>
      <c r="AB96" s="264"/>
      <c r="AC96" s="264"/>
      <c r="AD96" s="264"/>
      <c r="AE96" s="264"/>
      <c r="AF96" s="264"/>
      <c r="AG96" s="264"/>
      <c r="AH96" s="264"/>
      <c r="AI96" s="264"/>
      <c r="AJ96" s="264"/>
      <c r="AK96" s="264"/>
      <c r="AL96" s="264"/>
      <c r="AM96" s="264"/>
      <c r="AN96" s="264"/>
      <c r="AO96" s="264"/>
      <c r="AP96" s="264"/>
      <c r="AQ96" s="264"/>
      <c r="AR96" s="264"/>
      <c r="AS96" s="264"/>
      <c r="AT96" s="264"/>
      <c r="AU96" s="264"/>
      <c r="AV96" s="264"/>
      <c r="AW96" s="264"/>
      <c r="AX96" s="264"/>
      <c r="AY96" s="264"/>
      <c r="AZ96" s="264"/>
      <c r="BA96" s="264"/>
      <c r="BB96" s="264"/>
      <c r="BC96" s="264"/>
      <c r="BD96" s="264"/>
      <c r="BE96" s="264"/>
      <c r="BF96" s="264"/>
      <c r="BG96" s="264"/>
      <c r="BH96" s="264"/>
      <c r="BI96" s="264"/>
      <c r="BJ96" s="264"/>
      <c r="BK96" s="264"/>
      <c r="BL96" s="264"/>
      <c r="BM96" s="264"/>
      <c r="BN96" s="264"/>
    </row>
    <row r="97" spans="2:66" ht="13" x14ac:dyDescent="0.3">
      <c r="B97" s="6" t="s">
        <v>124</v>
      </c>
      <c r="C97" s="249"/>
      <c r="D97" s="249"/>
      <c r="E97" s="249"/>
      <c r="F97" s="264"/>
      <c r="G97" s="164">
        <v>0</v>
      </c>
      <c r="H97" s="164">
        <v>1</v>
      </c>
      <c r="I97" s="164">
        <v>2</v>
      </c>
      <c r="J97" s="164">
        <v>3</v>
      </c>
      <c r="K97" s="164">
        <v>4</v>
      </c>
      <c r="L97" s="164">
        <v>5</v>
      </c>
      <c r="M97" s="164">
        <v>6</v>
      </c>
      <c r="N97" s="164">
        <v>7</v>
      </c>
      <c r="O97" s="164">
        <v>8</v>
      </c>
      <c r="P97" s="164">
        <v>9</v>
      </c>
      <c r="Q97" s="164">
        <v>10</v>
      </c>
      <c r="R97" s="164">
        <v>11</v>
      </c>
      <c r="S97" s="164">
        <v>12</v>
      </c>
      <c r="T97" s="164">
        <v>13</v>
      </c>
      <c r="U97" s="164">
        <v>14</v>
      </c>
      <c r="V97" s="164">
        <v>15</v>
      </c>
      <c r="W97" s="164">
        <v>16</v>
      </c>
      <c r="X97" s="164">
        <v>17</v>
      </c>
      <c r="Y97" s="164">
        <v>18</v>
      </c>
      <c r="Z97" s="164">
        <v>19</v>
      </c>
      <c r="AA97" s="164">
        <v>20</v>
      </c>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row>
    <row r="98" spans="2:66" ht="13" x14ac:dyDescent="0.3">
      <c r="B98" s="249"/>
      <c r="C98" s="249"/>
      <c r="D98" s="4" t="s">
        <v>78</v>
      </c>
      <c r="E98" s="249"/>
      <c r="F98" s="6"/>
      <c r="G98" s="48">
        <v>2024</v>
      </c>
      <c r="H98" s="48">
        <v>2025</v>
      </c>
      <c r="I98" s="48">
        <v>2026</v>
      </c>
      <c r="J98" s="48">
        <v>2027</v>
      </c>
      <c r="K98" s="48">
        <v>2028</v>
      </c>
      <c r="L98" s="48">
        <v>2029</v>
      </c>
      <c r="M98" s="48">
        <v>2030</v>
      </c>
      <c r="N98" s="48">
        <v>2031</v>
      </c>
      <c r="O98" s="48">
        <v>2032</v>
      </c>
      <c r="P98" s="48">
        <v>2033</v>
      </c>
      <c r="Q98" s="48">
        <v>2034</v>
      </c>
      <c r="R98" s="48">
        <v>2035</v>
      </c>
      <c r="S98" s="48">
        <v>2036</v>
      </c>
      <c r="T98" s="48">
        <v>2037</v>
      </c>
      <c r="U98" s="48">
        <v>2038</v>
      </c>
      <c r="V98" s="48">
        <v>2039</v>
      </c>
      <c r="W98" s="48">
        <v>2040</v>
      </c>
      <c r="X98" s="48">
        <v>2041</v>
      </c>
      <c r="Y98" s="48">
        <v>2042</v>
      </c>
      <c r="Z98" s="48">
        <v>2043</v>
      </c>
      <c r="AA98" s="48">
        <v>2044</v>
      </c>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row>
    <row r="99" spans="2:66" x14ac:dyDescent="0.25">
      <c r="B99" s="240" t="s">
        <v>79</v>
      </c>
      <c r="C99" s="240" t="s">
        <v>107</v>
      </c>
      <c r="D99" s="66" t="s">
        <v>80</v>
      </c>
      <c r="E99" s="249"/>
      <c r="F99" s="274">
        <f t="shared" ref="F99:F115" si="37">SUM(G99:BN99)</f>
        <v>257864.49864498642</v>
      </c>
      <c r="G99" s="262">
        <f t="shared" ref="G99:AA99" si="38">G11</f>
        <v>0</v>
      </c>
      <c r="H99" s="262">
        <f t="shared" si="38"/>
        <v>0</v>
      </c>
      <c r="I99" s="262">
        <f t="shared" si="38"/>
        <v>51572.89972899729</v>
      </c>
      <c r="J99" s="262">
        <f t="shared" si="38"/>
        <v>51572.89972899729</v>
      </c>
      <c r="K99" s="262">
        <f t="shared" si="38"/>
        <v>51572.89972899729</v>
      </c>
      <c r="L99" s="262">
        <f t="shared" si="38"/>
        <v>51572.89972899729</v>
      </c>
      <c r="M99" s="262">
        <f t="shared" si="38"/>
        <v>25786.449864498645</v>
      </c>
      <c r="N99" s="262">
        <f t="shared" si="38"/>
        <v>25786.449864498645</v>
      </c>
      <c r="O99" s="262">
        <f t="shared" si="38"/>
        <v>0</v>
      </c>
      <c r="P99" s="262">
        <f t="shared" si="38"/>
        <v>0</v>
      </c>
      <c r="Q99" s="262">
        <f t="shared" si="38"/>
        <v>0</v>
      </c>
      <c r="R99" s="262">
        <f t="shared" si="38"/>
        <v>0</v>
      </c>
      <c r="S99" s="262">
        <f t="shared" si="38"/>
        <v>0</v>
      </c>
      <c r="T99" s="262">
        <f t="shared" si="38"/>
        <v>0</v>
      </c>
      <c r="U99" s="262">
        <f t="shared" si="38"/>
        <v>0</v>
      </c>
      <c r="V99" s="262">
        <f t="shared" si="38"/>
        <v>0</v>
      </c>
      <c r="W99" s="262">
        <f t="shared" si="38"/>
        <v>0</v>
      </c>
      <c r="X99" s="262">
        <f t="shared" si="38"/>
        <v>0</v>
      </c>
      <c r="Y99" s="262">
        <f t="shared" si="38"/>
        <v>0</v>
      </c>
      <c r="Z99" s="262">
        <f t="shared" si="38"/>
        <v>0</v>
      </c>
      <c r="AA99" s="262">
        <f t="shared" si="38"/>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x14ac:dyDescent="0.25">
      <c r="B100" s="240"/>
      <c r="C100" s="240" t="s">
        <v>108</v>
      </c>
      <c r="D100" s="66" t="s">
        <v>80</v>
      </c>
      <c r="E100" s="249"/>
      <c r="F100" s="274">
        <f t="shared" si="37"/>
        <v>0</v>
      </c>
      <c r="G100" s="262">
        <f t="shared" ref="G100:AA100" si="39">G12</f>
        <v>0</v>
      </c>
      <c r="H100" s="262">
        <f t="shared" si="39"/>
        <v>0</v>
      </c>
      <c r="I100" s="262">
        <f t="shared" si="39"/>
        <v>0</v>
      </c>
      <c r="J100" s="262">
        <f t="shared" si="39"/>
        <v>0</v>
      </c>
      <c r="K100" s="262">
        <f t="shared" si="39"/>
        <v>0</v>
      </c>
      <c r="L100" s="262">
        <f t="shared" si="39"/>
        <v>0</v>
      </c>
      <c r="M100" s="262">
        <f t="shared" si="39"/>
        <v>0</v>
      </c>
      <c r="N100" s="262">
        <f t="shared" si="39"/>
        <v>0</v>
      </c>
      <c r="O100" s="262">
        <f t="shared" si="39"/>
        <v>0</v>
      </c>
      <c r="P100" s="262">
        <f t="shared" si="39"/>
        <v>0</v>
      </c>
      <c r="Q100" s="262">
        <f t="shared" si="39"/>
        <v>0</v>
      </c>
      <c r="R100" s="262">
        <f t="shared" si="39"/>
        <v>0</v>
      </c>
      <c r="S100" s="262">
        <f t="shared" si="39"/>
        <v>0</v>
      </c>
      <c r="T100" s="262">
        <f t="shared" si="39"/>
        <v>0</v>
      </c>
      <c r="U100" s="262">
        <f t="shared" si="39"/>
        <v>0</v>
      </c>
      <c r="V100" s="262">
        <f t="shared" si="39"/>
        <v>0</v>
      </c>
      <c r="W100" s="262">
        <f t="shared" si="39"/>
        <v>0</v>
      </c>
      <c r="X100" s="262">
        <f t="shared" si="39"/>
        <v>0</v>
      </c>
      <c r="Y100" s="262">
        <f t="shared" si="39"/>
        <v>0</v>
      </c>
      <c r="Z100" s="262">
        <f t="shared" si="39"/>
        <v>0</v>
      </c>
      <c r="AA100" s="262">
        <f t="shared" si="39"/>
        <v>0</v>
      </c>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c r="BH100" s="262"/>
      <c r="BI100" s="262"/>
      <c r="BJ100" s="262"/>
      <c r="BK100" s="262"/>
      <c r="BL100" s="262"/>
      <c r="BM100" s="262"/>
      <c r="BN100" s="262"/>
    </row>
    <row r="101" spans="2:66" x14ac:dyDescent="0.25">
      <c r="B101" s="240"/>
      <c r="C101" s="240" t="s">
        <v>109</v>
      </c>
      <c r="D101" s="66" t="s">
        <v>80</v>
      </c>
      <c r="E101" s="249"/>
      <c r="F101" s="274">
        <f t="shared" si="37"/>
        <v>226016.26016260163</v>
      </c>
      <c r="G101" s="262">
        <f t="shared" ref="G101:AA101" si="40">G13</f>
        <v>0</v>
      </c>
      <c r="H101" s="262">
        <f t="shared" si="40"/>
        <v>169512.19512195123</v>
      </c>
      <c r="I101" s="262">
        <f t="shared" si="40"/>
        <v>22601.626016260165</v>
      </c>
      <c r="J101" s="262">
        <f t="shared" si="40"/>
        <v>22601.626016260165</v>
      </c>
      <c r="K101" s="262">
        <f t="shared" si="40"/>
        <v>11300.813008130082</v>
      </c>
      <c r="L101" s="262">
        <f t="shared" si="40"/>
        <v>0</v>
      </c>
      <c r="M101" s="262">
        <f t="shared" si="40"/>
        <v>0</v>
      </c>
      <c r="N101" s="262">
        <f t="shared" si="40"/>
        <v>0</v>
      </c>
      <c r="O101" s="262">
        <f t="shared" si="40"/>
        <v>0</v>
      </c>
      <c r="P101" s="262">
        <f t="shared" si="40"/>
        <v>0</v>
      </c>
      <c r="Q101" s="262">
        <f t="shared" si="40"/>
        <v>0</v>
      </c>
      <c r="R101" s="262">
        <f t="shared" si="40"/>
        <v>0</v>
      </c>
      <c r="S101" s="262">
        <f t="shared" si="40"/>
        <v>0</v>
      </c>
      <c r="T101" s="262">
        <f t="shared" si="40"/>
        <v>0</v>
      </c>
      <c r="U101" s="262">
        <f t="shared" si="40"/>
        <v>0</v>
      </c>
      <c r="V101" s="262">
        <f t="shared" si="40"/>
        <v>0</v>
      </c>
      <c r="W101" s="262">
        <f t="shared" si="40"/>
        <v>0</v>
      </c>
      <c r="X101" s="262">
        <f t="shared" si="40"/>
        <v>0</v>
      </c>
      <c r="Y101" s="262">
        <f t="shared" si="40"/>
        <v>0</v>
      </c>
      <c r="Z101" s="262">
        <f t="shared" si="40"/>
        <v>0</v>
      </c>
      <c r="AA101" s="262">
        <f t="shared" si="40"/>
        <v>0</v>
      </c>
      <c r="AB101" s="262"/>
      <c r="AC101" s="262"/>
      <c r="AD101" s="262"/>
      <c r="AE101" s="262"/>
      <c r="AF101" s="262"/>
      <c r="AG101" s="262"/>
      <c r="AH101" s="262"/>
      <c r="AI101" s="262"/>
      <c r="AJ101" s="262"/>
      <c r="AK101" s="262"/>
      <c r="AL101" s="262"/>
      <c r="AM101" s="262"/>
      <c r="AN101" s="262"/>
      <c r="AO101" s="262"/>
      <c r="AP101" s="262"/>
      <c r="AQ101" s="262"/>
      <c r="AR101" s="262"/>
      <c r="AS101" s="262"/>
      <c r="AT101" s="262"/>
      <c r="AU101" s="262"/>
      <c r="AV101" s="262"/>
      <c r="AW101" s="262"/>
      <c r="AX101" s="262"/>
      <c r="AY101" s="262"/>
      <c r="AZ101" s="262"/>
      <c r="BA101" s="262"/>
      <c r="BB101" s="262"/>
      <c r="BC101" s="262"/>
      <c r="BD101" s="262"/>
      <c r="BE101" s="262"/>
      <c r="BF101" s="262"/>
      <c r="BG101" s="262"/>
      <c r="BH101" s="262"/>
      <c r="BI101" s="262"/>
      <c r="BJ101" s="262"/>
      <c r="BK101" s="262"/>
      <c r="BL101" s="262"/>
      <c r="BM101" s="262"/>
      <c r="BN101" s="262"/>
    </row>
    <row r="102" spans="2:66" x14ac:dyDescent="0.25">
      <c r="B102" s="240" t="s">
        <v>81</v>
      </c>
      <c r="C102" s="240" t="s">
        <v>110</v>
      </c>
      <c r="D102" s="66" t="s">
        <v>80</v>
      </c>
      <c r="E102" s="249"/>
      <c r="F102" s="274">
        <f t="shared" si="37"/>
        <v>1893333.3333333333</v>
      </c>
      <c r="G102" s="262">
        <f t="shared" ref="G102:AA102" si="41">G14</f>
        <v>0</v>
      </c>
      <c r="H102" s="262">
        <f t="shared" si="41"/>
        <v>284000</v>
      </c>
      <c r="I102" s="262">
        <f t="shared" si="41"/>
        <v>284000</v>
      </c>
      <c r="J102" s="262">
        <f t="shared" si="41"/>
        <v>284000</v>
      </c>
      <c r="K102" s="262">
        <f t="shared" si="41"/>
        <v>284000</v>
      </c>
      <c r="L102" s="262">
        <f t="shared" si="41"/>
        <v>378666.66666666669</v>
      </c>
      <c r="M102" s="262">
        <f t="shared" si="41"/>
        <v>189333.33333333334</v>
      </c>
      <c r="N102" s="262">
        <f t="shared" si="41"/>
        <v>189333.33333333334</v>
      </c>
      <c r="O102" s="262">
        <f t="shared" si="41"/>
        <v>0</v>
      </c>
      <c r="P102" s="262">
        <f t="shared" si="41"/>
        <v>0</v>
      </c>
      <c r="Q102" s="262">
        <f t="shared" si="41"/>
        <v>0</v>
      </c>
      <c r="R102" s="262">
        <f t="shared" si="41"/>
        <v>0</v>
      </c>
      <c r="S102" s="262">
        <f t="shared" si="41"/>
        <v>0</v>
      </c>
      <c r="T102" s="262">
        <f t="shared" si="41"/>
        <v>0</v>
      </c>
      <c r="U102" s="262">
        <f t="shared" si="41"/>
        <v>0</v>
      </c>
      <c r="V102" s="262">
        <f t="shared" si="41"/>
        <v>0</v>
      </c>
      <c r="W102" s="262">
        <f t="shared" si="41"/>
        <v>0</v>
      </c>
      <c r="X102" s="262">
        <f t="shared" si="41"/>
        <v>0</v>
      </c>
      <c r="Y102" s="262">
        <f t="shared" si="41"/>
        <v>0</v>
      </c>
      <c r="Z102" s="262">
        <f t="shared" si="41"/>
        <v>0</v>
      </c>
      <c r="AA102" s="262">
        <f t="shared" si="41"/>
        <v>0</v>
      </c>
      <c r="AB102" s="262"/>
      <c r="AC102" s="262"/>
      <c r="AD102" s="262"/>
      <c r="AE102" s="262"/>
      <c r="AF102" s="262"/>
      <c r="AG102" s="262"/>
      <c r="AH102" s="262"/>
      <c r="AI102" s="262"/>
      <c r="AJ102" s="262"/>
      <c r="AK102" s="262"/>
      <c r="AL102" s="262"/>
      <c r="AM102" s="262"/>
      <c r="AN102" s="262"/>
      <c r="AO102" s="262"/>
      <c r="AP102" s="262"/>
      <c r="AQ102" s="262"/>
      <c r="AR102" s="262"/>
      <c r="AS102" s="262"/>
      <c r="AT102" s="262"/>
      <c r="AU102" s="262"/>
      <c r="AV102" s="262"/>
      <c r="AW102" s="262"/>
      <c r="AX102" s="262"/>
      <c r="AY102" s="262"/>
      <c r="AZ102" s="262"/>
      <c r="BA102" s="262"/>
      <c r="BB102" s="262"/>
      <c r="BC102" s="262"/>
      <c r="BD102" s="262"/>
      <c r="BE102" s="262"/>
      <c r="BF102" s="262"/>
      <c r="BG102" s="262"/>
      <c r="BH102" s="262"/>
      <c r="BI102" s="262"/>
      <c r="BJ102" s="262"/>
      <c r="BK102" s="262"/>
      <c r="BL102" s="262"/>
      <c r="BM102" s="262"/>
      <c r="BN102" s="262"/>
    </row>
    <row r="103" spans="2:66" x14ac:dyDescent="0.25">
      <c r="B103" s="240"/>
      <c r="C103" s="240" t="s">
        <v>111</v>
      </c>
      <c r="D103" s="66" t="s">
        <v>80</v>
      </c>
      <c r="E103" s="249"/>
      <c r="F103" s="274">
        <f t="shared" si="37"/>
        <v>0</v>
      </c>
      <c r="G103" s="262">
        <f t="shared" ref="G103:AA103" si="42">G15</f>
        <v>0</v>
      </c>
      <c r="H103" s="262">
        <f t="shared" si="42"/>
        <v>0</v>
      </c>
      <c r="I103" s="262">
        <f t="shared" si="42"/>
        <v>0</v>
      </c>
      <c r="J103" s="262">
        <f t="shared" si="42"/>
        <v>0</v>
      </c>
      <c r="K103" s="262">
        <f t="shared" si="42"/>
        <v>0</v>
      </c>
      <c r="L103" s="262">
        <f t="shared" si="42"/>
        <v>0</v>
      </c>
      <c r="M103" s="262">
        <f t="shared" si="42"/>
        <v>0</v>
      </c>
      <c r="N103" s="262">
        <f t="shared" si="42"/>
        <v>0</v>
      </c>
      <c r="O103" s="262">
        <f t="shared" si="42"/>
        <v>0</v>
      </c>
      <c r="P103" s="262">
        <f t="shared" si="42"/>
        <v>0</v>
      </c>
      <c r="Q103" s="262">
        <f t="shared" si="42"/>
        <v>0</v>
      </c>
      <c r="R103" s="262">
        <f t="shared" si="42"/>
        <v>0</v>
      </c>
      <c r="S103" s="262">
        <f t="shared" si="42"/>
        <v>0</v>
      </c>
      <c r="T103" s="262">
        <f t="shared" si="42"/>
        <v>0</v>
      </c>
      <c r="U103" s="262">
        <f t="shared" si="42"/>
        <v>0</v>
      </c>
      <c r="V103" s="262">
        <f t="shared" si="42"/>
        <v>0</v>
      </c>
      <c r="W103" s="262">
        <f t="shared" si="42"/>
        <v>0</v>
      </c>
      <c r="X103" s="262">
        <f t="shared" si="42"/>
        <v>0</v>
      </c>
      <c r="Y103" s="262">
        <f t="shared" si="42"/>
        <v>0</v>
      </c>
      <c r="Z103" s="262">
        <f t="shared" si="42"/>
        <v>0</v>
      </c>
      <c r="AA103" s="262">
        <f t="shared" si="42"/>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x14ac:dyDescent="0.25">
      <c r="B104" s="240" t="s">
        <v>112</v>
      </c>
      <c r="C104" s="240" t="s">
        <v>113</v>
      </c>
      <c r="D104" s="66" t="s">
        <v>80</v>
      </c>
      <c r="E104" s="249"/>
      <c r="F104" s="274">
        <f t="shared" si="37"/>
        <v>165707.31707317074</v>
      </c>
      <c r="G104" s="262">
        <f t="shared" ref="G104:AA104" si="43">G16</f>
        <v>0</v>
      </c>
      <c r="H104" s="262">
        <f t="shared" si="43"/>
        <v>27617.886178861791</v>
      </c>
      <c r="I104" s="262">
        <f t="shared" si="43"/>
        <v>27617.886178861791</v>
      </c>
      <c r="J104" s="262">
        <f t="shared" si="43"/>
        <v>27617.886178861791</v>
      </c>
      <c r="K104" s="262">
        <f t="shared" si="43"/>
        <v>27617.886178861791</v>
      </c>
      <c r="L104" s="262">
        <f t="shared" si="43"/>
        <v>27617.886178861791</v>
      </c>
      <c r="M104" s="262">
        <f t="shared" si="43"/>
        <v>27617.886178861791</v>
      </c>
      <c r="N104" s="262">
        <f t="shared" si="43"/>
        <v>0</v>
      </c>
      <c r="O104" s="262">
        <f t="shared" si="43"/>
        <v>0</v>
      </c>
      <c r="P104" s="262">
        <f t="shared" si="43"/>
        <v>0</v>
      </c>
      <c r="Q104" s="262">
        <f t="shared" si="43"/>
        <v>0</v>
      </c>
      <c r="R104" s="262">
        <f t="shared" si="43"/>
        <v>0</v>
      </c>
      <c r="S104" s="262">
        <f t="shared" si="43"/>
        <v>0</v>
      </c>
      <c r="T104" s="262">
        <f t="shared" si="43"/>
        <v>0</v>
      </c>
      <c r="U104" s="262">
        <f t="shared" si="43"/>
        <v>0</v>
      </c>
      <c r="V104" s="262">
        <f t="shared" si="43"/>
        <v>0</v>
      </c>
      <c r="W104" s="262">
        <f t="shared" si="43"/>
        <v>0</v>
      </c>
      <c r="X104" s="262">
        <f t="shared" si="43"/>
        <v>0</v>
      </c>
      <c r="Y104" s="262">
        <f t="shared" si="43"/>
        <v>0</v>
      </c>
      <c r="Z104" s="262">
        <f t="shared" si="43"/>
        <v>0</v>
      </c>
      <c r="AA104" s="262">
        <f t="shared" si="43"/>
        <v>0</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x14ac:dyDescent="0.25">
      <c r="B105" s="240"/>
      <c r="C105" s="240" t="s">
        <v>114</v>
      </c>
      <c r="D105" s="66" t="s">
        <v>80</v>
      </c>
      <c r="E105" s="249"/>
      <c r="F105" s="274">
        <f t="shared" si="37"/>
        <v>193387.53387533876</v>
      </c>
      <c r="G105" s="262">
        <f t="shared" ref="G105:AA105" si="44">G17</f>
        <v>0</v>
      </c>
      <c r="H105" s="262">
        <f t="shared" si="44"/>
        <v>0</v>
      </c>
      <c r="I105" s="262">
        <f t="shared" si="44"/>
        <v>96693.766937669381</v>
      </c>
      <c r="J105" s="262">
        <f t="shared" si="44"/>
        <v>48346.883468834691</v>
      </c>
      <c r="K105" s="262">
        <f t="shared" si="44"/>
        <v>48346.883468834691</v>
      </c>
      <c r="L105" s="262">
        <f t="shared" si="44"/>
        <v>0</v>
      </c>
      <c r="M105" s="262">
        <f t="shared" si="44"/>
        <v>0</v>
      </c>
      <c r="N105" s="262">
        <f t="shared" si="44"/>
        <v>0</v>
      </c>
      <c r="O105" s="262">
        <f t="shared" si="44"/>
        <v>0</v>
      </c>
      <c r="P105" s="262">
        <f t="shared" si="44"/>
        <v>0</v>
      </c>
      <c r="Q105" s="262">
        <f t="shared" si="44"/>
        <v>0</v>
      </c>
      <c r="R105" s="262">
        <f t="shared" si="44"/>
        <v>0</v>
      </c>
      <c r="S105" s="262">
        <f t="shared" si="44"/>
        <v>0</v>
      </c>
      <c r="T105" s="262">
        <f t="shared" si="44"/>
        <v>0</v>
      </c>
      <c r="U105" s="262">
        <f t="shared" si="44"/>
        <v>0</v>
      </c>
      <c r="V105" s="262">
        <f t="shared" si="44"/>
        <v>0</v>
      </c>
      <c r="W105" s="262">
        <f t="shared" si="44"/>
        <v>0</v>
      </c>
      <c r="X105" s="262">
        <f t="shared" si="44"/>
        <v>0</v>
      </c>
      <c r="Y105" s="262">
        <f t="shared" si="44"/>
        <v>0</v>
      </c>
      <c r="Z105" s="262">
        <f t="shared" si="44"/>
        <v>0</v>
      </c>
      <c r="AA105" s="262">
        <f t="shared" si="44"/>
        <v>0</v>
      </c>
      <c r="AB105" s="262"/>
      <c r="AC105" s="262"/>
      <c r="AD105" s="262"/>
      <c r="AE105" s="262"/>
      <c r="AF105" s="262"/>
      <c r="AG105" s="262"/>
      <c r="AH105" s="262"/>
      <c r="AI105" s="262"/>
      <c r="AJ105" s="262"/>
      <c r="AK105" s="262"/>
      <c r="AL105" s="262"/>
      <c r="AM105" s="262"/>
      <c r="AN105" s="262"/>
      <c r="AO105" s="262"/>
      <c r="AP105" s="262"/>
      <c r="AQ105" s="262"/>
      <c r="AR105" s="262"/>
      <c r="AS105" s="262"/>
      <c r="AT105" s="262"/>
      <c r="AU105" s="262"/>
      <c r="AV105" s="262"/>
      <c r="AW105" s="262"/>
      <c r="AX105" s="262"/>
      <c r="AY105" s="262"/>
      <c r="AZ105" s="262"/>
      <c r="BA105" s="262"/>
      <c r="BB105" s="262"/>
      <c r="BC105" s="262"/>
      <c r="BD105" s="262"/>
      <c r="BE105" s="262"/>
      <c r="BF105" s="262"/>
      <c r="BG105" s="262"/>
      <c r="BH105" s="262"/>
      <c r="BI105" s="262"/>
      <c r="BJ105" s="262"/>
      <c r="BK105" s="262"/>
      <c r="BL105" s="262"/>
      <c r="BM105" s="262"/>
      <c r="BN105" s="262"/>
    </row>
    <row r="106" spans="2:66" x14ac:dyDescent="0.25">
      <c r="B106" s="240"/>
      <c r="C106" s="240" t="s">
        <v>115</v>
      </c>
      <c r="D106" s="66" t="s">
        <v>80</v>
      </c>
      <c r="E106" s="249"/>
      <c r="F106" s="274">
        <f t="shared" si="37"/>
        <v>24856.097560975613</v>
      </c>
      <c r="G106" s="262">
        <f t="shared" ref="G106:AA106" si="45">G18</f>
        <v>0</v>
      </c>
      <c r="H106" s="262">
        <f t="shared" si="45"/>
        <v>8285.3658536585372</v>
      </c>
      <c r="I106" s="262">
        <f t="shared" si="45"/>
        <v>8285.3658536585372</v>
      </c>
      <c r="J106" s="262">
        <f t="shared" si="45"/>
        <v>8285.3658536585372</v>
      </c>
      <c r="K106" s="262">
        <f t="shared" si="45"/>
        <v>0</v>
      </c>
      <c r="L106" s="262">
        <f t="shared" si="45"/>
        <v>0</v>
      </c>
      <c r="M106" s="262">
        <f t="shared" si="45"/>
        <v>0</v>
      </c>
      <c r="N106" s="262">
        <f t="shared" si="45"/>
        <v>0</v>
      </c>
      <c r="O106" s="262">
        <f t="shared" si="45"/>
        <v>0</v>
      </c>
      <c r="P106" s="262">
        <f t="shared" si="45"/>
        <v>0</v>
      </c>
      <c r="Q106" s="262">
        <f t="shared" si="45"/>
        <v>0</v>
      </c>
      <c r="R106" s="262">
        <f t="shared" si="45"/>
        <v>0</v>
      </c>
      <c r="S106" s="262">
        <f t="shared" si="45"/>
        <v>0</v>
      </c>
      <c r="T106" s="262">
        <f t="shared" si="45"/>
        <v>0</v>
      </c>
      <c r="U106" s="262">
        <f t="shared" si="45"/>
        <v>0</v>
      </c>
      <c r="V106" s="262">
        <f t="shared" si="45"/>
        <v>0</v>
      </c>
      <c r="W106" s="262">
        <f t="shared" si="45"/>
        <v>0</v>
      </c>
      <c r="X106" s="262">
        <f t="shared" si="45"/>
        <v>0</v>
      </c>
      <c r="Y106" s="262">
        <f t="shared" si="45"/>
        <v>0</v>
      </c>
      <c r="Z106" s="262">
        <f t="shared" si="45"/>
        <v>0</v>
      </c>
      <c r="AA106" s="262">
        <f t="shared" si="45"/>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x14ac:dyDescent="0.25">
      <c r="B107" s="240"/>
      <c r="C107" s="240" t="s">
        <v>116</v>
      </c>
      <c r="D107" s="66" t="s">
        <v>80</v>
      </c>
      <c r="E107" s="249"/>
      <c r="F107" s="274">
        <f t="shared" si="37"/>
        <v>310701.21951219515</v>
      </c>
      <c r="G107" s="262">
        <f t="shared" ref="G107:AA107" si="46">G19</f>
        <v>0</v>
      </c>
      <c r="H107" s="262">
        <f t="shared" si="46"/>
        <v>103567.07317073172</v>
      </c>
      <c r="I107" s="262">
        <f t="shared" si="46"/>
        <v>103567.07317073172</v>
      </c>
      <c r="J107" s="262">
        <f t="shared" si="46"/>
        <v>103567.07317073172</v>
      </c>
      <c r="K107" s="262">
        <f t="shared" si="46"/>
        <v>0</v>
      </c>
      <c r="L107" s="262">
        <f t="shared" si="46"/>
        <v>0</v>
      </c>
      <c r="M107" s="262">
        <f t="shared" si="46"/>
        <v>0</v>
      </c>
      <c r="N107" s="262">
        <f t="shared" si="46"/>
        <v>0</v>
      </c>
      <c r="O107" s="262">
        <f t="shared" si="46"/>
        <v>0</v>
      </c>
      <c r="P107" s="262">
        <f t="shared" si="46"/>
        <v>0</v>
      </c>
      <c r="Q107" s="262">
        <f t="shared" si="46"/>
        <v>0</v>
      </c>
      <c r="R107" s="262">
        <f t="shared" si="46"/>
        <v>0</v>
      </c>
      <c r="S107" s="262">
        <f t="shared" si="46"/>
        <v>0</v>
      </c>
      <c r="T107" s="262">
        <f t="shared" si="46"/>
        <v>0</v>
      </c>
      <c r="U107" s="262">
        <f t="shared" si="46"/>
        <v>0</v>
      </c>
      <c r="V107" s="262">
        <f t="shared" si="46"/>
        <v>0</v>
      </c>
      <c r="W107" s="262">
        <f t="shared" si="46"/>
        <v>0</v>
      </c>
      <c r="X107" s="262">
        <f t="shared" si="46"/>
        <v>0</v>
      </c>
      <c r="Y107" s="262">
        <f t="shared" si="46"/>
        <v>0</v>
      </c>
      <c r="Z107" s="262">
        <f t="shared" si="46"/>
        <v>0</v>
      </c>
      <c r="AA107" s="262">
        <f t="shared" si="46"/>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x14ac:dyDescent="0.25">
      <c r="B108" s="240" t="s">
        <v>117</v>
      </c>
      <c r="C108" s="240" t="s">
        <v>118</v>
      </c>
      <c r="D108" s="66" t="s">
        <v>80</v>
      </c>
      <c r="E108" s="249"/>
      <c r="F108" s="274">
        <f t="shared" si="37"/>
        <v>1027371.2737127371</v>
      </c>
      <c r="G108" s="262">
        <f t="shared" ref="G108:AA108" si="47">G20</f>
        <v>0</v>
      </c>
      <c r="H108" s="262">
        <f t="shared" si="47"/>
        <v>239719.96386630533</v>
      </c>
      <c r="I108" s="262">
        <f t="shared" si="47"/>
        <v>239719.96386630533</v>
      </c>
      <c r="J108" s="262">
        <f t="shared" si="47"/>
        <v>239719.96386630533</v>
      </c>
      <c r="K108" s="262">
        <f t="shared" si="47"/>
        <v>102737.12737127372</v>
      </c>
      <c r="L108" s="262">
        <f t="shared" si="47"/>
        <v>102737.12737127372</v>
      </c>
      <c r="M108" s="262">
        <f t="shared" si="47"/>
        <v>102737.12737127372</v>
      </c>
      <c r="N108" s="262">
        <f t="shared" si="47"/>
        <v>0</v>
      </c>
      <c r="O108" s="262">
        <f t="shared" si="47"/>
        <v>0</v>
      </c>
      <c r="P108" s="262">
        <f t="shared" si="47"/>
        <v>0</v>
      </c>
      <c r="Q108" s="262">
        <f t="shared" si="47"/>
        <v>0</v>
      </c>
      <c r="R108" s="262">
        <f t="shared" si="47"/>
        <v>0</v>
      </c>
      <c r="S108" s="262">
        <f t="shared" si="47"/>
        <v>0</v>
      </c>
      <c r="T108" s="262">
        <f t="shared" si="47"/>
        <v>0</v>
      </c>
      <c r="U108" s="262">
        <f t="shared" si="47"/>
        <v>0</v>
      </c>
      <c r="V108" s="262">
        <f t="shared" si="47"/>
        <v>0</v>
      </c>
      <c r="W108" s="262">
        <f t="shared" si="47"/>
        <v>0</v>
      </c>
      <c r="X108" s="262">
        <f t="shared" si="47"/>
        <v>0</v>
      </c>
      <c r="Y108" s="262">
        <f t="shared" si="47"/>
        <v>0</v>
      </c>
      <c r="Z108" s="262">
        <f t="shared" si="47"/>
        <v>0</v>
      </c>
      <c r="AA108" s="262">
        <f t="shared" si="47"/>
        <v>0</v>
      </c>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c r="BH108" s="262"/>
      <c r="BI108" s="262"/>
      <c r="BJ108" s="262"/>
      <c r="BK108" s="262"/>
      <c r="BL108" s="262"/>
      <c r="BM108" s="262"/>
      <c r="BN108" s="262"/>
    </row>
    <row r="109" spans="2:66" x14ac:dyDescent="0.25">
      <c r="B109" s="240"/>
      <c r="C109" s="240" t="s">
        <v>119</v>
      </c>
      <c r="D109" s="66" t="s">
        <v>80</v>
      </c>
      <c r="E109" s="249"/>
      <c r="F109" s="274">
        <f t="shared" si="37"/>
        <v>543902.4390243903</v>
      </c>
      <c r="G109" s="262">
        <f t="shared" ref="G109:AA109" si="48">G21</f>
        <v>0</v>
      </c>
      <c r="H109" s="262">
        <f t="shared" si="48"/>
        <v>0</v>
      </c>
      <c r="I109" s="262">
        <f t="shared" si="48"/>
        <v>126910.56910569106</v>
      </c>
      <c r="J109" s="262">
        <f t="shared" si="48"/>
        <v>126910.56910569106</v>
      </c>
      <c r="K109" s="262">
        <f t="shared" si="48"/>
        <v>126910.56910569106</v>
      </c>
      <c r="L109" s="262">
        <f t="shared" si="48"/>
        <v>54390.243902439026</v>
      </c>
      <c r="M109" s="262">
        <f t="shared" si="48"/>
        <v>54390.243902439026</v>
      </c>
      <c r="N109" s="262">
        <f t="shared" si="48"/>
        <v>54390.243902439026</v>
      </c>
      <c r="O109" s="262">
        <f t="shared" si="48"/>
        <v>0</v>
      </c>
      <c r="P109" s="262">
        <f t="shared" si="48"/>
        <v>0</v>
      </c>
      <c r="Q109" s="262">
        <f t="shared" si="48"/>
        <v>0</v>
      </c>
      <c r="R109" s="262">
        <f t="shared" si="48"/>
        <v>0</v>
      </c>
      <c r="S109" s="262">
        <f t="shared" si="48"/>
        <v>0</v>
      </c>
      <c r="T109" s="262">
        <f t="shared" si="48"/>
        <v>0</v>
      </c>
      <c r="U109" s="262">
        <f t="shared" si="48"/>
        <v>0</v>
      </c>
      <c r="V109" s="262">
        <f t="shared" si="48"/>
        <v>0</v>
      </c>
      <c r="W109" s="262">
        <f t="shared" si="48"/>
        <v>0</v>
      </c>
      <c r="X109" s="262">
        <f t="shared" si="48"/>
        <v>0</v>
      </c>
      <c r="Y109" s="262">
        <f t="shared" si="48"/>
        <v>0</v>
      </c>
      <c r="Z109" s="262">
        <f t="shared" si="48"/>
        <v>0</v>
      </c>
      <c r="AA109" s="262">
        <f t="shared" si="48"/>
        <v>0</v>
      </c>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row>
    <row r="110" spans="2:66" x14ac:dyDescent="0.25">
      <c r="B110" s="240"/>
      <c r="C110" s="240" t="s">
        <v>120</v>
      </c>
      <c r="D110" s="66" t="s">
        <v>80</v>
      </c>
      <c r="E110" s="249"/>
      <c r="F110" s="274">
        <f t="shared" si="37"/>
        <v>0</v>
      </c>
      <c r="G110" s="262">
        <f t="shared" ref="G110:AA110" si="49">G22</f>
        <v>0</v>
      </c>
      <c r="H110" s="262">
        <f t="shared" si="49"/>
        <v>0</v>
      </c>
      <c r="I110" s="262">
        <f t="shared" si="49"/>
        <v>0</v>
      </c>
      <c r="J110" s="262">
        <f t="shared" si="49"/>
        <v>0</v>
      </c>
      <c r="K110" s="262">
        <f t="shared" si="49"/>
        <v>0</v>
      </c>
      <c r="L110" s="262">
        <f t="shared" si="49"/>
        <v>0</v>
      </c>
      <c r="M110" s="262">
        <f t="shared" si="49"/>
        <v>0</v>
      </c>
      <c r="N110" s="262">
        <f t="shared" si="49"/>
        <v>0</v>
      </c>
      <c r="O110" s="262">
        <f t="shared" si="49"/>
        <v>0</v>
      </c>
      <c r="P110" s="262">
        <f t="shared" si="49"/>
        <v>0</v>
      </c>
      <c r="Q110" s="262">
        <f t="shared" si="49"/>
        <v>0</v>
      </c>
      <c r="R110" s="262">
        <f t="shared" si="49"/>
        <v>0</v>
      </c>
      <c r="S110" s="262">
        <f t="shared" si="49"/>
        <v>0</v>
      </c>
      <c r="T110" s="262">
        <f t="shared" si="49"/>
        <v>0</v>
      </c>
      <c r="U110" s="262">
        <f t="shared" si="49"/>
        <v>0</v>
      </c>
      <c r="V110" s="262">
        <f t="shared" si="49"/>
        <v>0</v>
      </c>
      <c r="W110" s="262">
        <f t="shared" si="49"/>
        <v>0</v>
      </c>
      <c r="X110" s="262">
        <f t="shared" si="49"/>
        <v>0</v>
      </c>
      <c r="Y110" s="262">
        <f t="shared" si="49"/>
        <v>0</v>
      </c>
      <c r="Z110" s="262">
        <f t="shared" si="49"/>
        <v>0</v>
      </c>
      <c r="AA110" s="262">
        <f t="shared" si="49"/>
        <v>0</v>
      </c>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row>
    <row r="111" spans="2:66" x14ac:dyDescent="0.25">
      <c r="B111" s="240"/>
      <c r="C111" s="240" t="s">
        <v>121</v>
      </c>
      <c r="D111" s="66" t="s">
        <v>80</v>
      </c>
      <c r="E111" s="249"/>
      <c r="F111" s="274">
        <f t="shared" si="37"/>
        <v>0</v>
      </c>
      <c r="G111" s="262">
        <f t="shared" ref="G111:AA111" si="50">G23</f>
        <v>0</v>
      </c>
      <c r="H111" s="262">
        <f t="shared" si="50"/>
        <v>0</v>
      </c>
      <c r="I111" s="262">
        <f t="shared" si="50"/>
        <v>0</v>
      </c>
      <c r="J111" s="262">
        <f t="shared" si="50"/>
        <v>0</v>
      </c>
      <c r="K111" s="262">
        <f t="shared" si="50"/>
        <v>0</v>
      </c>
      <c r="L111" s="262">
        <f t="shared" si="50"/>
        <v>0</v>
      </c>
      <c r="M111" s="262">
        <f t="shared" si="50"/>
        <v>0</v>
      </c>
      <c r="N111" s="262">
        <f t="shared" si="50"/>
        <v>0</v>
      </c>
      <c r="O111" s="262">
        <f t="shared" si="50"/>
        <v>0</v>
      </c>
      <c r="P111" s="262">
        <f t="shared" si="50"/>
        <v>0</v>
      </c>
      <c r="Q111" s="262">
        <f t="shared" si="50"/>
        <v>0</v>
      </c>
      <c r="R111" s="262">
        <f t="shared" si="50"/>
        <v>0</v>
      </c>
      <c r="S111" s="262">
        <f t="shared" si="50"/>
        <v>0</v>
      </c>
      <c r="T111" s="262">
        <f t="shared" si="50"/>
        <v>0</v>
      </c>
      <c r="U111" s="262">
        <f t="shared" si="50"/>
        <v>0</v>
      </c>
      <c r="V111" s="262">
        <f t="shared" si="50"/>
        <v>0</v>
      </c>
      <c r="W111" s="262">
        <f t="shared" si="50"/>
        <v>0</v>
      </c>
      <c r="X111" s="262">
        <f t="shared" si="50"/>
        <v>0</v>
      </c>
      <c r="Y111" s="262">
        <f t="shared" si="50"/>
        <v>0</v>
      </c>
      <c r="Z111" s="262">
        <f t="shared" si="50"/>
        <v>0</v>
      </c>
      <c r="AA111" s="262">
        <f t="shared" si="50"/>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x14ac:dyDescent="0.25">
      <c r="B112" s="240" t="s">
        <v>82</v>
      </c>
      <c r="C112" s="240" t="s">
        <v>122</v>
      </c>
      <c r="D112" s="66" t="s">
        <v>80</v>
      </c>
      <c r="E112" s="249"/>
      <c r="F112" s="274">
        <f t="shared" si="37"/>
        <v>104065.04065040649</v>
      </c>
      <c r="G112" s="262">
        <f t="shared" ref="G112:AA112" si="51">G24</f>
        <v>0</v>
      </c>
      <c r="H112" s="262">
        <f t="shared" si="51"/>
        <v>52032.520325203252</v>
      </c>
      <c r="I112" s="262">
        <f t="shared" si="51"/>
        <v>10406.50406504065</v>
      </c>
      <c r="J112" s="262">
        <f t="shared" si="51"/>
        <v>10406.50406504065</v>
      </c>
      <c r="K112" s="262">
        <f t="shared" si="51"/>
        <v>10406.50406504065</v>
      </c>
      <c r="L112" s="262">
        <f t="shared" si="51"/>
        <v>10406.50406504065</v>
      </c>
      <c r="M112" s="262">
        <f t="shared" si="51"/>
        <v>10406.50406504065</v>
      </c>
      <c r="N112" s="262">
        <f t="shared" si="51"/>
        <v>0</v>
      </c>
      <c r="O112" s="262">
        <f t="shared" si="51"/>
        <v>0</v>
      </c>
      <c r="P112" s="262">
        <f t="shared" si="51"/>
        <v>0</v>
      </c>
      <c r="Q112" s="262">
        <f t="shared" si="51"/>
        <v>0</v>
      </c>
      <c r="R112" s="262">
        <f t="shared" si="51"/>
        <v>0</v>
      </c>
      <c r="S112" s="262">
        <f t="shared" si="51"/>
        <v>0</v>
      </c>
      <c r="T112" s="262">
        <f t="shared" si="51"/>
        <v>0</v>
      </c>
      <c r="U112" s="262">
        <f t="shared" si="51"/>
        <v>0</v>
      </c>
      <c r="V112" s="262">
        <f t="shared" si="51"/>
        <v>0</v>
      </c>
      <c r="W112" s="262">
        <f t="shared" si="51"/>
        <v>0</v>
      </c>
      <c r="X112" s="262">
        <f t="shared" si="51"/>
        <v>0</v>
      </c>
      <c r="Y112" s="262">
        <f t="shared" si="51"/>
        <v>0</v>
      </c>
      <c r="Z112" s="262">
        <f t="shared" si="51"/>
        <v>0</v>
      </c>
      <c r="AA112" s="262">
        <f t="shared" si="51"/>
        <v>0</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x14ac:dyDescent="0.25">
      <c r="B113" s="240"/>
      <c r="C113" s="240" t="s">
        <v>123</v>
      </c>
      <c r="D113" s="66" t="s">
        <v>80</v>
      </c>
      <c r="E113" s="249"/>
      <c r="F113" s="274">
        <f t="shared" si="37"/>
        <v>0</v>
      </c>
      <c r="G113" s="262">
        <f t="shared" ref="G113:AA113" si="52">G25</f>
        <v>0</v>
      </c>
      <c r="H113" s="262">
        <f t="shared" si="52"/>
        <v>0</v>
      </c>
      <c r="I113" s="262">
        <f t="shared" si="52"/>
        <v>0</v>
      </c>
      <c r="J113" s="262">
        <f t="shared" si="52"/>
        <v>0</v>
      </c>
      <c r="K113" s="262">
        <f t="shared" si="52"/>
        <v>0</v>
      </c>
      <c r="L113" s="262">
        <f t="shared" si="52"/>
        <v>0</v>
      </c>
      <c r="M113" s="262">
        <f t="shared" si="52"/>
        <v>0</v>
      </c>
      <c r="N113" s="262">
        <f t="shared" si="52"/>
        <v>0</v>
      </c>
      <c r="O113" s="262">
        <f t="shared" si="52"/>
        <v>0</v>
      </c>
      <c r="P113" s="262">
        <f t="shared" si="52"/>
        <v>0</v>
      </c>
      <c r="Q113" s="262">
        <f t="shared" si="52"/>
        <v>0</v>
      </c>
      <c r="R113" s="262">
        <f t="shared" si="52"/>
        <v>0</v>
      </c>
      <c r="S113" s="262">
        <f t="shared" si="52"/>
        <v>0</v>
      </c>
      <c r="T113" s="262">
        <f t="shared" si="52"/>
        <v>0</v>
      </c>
      <c r="U113" s="262">
        <f t="shared" si="52"/>
        <v>0</v>
      </c>
      <c r="V113" s="262">
        <f t="shared" si="52"/>
        <v>0</v>
      </c>
      <c r="W113" s="262">
        <f t="shared" si="52"/>
        <v>0</v>
      </c>
      <c r="X113" s="262">
        <f t="shared" si="52"/>
        <v>0</v>
      </c>
      <c r="Y113" s="262">
        <f t="shared" si="52"/>
        <v>0</v>
      </c>
      <c r="Z113" s="262">
        <f t="shared" si="52"/>
        <v>0</v>
      </c>
      <c r="AA113" s="262">
        <f t="shared" si="52"/>
        <v>0</v>
      </c>
      <c r="AB113" s="262"/>
      <c r="AC113" s="262"/>
      <c r="AD113" s="262"/>
      <c r="AE113" s="262"/>
      <c r="AF113" s="262"/>
      <c r="AG113" s="262"/>
      <c r="AH113" s="262"/>
      <c r="AI113" s="262"/>
      <c r="AJ113" s="262"/>
      <c r="AK113" s="262"/>
      <c r="AL113" s="262"/>
      <c r="AM113" s="262"/>
      <c r="AN113" s="262"/>
      <c r="AO113" s="262"/>
      <c r="AP113" s="262"/>
      <c r="AQ113" s="262"/>
      <c r="AR113" s="262"/>
      <c r="AS113" s="262"/>
      <c r="AT113" s="262"/>
      <c r="AU113" s="262"/>
      <c r="AV113" s="262"/>
      <c r="AW113" s="262"/>
      <c r="AX113" s="262"/>
      <c r="AY113" s="262"/>
      <c r="AZ113" s="262"/>
      <c r="BA113" s="262"/>
      <c r="BB113" s="262"/>
      <c r="BC113" s="262"/>
      <c r="BD113" s="262"/>
      <c r="BE113" s="262"/>
      <c r="BF113" s="262"/>
      <c r="BG113" s="262"/>
      <c r="BH113" s="262"/>
      <c r="BI113" s="262"/>
      <c r="BJ113" s="262"/>
      <c r="BK113" s="262"/>
      <c r="BL113" s="262"/>
      <c r="BM113" s="262"/>
      <c r="BN113" s="262"/>
    </row>
    <row r="114" spans="2:66" ht="13" x14ac:dyDescent="0.3">
      <c r="B114" s="240"/>
      <c r="C114" s="87" t="s">
        <v>83</v>
      </c>
      <c r="D114" s="66" t="s">
        <v>80</v>
      </c>
      <c r="E114" s="249"/>
      <c r="F114" s="55">
        <f t="shared" si="37"/>
        <v>4747205.0135501344</v>
      </c>
      <c r="G114" s="55">
        <f t="shared" ref="G114:AA114" si="53">SUM(G99:G113)</f>
        <v>0</v>
      </c>
      <c r="H114" s="55">
        <f t="shared" si="53"/>
        <v>884735.00451671169</v>
      </c>
      <c r="I114" s="55">
        <f t="shared" si="53"/>
        <v>971375.65492321586</v>
      </c>
      <c r="J114" s="55">
        <f t="shared" si="53"/>
        <v>923028.77145438117</v>
      </c>
      <c r="K114" s="55">
        <f t="shared" si="53"/>
        <v>662892.68292682921</v>
      </c>
      <c r="L114" s="55">
        <f t="shared" si="53"/>
        <v>625391.32791327918</v>
      </c>
      <c r="M114" s="55">
        <f t="shared" si="53"/>
        <v>410271.54471544718</v>
      </c>
      <c r="N114" s="55">
        <f t="shared" si="53"/>
        <v>269510.02710027102</v>
      </c>
      <c r="O114" s="55">
        <f t="shared" si="53"/>
        <v>0</v>
      </c>
      <c r="P114" s="55">
        <f t="shared" si="53"/>
        <v>0</v>
      </c>
      <c r="Q114" s="55">
        <f t="shared" si="53"/>
        <v>0</v>
      </c>
      <c r="R114" s="55">
        <f t="shared" si="53"/>
        <v>0</v>
      </c>
      <c r="S114" s="55">
        <f t="shared" si="53"/>
        <v>0</v>
      </c>
      <c r="T114" s="55">
        <f t="shared" si="53"/>
        <v>0</v>
      </c>
      <c r="U114" s="55">
        <f t="shared" si="53"/>
        <v>0</v>
      </c>
      <c r="V114" s="55">
        <f t="shared" si="53"/>
        <v>0</v>
      </c>
      <c r="W114" s="55">
        <f t="shared" si="53"/>
        <v>0</v>
      </c>
      <c r="X114" s="55">
        <f t="shared" si="53"/>
        <v>0</v>
      </c>
      <c r="Y114" s="55">
        <f t="shared" si="53"/>
        <v>0</v>
      </c>
      <c r="Z114" s="55">
        <f t="shared" si="53"/>
        <v>0</v>
      </c>
      <c r="AA114" s="55">
        <f t="shared" si="53"/>
        <v>0</v>
      </c>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c r="AZ114" s="55"/>
      <c r="BA114" s="55"/>
      <c r="BB114" s="55"/>
      <c r="BC114" s="55"/>
      <c r="BD114" s="55"/>
      <c r="BE114" s="55"/>
      <c r="BF114" s="55"/>
      <c r="BG114" s="55"/>
      <c r="BH114" s="55"/>
      <c r="BI114" s="55"/>
      <c r="BJ114" s="55"/>
      <c r="BK114" s="55"/>
      <c r="BL114" s="55"/>
      <c r="BM114" s="55"/>
      <c r="BN114" s="55"/>
    </row>
    <row r="115" spans="2:66" ht="13" x14ac:dyDescent="0.3">
      <c r="B115" s="240"/>
      <c r="C115" s="87" t="s">
        <v>84</v>
      </c>
      <c r="D115" s="66" t="s">
        <v>80</v>
      </c>
      <c r="E115" s="249"/>
      <c r="F115" s="55">
        <f t="shared" si="37"/>
        <v>4223016.7148895329</v>
      </c>
      <c r="G115" s="55">
        <f>G114*(VLOOKUP(G97,'Economic data AN'!$W$12:$Y$112,3))</f>
        <v>0</v>
      </c>
      <c r="H115" s="55">
        <f>H114*(VLOOKUP(H97,'Economic data AN'!$W$12:$Y$112,3))</f>
        <v>853497.01381122111</v>
      </c>
      <c r="I115" s="55">
        <f>I114*(VLOOKUP(I97,'Economic data AN'!$W$12:$Y$112,3))</f>
        <v>903992.45507835562</v>
      </c>
      <c r="J115" s="55">
        <f>J114*(VLOOKUP(J97,'Economic data AN'!$W$12:$Y$112,3))</f>
        <v>828670.01611699746</v>
      </c>
      <c r="K115" s="55">
        <f>K114*(VLOOKUP(K97,'Economic data AN'!$W$12:$Y$112,3))</f>
        <v>574114.35666643025</v>
      </c>
      <c r="L115" s="55">
        <f>L114*(VLOOKUP(L97,'Economic data AN'!$W$12:$Y$112,3))</f>
        <v>522511.4746215659</v>
      </c>
      <c r="M115" s="55">
        <f>M114*(VLOOKUP(M97,'Economic data AN'!$W$12:$Y$112,3))</f>
        <v>330677.13752410881</v>
      </c>
      <c r="N115" s="55">
        <f>N114*(VLOOKUP(N97,'Economic data AN'!$W$12:$Y$112,3))</f>
        <v>209554.26107085342</v>
      </c>
      <c r="O115" s="55">
        <f>O114*(VLOOKUP(O97,'Economic data AN'!$W$12:$Y$112,3))</f>
        <v>0</v>
      </c>
      <c r="P115" s="55">
        <f>P114*(VLOOKUP(P97,'Economic data AN'!$W$12:$Y$112,3))</f>
        <v>0</v>
      </c>
      <c r="Q115" s="55">
        <f>Q114*(VLOOKUP(Q97,'Economic data AN'!$W$12:$Y$112,3))</f>
        <v>0</v>
      </c>
      <c r="R115" s="55">
        <f>R114*(VLOOKUP(R97,'Economic data AN'!$W$12:$Y$112,3))</f>
        <v>0</v>
      </c>
      <c r="S115" s="55">
        <f>S114*(VLOOKUP(S97,'Economic data AN'!$W$12:$Y$112,3))</f>
        <v>0</v>
      </c>
      <c r="T115" s="55">
        <f>T114*(VLOOKUP(T97,'Economic data AN'!$W$12:$Y$112,3))</f>
        <v>0</v>
      </c>
      <c r="U115" s="55">
        <f>U114*(VLOOKUP(U97,'Economic data AN'!$W$12:$Y$112,3))</f>
        <v>0</v>
      </c>
      <c r="V115" s="55">
        <f>V114*(VLOOKUP(V97,'Economic data AN'!$W$12:$Y$112,3))</f>
        <v>0</v>
      </c>
      <c r="W115" s="55">
        <f>W114*(VLOOKUP(W97,'Economic data AN'!$W$12:$Y$112,3))</f>
        <v>0</v>
      </c>
      <c r="X115" s="55">
        <f>X114*(VLOOKUP(X97,'Economic data AN'!$W$12:$Y$112,3))</f>
        <v>0</v>
      </c>
      <c r="Y115" s="55">
        <f>Y114*(VLOOKUP(Y97,'Economic data AN'!$W$12:$Y$112,3))</f>
        <v>0</v>
      </c>
      <c r="Z115" s="55">
        <f>Z114*(VLOOKUP(Z97,'Economic data AN'!$W$12:$Y$112,3))</f>
        <v>0</v>
      </c>
      <c r="AA115" s="55">
        <f>AA114*(VLOOKUP(AA97,'Economic data AN'!$W$12:$Y$112,3))</f>
        <v>0</v>
      </c>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c r="AZ115" s="55"/>
      <c r="BA115" s="55"/>
      <c r="BB115" s="55"/>
      <c r="BC115" s="55"/>
      <c r="BD115" s="55"/>
      <c r="BE115" s="55"/>
      <c r="BF115" s="55"/>
      <c r="BG115" s="55"/>
      <c r="BH115" s="55"/>
      <c r="BI115" s="55"/>
      <c r="BJ115" s="55"/>
      <c r="BK115" s="55"/>
      <c r="BL115" s="55"/>
      <c r="BM115" s="55"/>
      <c r="BN115" s="55"/>
    </row>
    <row r="116" spans="2:66" ht="13" x14ac:dyDescent="0.25">
      <c r="B116" s="249"/>
      <c r="C116" s="249"/>
      <c r="D116" s="249"/>
      <c r="E116" s="249"/>
      <c r="F116" s="264"/>
      <c r="G116" s="264"/>
      <c r="H116" s="264"/>
      <c r="I116" s="264"/>
      <c r="J116" s="264"/>
      <c r="K116" s="264"/>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row>
    <row r="117" spans="2:66" x14ac:dyDescent="0.25">
      <c r="B117" s="240"/>
      <c r="C117" s="240" t="s">
        <v>85</v>
      </c>
      <c r="D117" s="66" t="s">
        <v>80</v>
      </c>
      <c r="E117" s="249"/>
      <c r="F117" s="265">
        <f t="shared" ref="F117:F128" si="54">SUM(G117:BN117)</f>
        <v>740378.97382132732</v>
      </c>
      <c r="G117" s="266">
        <f t="shared" ref="G117:AA117" si="55">G29</f>
        <v>0</v>
      </c>
      <c r="H117" s="266">
        <f t="shared" si="55"/>
        <v>0</v>
      </c>
      <c r="I117" s="266">
        <f t="shared" si="55"/>
        <v>47595.791174228201</v>
      </c>
      <c r="J117" s="266">
        <f t="shared" si="55"/>
        <v>45832.984093701227</v>
      </c>
      <c r="K117" s="266">
        <f t="shared" si="55"/>
        <v>44070.17701317426</v>
      </c>
      <c r="L117" s="266">
        <f t="shared" si="55"/>
        <v>42307.369932647285</v>
      </c>
      <c r="M117" s="266">
        <f t="shared" si="55"/>
        <v>40544.562852120318</v>
      </c>
      <c r="N117" s="266">
        <f t="shared" si="55"/>
        <v>38781.755771593351</v>
      </c>
      <c r="O117" s="266">
        <f t="shared" si="55"/>
        <v>37018.948691066376</v>
      </c>
      <c r="P117" s="266">
        <f t="shared" si="55"/>
        <v>37018.948691066376</v>
      </c>
      <c r="Q117" s="266">
        <f t="shared" si="55"/>
        <v>37018.948691066376</v>
      </c>
      <c r="R117" s="266">
        <f t="shared" si="55"/>
        <v>37018.948691066376</v>
      </c>
      <c r="S117" s="266">
        <f t="shared" si="55"/>
        <v>37018.948691066376</v>
      </c>
      <c r="T117" s="266">
        <f t="shared" si="55"/>
        <v>37018.948691066376</v>
      </c>
      <c r="U117" s="266">
        <f t="shared" si="55"/>
        <v>37018.948691066376</v>
      </c>
      <c r="V117" s="266">
        <f t="shared" si="55"/>
        <v>37018.948691066376</v>
      </c>
      <c r="W117" s="266">
        <f t="shared" si="55"/>
        <v>37018.948691066376</v>
      </c>
      <c r="X117" s="266">
        <f t="shared" si="55"/>
        <v>37018.948691066376</v>
      </c>
      <c r="Y117" s="266">
        <f t="shared" si="55"/>
        <v>37018.948691066376</v>
      </c>
      <c r="Z117" s="266">
        <f t="shared" si="55"/>
        <v>37018.948691066376</v>
      </c>
      <c r="AA117" s="266">
        <f t="shared" si="55"/>
        <v>37018.948691066376</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t="s">
        <v>86</v>
      </c>
      <c r="D118" s="66" t="s">
        <v>80</v>
      </c>
      <c r="E118" s="249"/>
      <c r="F118" s="275">
        <f t="shared" si="54"/>
        <v>0</v>
      </c>
      <c r="G118" s="266">
        <f t="shared" ref="G118:AA118" si="56">G30</f>
        <v>0</v>
      </c>
      <c r="H118" s="266">
        <f t="shared" si="56"/>
        <v>0</v>
      </c>
      <c r="I118" s="266">
        <f t="shared" si="56"/>
        <v>0</v>
      </c>
      <c r="J118" s="266">
        <f t="shared" si="56"/>
        <v>0</v>
      </c>
      <c r="K118" s="266">
        <f t="shared" si="56"/>
        <v>0</v>
      </c>
      <c r="L118" s="266">
        <f t="shared" si="56"/>
        <v>0</v>
      </c>
      <c r="M118" s="266">
        <f t="shared" si="56"/>
        <v>0</v>
      </c>
      <c r="N118" s="266">
        <f t="shared" si="56"/>
        <v>0</v>
      </c>
      <c r="O118" s="266">
        <f t="shared" si="56"/>
        <v>0</v>
      </c>
      <c r="P118" s="266">
        <f t="shared" si="56"/>
        <v>0</v>
      </c>
      <c r="Q118" s="266">
        <f t="shared" si="56"/>
        <v>0</v>
      </c>
      <c r="R118" s="266">
        <f t="shared" si="56"/>
        <v>0</v>
      </c>
      <c r="S118" s="266">
        <f t="shared" si="56"/>
        <v>0</v>
      </c>
      <c r="T118" s="266">
        <f t="shared" si="56"/>
        <v>0</v>
      </c>
      <c r="U118" s="266">
        <f t="shared" si="56"/>
        <v>0</v>
      </c>
      <c r="V118" s="266">
        <f t="shared" si="56"/>
        <v>0</v>
      </c>
      <c r="W118" s="266">
        <f t="shared" si="56"/>
        <v>0</v>
      </c>
      <c r="X118" s="266">
        <f t="shared" si="56"/>
        <v>0</v>
      </c>
      <c r="Y118" s="266">
        <f t="shared" si="56"/>
        <v>0</v>
      </c>
      <c r="Z118" s="266">
        <f t="shared" si="56"/>
        <v>0</v>
      </c>
      <c r="AA118" s="266">
        <f t="shared" si="56"/>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t="s">
        <v>87</v>
      </c>
      <c r="D119" s="66" t="s">
        <v>80</v>
      </c>
      <c r="E119" s="249"/>
      <c r="F119" s="275">
        <f t="shared" si="54"/>
        <v>0</v>
      </c>
      <c r="G119" s="266">
        <f t="shared" ref="G119:AA119" si="57">G31</f>
        <v>0</v>
      </c>
      <c r="H119" s="266">
        <f t="shared" si="57"/>
        <v>0</v>
      </c>
      <c r="I119" s="266">
        <f t="shared" si="57"/>
        <v>0</v>
      </c>
      <c r="J119" s="266">
        <f t="shared" si="57"/>
        <v>0</v>
      </c>
      <c r="K119" s="266">
        <f t="shared" si="57"/>
        <v>0</v>
      </c>
      <c r="L119" s="266">
        <f t="shared" si="57"/>
        <v>0</v>
      </c>
      <c r="M119" s="266">
        <f t="shared" si="57"/>
        <v>0</v>
      </c>
      <c r="N119" s="266">
        <f t="shared" si="57"/>
        <v>0</v>
      </c>
      <c r="O119" s="266">
        <f t="shared" si="57"/>
        <v>0</v>
      </c>
      <c r="P119" s="266">
        <f t="shared" si="57"/>
        <v>0</v>
      </c>
      <c r="Q119" s="266">
        <f t="shared" si="57"/>
        <v>0</v>
      </c>
      <c r="R119" s="266">
        <f t="shared" si="57"/>
        <v>0</v>
      </c>
      <c r="S119" s="266">
        <f t="shared" si="57"/>
        <v>0</v>
      </c>
      <c r="T119" s="266">
        <f t="shared" si="57"/>
        <v>0</v>
      </c>
      <c r="U119" s="266">
        <f t="shared" si="57"/>
        <v>0</v>
      </c>
      <c r="V119" s="266">
        <f t="shared" si="57"/>
        <v>0</v>
      </c>
      <c r="W119" s="266">
        <f t="shared" si="57"/>
        <v>0</v>
      </c>
      <c r="X119" s="266">
        <f t="shared" si="57"/>
        <v>0</v>
      </c>
      <c r="Y119" s="266">
        <f t="shared" si="57"/>
        <v>0</v>
      </c>
      <c r="Z119" s="266">
        <f t="shared" si="57"/>
        <v>0</v>
      </c>
      <c r="AA119" s="266">
        <f t="shared" si="57"/>
        <v>0</v>
      </c>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x14ac:dyDescent="0.25">
      <c r="B120" s="240"/>
      <c r="C120" s="240" t="s">
        <v>88</v>
      </c>
      <c r="D120" s="66" t="s">
        <v>80</v>
      </c>
      <c r="E120" s="249"/>
      <c r="F120" s="275">
        <f t="shared" si="54"/>
        <v>0</v>
      </c>
      <c r="G120" s="266">
        <f t="shared" ref="G120:AA120" si="58">G32</f>
        <v>0</v>
      </c>
      <c r="H120" s="266">
        <f t="shared" si="58"/>
        <v>0</v>
      </c>
      <c r="I120" s="266">
        <f t="shared" si="58"/>
        <v>0</v>
      </c>
      <c r="J120" s="266">
        <f t="shared" si="58"/>
        <v>0</v>
      </c>
      <c r="K120" s="266">
        <f t="shared" si="58"/>
        <v>0</v>
      </c>
      <c r="L120" s="266">
        <f t="shared" si="58"/>
        <v>0</v>
      </c>
      <c r="M120" s="266">
        <f t="shared" si="58"/>
        <v>0</v>
      </c>
      <c r="N120" s="266">
        <f t="shared" si="58"/>
        <v>0</v>
      </c>
      <c r="O120" s="266">
        <f t="shared" si="58"/>
        <v>0</v>
      </c>
      <c r="P120" s="266">
        <f t="shared" si="58"/>
        <v>0</v>
      </c>
      <c r="Q120" s="266">
        <f t="shared" si="58"/>
        <v>0</v>
      </c>
      <c r="R120" s="266">
        <f t="shared" si="58"/>
        <v>0</v>
      </c>
      <c r="S120" s="266">
        <f t="shared" si="58"/>
        <v>0</v>
      </c>
      <c r="T120" s="266">
        <f t="shared" si="58"/>
        <v>0</v>
      </c>
      <c r="U120" s="266">
        <f t="shared" si="58"/>
        <v>0</v>
      </c>
      <c r="V120" s="266">
        <f t="shared" si="58"/>
        <v>0</v>
      </c>
      <c r="W120" s="266">
        <f t="shared" si="58"/>
        <v>0</v>
      </c>
      <c r="X120" s="266">
        <f t="shared" si="58"/>
        <v>0</v>
      </c>
      <c r="Y120" s="266">
        <f t="shared" si="58"/>
        <v>0</v>
      </c>
      <c r="Z120" s="266">
        <f t="shared" si="58"/>
        <v>0</v>
      </c>
      <c r="AA120" s="266">
        <f t="shared" si="58"/>
        <v>0</v>
      </c>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66"/>
      <c r="BG120" s="266"/>
      <c r="BH120" s="266"/>
      <c r="BI120" s="266"/>
      <c r="BJ120" s="266"/>
      <c r="BK120" s="266"/>
      <c r="BL120" s="266"/>
      <c r="BM120" s="266"/>
      <c r="BN120" s="266"/>
    </row>
    <row r="121" spans="2:66" x14ac:dyDescent="0.25">
      <c r="B121" s="240"/>
      <c r="C121" s="240" t="s">
        <v>89</v>
      </c>
      <c r="D121" s="66" t="s">
        <v>80</v>
      </c>
      <c r="E121" s="249"/>
      <c r="F121" s="275">
        <f t="shared" si="54"/>
        <v>0</v>
      </c>
      <c r="G121" s="266">
        <f t="shared" ref="G121:AA121" si="59">G33</f>
        <v>0</v>
      </c>
      <c r="H121" s="266">
        <f t="shared" si="59"/>
        <v>0</v>
      </c>
      <c r="I121" s="266">
        <f t="shared" si="59"/>
        <v>0</v>
      </c>
      <c r="J121" s="266">
        <f t="shared" si="59"/>
        <v>0</v>
      </c>
      <c r="K121" s="266">
        <f t="shared" si="59"/>
        <v>0</v>
      </c>
      <c r="L121" s="266">
        <f t="shared" si="59"/>
        <v>0</v>
      </c>
      <c r="M121" s="266">
        <f t="shared" si="59"/>
        <v>0</v>
      </c>
      <c r="N121" s="266">
        <f t="shared" si="59"/>
        <v>0</v>
      </c>
      <c r="O121" s="266">
        <f t="shared" si="59"/>
        <v>0</v>
      </c>
      <c r="P121" s="266">
        <f t="shared" si="59"/>
        <v>0</v>
      </c>
      <c r="Q121" s="266">
        <f t="shared" si="59"/>
        <v>0</v>
      </c>
      <c r="R121" s="266">
        <f t="shared" si="59"/>
        <v>0</v>
      </c>
      <c r="S121" s="266">
        <f t="shared" si="59"/>
        <v>0</v>
      </c>
      <c r="T121" s="266">
        <f t="shared" si="59"/>
        <v>0</v>
      </c>
      <c r="U121" s="266">
        <f t="shared" si="59"/>
        <v>0</v>
      </c>
      <c r="V121" s="266">
        <f t="shared" si="59"/>
        <v>0</v>
      </c>
      <c r="W121" s="266">
        <f t="shared" si="59"/>
        <v>0</v>
      </c>
      <c r="X121" s="266">
        <f t="shared" si="59"/>
        <v>0</v>
      </c>
      <c r="Y121" s="266">
        <f t="shared" si="59"/>
        <v>0</v>
      </c>
      <c r="Z121" s="266">
        <f t="shared" si="59"/>
        <v>0</v>
      </c>
      <c r="AA121" s="266">
        <f t="shared" si="59"/>
        <v>0</v>
      </c>
      <c r="AB121" s="266"/>
      <c r="AC121" s="266"/>
      <c r="AD121" s="266"/>
      <c r="AE121" s="266"/>
      <c r="AF121" s="266"/>
      <c r="AG121" s="266"/>
      <c r="AH121" s="266"/>
      <c r="AI121" s="266"/>
      <c r="AJ121" s="266"/>
      <c r="AK121" s="266"/>
      <c r="AL121" s="266"/>
      <c r="AM121" s="266"/>
      <c r="AN121" s="266"/>
      <c r="AO121" s="266"/>
      <c r="AP121" s="266"/>
      <c r="AQ121" s="266"/>
      <c r="AR121" s="266"/>
      <c r="AS121" s="266"/>
      <c r="AT121" s="266"/>
      <c r="AU121" s="266"/>
      <c r="AV121" s="266"/>
      <c r="AW121" s="266"/>
      <c r="AX121" s="266"/>
      <c r="AY121" s="266"/>
      <c r="AZ121" s="266"/>
      <c r="BA121" s="266"/>
      <c r="BB121" s="266"/>
      <c r="BC121" s="266"/>
      <c r="BD121" s="266"/>
      <c r="BE121" s="266"/>
      <c r="BF121" s="266"/>
      <c r="BG121" s="266"/>
      <c r="BH121" s="266"/>
      <c r="BI121" s="266"/>
      <c r="BJ121" s="266"/>
      <c r="BK121" s="266"/>
      <c r="BL121" s="266"/>
      <c r="BM121" s="266"/>
      <c r="BN121" s="266"/>
    </row>
    <row r="122" spans="2:66" x14ac:dyDescent="0.25">
      <c r="B122" s="240"/>
      <c r="C122" s="91" t="s">
        <v>90</v>
      </c>
      <c r="D122" s="66" t="s">
        <v>80</v>
      </c>
      <c r="E122" s="249"/>
      <c r="F122" s="275">
        <f t="shared" si="54"/>
        <v>16421945.938257225</v>
      </c>
      <c r="G122" s="266">
        <f>G34</f>
        <v>0</v>
      </c>
      <c r="H122" s="266">
        <f t="shared" ref="H122:AA122" si="60">H34</f>
        <v>0</v>
      </c>
      <c r="I122" s="266">
        <f t="shared" si="60"/>
        <v>146624.51730586815</v>
      </c>
      <c r="J122" s="266">
        <f t="shared" si="60"/>
        <v>293249.03461173631</v>
      </c>
      <c r="K122" s="266">
        <f t="shared" si="60"/>
        <v>439873.55191760446</v>
      </c>
      <c r="L122" s="266">
        <f t="shared" si="60"/>
        <v>586498.06922347262</v>
      </c>
      <c r="M122" s="266">
        <f t="shared" si="60"/>
        <v>733122.58652934071</v>
      </c>
      <c r="N122" s="266">
        <f t="shared" si="60"/>
        <v>879747.10383520892</v>
      </c>
      <c r="O122" s="266">
        <f t="shared" si="60"/>
        <v>1026371.621141077</v>
      </c>
      <c r="P122" s="266">
        <f t="shared" si="60"/>
        <v>1026371.621141077</v>
      </c>
      <c r="Q122" s="266">
        <f t="shared" si="60"/>
        <v>1026371.621141077</v>
      </c>
      <c r="R122" s="266">
        <f t="shared" si="60"/>
        <v>1026371.621141077</v>
      </c>
      <c r="S122" s="266">
        <f t="shared" si="60"/>
        <v>1026371.621141077</v>
      </c>
      <c r="T122" s="266">
        <f t="shared" si="60"/>
        <v>1026371.621141077</v>
      </c>
      <c r="U122" s="266">
        <f t="shared" si="60"/>
        <v>1026371.621141077</v>
      </c>
      <c r="V122" s="266">
        <f t="shared" si="60"/>
        <v>1026371.621141077</v>
      </c>
      <c r="W122" s="266">
        <f t="shared" si="60"/>
        <v>1026371.621141077</v>
      </c>
      <c r="X122" s="266">
        <f t="shared" si="60"/>
        <v>1026371.621141077</v>
      </c>
      <c r="Y122" s="266">
        <f t="shared" si="60"/>
        <v>1026371.621141077</v>
      </c>
      <c r="Z122" s="266">
        <f t="shared" si="60"/>
        <v>1026371.621141077</v>
      </c>
      <c r="AA122" s="266">
        <f t="shared" si="60"/>
        <v>1026371.621141077</v>
      </c>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row>
    <row r="123" spans="2:66" x14ac:dyDescent="0.25">
      <c r="B123" s="240"/>
      <c r="C123" s="240"/>
      <c r="D123" s="66"/>
      <c r="E123" s="249"/>
      <c r="F123" s="275"/>
      <c r="G123" s="266"/>
      <c r="H123" s="266"/>
      <c r="I123" s="266"/>
      <c r="J123" s="266"/>
      <c r="K123" s="266"/>
      <c r="L123" s="266"/>
      <c r="M123" s="266"/>
      <c r="N123" s="266"/>
      <c r="O123" s="266"/>
      <c r="P123" s="266"/>
      <c r="Q123" s="266"/>
      <c r="R123" s="266"/>
      <c r="S123" s="266"/>
      <c r="T123" s="266"/>
      <c r="U123" s="266"/>
      <c r="V123" s="266"/>
      <c r="W123" s="266"/>
      <c r="X123" s="266"/>
      <c r="Y123" s="266"/>
      <c r="Z123" s="266"/>
      <c r="AA123" s="266"/>
      <c r="AB123" s="266"/>
      <c r="AC123" s="266"/>
      <c r="AD123" s="266"/>
      <c r="AE123" s="266"/>
      <c r="AF123" s="266"/>
      <c r="AG123" s="266"/>
      <c r="AH123" s="266"/>
      <c r="AI123" s="266"/>
      <c r="AJ123" s="266"/>
      <c r="AK123" s="266"/>
      <c r="AL123" s="266"/>
      <c r="AM123" s="266"/>
      <c r="AN123" s="266"/>
      <c r="AO123" s="266"/>
      <c r="AP123" s="266"/>
      <c r="AQ123" s="266"/>
      <c r="AR123" s="266"/>
      <c r="AS123" s="266"/>
      <c r="AT123" s="266"/>
      <c r="AU123" s="266"/>
      <c r="AV123" s="266"/>
      <c r="AW123" s="266"/>
      <c r="AX123" s="266"/>
      <c r="AY123" s="266"/>
      <c r="AZ123" s="266"/>
      <c r="BA123" s="266"/>
      <c r="BB123" s="266"/>
      <c r="BC123" s="266"/>
      <c r="BD123" s="266"/>
      <c r="BE123" s="266"/>
      <c r="BF123" s="266"/>
      <c r="BG123" s="266"/>
      <c r="BH123" s="266"/>
      <c r="BI123" s="266"/>
      <c r="BJ123" s="266"/>
      <c r="BK123" s="266"/>
      <c r="BL123" s="266"/>
      <c r="BM123" s="266"/>
      <c r="BN123" s="266"/>
    </row>
    <row r="124" spans="2:66" x14ac:dyDescent="0.25">
      <c r="B124" s="240"/>
      <c r="C124" s="240" t="s">
        <v>91</v>
      </c>
      <c r="D124" s="66" t="s">
        <v>80</v>
      </c>
      <c r="E124" s="249"/>
      <c r="F124" s="275">
        <f t="shared" si="54"/>
        <v>780517.23974710144</v>
      </c>
      <c r="G124" s="266">
        <f>SUM('IAPs AN'!G86,'Gully rehab AN'!G83,'Rangeland manag AN'!G110,'Wetland rehab AN'!G85)</f>
        <v>0</v>
      </c>
      <c r="H124" s="266">
        <f>SUM('IAPs AN'!H86,'Gully rehab AN'!H83,'Rangeland manag AN'!H110,'Wetland rehab AN'!H85)</f>
        <v>0</v>
      </c>
      <c r="I124" s="266">
        <f>SUM('IAPs AN'!I86,'Gully rehab AN'!I83,'Rangeland manag AN'!I110,'Wetland rehab AN'!I85)</f>
        <v>6968.9039263134055</v>
      </c>
      <c r="J124" s="266">
        <f>SUM('IAPs AN'!J86,'Gully rehab AN'!J83,'Rangeland manag AN'!J110,'Wetland rehab AN'!J85)</f>
        <v>13937.807852626811</v>
      </c>
      <c r="K124" s="266">
        <f>SUM('IAPs AN'!K86,'Gully rehab AN'!K83,'Rangeland manag AN'!K110,'Wetland rehab AN'!K85)</f>
        <v>20906.711778940215</v>
      </c>
      <c r="L124" s="266">
        <f>SUM('IAPs AN'!L86,'Gully rehab AN'!L83,'Rangeland manag AN'!L110,'Wetland rehab AN'!L85)</f>
        <v>27875.615705253622</v>
      </c>
      <c r="M124" s="266">
        <f>SUM('IAPs AN'!M86,'Gully rehab AN'!M83,'Rangeland manag AN'!M110,'Wetland rehab AN'!M85)</f>
        <v>34844.519631567033</v>
      </c>
      <c r="N124" s="266">
        <f>SUM('IAPs AN'!N86,'Gully rehab AN'!N83,'Rangeland manag AN'!N110,'Wetland rehab AN'!N85)</f>
        <v>41813.423557880429</v>
      </c>
      <c r="O124" s="266">
        <f>SUM('IAPs AN'!O86,'Gully rehab AN'!O83,'Rangeland manag AN'!O110,'Wetland rehab AN'!O85)</f>
        <v>48782.32748419384</v>
      </c>
      <c r="P124" s="266">
        <f>SUM('IAPs AN'!P86,'Gully rehab AN'!P83,'Rangeland manag AN'!P110,'Wetland rehab AN'!P85)</f>
        <v>48782.32748419384</v>
      </c>
      <c r="Q124" s="266">
        <f>SUM('IAPs AN'!Q86,'Gully rehab AN'!Q83,'Rangeland manag AN'!Q110,'Wetland rehab AN'!Q85)</f>
        <v>48782.32748419384</v>
      </c>
      <c r="R124" s="266">
        <f>SUM('IAPs AN'!R86,'Gully rehab AN'!R83,'Rangeland manag AN'!R110,'Wetland rehab AN'!R85)</f>
        <v>48782.32748419384</v>
      </c>
      <c r="S124" s="266">
        <f>SUM('IAPs AN'!S86,'Gully rehab AN'!S83,'Rangeland manag AN'!S110,'Wetland rehab AN'!S85)</f>
        <v>48782.32748419384</v>
      </c>
      <c r="T124" s="266">
        <f>SUM('IAPs AN'!T86,'Gully rehab AN'!T83,'Rangeland manag AN'!T110,'Wetland rehab AN'!T85)</f>
        <v>48782.32748419384</v>
      </c>
      <c r="U124" s="266">
        <f>SUM('IAPs AN'!U86,'Gully rehab AN'!U83,'Rangeland manag AN'!U110,'Wetland rehab AN'!U85)</f>
        <v>48782.32748419384</v>
      </c>
      <c r="V124" s="266">
        <f>SUM('IAPs AN'!V86,'Gully rehab AN'!V83,'Rangeland manag AN'!V110,'Wetland rehab AN'!V85)</f>
        <v>48782.32748419384</v>
      </c>
      <c r="W124" s="266">
        <f>SUM('IAPs AN'!W86,'Gully rehab AN'!W83,'Rangeland manag AN'!W110,'Wetland rehab AN'!W85)</f>
        <v>48782.32748419384</v>
      </c>
      <c r="X124" s="266">
        <f>SUM('IAPs AN'!X86,'Gully rehab AN'!X83,'Rangeland manag AN'!X110,'Wetland rehab AN'!X85)</f>
        <v>48782.32748419384</v>
      </c>
      <c r="Y124" s="266">
        <f>SUM('IAPs AN'!Y86,'Gully rehab AN'!Y83,'Rangeland manag AN'!Y110,'Wetland rehab AN'!Y85)</f>
        <v>48782.32748419384</v>
      </c>
      <c r="Z124" s="266">
        <f>SUM('IAPs AN'!Z86,'Gully rehab AN'!Z83,'Rangeland manag AN'!Z110,'Wetland rehab AN'!Z85)</f>
        <v>48782.32748419384</v>
      </c>
      <c r="AA124" s="266">
        <f>SUM('IAPs AN'!AA86,'Gully rehab AN'!AA83,'Rangeland manag AN'!AA110,'Wetland rehab AN'!AA85)</f>
        <v>48782.32748419384</v>
      </c>
      <c r="AB124" s="266"/>
      <c r="AC124" s="266"/>
      <c r="AD124" s="266"/>
      <c r="AE124" s="266"/>
      <c r="AF124" s="266"/>
      <c r="AG124" s="266"/>
      <c r="AH124" s="266"/>
      <c r="AI124" s="266"/>
      <c r="AJ124" s="266"/>
      <c r="AK124" s="266"/>
      <c r="AL124" s="266"/>
      <c r="AM124" s="266"/>
      <c r="AN124" s="266"/>
      <c r="AO124" s="266"/>
      <c r="AP124" s="266"/>
      <c r="AQ124" s="266"/>
      <c r="AR124" s="266"/>
      <c r="AS124" s="266"/>
      <c r="AT124" s="266"/>
      <c r="AU124" s="266"/>
      <c r="AV124" s="266"/>
      <c r="AW124" s="266"/>
      <c r="AX124" s="266"/>
      <c r="AY124" s="266"/>
      <c r="AZ124" s="266"/>
      <c r="BA124" s="266"/>
      <c r="BB124" s="266"/>
      <c r="BC124" s="266"/>
      <c r="BD124" s="266"/>
      <c r="BE124" s="266"/>
      <c r="BF124" s="266"/>
      <c r="BG124" s="266"/>
      <c r="BH124" s="266"/>
      <c r="BI124" s="266"/>
      <c r="BJ124" s="266"/>
      <c r="BK124" s="266"/>
      <c r="BL124" s="266"/>
      <c r="BM124" s="266"/>
      <c r="BN124" s="266"/>
    </row>
    <row r="125" spans="2:66" x14ac:dyDescent="0.25">
      <c r="B125" s="240"/>
      <c r="C125" s="240" t="s">
        <v>92</v>
      </c>
      <c r="D125" s="66" t="s">
        <v>80</v>
      </c>
      <c r="E125" s="249"/>
      <c r="F125" s="275">
        <f t="shared" si="54"/>
        <v>133429.60535827134</v>
      </c>
      <c r="G125" s="266">
        <f>SUM('IAPs AN'!G87,'Gully rehab AN'!G84,'Rangeland manag AN'!G111,'Wetland rehab AN'!G86)</f>
        <v>0</v>
      </c>
      <c r="H125" s="266">
        <f>SUM('IAPs AN'!H87,'Gully rehab AN'!H84,'Rangeland manag AN'!H111,'Wetland rehab AN'!H86)</f>
        <v>0</v>
      </c>
      <c r="I125" s="266">
        <f>SUM('IAPs AN'!I87,'Gully rehab AN'!I84,'Rangeland manag AN'!I111,'Wetland rehab AN'!I86)</f>
        <v>1191.3357621274224</v>
      </c>
      <c r="J125" s="266">
        <f>SUM('IAPs AN'!J87,'Gully rehab AN'!J84,'Rangeland manag AN'!J111,'Wetland rehab AN'!J86)</f>
        <v>2382.6715242548448</v>
      </c>
      <c r="K125" s="266">
        <f>SUM('IAPs AN'!K87,'Gully rehab AN'!K84,'Rangeland manag AN'!K111,'Wetland rehab AN'!K86)</f>
        <v>3574.007286382267</v>
      </c>
      <c r="L125" s="266">
        <f>SUM('IAPs AN'!L87,'Gully rehab AN'!L84,'Rangeland manag AN'!L111,'Wetland rehab AN'!L86)</f>
        <v>4765.3430485096897</v>
      </c>
      <c r="M125" s="266">
        <f>SUM('IAPs AN'!M87,'Gully rehab AN'!M84,'Rangeland manag AN'!M111,'Wetland rehab AN'!M86)</f>
        <v>5956.6788106371123</v>
      </c>
      <c r="N125" s="266">
        <f>SUM('IAPs AN'!N87,'Gully rehab AN'!N84,'Rangeland manag AN'!N111,'Wetland rehab AN'!N86)</f>
        <v>7148.014572764534</v>
      </c>
      <c r="O125" s="266">
        <f>SUM('IAPs AN'!O87,'Gully rehab AN'!O84,'Rangeland manag AN'!O111,'Wetland rehab AN'!O86)</f>
        <v>8339.3503348919567</v>
      </c>
      <c r="P125" s="266">
        <f>SUM('IAPs AN'!P87,'Gully rehab AN'!P84,'Rangeland manag AN'!P111,'Wetland rehab AN'!P86)</f>
        <v>8339.3503348919567</v>
      </c>
      <c r="Q125" s="266">
        <f>SUM('IAPs AN'!Q87,'Gully rehab AN'!Q84,'Rangeland manag AN'!Q111,'Wetland rehab AN'!Q86)</f>
        <v>8339.3503348919567</v>
      </c>
      <c r="R125" s="266">
        <f>SUM('IAPs AN'!R87,'Gully rehab AN'!R84,'Rangeland manag AN'!R111,'Wetland rehab AN'!R86)</f>
        <v>8339.3503348919567</v>
      </c>
      <c r="S125" s="266">
        <f>SUM('IAPs AN'!S87,'Gully rehab AN'!S84,'Rangeland manag AN'!S111,'Wetland rehab AN'!S86)</f>
        <v>8339.3503348919567</v>
      </c>
      <c r="T125" s="266">
        <f>SUM('IAPs AN'!T87,'Gully rehab AN'!T84,'Rangeland manag AN'!T111,'Wetland rehab AN'!T86)</f>
        <v>8339.3503348919567</v>
      </c>
      <c r="U125" s="266">
        <f>SUM('IAPs AN'!U87,'Gully rehab AN'!U84,'Rangeland manag AN'!U111,'Wetland rehab AN'!U86)</f>
        <v>8339.3503348919567</v>
      </c>
      <c r="V125" s="266">
        <f>SUM('IAPs AN'!V87,'Gully rehab AN'!V84,'Rangeland manag AN'!V111,'Wetland rehab AN'!V86)</f>
        <v>8339.3503348919567</v>
      </c>
      <c r="W125" s="266">
        <f>SUM('IAPs AN'!W87,'Gully rehab AN'!W84,'Rangeland manag AN'!W111,'Wetland rehab AN'!W86)</f>
        <v>8339.3503348919567</v>
      </c>
      <c r="X125" s="266">
        <f>SUM('IAPs AN'!X87,'Gully rehab AN'!X84,'Rangeland manag AN'!X111,'Wetland rehab AN'!X86)</f>
        <v>8339.3503348919567</v>
      </c>
      <c r="Y125" s="266">
        <f>SUM('IAPs AN'!Y87,'Gully rehab AN'!Y84,'Rangeland manag AN'!Y111,'Wetland rehab AN'!Y86)</f>
        <v>8339.3503348919567</v>
      </c>
      <c r="Z125" s="266">
        <f>SUM('IAPs AN'!Z87,'Gully rehab AN'!Z84,'Rangeland manag AN'!Z111,'Wetland rehab AN'!Z86)</f>
        <v>8339.3503348919567</v>
      </c>
      <c r="AA125" s="266">
        <f>SUM('IAPs AN'!AA87,'Gully rehab AN'!AA84,'Rangeland manag AN'!AA111,'Wetland rehab AN'!AA86)</f>
        <v>8339.3503348919567</v>
      </c>
      <c r="AB125" s="266"/>
      <c r="AC125" s="266"/>
      <c r="AD125" s="266"/>
      <c r="AE125" s="266"/>
      <c r="AF125" s="266"/>
      <c r="AG125" s="266"/>
      <c r="AH125" s="266"/>
      <c r="AI125" s="266"/>
      <c r="AJ125" s="266"/>
      <c r="AK125" s="266"/>
      <c r="AL125" s="266"/>
      <c r="AM125" s="266"/>
      <c r="AN125" s="266"/>
      <c r="AO125" s="266"/>
      <c r="AP125" s="266"/>
      <c r="AQ125" s="266"/>
      <c r="AR125" s="266"/>
      <c r="AS125" s="266"/>
      <c r="AT125" s="266"/>
      <c r="AU125" s="266"/>
      <c r="AV125" s="266"/>
      <c r="AW125" s="266"/>
      <c r="AX125" s="266"/>
      <c r="AY125" s="266"/>
      <c r="AZ125" s="266"/>
      <c r="BA125" s="266"/>
      <c r="BB125" s="266"/>
      <c r="BC125" s="266"/>
      <c r="BD125" s="266"/>
      <c r="BE125" s="266"/>
      <c r="BF125" s="266"/>
      <c r="BG125" s="266"/>
      <c r="BH125" s="266"/>
      <c r="BI125" s="266"/>
      <c r="BJ125" s="266"/>
      <c r="BK125" s="266"/>
      <c r="BL125" s="266"/>
      <c r="BM125" s="266"/>
      <c r="BN125" s="266"/>
    </row>
    <row r="126" spans="2:66" x14ac:dyDescent="0.25">
      <c r="B126" s="240"/>
      <c r="C126" s="240" t="s">
        <v>93</v>
      </c>
      <c r="D126" s="66"/>
      <c r="E126" s="249"/>
      <c r="F126" s="275">
        <f t="shared" ref="F126" si="61">SUM(G126:BN126)</f>
        <v>503608.93440000038</v>
      </c>
      <c r="G126" s="266">
        <f>SUM('IAPs AN'!G88,'Gully rehab AN'!G85,'Rangeland manag AN'!G112,'Wetland rehab AN'!G87)</f>
        <v>0</v>
      </c>
      <c r="H126" s="266">
        <f>SUM('IAPs AN'!H88,'Gully rehab AN'!H85,'Rangeland manag AN'!H112,'Wetland rehab AN'!H87)</f>
        <v>0</v>
      </c>
      <c r="I126" s="266">
        <f>SUM('IAPs AN'!I88,'Gully rehab AN'!I85,'Rangeland manag AN'!I112,'Wetland rehab AN'!I87)</f>
        <v>4496.5083428571452</v>
      </c>
      <c r="J126" s="266">
        <f>SUM('IAPs AN'!J88,'Gully rehab AN'!J85,'Rangeland manag AN'!J112,'Wetland rehab AN'!J87)</f>
        <v>8993.0166857142904</v>
      </c>
      <c r="K126" s="266">
        <f>SUM('IAPs AN'!K88,'Gully rehab AN'!K85,'Rangeland manag AN'!K112,'Wetland rehab AN'!K87)</f>
        <v>13489.525028571436</v>
      </c>
      <c r="L126" s="266">
        <f>SUM('IAPs AN'!L88,'Gully rehab AN'!L85,'Rangeland manag AN'!L112,'Wetland rehab AN'!L87)</f>
        <v>17986.033371428581</v>
      </c>
      <c r="M126" s="266">
        <f>SUM('IAPs AN'!M88,'Gully rehab AN'!M85,'Rangeland manag AN'!M112,'Wetland rehab AN'!M87)</f>
        <v>22482.541714285726</v>
      </c>
      <c r="N126" s="266">
        <f>SUM('IAPs AN'!N88,'Gully rehab AN'!N85,'Rangeland manag AN'!N112,'Wetland rehab AN'!N87)</f>
        <v>26979.050057142871</v>
      </c>
      <c r="O126" s="266">
        <f>SUM('IAPs AN'!O88,'Gully rehab AN'!O85,'Rangeland manag AN'!O112,'Wetland rehab AN'!O87)</f>
        <v>31475.558400000016</v>
      </c>
      <c r="P126" s="266">
        <f>SUM('IAPs AN'!P88,'Gully rehab AN'!P85,'Rangeland manag AN'!P112,'Wetland rehab AN'!P87)</f>
        <v>31475.558400000016</v>
      </c>
      <c r="Q126" s="266">
        <f>SUM('IAPs AN'!Q88,'Gully rehab AN'!Q85,'Rangeland manag AN'!Q112,'Wetland rehab AN'!Q87)</f>
        <v>31475.558400000016</v>
      </c>
      <c r="R126" s="266">
        <f>SUM('IAPs AN'!R88,'Gully rehab AN'!R85,'Rangeland manag AN'!R112,'Wetland rehab AN'!R87)</f>
        <v>31475.558400000016</v>
      </c>
      <c r="S126" s="266">
        <f>SUM('IAPs AN'!S88,'Gully rehab AN'!S85,'Rangeland manag AN'!S112,'Wetland rehab AN'!S87)</f>
        <v>31475.558400000016</v>
      </c>
      <c r="T126" s="266">
        <f>SUM('IAPs AN'!T88,'Gully rehab AN'!T85,'Rangeland manag AN'!T112,'Wetland rehab AN'!T87)</f>
        <v>31475.558400000016</v>
      </c>
      <c r="U126" s="266">
        <f>SUM('IAPs AN'!U88,'Gully rehab AN'!U85,'Rangeland manag AN'!U112,'Wetland rehab AN'!U87)</f>
        <v>31475.558400000016</v>
      </c>
      <c r="V126" s="266">
        <f>SUM('IAPs AN'!V88,'Gully rehab AN'!V85,'Rangeland manag AN'!V112,'Wetland rehab AN'!V87)</f>
        <v>31475.558400000016</v>
      </c>
      <c r="W126" s="266">
        <f>SUM('IAPs AN'!W88,'Gully rehab AN'!W85,'Rangeland manag AN'!W112,'Wetland rehab AN'!W87)</f>
        <v>31475.558400000016</v>
      </c>
      <c r="X126" s="266">
        <f>SUM('IAPs AN'!X88,'Gully rehab AN'!X85,'Rangeland manag AN'!X112,'Wetland rehab AN'!X87)</f>
        <v>31475.558400000016</v>
      </c>
      <c r="Y126" s="266">
        <f>SUM('IAPs AN'!Y88,'Gully rehab AN'!Y85,'Rangeland manag AN'!Y112,'Wetland rehab AN'!Y87)</f>
        <v>31475.558400000016</v>
      </c>
      <c r="Z126" s="266">
        <f>SUM('IAPs AN'!Z88,'Gully rehab AN'!Z85,'Rangeland manag AN'!Z112,'Wetland rehab AN'!Z87)</f>
        <v>31475.558400000016</v>
      </c>
      <c r="AA126" s="266">
        <f>SUM('IAPs AN'!AA88,'Gully rehab AN'!AA85,'Rangeland manag AN'!AA112,'Wetland rehab AN'!AA87)</f>
        <v>31475.558400000016</v>
      </c>
      <c r="AB126" s="266"/>
      <c r="AC126" s="266"/>
      <c r="AD126" s="266"/>
      <c r="AE126" s="266"/>
      <c r="AF126" s="266"/>
      <c r="AG126" s="266"/>
      <c r="AH126" s="266"/>
      <c r="AI126" s="266"/>
      <c r="AJ126" s="266"/>
      <c r="AK126" s="266"/>
      <c r="AL126" s="266"/>
      <c r="AM126" s="266"/>
      <c r="AN126" s="266"/>
      <c r="AO126" s="266"/>
      <c r="AP126" s="266"/>
      <c r="AQ126" s="266"/>
      <c r="AR126" s="266"/>
      <c r="AS126" s="266"/>
      <c r="AT126" s="266"/>
      <c r="AU126" s="266"/>
      <c r="AV126" s="266"/>
      <c r="AW126" s="266"/>
      <c r="AX126" s="266"/>
      <c r="AY126" s="266"/>
      <c r="AZ126" s="266"/>
      <c r="BA126" s="266"/>
      <c r="BB126" s="266"/>
      <c r="BC126" s="266"/>
      <c r="BD126" s="266"/>
      <c r="BE126" s="266"/>
      <c r="BF126" s="266"/>
      <c r="BG126" s="266"/>
      <c r="BH126" s="266"/>
      <c r="BI126" s="266"/>
      <c r="BJ126" s="266"/>
      <c r="BK126" s="266"/>
      <c r="BL126" s="266"/>
      <c r="BM126" s="266"/>
      <c r="BN126" s="266"/>
    </row>
    <row r="127" spans="2:66" x14ac:dyDescent="0.25">
      <c r="B127" s="240"/>
      <c r="C127" s="240" t="s">
        <v>94</v>
      </c>
      <c r="D127" s="66" t="s">
        <v>80</v>
      </c>
      <c r="E127" s="249"/>
      <c r="F127" s="275">
        <f t="shared" si="54"/>
        <v>959278.51888284844</v>
      </c>
      <c r="G127" s="266">
        <f t="shared" ref="G127:AA127" si="62">G39</f>
        <v>0</v>
      </c>
      <c r="H127" s="266">
        <f t="shared" si="62"/>
        <v>0</v>
      </c>
      <c r="I127" s="266">
        <f t="shared" si="62"/>
        <v>8564.9867757397187</v>
      </c>
      <c r="J127" s="266">
        <f t="shared" si="62"/>
        <v>17129.973551479437</v>
      </c>
      <c r="K127" s="266">
        <f t="shared" si="62"/>
        <v>25694.96032721916</v>
      </c>
      <c r="L127" s="266">
        <f t="shared" si="62"/>
        <v>34259.947102958875</v>
      </c>
      <c r="M127" s="266">
        <f t="shared" si="62"/>
        <v>42824.933878698597</v>
      </c>
      <c r="N127" s="266">
        <f t="shared" si="62"/>
        <v>51389.92065443832</v>
      </c>
      <c r="O127" s="266">
        <f t="shared" si="62"/>
        <v>59954.907430178035</v>
      </c>
      <c r="P127" s="266">
        <f t="shared" si="62"/>
        <v>59954.907430178035</v>
      </c>
      <c r="Q127" s="266">
        <f t="shared" si="62"/>
        <v>59954.907430178035</v>
      </c>
      <c r="R127" s="266">
        <f t="shared" si="62"/>
        <v>59954.907430178035</v>
      </c>
      <c r="S127" s="266">
        <f t="shared" si="62"/>
        <v>59954.907430178035</v>
      </c>
      <c r="T127" s="266">
        <f t="shared" si="62"/>
        <v>59954.907430178035</v>
      </c>
      <c r="U127" s="266">
        <f t="shared" si="62"/>
        <v>59954.907430178035</v>
      </c>
      <c r="V127" s="266">
        <f t="shared" si="62"/>
        <v>59954.907430178035</v>
      </c>
      <c r="W127" s="266">
        <f t="shared" si="62"/>
        <v>59954.907430178035</v>
      </c>
      <c r="X127" s="266">
        <f t="shared" si="62"/>
        <v>59954.907430178035</v>
      </c>
      <c r="Y127" s="266">
        <f t="shared" si="62"/>
        <v>59954.907430178035</v>
      </c>
      <c r="Z127" s="266">
        <f t="shared" si="62"/>
        <v>59954.907430178035</v>
      </c>
      <c r="AA127" s="266">
        <f t="shared" si="62"/>
        <v>59954.907430178035</v>
      </c>
      <c r="AB127" s="266"/>
      <c r="AC127" s="266"/>
      <c r="AD127" s="266"/>
      <c r="AE127" s="266"/>
      <c r="AF127" s="266"/>
      <c r="AG127" s="266"/>
      <c r="AH127" s="266"/>
      <c r="AI127" s="266"/>
      <c r="AJ127" s="266"/>
      <c r="AK127" s="266"/>
      <c r="AL127" s="266"/>
      <c r="AM127" s="266"/>
      <c r="AN127" s="266"/>
      <c r="AO127" s="266"/>
      <c r="AP127" s="266"/>
      <c r="AQ127" s="266"/>
      <c r="AR127" s="266"/>
      <c r="AS127" s="266"/>
      <c r="AT127" s="266"/>
      <c r="AU127" s="266"/>
      <c r="AV127" s="266"/>
      <c r="AW127" s="266"/>
      <c r="AX127" s="266"/>
      <c r="AY127" s="266"/>
      <c r="AZ127" s="266"/>
      <c r="BA127" s="266"/>
      <c r="BB127" s="266"/>
      <c r="BC127" s="266"/>
      <c r="BD127" s="266"/>
      <c r="BE127" s="266"/>
      <c r="BF127" s="266"/>
      <c r="BG127" s="266"/>
      <c r="BH127" s="266"/>
      <c r="BI127" s="266"/>
      <c r="BJ127" s="266"/>
      <c r="BK127" s="266"/>
      <c r="BL127" s="266"/>
      <c r="BM127" s="266"/>
      <c r="BN127" s="266"/>
    </row>
    <row r="128" spans="2:66" x14ac:dyDescent="0.25">
      <c r="B128" s="240"/>
      <c r="C128" s="240"/>
      <c r="D128" s="66" t="s">
        <v>80</v>
      </c>
      <c r="E128" s="249"/>
      <c r="F128" s="275">
        <f t="shared" si="54"/>
        <v>0</v>
      </c>
      <c r="G128" s="266">
        <f t="shared" ref="G128:AA128" si="63">G40</f>
        <v>0</v>
      </c>
      <c r="H128" s="266">
        <f t="shared" si="63"/>
        <v>0</v>
      </c>
      <c r="I128" s="266">
        <f t="shared" si="63"/>
        <v>0</v>
      </c>
      <c r="J128" s="266">
        <f t="shared" si="63"/>
        <v>0</v>
      </c>
      <c r="K128" s="266">
        <f t="shared" si="63"/>
        <v>0</v>
      </c>
      <c r="L128" s="266">
        <f t="shared" si="63"/>
        <v>0</v>
      </c>
      <c r="M128" s="266">
        <f t="shared" si="63"/>
        <v>0</v>
      </c>
      <c r="N128" s="266">
        <f t="shared" si="63"/>
        <v>0</v>
      </c>
      <c r="O128" s="266">
        <f t="shared" si="63"/>
        <v>0</v>
      </c>
      <c r="P128" s="266">
        <f t="shared" si="63"/>
        <v>0</v>
      </c>
      <c r="Q128" s="266">
        <f t="shared" si="63"/>
        <v>0</v>
      </c>
      <c r="R128" s="266">
        <f t="shared" si="63"/>
        <v>0</v>
      </c>
      <c r="S128" s="266">
        <f t="shared" si="63"/>
        <v>0</v>
      </c>
      <c r="T128" s="266">
        <f t="shared" si="63"/>
        <v>0</v>
      </c>
      <c r="U128" s="266">
        <f t="shared" si="63"/>
        <v>0</v>
      </c>
      <c r="V128" s="266">
        <f t="shared" si="63"/>
        <v>0</v>
      </c>
      <c r="W128" s="266">
        <f t="shared" si="63"/>
        <v>0</v>
      </c>
      <c r="X128" s="266">
        <f t="shared" si="63"/>
        <v>0</v>
      </c>
      <c r="Y128" s="266">
        <f t="shared" si="63"/>
        <v>0</v>
      </c>
      <c r="Z128" s="266">
        <f t="shared" si="63"/>
        <v>0</v>
      </c>
      <c r="AA128" s="266">
        <f t="shared" si="63"/>
        <v>0</v>
      </c>
      <c r="AB128" s="266"/>
      <c r="AC128" s="266"/>
      <c r="AD128" s="266"/>
      <c r="AE128" s="266"/>
      <c r="AF128" s="266"/>
      <c r="AG128" s="266"/>
      <c r="AH128" s="266"/>
      <c r="AI128" s="266"/>
      <c r="AJ128" s="266"/>
      <c r="AK128" s="266"/>
      <c r="AL128" s="266"/>
      <c r="AM128" s="266"/>
      <c r="AN128" s="266"/>
      <c r="AO128" s="266"/>
      <c r="AP128" s="266"/>
      <c r="AQ128" s="266"/>
      <c r="AR128" s="266"/>
      <c r="AS128" s="266"/>
      <c r="AT128" s="266"/>
      <c r="AU128" s="266"/>
      <c r="AV128" s="266"/>
      <c r="AW128" s="266"/>
      <c r="AX128" s="266"/>
      <c r="AY128" s="266"/>
      <c r="AZ128" s="266"/>
      <c r="BA128" s="266"/>
      <c r="BB128" s="266"/>
      <c r="BC128" s="266"/>
      <c r="BD128" s="266"/>
      <c r="BE128" s="266"/>
      <c r="BF128" s="266"/>
      <c r="BG128" s="266"/>
      <c r="BH128" s="266"/>
      <c r="BI128" s="266"/>
      <c r="BJ128" s="266"/>
      <c r="BK128" s="266"/>
      <c r="BL128" s="266"/>
      <c r="BM128" s="266"/>
      <c r="BN128" s="266"/>
    </row>
    <row r="129" spans="2:66" x14ac:dyDescent="0.25">
      <c r="B129" s="240"/>
      <c r="C129" s="240"/>
      <c r="D129" s="66"/>
      <c r="E129" s="249"/>
      <c r="F129" s="275"/>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6"/>
      <c r="AR129" s="266"/>
      <c r="AS129" s="266"/>
      <c r="AT129" s="266"/>
      <c r="AU129" s="266"/>
      <c r="AV129" s="266"/>
      <c r="AW129" s="266"/>
      <c r="AX129" s="266"/>
      <c r="AY129" s="266"/>
      <c r="AZ129" s="266"/>
      <c r="BA129" s="266"/>
      <c r="BB129" s="266"/>
      <c r="BC129" s="266"/>
      <c r="BD129" s="266"/>
      <c r="BE129" s="266"/>
      <c r="BF129" s="266"/>
      <c r="BG129" s="266"/>
      <c r="BH129" s="266"/>
      <c r="BI129" s="266"/>
      <c r="BJ129" s="266"/>
      <c r="BK129" s="266"/>
      <c r="BL129" s="266"/>
      <c r="BM129" s="266"/>
      <c r="BN129" s="266"/>
    </row>
    <row r="130" spans="2:66" ht="13" x14ac:dyDescent="0.3">
      <c r="B130" s="240"/>
      <c r="C130" s="87" t="s">
        <v>83</v>
      </c>
      <c r="D130" s="95" t="s">
        <v>80</v>
      </c>
      <c r="E130" s="6"/>
      <c r="F130" s="55">
        <f>SUM(G130:BN130)</f>
        <v>19539159.210466783</v>
      </c>
      <c r="G130" s="55">
        <f t="shared" ref="G130:AA130" si="64">SUM(G117:G129)</f>
        <v>0</v>
      </c>
      <c r="H130" s="55">
        <f t="shared" si="64"/>
        <v>0</v>
      </c>
      <c r="I130" s="55">
        <f t="shared" si="64"/>
        <v>215442.04328713406</v>
      </c>
      <c r="J130" s="55">
        <f t="shared" si="64"/>
        <v>381525.48831951298</v>
      </c>
      <c r="K130" s="55">
        <f t="shared" si="64"/>
        <v>547608.93335189181</v>
      </c>
      <c r="L130" s="55">
        <f t="shared" si="64"/>
        <v>713692.37838427082</v>
      </c>
      <c r="M130" s="55">
        <f t="shared" si="64"/>
        <v>879775.8234166496</v>
      </c>
      <c r="N130" s="55">
        <f t="shared" si="64"/>
        <v>1045859.2684490284</v>
      </c>
      <c r="O130" s="55">
        <f t="shared" si="64"/>
        <v>1211942.7134814071</v>
      </c>
      <c r="P130" s="55">
        <f t="shared" si="64"/>
        <v>1211942.7134814071</v>
      </c>
      <c r="Q130" s="55">
        <f t="shared" si="64"/>
        <v>1211942.7134814071</v>
      </c>
      <c r="R130" s="55">
        <f t="shared" si="64"/>
        <v>1211942.7134814071</v>
      </c>
      <c r="S130" s="55">
        <f t="shared" si="64"/>
        <v>1211942.7134814071</v>
      </c>
      <c r="T130" s="55">
        <f t="shared" si="64"/>
        <v>1211942.7134814071</v>
      </c>
      <c r="U130" s="55">
        <f t="shared" si="64"/>
        <v>1211942.7134814071</v>
      </c>
      <c r="V130" s="55">
        <f t="shared" si="64"/>
        <v>1211942.7134814071</v>
      </c>
      <c r="W130" s="55">
        <f t="shared" si="64"/>
        <v>1211942.7134814071</v>
      </c>
      <c r="X130" s="55">
        <f t="shared" si="64"/>
        <v>1211942.7134814071</v>
      </c>
      <c r="Y130" s="55">
        <f t="shared" si="64"/>
        <v>1211942.7134814071</v>
      </c>
      <c r="Z130" s="55">
        <f t="shared" si="64"/>
        <v>1211942.7134814071</v>
      </c>
      <c r="AA130" s="55">
        <f t="shared" si="64"/>
        <v>1211942.7134814071</v>
      </c>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c r="AZ130" s="55"/>
      <c r="BA130" s="55"/>
      <c r="BB130" s="55"/>
      <c r="BC130" s="55"/>
      <c r="BD130" s="55"/>
      <c r="BE130" s="55"/>
      <c r="BF130" s="55"/>
      <c r="BG130" s="55"/>
      <c r="BH130" s="55"/>
      <c r="BI130" s="55"/>
      <c r="BJ130" s="55"/>
      <c r="BK130" s="55"/>
      <c r="BL130" s="55"/>
      <c r="BM130" s="55"/>
      <c r="BN130" s="55"/>
    </row>
    <row r="131" spans="2:66" ht="13" x14ac:dyDescent="0.3">
      <c r="B131" s="240"/>
      <c r="C131" s="87" t="s">
        <v>84</v>
      </c>
      <c r="D131" s="95" t="s">
        <v>80</v>
      </c>
      <c r="E131" s="6"/>
      <c r="F131" s="55">
        <f>SUM(G131:BN131)</f>
        <v>12747331.892337499</v>
      </c>
      <c r="G131" s="55">
        <f>G130*(VLOOKUP(G97,'Economic data AN'!$W$12:$Y$112,3))</f>
        <v>0</v>
      </c>
      <c r="H131" s="55">
        <f>H130*(VLOOKUP(H97,'Economic data AN'!$W$12:$Y$112,3))</f>
        <v>0</v>
      </c>
      <c r="I131" s="55">
        <f>I130*(VLOOKUP(I97,'Economic data AN'!$W$12:$Y$112,3))</f>
        <v>200497.07922073532</v>
      </c>
      <c r="J131" s="55">
        <f>J130*(VLOOKUP(J97,'Economic data AN'!$W$12:$Y$112,3))</f>
        <v>342523.16106746806</v>
      </c>
      <c r="K131" s="55">
        <f>K130*(VLOOKUP(K97,'Economic data AN'!$W$12:$Y$112,3))</f>
        <v>474270.05693893618</v>
      </c>
      <c r="L131" s="55">
        <f>L130*(VLOOKUP(L97,'Economic data AN'!$W$12:$Y$112,3))</f>
        <v>596286.58155529841</v>
      </c>
      <c r="M131" s="55">
        <f>M130*(VLOOKUP(M97,'Economic data AN'!$W$12:$Y$112,3))</f>
        <v>709095.60923146328</v>
      </c>
      <c r="N131" s="55">
        <f>N130*(VLOOKUP(N97,'Economic data AN'!$W$12:$Y$112,3))</f>
        <v>813195.22149875166</v>
      </c>
      <c r="O131" s="55">
        <f>O130*(VLOOKUP(O97,'Economic data AN'!$W$12:$Y$112,3))</f>
        <v>909059.80602496269</v>
      </c>
      <c r="P131" s="55">
        <f>P130*(VLOOKUP(P97,'Economic data AN'!$W$12:$Y$112,3))</f>
        <v>876962.96162932937</v>
      </c>
      <c r="Q131" s="55">
        <f>Q130*(VLOOKUP(Q97,'Economic data AN'!$W$12:$Y$112,3))</f>
        <v>845999.38416875317</v>
      </c>
      <c r="R131" s="55">
        <f>R130*(VLOOKUP(R97,'Economic data AN'!$W$12:$Y$112,3))</f>
        <v>816129.06055253046</v>
      </c>
      <c r="S131" s="55">
        <f>S130*(VLOOKUP(S97,'Economic data AN'!$W$12:$Y$112,3))</f>
        <v>787313.39046163473</v>
      </c>
      <c r="T131" s="55">
        <f>T130*(VLOOKUP(T97,'Economic data AN'!$W$12:$Y$112,3))</f>
        <v>759515.13646694471</v>
      </c>
      <c r="U131" s="55">
        <f>U130*(VLOOKUP(U97,'Economic data AN'!$W$12:$Y$112,3))</f>
        <v>732698.37590868678</v>
      </c>
      <c r="V131" s="55">
        <f>V130*(VLOOKUP(V97,'Economic data AN'!$W$12:$Y$112,3))</f>
        <v>706828.45447490539</v>
      </c>
      <c r="W131" s="55">
        <f>W130*(VLOOKUP(W97,'Economic data AN'!$W$12:$Y$112,3))</f>
        <v>681871.94141897094</v>
      </c>
      <c r="X131" s="55">
        <f>X130*(VLOOKUP(X97,'Economic data AN'!$W$12:$Y$112,3))</f>
        <v>657796.58635825873</v>
      </c>
      <c r="Y131" s="55">
        <f>Y130*(VLOOKUP(Y97,'Economic data AN'!$W$12:$Y$112,3))</f>
        <v>634571.27759816602</v>
      </c>
      <c r="Z131" s="55">
        <f>Z130*(VLOOKUP(Z97,'Economic data AN'!$W$12:$Y$112,3))</f>
        <v>612166.00192761526</v>
      </c>
      <c r="AA131" s="55">
        <f>AA130*(VLOOKUP(AA97,'Economic data AN'!$W$12:$Y$112,3))</f>
        <v>590551.80583408778</v>
      </c>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c r="AZ131" s="55"/>
      <c r="BA131" s="55"/>
      <c r="BB131" s="55"/>
      <c r="BC131" s="55"/>
      <c r="BD131" s="55"/>
      <c r="BE131" s="55"/>
      <c r="BF131" s="55"/>
      <c r="BG131" s="55"/>
      <c r="BH131" s="55"/>
      <c r="BI131" s="55"/>
      <c r="BJ131" s="55"/>
      <c r="BK131" s="55"/>
      <c r="BL131" s="55"/>
      <c r="BM131" s="55"/>
      <c r="BN131" s="55"/>
    </row>
    <row r="133" spans="2:66" ht="13" x14ac:dyDescent="0.25">
      <c r="B133" s="8" t="s">
        <v>125</v>
      </c>
      <c r="C133" s="267"/>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c r="AK133" s="267"/>
      <c r="AL133" s="267"/>
      <c r="AM133" s="267"/>
      <c r="AN133" s="267"/>
      <c r="AO133" s="267"/>
      <c r="AP133" s="267"/>
      <c r="AQ133" s="267"/>
      <c r="AR133" s="267"/>
      <c r="AS133" s="267"/>
      <c r="AT133" s="267"/>
      <c r="AU133" s="267"/>
      <c r="AV133" s="267"/>
      <c r="AW133" s="267"/>
      <c r="AX133" s="267"/>
      <c r="AY133" s="267"/>
      <c r="AZ133" s="267"/>
      <c r="BA133" s="267"/>
      <c r="BB133" s="267"/>
      <c r="BC133" s="267"/>
      <c r="BD133" s="267"/>
      <c r="BE133" s="267"/>
      <c r="BF133" s="267"/>
      <c r="BG133" s="267"/>
      <c r="BH133" s="267"/>
      <c r="BI133" s="267"/>
      <c r="BJ133" s="267"/>
      <c r="BK133" s="267"/>
      <c r="BL133" s="267"/>
      <c r="BM133" s="267"/>
      <c r="BN133" s="267"/>
    </row>
    <row r="135" spans="2:66" ht="13" x14ac:dyDescent="0.3">
      <c r="B135" s="6" t="s">
        <v>126</v>
      </c>
      <c r="C135" s="249"/>
      <c r="D135" s="249"/>
      <c r="E135" s="249"/>
      <c r="F135" s="249"/>
      <c r="G135" s="49">
        <v>0</v>
      </c>
      <c r="H135" s="49">
        <v>1</v>
      </c>
      <c r="I135" s="49">
        <v>2</v>
      </c>
      <c r="J135" s="49">
        <v>3</v>
      </c>
      <c r="K135" s="49">
        <v>4</v>
      </c>
      <c r="L135" s="49">
        <v>5</v>
      </c>
      <c r="M135" s="49">
        <v>6</v>
      </c>
      <c r="N135" s="49">
        <v>7</v>
      </c>
      <c r="O135" s="49">
        <v>8</v>
      </c>
      <c r="P135" s="49">
        <v>9</v>
      </c>
      <c r="Q135" s="49">
        <v>10</v>
      </c>
      <c r="R135" s="49">
        <v>11</v>
      </c>
      <c r="S135" s="49">
        <v>12</v>
      </c>
      <c r="T135" s="49">
        <v>13</v>
      </c>
      <c r="U135" s="49">
        <v>14</v>
      </c>
      <c r="V135" s="49">
        <v>15</v>
      </c>
      <c r="W135" s="49">
        <v>16</v>
      </c>
      <c r="X135" s="49">
        <v>17</v>
      </c>
      <c r="Y135" s="49">
        <v>18</v>
      </c>
      <c r="Z135" s="49">
        <v>19</v>
      </c>
      <c r="AA135" s="49">
        <v>20</v>
      </c>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row>
    <row r="136" spans="2:66" ht="13" x14ac:dyDescent="0.3">
      <c r="B136" s="249"/>
      <c r="C136" s="249"/>
      <c r="D136" s="4" t="s">
        <v>78</v>
      </c>
      <c r="E136" s="249"/>
      <c r="F136" s="6"/>
      <c r="G136" s="48">
        <v>2024</v>
      </c>
      <c r="H136" s="48">
        <v>2025</v>
      </c>
      <c r="I136" s="48">
        <v>2026</v>
      </c>
      <c r="J136" s="48">
        <v>2027</v>
      </c>
      <c r="K136" s="48">
        <v>2028</v>
      </c>
      <c r="L136" s="48">
        <v>2029</v>
      </c>
      <c r="M136" s="48">
        <v>2030</v>
      </c>
      <c r="N136" s="48">
        <v>2031</v>
      </c>
      <c r="O136" s="48">
        <v>2032</v>
      </c>
      <c r="P136" s="48">
        <v>2033</v>
      </c>
      <c r="Q136" s="48">
        <v>2034</v>
      </c>
      <c r="R136" s="48">
        <v>2035</v>
      </c>
      <c r="S136" s="48">
        <v>2036</v>
      </c>
      <c r="T136" s="48">
        <v>2037</v>
      </c>
      <c r="U136" s="48">
        <v>2038</v>
      </c>
      <c r="V136" s="48">
        <v>2039</v>
      </c>
      <c r="W136" s="48">
        <v>2040</v>
      </c>
      <c r="X136" s="48">
        <v>2041</v>
      </c>
      <c r="Y136" s="48">
        <v>2042</v>
      </c>
      <c r="Z136" s="48">
        <v>2043</v>
      </c>
      <c r="AA136" s="48">
        <v>2044</v>
      </c>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row>
    <row r="137" spans="2:66" ht="13" x14ac:dyDescent="0.3">
      <c r="B137" s="240"/>
      <c r="C137" s="240" t="s">
        <v>127</v>
      </c>
      <c r="D137" s="66" t="s">
        <v>80</v>
      </c>
      <c r="E137" s="249"/>
      <c r="F137" s="55">
        <f>SUM(G137:BN137)</f>
        <v>4747205.0135501344</v>
      </c>
      <c r="G137" s="262">
        <f>G26</f>
        <v>0</v>
      </c>
      <c r="H137" s="262">
        <f t="shared" ref="H137:AA137" si="65">H26</f>
        <v>884735.00451671169</v>
      </c>
      <c r="I137" s="262">
        <f t="shared" si="65"/>
        <v>971375.65492321586</v>
      </c>
      <c r="J137" s="262">
        <f t="shared" si="65"/>
        <v>923028.77145438117</v>
      </c>
      <c r="K137" s="262">
        <f t="shared" si="65"/>
        <v>662892.68292682921</v>
      </c>
      <c r="L137" s="262">
        <f t="shared" si="65"/>
        <v>625391.32791327918</v>
      </c>
      <c r="M137" s="262">
        <f t="shared" si="65"/>
        <v>410271.54471544718</v>
      </c>
      <c r="N137" s="262">
        <f t="shared" si="65"/>
        <v>269510.02710027102</v>
      </c>
      <c r="O137" s="262">
        <f t="shared" si="65"/>
        <v>0</v>
      </c>
      <c r="P137" s="262">
        <f t="shared" si="65"/>
        <v>0</v>
      </c>
      <c r="Q137" s="262">
        <f t="shared" si="65"/>
        <v>0</v>
      </c>
      <c r="R137" s="262">
        <f t="shared" si="65"/>
        <v>0</v>
      </c>
      <c r="S137" s="262">
        <f t="shared" si="65"/>
        <v>0</v>
      </c>
      <c r="T137" s="262">
        <f t="shared" si="65"/>
        <v>0</v>
      </c>
      <c r="U137" s="262">
        <f t="shared" si="65"/>
        <v>0</v>
      </c>
      <c r="V137" s="262">
        <f t="shared" si="65"/>
        <v>0</v>
      </c>
      <c r="W137" s="262">
        <f t="shared" si="65"/>
        <v>0</v>
      </c>
      <c r="X137" s="262">
        <f t="shared" si="65"/>
        <v>0</v>
      </c>
      <c r="Y137" s="262">
        <f t="shared" si="65"/>
        <v>0</v>
      </c>
      <c r="Z137" s="262">
        <f t="shared" si="65"/>
        <v>0</v>
      </c>
      <c r="AA137" s="262">
        <f t="shared" si="65"/>
        <v>0</v>
      </c>
      <c r="AB137" s="262"/>
      <c r="AC137" s="262"/>
      <c r="AD137" s="262"/>
      <c r="AE137" s="262"/>
      <c r="AF137" s="262"/>
      <c r="AG137" s="262"/>
      <c r="AH137" s="262"/>
      <c r="AI137" s="262"/>
      <c r="AJ137" s="262"/>
      <c r="AK137" s="262"/>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128</v>
      </c>
      <c r="D138" s="66" t="s">
        <v>80</v>
      </c>
      <c r="E138" s="249"/>
      <c r="F138" s="55">
        <f>SUM(G138:BN138)</f>
        <v>19539159.210466783</v>
      </c>
      <c r="G138" s="262">
        <f>G42</f>
        <v>0</v>
      </c>
      <c r="H138" s="262">
        <f t="shared" ref="H138:AA138" si="66">H42</f>
        <v>0</v>
      </c>
      <c r="I138" s="262">
        <f t="shared" si="66"/>
        <v>215442.04328713406</v>
      </c>
      <c r="J138" s="262">
        <f t="shared" si="66"/>
        <v>381525.48831951298</v>
      </c>
      <c r="K138" s="262">
        <f t="shared" si="66"/>
        <v>547608.93335189181</v>
      </c>
      <c r="L138" s="262">
        <f t="shared" si="66"/>
        <v>713692.37838427082</v>
      </c>
      <c r="M138" s="262">
        <f t="shared" si="66"/>
        <v>879775.8234166496</v>
      </c>
      <c r="N138" s="262">
        <f t="shared" si="66"/>
        <v>1045859.2684490284</v>
      </c>
      <c r="O138" s="262">
        <f t="shared" si="66"/>
        <v>1211942.7134814071</v>
      </c>
      <c r="P138" s="262">
        <f t="shared" si="66"/>
        <v>1211942.7134814071</v>
      </c>
      <c r="Q138" s="262">
        <f t="shared" si="66"/>
        <v>1211942.7134814071</v>
      </c>
      <c r="R138" s="262">
        <f t="shared" si="66"/>
        <v>1211942.7134814071</v>
      </c>
      <c r="S138" s="262">
        <f t="shared" si="66"/>
        <v>1211942.7134814071</v>
      </c>
      <c r="T138" s="262">
        <f t="shared" si="66"/>
        <v>1211942.7134814071</v>
      </c>
      <c r="U138" s="262">
        <f t="shared" si="66"/>
        <v>1211942.7134814071</v>
      </c>
      <c r="V138" s="262">
        <f t="shared" si="66"/>
        <v>1211942.7134814071</v>
      </c>
      <c r="W138" s="262">
        <f t="shared" si="66"/>
        <v>1211942.7134814071</v>
      </c>
      <c r="X138" s="262">
        <f t="shared" si="66"/>
        <v>1211942.7134814071</v>
      </c>
      <c r="Y138" s="262">
        <f t="shared" si="66"/>
        <v>1211942.7134814071</v>
      </c>
      <c r="Z138" s="262">
        <f t="shared" si="66"/>
        <v>1211942.7134814071</v>
      </c>
      <c r="AA138" s="262">
        <f t="shared" si="66"/>
        <v>1211942.7134814071</v>
      </c>
      <c r="AB138" s="262"/>
      <c r="AC138" s="262"/>
      <c r="AD138" s="262"/>
      <c r="AE138" s="262"/>
      <c r="AF138" s="262"/>
      <c r="AG138" s="262"/>
      <c r="AH138" s="262"/>
      <c r="AI138" s="262"/>
      <c r="AJ138" s="262"/>
      <c r="AK138" s="262"/>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129</v>
      </c>
      <c r="D139" s="66" t="s">
        <v>80</v>
      </c>
      <c r="E139" s="249"/>
      <c r="F139" s="55">
        <f>SUM(G139:BN139)</f>
        <v>14791954.196916649</v>
      </c>
      <c r="G139" s="262">
        <f>G138-G137</f>
        <v>0</v>
      </c>
      <c r="H139" s="262">
        <f>H138-H137</f>
        <v>-884735.00451671169</v>
      </c>
      <c r="I139" s="262">
        <f>I138-I137</f>
        <v>-755933.61163608183</v>
      </c>
      <c r="J139" s="262">
        <f t="shared" ref="J139:AA139" si="67">J138-J137</f>
        <v>-541503.28313486814</v>
      </c>
      <c r="K139" s="262">
        <f t="shared" si="67"/>
        <v>-115283.74957493739</v>
      </c>
      <c r="L139" s="262">
        <f t="shared" si="67"/>
        <v>88301.050470991642</v>
      </c>
      <c r="M139" s="262">
        <f t="shared" si="67"/>
        <v>469504.27870120242</v>
      </c>
      <c r="N139" s="262">
        <f t="shared" si="67"/>
        <v>776349.24134875741</v>
      </c>
      <c r="O139" s="262">
        <f t="shared" si="67"/>
        <v>1211942.7134814071</v>
      </c>
      <c r="P139" s="262">
        <f t="shared" si="67"/>
        <v>1211942.7134814071</v>
      </c>
      <c r="Q139" s="262">
        <f t="shared" si="67"/>
        <v>1211942.7134814071</v>
      </c>
      <c r="R139" s="262">
        <f t="shared" si="67"/>
        <v>1211942.7134814071</v>
      </c>
      <c r="S139" s="262">
        <f t="shared" si="67"/>
        <v>1211942.7134814071</v>
      </c>
      <c r="T139" s="262">
        <f t="shared" si="67"/>
        <v>1211942.7134814071</v>
      </c>
      <c r="U139" s="262">
        <f t="shared" si="67"/>
        <v>1211942.7134814071</v>
      </c>
      <c r="V139" s="262">
        <f t="shared" si="67"/>
        <v>1211942.7134814071</v>
      </c>
      <c r="W139" s="262">
        <f t="shared" si="67"/>
        <v>1211942.7134814071</v>
      </c>
      <c r="X139" s="262">
        <f t="shared" si="67"/>
        <v>1211942.7134814071</v>
      </c>
      <c r="Y139" s="262">
        <f t="shared" si="67"/>
        <v>1211942.7134814071</v>
      </c>
      <c r="Z139" s="262">
        <f t="shared" si="67"/>
        <v>1211942.7134814071</v>
      </c>
      <c r="AA139" s="262">
        <f t="shared" si="67"/>
        <v>1211942.7134814071</v>
      </c>
      <c r="AB139" s="262"/>
      <c r="AC139" s="262"/>
      <c r="AD139" s="262"/>
      <c r="AE139" s="262"/>
      <c r="AF139" s="262"/>
      <c r="AG139" s="262"/>
      <c r="AH139" s="262"/>
      <c r="AI139" s="262"/>
      <c r="AJ139" s="262"/>
      <c r="AK139" s="276"/>
      <c r="AL139" s="276"/>
      <c r="AM139" s="276"/>
      <c r="AN139" s="276"/>
      <c r="AO139" s="276"/>
      <c r="AP139" s="276"/>
      <c r="AQ139" s="276"/>
      <c r="AR139" s="276"/>
      <c r="AS139" s="276"/>
      <c r="AT139" s="276"/>
      <c r="AU139" s="276"/>
      <c r="AV139" s="276"/>
      <c r="AW139" s="276"/>
      <c r="AX139" s="276"/>
      <c r="AY139" s="276"/>
      <c r="AZ139" s="276"/>
      <c r="BA139" s="276"/>
      <c r="BB139" s="276"/>
      <c r="BC139" s="276"/>
      <c r="BD139" s="276"/>
      <c r="BE139" s="276"/>
      <c r="BF139" s="276"/>
      <c r="BG139" s="276"/>
      <c r="BH139" s="276"/>
      <c r="BI139" s="276"/>
      <c r="BJ139" s="276"/>
      <c r="BK139" s="276"/>
      <c r="BL139" s="276"/>
      <c r="BM139" s="276"/>
      <c r="BN139" s="276"/>
    </row>
    <row r="140" spans="2:66" ht="13" x14ac:dyDescent="0.3">
      <c r="B140" s="240"/>
      <c r="C140" s="240" t="s">
        <v>130</v>
      </c>
      <c r="D140" s="66"/>
      <c r="E140" s="249"/>
      <c r="F140" s="128">
        <f>IRR(G139:AA139)</f>
        <v>0.22453531692863082</v>
      </c>
      <c r="G140" s="276"/>
      <c r="H140" s="276"/>
      <c r="I140" s="276"/>
      <c r="J140" s="276"/>
      <c r="K140" s="276"/>
      <c r="L140" s="276"/>
      <c r="M140" s="276"/>
      <c r="N140" s="276"/>
      <c r="O140" s="276"/>
      <c r="P140" s="276"/>
      <c r="Q140" s="276"/>
      <c r="R140" s="276"/>
      <c r="S140" s="276"/>
      <c r="T140" s="276"/>
      <c r="U140" s="276"/>
      <c r="V140" s="276"/>
      <c r="W140" s="276"/>
      <c r="X140" s="276"/>
      <c r="Y140" s="276"/>
      <c r="Z140" s="276"/>
      <c r="AA140" s="276"/>
      <c r="AB140" s="276"/>
      <c r="AC140" s="276"/>
      <c r="AD140" s="276"/>
      <c r="AE140" s="276"/>
      <c r="AF140" s="276"/>
      <c r="AG140" s="276"/>
      <c r="AH140" s="276"/>
      <c r="AI140" s="276"/>
      <c r="AJ140" s="276"/>
      <c r="AK140" s="276"/>
      <c r="AL140" s="276"/>
      <c r="AM140" s="276"/>
      <c r="AN140" s="276"/>
      <c r="AO140" s="276"/>
      <c r="AP140" s="276"/>
      <c r="AQ140" s="276"/>
      <c r="AR140" s="276"/>
      <c r="AS140" s="276"/>
      <c r="AT140" s="276"/>
      <c r="AU140" s="276"/>
      <c r="AV140" s="276"/>
      <c r="AW140" s="276"/>
      <c r="AX140" s="276"/>
      <c r="AY140" s="276"/>
      <c r="AZ140" s="276"/>
      <c r="BA140" s="276"/>
      <c r="BB140" s="276"/>
      <c r="BC140" s="276"/>
      <c r="BD140" s="276"/>
      <c r="BE140" s="276"/>
      <c r="BF140" s="276"/>
      <c r="BG140" s="276"/>
      <c r="BH140" s="276"/>
      <c r="BI140" s="276"/>
      <c r="BJ140" s="276"/>
      <c r="BK140" s="276"/>
      <c r="BL140" s="276"/>
      <c r="BM140" s="276"/>
      <c r="BN140" s="276"/>
    </row>
    <row r="141" spans="2:66" ht="13" x14ac:dyDescent="0.3">
      <c r="B141" s="240"/>
      <c r="C141" s="240" t="s">
        <v>131</v>
      </c>
      <c r="D141" s="66" t="s">
        <v>80</v>
      </c>
      <c r="E141" s="249"/>
      <c r="F141" s="55">
        <f>SUM(G141:BN141)</f>
        <v>5995237.1789790215</v>
      </c>
      <c r="G141" s="277">
        <f>G43-G27</f>
        <v>0</v>
      </c>
      <c r="H141" s="277">
        <f t="shared" ref="H141:AA141" si="68">H43-H27</f>
        <v>-834655.66463840718</v>
      </c>
      <c r="I141" s="277">
        <f t="shared" si="68"/>
        <v>-672778.22324321978</v>
      </c>
      <c r="J141" s="277">
        <f t="shared" si="68"/>
        <v>-454656.59834533551</v>
      </c>
      <c r="K141" s="277">
        <f t="shared" si="68"/>
        <v>-91315.527512626781</v>
      </c>
      <c r="L141" s="277">
        <f t="shared" si="68"/>
        <v>65983.681637106696</v>
      </c>
      <c r="M141" s="277">
        <f t="shared" si="68"/>
        <v>330981.99005194008</v>
      </c>
      <c r="N141" s="277">
        <f t="shared" si="68"/>
        <v>516316.58561429492</v>
      </c>
      <c r="O141" s="277">
        <f t="shared" si="68"/>
        <v>760387.85179581749</v>
      </c>
      <c r="P141" s="277">
        <f t="shared" si="68"/>
        <v>717347.02999605413</v>
      </c>
      <c r="Q141" s="277">
        <f t="shared" si="68"/>
        <v>676742.48112835293</v>
      </c>
      <c r="R141" s="277">
        <f t="shared" si="68"/>
        <v>638436.3029512763</v>
      </c>
      <c r="S141" s="277">
        <f t="shared" si="68"/>
        <v>602298.39901063801</v>
      </c>
      <c r="T141" s="277">
        <f t="shared" si="68"/>
        <v>568206.03680248861</v>
      </c>
      <c r="U141" s="277">
        <f t="shared" si="68"/>
        <v>536043.43094574404</v>
      </c>
      <c r="V141" s="277">
        <f t="shared" si="68"/>
        <v>505701.34994881495</v>
      </c>
      <c r="W141" s="277">
        <f t="shared" si="68"/>
        <v>477076.74523473124</v>
      </c>
      <c r="X141" s="277">
        <f t="shared" si="68"/>
        <v>450072.40116484067</v>
      </c>
      <c r="Y141" s="277">
        <f t="shared" si="68"/>
        <v>424596.60487249121</v>
      </c>
      <c r="Z141" s="277">
        <f t="shared" si="68"/>
        <v>400562.83478536899</v>
      </c>
      <c r="AA141" s="277">
        <f t="shared" si="68"/>
        <v>377889.46677865006</v>
      </c>
      <c r="AB141" s="277"/>
      <c r="AC141" s="277"/>
      <c r="AD141" s="277"/>
      <c r="AE141" s="277"/>
      <c r="AF141" s="277"/>
      <c r="AG141" s="277"/>
      <c r="AH141" s="277"/>
      <c r="AI141" s="277"/>
      <c r="AJ141" s="277"/>
      <c r="AK141" s="277"/>
      <c r="AL141" s="277"/>
      <c r="AM141" s="277"/>
      <c r="AN141" s="277"/>
      <c r="AO141" s="277"/>
      <c r="AP141" s="277"/>
      <c r="AQ141" s="277"/>
      <c r="AR141" s="277"/>
      <c r="AS141" s="277"/>
      <c r="AT141" s="277"/>
      <c r="AU141" s="277"/>
      <c r="AV141" s="277"/>
      <c r="AW141" s="277"/>
      <c r="AX141" s="277"/>
      <c r="AY141" s="277"/>
      <c r="AZ141" s="277"/>
      <c r="BA141" s="277"/>
      <c r="BB141" s="277"/>
      <c r="BC141" s="277"/>
      <c r="BD141" s="277"/>
      <c r="BE141" s="277"/>
      <c r="BF141" s="277"/>
      <c r="BG141" s="277"/>
      <c r="BH141" s="277"/>
      <c r="BI141" s="277"/>
      <c r="BJ141" s="277"/>
      <c r="BK141" s="277"/>
      <c r="BL141" s="277"/>
      <c r="BM141" s="277"/>
      <c r="BN141" s="277"/>
    </row>
    <row r="142" spans="2:66" ht="13" x14ac:dyDescent="0.3">
      <c r="B142" s="240"/>
      <c r="C142" s="240" t="s">
        <v>100</v>
      </c>
      <c r="D142" s="66"/>
      <c r="E142" s="249"/>
      <c r="F142" s="96">
        <f>F43/F27</f>
        <v>2.5235533320572454</v>
      </c>
      <c r="G142" s="278"/>
      <c r="H142" s="278"/>
      <c r="I142" s="278"/>
      <c r="J142" s="278"/>
      <c r="K142" s="278"/>
      <c r="L142" s="278"/>
      <c r="M142" s="278"/>
      <c r="N142" s="278"/>
      <c r="O142" s="278"/>
      <c r="P142" s="278"/>
      <c r="Q142" s="278"/>
      <c r="R142" s="278"/>
      <c r="S142" s="278"/>
      <c r="T142" s="278"/>
      <c r="U142" s="278"/>
      <c r="V142" s="278"/>
      <c r="W142" s="278"/>
      <c r="X142" s="278"/>
      <c r="Y142" s="278"/>
      <c r="Z142" s="278"/>
      <c r="AA142" s="278"/>
      <c r="AB142" s="278"/>
      <c r="AC142" s="278"/>
      <c r="AD142" s="278"/>
      <c r="AE142" s="278"/>
      <c r="AF142" s="278"/>
      <c r="AG142" s="278"/>
      <c r="AH142" s="278"/>
      <c r="AI142" s="278"/>
      <c r="AJ142" s="278"/>
      <c r="AK142" s="278"/>
      <c r="AL142" s="278"/>
      <c r="AM142" s="278"/>
      <c r="AN142" s="278"/>
      <c r="AO142" s="278"/>
      <c r="AP142" s="278"/>
      <c r="AQ142" s="278"/>
      <c r="AR142" s="278"/>
      <c r="AS142" s="278"/>
      <c r="AT142" s="278"/>
      <c r="AU142" s="278"/>
      <c r="AV142" s="278"/>
      <c r="AW142" s="278"/>
      <c r="AX142" s="278"/>
      <c r="AY142" s="278"/>
      <c r="AZ142" s="278"/>
      <c r="BA142" s="278"/>
      <c r="BB142" s="278"/>
      <c r="BC142" s="278"/>
      <c r="BD142" s="278"/>
      <c r="BE142" s="278"/>
      <c r="BF142" s="278"/>
      <c r="BG142" s="278"/>
      <c r="BH142" s="278"/>
      <c r="BI142" s="278"/>
      <c r="BJ142" s="278"/>
      <c r="BK142" s="278"/>
      <c r="BL142" s="278"/>
      <c r="BM142" s="278"/>
      <c r="BN142" s="278"/>
    </row>
    <row r="143" spans="2:66" x14ac:dyDescent="0.25">
      <c r="B143" s="249"/>
      <c r="C143" s="249"/>
      <c r="D143" s="249"/>
      <c r="E143" s="249"/>
      <c r="F143" s="249"/>
      <c r="G143" s="249"/>
      <c r="H143" s="249"/>
      <c r="I143" s="249"/>
      <c r="J143" s="249"/>
      <c r="K143" s="249"/>
      <c r="L143" s="249"/>
      <c r="M143" s="249"/>
      <c r="N143" s="249"/>
      <c r="O143" s="249"/>
      <c r="P143" s="249"/>
      <c r="Q143" s="249"/>
      <c r="R143" s="249"/>
      <c r="S143" s="249"/>
      <c r="T143" s="249"/>
      <c r="U143" s="249"/>
      <c r="V143" s="249"/>
      <c r="W143" s="249"/>
      <c r="X143" s="249"/>
      <c r="Y143" s="249"/>
      <c r="Z143" s="249"/>
      <c r="AA143" s="249"/>
      <c r="AB143" s="249"/>
      <c r="AC143" s="249"/>
      <c r="AD143" s="249"/>
      <c r="AE143" s="249"/>
      <c r="AF143" s="249"/>
      <c r="AG143" s="249"/>
      <c r="AH143" s="249"/>
      <c r="AI143" s="249"/>
      <c r="AJ143" s="249"/>
      <c r="AK143" s="249"/>
      <c r="AL143" s="249"/>
      <c r="AM143" s="249"/>
      <c r="AN143" s="249"/>
      <c r="AO143" s="249"/>
      <c r="AP143" s="249"/>
      <c r="AQ143" s="249"/>
      <c r="AR143" s="249"/>
      <c r="AS143" s="249"/>
      <c r="AT143" s="249"/>
      <c r="AU143" s="249"/>
      <c r="AV143" s="249"/>
      <c r="AW143" s="249"/>
      <c r="AX143" s="249"/>
      <c r="AY143" s="249"/>
      <c r="AZ143" s="249"/>
      <c r="BA143" s="249"/>
      <c r="BB143" s="249"/>
      <c r="BC143" s="249"/>
      <c r="BD143" s="249"/>
      <c r="BE143" s="249"/>
      <c r="BF143" s="249"/>
      <c r="BG143" s="249"/>
      <c r="BH143" s="249"/>
      <c r="BI143" s="249"/>
      <c r="BJ143" s="249"/>
      <c r="BK143" s="249"/>
      <c r="BL143" s="249"/>
      <c r="BM143" s="249"/>
      <c r="BN143" s="249"/>
    </row>
    <row r="144" spans="2:66" ht="13" x14ac:dyDescent="0.3">
      <c r="B144" s="6" t="s">
        <v>97</v>
      </c>
      <c r="C144" s="249"/>
      <c r="D144" s="249"/>
      <c r="E144" s="249"/>
      <c r="F144" s="249"/>
      <c r="G144" s="49">
        <v>0</v>
      </c>
      <c r="H144" s="49">
        <v>1</v>
      </c>
      <c r="I144" s="49">
        <v>2</v>
      </c>
      <c r="J144" s="49">
        <v>3</v>
      </c>
      <c r="K144" s="49">
        <v>4</v>
      </c>
      <c r="L144" s="49">
        <v>5</v>
      </c>
      <c r="M144" s="49">
        <v>6</v>
      </c>
      <c r="N144" s="49">
        <v>7</v>
      </c>
      <c r="O144" s="49">
        <v>8</v>
      </c>
      <c r="P144" s="49">
        <v>9</v>
      </c>
      <c r="Q144" s="49">
        <v>10</v>
      </c>
      <c r="R144" s="49">
        <v>11</v>
      </c>
      <c r="S144" s="49">
        <v>12</v>
      </c>
      <c r="T144" s="49">
        <v>13</v>
      </c>
      <c r="U144" s="49">
        <v>14</v>
      </c>
      <c r="V144" s="49">
        <v>15</v>
      </c>
      <c r="W144" s="49">
        <v>16</v>
      </c>
      <c r="X144" s="49">
        <v>17</v>
      </c>
      <c r="Y144" s="49">
        <v>18</v>
      </c>
      <c r="Z144" s="49">
        <v>19</v>
      </c>
      <c r="AA144" s="49">
        <v>20</v>
      </c>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row>
    <row r="145" spans="2:66" ht="13" x14ac:dyDescent="0.3">
      <c r="B145" s="249"/>
      <c r="C145" s="249"/>
      <c r="D145" s="4" t="s">
        <v>78</v>
      </c>
      <c r="E145" s="249"/>
      <c r="F145" s="6"/>
      <c r="G145" s="48">
        <v>2024</v>
      </c>
      <c r="H145" s="48">
        <v>2025</v>
      </c>
      <c r="I145" s="48">
        <v>2026</v>
      </c>
      <c r="J145" s="48">
        <v>2027</v>
      </c>
      <c r="K145" s="48">
        <v>2028</v>
      </c>
      <c r="L145" s="48">
        <v>2029</v>
      </c>
      <c r="M145" s="48">
        <v>2030</v>
      </c>
      <c r="N145" s="48">
        <v>2031</v>
      </c>
      <c r="O145" s="48">
        <v>2032</v>
      </c>
      <c r="P145" s="48">
        <v>2033</v>
      </c>
      <c r="Q145" s="48">
        <v>2034</v>
      </c>
      <c r="R145" s="48">
        <v>2035</v>
      </c>
      <c r="S145" s="48">
        <v>2036</v>
      </c>
      <c r="T145" s="48">
        <v>2037</v>
      </c>
      <c r="U145" s="48">
        <v>2038</v>
      </c>
      <c r="V145" s="48">
        <v>2039</v>
      </c>
      <c r="W145" s="48">
        <v>2040</v>
      </c>
      <c r="X145" s="48">
        <v>2041</v>
      </c>
      <c r="Y145" s="48">
        <v>2042</v>
      </c>
      <c r="Z145" s="48">
        <v>2043</v>
      </c>
      <c r="AA145" s="48">
        <v>2044</v>
      </c>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row>
    <row r="146" spans="2:66" ht="13" x14ac:dyDescent="0.3">
      <c r="B146" s="240"/>
      <c r="C146" s="240" t="s">
        <v>127</v>
      </c>
      <c r="D146" s="66" t="s">
        <v>80</v>
      </c>
      <c r="E146" s="249"/>
      <c r="F146" s="55">
        <f>SUM(G146:BN146)</f>
        <v>4747205.0135501344</v>
      </c>
      <c r="G146" s="262">
        <f>G78</f>
        <v>0</v>
      </c>
      <c r="H146" s="262">
        <f t="shared" ref="H146:AA146" si="69">H78</f>
        <v>884735.00451671169</v>
      </c>
      <c r="I146" s="262">
        <f t="shared" si="69"/>
        <v>971375.65492321586</v>
      </c>
      <c r="J146" s="262">
        <f t="shared" si="69"/>
        <v>923028.77145438117</v>
      </c>
      <c r="K146" s="262">
        <f t="shared" si="69"/>
        <v>662892.68292682921</v>
      </c>
      <c r="L146" s="262">
        <f t="shared" si="69"/>
        <v>625391.32791327918</v>
      </c>
      <c r="M146" s="262">
        <f t="shared" si="69"/>
        <v>410271.54471544718</v>
      </c>
      <c r="N146" s="262">
        <f t="shared" si="69"/>
        <v>269510.02710027102</v>
      </c>
      <c r="O146" s="262">
        <f t="shared" si="69"/>
        <v>0</v>
      </c>
      <c r="P146" s="262">
        <f t="shared" si="69"/>
        <v>0</v>
      </c>
      <c r="Q146" s="262">
        <f t="shared" si="69"/>
        <v>0</v>
      </c>
      <c r="R146" s="262">
        <f t="shared" si="69"/>
        <v>0</v>
      </c>
      <c r="S146" s="262">
        <f t="shared" si="69"/>
        <v>0</v>
      </c>
      <c r="T146" s="262">
        <f t="shared" si="69"/>
        <v>0</v>
      </c>
      <c r="U146" s="262">
        <f t="shared" si="69"/>
        <v>0</v>
      </c>
      <c r="V146" s="262">
        <f t="shared" si="69"/>
        <v>0</v>
      </c>
      <c r="W146" s="262">
        <f t="shared" si="69"/>
        <v>0</v>
      </c>
      <c r="X146" s="262">
        <f t="shared" si="69"/>
        <v>0</v>
      </c>
      <c r="Y146" s="262">
        <f t="shared" si="69"/>
        <v>0</v>
      </c>
      <c r="Z146" s="262">
        <f t="shared" si="69"/>
        <v>0</v>
      </c>
      <c r="AA146" s="262">
        <f t="shared" si="69"/>
        <v>0</v>
      </c>
      <c r="AB146" s="262"/>
      <c r="AC146" s="262"/>
      <c r="AD146" s="262"/>
      <c r="AE146" s="262"/>
      <c r="AF146" s="262"/>
      <c r="AG146" s="262"/>
      <c r="AH146" s="262"/>
      <c r="AI146" s="262"/>
      <c r="AJ146" s="262"/>
      <c r="AK146" s="262"/>
      <c r="AL146" s="262"/>
      <c r="AM146" s="262"/>
      <c r="AN146" s="262"/>
      <c r="AO146" s="262"/>
      <c r="AP146" s="262"/>
      <c r="AQ146" s="262"/>
      <c r="AR146" s="262"/>
      <c r="AS146" s="262"/>
      <c r="AT146" s="262"/>
      <c r="AU146" s="262"/>
      <c r="AV146" s="262"/>
      <c r="AW146" s="262"/>
      <c r="AX146" s="262"/>
      <c r="AY146" s="262"/>
      <c r="AZ146" s="262"/>
      <c r="BA146" s="262"/>
      <c r="BB146" s="262"/>
      <c r="BC146" s="262"/>
      <c r="BD146" s="262"/>
      <c r="BE146" s="262"/>
      <c r="BF146" s="262"/>
      <c r="BG146" s="262"/>
      <c r="BH146" s="262"/>
      <c r="BI146" s="262"/>
      <c r="BJ146" s="262"/>
      <c r="BK146" s="262"/>
      <c r="BL146" s="262"/>
      <c r="BM146" s="262"/>
      <c r="BN146" s="262"/>
    </row>
    <row r="147" spans="2:66" ht="13" x14ac:dyDescent="0.3">
      <c r="B147" s="240"/>
      <c r="C147" s="240" t="s">
        <v>128</v>
      </c>
      <c r="D147" s="66" t="s">
        <v>80</v>
      </c>
      <c r="E147" s="249"/>
      <c r="F147" s="55">
        <f>SUM(G147:BN147)</f>
        <v>19539159.210466783</v>
      </c>
      <c r="G147" s="262">
        <f>G94</f>
        <v>0</v>
      </c>
      <c r="H147" s="262">
        <f t="shared" ref="H147:AA147" si="70">H94</f>
        <v>0</v>
      </c>
      <c r="I147" s="262">
        <f t="shared" si="70"/>
        <v>215442.04328713406</v>
      </c>
      <c r="J147" s="262">
        <f t="shared" si="70"/>
        <v>381525.48831951298</v>
      </c>
      <c r="K147" s="262">
        <f t="shared" si="70"/>
        <v>547608.93335189181</v>
      </c>
      <c r="L147" s="262">
        <f t="shared" si="70"/>
        <v>713692.37838427082</v>
      </c>
      <c r="M147" s="262">
        <f t="shared" si="70"/>
        <v>879775.8234166496</v>
      </c>
      <c r="N147" s="262">
        <f t="shared" si="70"/>
        <v>1045859.2684490284</v>
      </c>
      <c r="O147" s="262">
        <f t="shared" si="70"/>
        <v>1211942.7134814071</v>
      </c>
      <c r="P147" s="262">
        <f t="shared" si="70"/>
        <v>1211942.7134814071</v>
      </c>
      <c r="Q147" s="262">
        <f t="shared" si="70"/>
        <v>1211942.7134814071</v>
      </c>
      <c r="R147" s="262">
        <f t="shared" si="70"/>
        <v>1211942.7134814071</v>
      </c>
      <c r="S147" s="262">
        <f t="shared" si="70"/>
        <v>1211942.7134814071</v>
      </c>
      <c r="T147" s="262">
        <f t="shared" si="70"/>
        <v>1211942.7134814071</v>
      </c>
      <c r="U147" s="262">
        <f t="shared" si="70"/>
        <v>1211942.7134814071</v>
      </c>
      <c r="V147" s="262">
        <f t="shared" si="70"/>
        <v>1211942.7134814071</v>
      </c>
      <c r="W147" s="262">
        <f t="shared" si="70"/>
        <v>1211942.7134814071</v>
      </c>
      <c r="X147" s="262">
        <f t="shared" si="70"/>
        <v>1211942.7134814071</v>
      </c>
      <c r="Y147" s="262">
        <f t="shared" si="70"/>
        <v>1211942.7134814071</v>
      </c>
      <c r="Z147" s="262">
        <f t="shared" si="70"/>
        <v>1211942.7134814071</v>
      </c>
      <c r="AA147" s="262">
        <f t="shared" si="70"/>
        <v>1211942.7134814071</v>
      </c>
      <c r="AB147" s="262"/>
      <c r="AC147" s="262"/>
      <c r="AD147" s="262"/>
      <c r="AE147" s="262"/>
      <c r="AF147" s="262"/>
      <c r="AG147" s="262"/>
      <c r="AH147" s="262"/>
      <c r="AI147" s="262"/>
      <c r="AJ147" s="262"/>
      <c r="AK147" s="262"/>
      <c r="AL147" s="262"/>
      <c r="AM147" s="262"/>
      <c r="AN147" s="262"/>
      <c r="AO147" s="262"/>
      <c r="AP147" s="262"/>
      <c r="AQ147" s="262"/>
      <c r="AR147" s="262"/>
      <c r="AS147" s="262"/>
      <c r="AT147" s="262"/>
      <c r="AU147" s="262"/>
      <c r="AV147" s="262"/>
      <c r="AW147" s="262"/>
      <c r="AX147" s="262"/>
      <c r="AY147" s="262"/>
      <c r="AZ147" s="262"/>
      <c r="BA147" s="262"/>
      <c r="BB147" s="262"/>
      <c r="BC147" s="262"/>
      <c r="BD147" s="262"/>
      <c r="BE147" s="262"/>
      <c r="BF147" s="262"/>
      <c r="BG147" s="262"/>
      <c r="BH147" s="262"/>
      <c r="BI147" s="262"/>
      <c r="BJ147" s="262"/>
      <c r="BK147" s="262"/>
      <c r="BL147" s="262"/>
      <c r="BM147" s="262"/>
      <c r="BN147" s="262"/>
    </row>
    <row r="148" spans="2:66" ht="13" x14ac:dyDescent="0.3">
      <c r="B148" s="240"/>
      <c r="C148" s="240" t="s">
        <v>129</v>
      </c>
      <c r="D148" s="66" t="s">
        <v>80</v>
      </c>
      <c r="E148" s="249"/>
      <c r="F148" s="55">
        <f>SUM(G148:BN148)</f>
        <v>14791954.196916649</v>
      </c>
      <c r="G148" s="262">
        <f t="shared" ref="G148:AA148" si="71">G147-G146</f>
        <v>0</v>
      </c>
      <c r="H148" s="262">
        <f t="shared" si="71"/>
        <v>-884735.00451671169</v>
      </c>
      <c r="I148" s="262">
        <f t="shared" si="71"/>
        <v>-755933.61163608183</v>
      </c>
      <c r="J148" s="262">
        <f t="shared" si="71"/>
        <v>-541503.28313486814</v>
      </c>
      <c r="K148" s="262">
        <f t="shared" si="71"/>
        <v>-115283.74957493739</v>
      </c>
      <c r="L148" s="262">
        <f t="shared" si="71"/>
        <v>88301.050470991642</v>
      </c>
      <c r="M148" s="262">
        <f t="shared" si="71"/>
        <v>469504.27870120242</v>
      </c>
      <c r="N148" s="262">
        <f t="shared" si="71"/>
        <v>776349.24134875741</v>
      </c>
      <c r="O148" s="262">
        <f t="shared" si="71"/>
        <v>1211942.7134814071</v>
      </c>
      <c r="P148" s="262">
        <f t="shared" si="71"/>
        <v>1211942.7134814071</v>
      </c>
      <c r="Q148" s="262">
        <f t="shared" si="71"/>
        <v>1211942.7134814071</v>
      </c>
      <c r="R148" s="262">
        <f t="shared" si="71"/>
        <v>1211942.7134814071</v>
      </c>
      <c r="S148" s="262">
        <f t="shared" si="71"/>
        <v>1211942.7134814071</v>
      </c>
      <c r="T148" s="262">
        <f t="shared" si="71"/>
        <v>1211942.7134814071</v>
      </c>
      <c r="U148" s="262">
        <f t="shared" si="71"/>
        <v>1211942.7134814071</v>
      </c>
      <c r="V148" s="262">
        <f t="shared" si="71"/>
        <v>1211942.7134814071</v>
      </c>
      <c r="W148" s="262">
        <f t="shared" si="71"/>
        <v>1211942.7134814071</v>
      </c>
      <c r="X148" s="262">
        <f t="shared" si="71"/>
        <v>1211942.7134814071</v>
      </c>
      <c r="Y148" s="262">
        <f t="shared" si="71"/>
        <v>1211942.7134814071</v>
      </c>
      <c r="Z148" s="262">
        <f t="shared" si="71"/>
        <v>1211942.7134814071</v>
      </c>
      <c r="AA148" s="262">
        <f t="shared" si="71"/>
        <v>1211942.7134814071</v>
      </c>
      <c r="AB148" s="262"/>
      <c r="AC148" s="262"/>
      <c r="AD148" s="262"/>
      <c r="AE148" s="262"/>
      <c r="AF148" s="262"/>
      <c r="AG148" s="262"/>
      <c r="AH148" s="262"/>
      <c r="AI148" s="262"/>
      <c r="AJ148" s="262"/>
      <c r="AK148" s="276"/>
      <c r="AL148" s="276"/>
      <c r="AM148" s="276"/>
      <c r="AN148" s="276"/>
      <c r="AO148" s="276"/>
      <c r="AP148" s="276"/>
      <c r="AQ148" s="276"/>
      <c r="AR148" s="276"/>
      <c r="AS148" s="276"/>
      <c r="AT148" s="276"/>
      <c r="AU148" s="276"/>
      <c r="AV148" s="276"/>
      <c r="AW148" s="276"/>
      <c r="AX148" s="276"/>
      <c r="AY148" s="276"/>
      <c r="AZ148" s="276"/>
      <c r="BA148" s="276"/>
      <c r="BB148" s="276"/>
      <c r="BC148" s="276"/>
      <c r="BD148" s="276"/>
      <c r="BE148" s="276"/>
      <c r="BF148" s="276"/>
      <c r="BG148" s="276"/>
      <c r="BH148" s="276"/>
      <c r="BI148" s="276"/>
      <c r="BJ148" s="276"/>
      <c r="BK148" s="276"/>
      <c r="BL148" s="276"/>
      <c r="BM148" s="276"/>
      <c r="BN148" s="276"/>
    </row>
    <row r="149" spans="2:66" ht="13" x14ac:dyDescent="0.3">
      <c r="B149" s="240"/>
      <c r="C149" s="240" t="s">
        <v>130</v>
      </c>
      <c r="D149" s="66"/>
      <c r="E149" s="249"/>
      <c r="F149" s="128">
        <f>IRR(G148:AA148)</f>
        <v>0.22453531692863082</v>
      </c>
      <c r="G149" s="276"/>
      <c r="H149" s="276"/>
      <c r="I149" s="276"/>
      <c r="J149" s="276"/>
      <c r="K149" s="276"/>
      <c r="L149" s="276"/>
      <c r="M149" s="276"/>
      <c r="N149" s="276"/>
      <c r="O149" s="276"/>
      <c r="P149" s="276"/>
      <c r="Q149" s="276"/>
      <c r="R149" s="276"/>
      <c r="S149" s="276"/>
      <c r="T149" s="276"/>
      <c r="U149" s="276"/>
      <c r="V149" s="276"/>
      <c r="W149" s="276"/>
      <c r="X149" s="276"/>
      <c r="Y149" s="276"/>
      <c r="Z149" s="276"/>
      <c r="AA149" s="276"/>
      <c r="AB149" s="276"/>
      <c r="AC149" s="276"/>
      <c r="AD149" s="276"/>
      <c r="AE149" s="276"/>
      <c r="AF149" s="276"/>
      <c r="AG149" s="276"/>
      <c r="AH149" s="276"/>
      <c r="AI149" s="276"/>
      <c r="AJ149" s="276"/>
      <c r="AK149" s="276"/>
      <c r="AL149" s="276"/>
      <c r="AM149" s="276"/>
      <c r="AN149" s="276"/>
      <c r="AO149" s="276"/>
      <c r="AP149" s="276"/>
      <c r="AQ149" s="276"/>
      <c r="AR149" s="276"/>
      <c r="AS149" s="276"/>
      <c r="AT149" s="276"/>
      <c r="AU149" s="276"/>
      <c r="AV149" s="276"/>
      <c r="AW149" s="276"/>
      <c r="AX149" s="276"/>
      <c r="AY149" s="276"/>
      <c r="AZ149" s="276"/>
      <c r="BA149" s="276"/>
      <c r="BB149" s="276"/>
      <c r="BC149" s="276"/>
      <c r="BD149" s="276"/>
      <c r="BE149" s="276"/>
      <c r="BF149" s="276"/>
      <c r="BG149" s="276"/>
      <c r="BH149" s="276"/>
      <c r="BI149" s="276"/>
      <c r="BJ149" s="276"/>
      <c r="BK149" s="276"/>
      <c r="BL149" s="276"/>
      <c r="BM149" s="276"/>
      <c r="BN149" s="276"/>
    </row>
    <row r="150" spans="2:66" ht="13" x14ac:dyDescent="0.3">
      <c r="B150" s="240"/>
      <c r="C150" s="240" t="s">
        <v>131</v>
      </c>
      <c r="D150" s="66" t="s">
        <v>80</v>
      </c>
      <c r="E150" s="249"/>
      <c r="F150" s="55">
        <f>SUM(G150:BN150)</f>
        <v>3221324.7948096115</v>
      </c>
      <c r="G150" s="277">
        <f t="shared" ref="G150:AA150" si="72">G95-G79</f>
        <v>0</v>
      </c>
      <c r="H150" s="277">
        <f t="shared" si="72"/>
        <v>-804304.54956064699</v>
      </c>
      <c r="I150" s="277">
        <f t="shared" si="72"/>
        <v>-624738.52201329079</v>
      </c>
      <c r="J150" s="277">
        <f t="shared" si="72"/>
        <v>-406839.43135602406</v>
      </c>
      <c r="K150" s="277">
        <f t="shared" si="72"/>
        <v>-78740.35214461945</v>
      </c>
      <c r="L150" s="277">
        <f t="shared" si="72"/>
        <v>54828.005085961369</v>
      </c>
      <c r="M150" s="277">
        <f t="shared" si="72"/>
        <v>265022.92537553166</v>
      </c>
      <c r="N150" s="277">
        <f t="shared" si="72"/>
        <v>398389.91578036488</v>
      </c>
      <c r="O150" s="277">
        <f t="shared" si="72"/>
        <v>565380.22023048648</v>
      </c>
      <c r="P150" s="277">
        <f t="shared" si="72"/>
        <v>513982.01839135133</v>
      </c>
      <c r="Q150" s="277">
        <f t="shared" si="72"/>
        <v>467256.3803557739</v>
      </c>
      <c r="R150" s="277">
        <f t="shared" si="72"/>
        <v>424778.52759615803</v>
      </c>
      <c r="S150" s="277">
        <f t="shared" si="72"/>
        <v>386162.29781468911</v>
      </c>
      <c r="T150" s="277">
        <f t="shared" si="72"/>
        <v>351056.63437699014</v>
      </c>
      <c r="U150" s="277">
        <f t="shared" si="72"/>
        <v>319142.39488817274</v>
      </c>
      <c r="V150" s="277">
        <f t="shared" si="72"/>
        <v>290129.44989833888</v>
      </c>
      <c r="W150" s="277">
        <f t="shared" si="72"/>
        <v>263754.04536212626</v>
      </c>
      <c r="X150" s="277">
        <f t="shared" si="72"/>
        <v>239776.40487466019</v>
      </c>
      <c r="Y150" s="277">
        <f t="shared" si="72"/>
        <v>217978.54988605471</v>
      </c>
      <c r="Z150" s="277">
        <f t="shared" si="72"/>
        <v>198162.3180782315</v>
      </c>
      <c r="AA150" s="277">
        <f t="shared" si="72"/>
        <v>180147.5618893014</v>
      </c>
      <c r="AB150" s="277"/>
      <c r="AC150" s="277"/>
      <c r="AD150" s="277"/>
      <c r="AE150" s="277"/>
      <c r="AF150" s="277"/>
      <c r="AG150" s="277"/>
      <c r="AH150" s="277"/>
      <c r="AI150" s="277"/>
      <c r="AJ150" s="277"/>
      <c r="AK150" s="277"/>
      <c r="AL150" s="277"/>
      <c r="AM150" s="277"/>
      <c r="AN150" s="277"/>
      <c r="AO150" s="277"/>
      <c r="AP150" s="277"/>
      <c r="AQ150" s="277"/>
      <c r="AR150" s="277"/>
      <c r="AS150" s="277"/>
      <c r="AT150" s="277"/>
      <c r="AU150" s="277"/>
      <c r="AV150" s="277"/>
      <c r="AW150" s="277"/>
      <c r="AX150" s="277"/>
      <c r="AY150" s="277"/>
      <c r="AZ150" s="277"/>
      <c r="BA150" s="277"/>
      <c r="BB150" s="277"/>
      <c r="BC150" s="277"/>
      <c r="BD150" s="277"/>
      <c r="BE150" s="277"/>
      <c r="BF150" s="277"/>
      <c r="BG150" s="277"/>
      <c r="BH150" s="277"/>
      <c r="BI150" s="277"/>
      <c r="BJ150" s="277"/>
      <c r="BK150" s="277"/>
      <c r="BL150" s="277"/>
      <c r="BM150" s="277"/>
      <c r="BN150" s="277"/>
    </row>
    <row r="151" spans="2:66" ht="13" x14ac:dyDescent="0.3">
      <c r="B151" s="240"/>
      <c r="C151" s="240" t="s">
        <v>100</v>
      </c>
      <c r="D151" s="66"/>
      <c r="E151" s="249"/>
      <c r="F151" s="96">
        <f>F95/F79</f>
        <v>1.9173507816305189</v>
      </c>
      <c r="G151" s="278"/>
      <c r="H151" s="278"/>
      <c r="I151" s="278"/>
      <c r="J151" s="278"/>
      <c r="K151" s="278"/>
      <c r="L151" s="278"/>
      <c r="M151" s="278"/>
      <c r="N151" s="278"/>
      <c r="O151" s="278"/>
      <c r="P151" s="278"/>
      <c r="Q151" s="278"/>
      <c r="R151" s="278"/>
      <c r="S151" s="278"/>
      <c r="T151" s="278"/>
      <c r="U151" s="278"/>
      <c r="V151" s="278"/>
      <c r="W151" s="278"/>
      <c r="X151" s="278"/>
      <c r="Y151" s="278"/>
      <c r="Z151" s="278"/>
      <c r="AA151" s="278"/>
      <c r="AB151" s="278"/>
      <c r="AC151" s="278"/>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8"/>
      <c r="BA151" s="278"/>
      <c r="BB151" s="278"/>
      <c r="BC151" s="278"/>
      <c r="BD151" s="278"/>
      <c r="BE151" s="278"/>
      <c r="BF151" s="278"/>
      <c r="BG151" s="278"/>
      <c r="BH151" s="278"/>
      <c r="BI151" s="278"/>
      <c r="BJ151" s="278"/>
      <c r="BK151" s="278"/>
      <c r="BL151" s="278"/>
      <c r="BM151" s="278"/>
      <c r="BN151" s="278"/>
    </row>
    <row r="152" spans="2:66" x14ac:dyDescent="0.25">
      <c r="B152" s="249"/>
      <c r="C152" s="249"/>
      <c r="D152" s="249"/>
      <c r="E152" s="249"/>
      <c r="F152" s="279"/>
      <c r="G152" s="249"/>
      <c r="H152" s="249"/>
      <c r="I152" s="249"/>
      <c r="J152" s="249"/>
      <c r="K152" s="249"/>
      <c r="L152" s="249"/>
      <c r="M152" s="249"/>
      <c r="N152" s="249"/>
      <c r="O152" s="249"/>
      <c r="P152" s="249"/>
      <c r="Q152" s="249"/>
      <c r="R152" s="249"/>
      <c r="S152" s="249"/>
      <c r="T152" s="249"/>
      <c r="U152" s="249"/>
      <c r="V152" s="249"/>
      <c r="W152" s="249"/>
      <c r="X152" s="249"/>
      <c r="Y152" s="249"/>
      <c r="Z152" s="249"/>
      <c r="AA152" s="249"/>
      <c r="AB152" s="249"/>
      <c r="AC152" s="249"/>
      <c r="AD152" s="249"/>
      <c r="AE152" s="249"/>
      <c r="AF152" s="249"/>
      <c r="AG152" s="249"/>
      <c r="AH152" s="249"/>
      <c r="AI152" s="249"/>
      <c r="AJ152" s="249"/>
      <c r="AK152" s="249"/>
      <c r="AL152" s="249"/>
      <c r="AM152" s="249"/>
      <c r="AN152" s="249"/>
      <c r="AO152" s="249"/>
      <c r="AP152" s="249"/>
      <c r="AQ152" s="249"/>
      <c r="AR152" s="249"/>
      <c r="AS152" s="249"/>
      <c r="AT152" s="249"/>
      <c r="AU152" s="249"/>
      <c r="AV152" s="249"/>
      <c r="AW152" s="249"/>
      <c r="AX152" s="249"/>
      <c r="AY152" s="249"/>
      <c r="AZ152" s="249"/>
      <c r="BA152" s="249"/>
      <c r="BB152" s="249"/>
      <c r="BC152" s="249"/>
      <c r="BD152" s="249"/>
      <c r="BE152" s="249"/>
      <c r="BF152" s="249"/>
      <c r="BG152" s="249"/>
      <c r="BH152" s="249"/>
      <c r="BI152" s="249"/>
      <c r="BJ152" s="249"/>
      <c r="BK152" s="249"/>
      <c r="BL152" s="249"/>
      <c r="BM152" s="249"/>
      <c r="BN152" s="249"/>
    </row>
    <row r="153" spans="2:66" ht="13" x14ac:dyDescent="0.3">
      <c r="B153" s="6" t="s">
        <v>71</v>
      </c>
      <c r="C153" s="249"/>
      <c r="D153" s="249"/>
      <c r="E153" s="249"/>
      <c r="F153" s="249"/>
      <c r="G153" s="49">
        <v>0</v>
      </c>
      <c r="H153" s="49">
        <v>1</v>
      </c>
      <c r="I153" s="49">
        <v>2</v>
      </c>
      <c r="J153" s="49">
        <v>3</v>
      </c>
      <c r="K153" s="49">
        <v>4</v>
      </c>
      <c r="L153" s="49">
        <v>5</v>
      </c>
      <c r="M153" s="49">
        <v>6</v>
      </c>
      <c r="N153" s="49">
        <v>7</v>
      </c>
      <c r="O153" s="49">
        <v>8</v>
      </c>
      <c r="P153" s="49">
        <v>9</v>
      </c>
      <c r="Q153" s="49">
        <v>10</v>
      </c>
      <c r="R153" s="49">
        <v>11</v>
      </c>
      <c r="S153" s="49">
        <v>12</v>
      </c>
      <c r="T153" s="49">
        <v>13</v>
      </c>
      <c r="U153" s="49">
        <v>14</v>
      </c>
      <c r="V153" s="49">
        <v>15</v>
      </c>
      <c r="W153" s="49">
        <v>16</v>
      </c>
      <c r="X153" s="49">
        <v>17</v>
      </c>
      <c r="Y153" s="49">
        <v>18</v>
      </c>
      <c r="Z153" s="49">
        <v>19</v>
      </c>
      <c r="AA153" s="49">
        <v>20</v>
      </c>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row>
    <row r="154" spans="2:66" ht="13" x14ac:dyDescent="0.3">
      <c r="B154" s="249"/>
      <c r="C154" s="249"/>
      <c r="D154" s="4" t="s">
        <v>78</v>
      </c>
      <c r="E154" s="249"/>
      <c r="F154" s="6"/>
      <c r="G154" s="48">
        <v>2024</v>
      </c>
      <c r="H154" s="48">
        <v>2025</v>
      </c>
      <c r="I154" s="48">
        <v>2026</v>
      </c>
      <c r="J154" s="48">
        <v>2027</v>
      </c>
      <c r="K154" s="48">
        <v>2028</v>
      </c>
      <c r="L154" s="48">
        <v>2029</v>
      </c>
      <c r="M154" s="48">
        <v>2030</v>
      </c>
      <c r="N154" s="48">
        <v>2031</v>
      </c>
      <c r="O154" s="48">
        <v>2032</v>
      </c>
      <c r="P154" s="48">
        <v>2033</v>
      </c>
      <c r="Q154" s="48">
        <v>2034</v>
      </c>
      <c r="R154" s="48">
        <v>2035</v>
      </c>
      <c r="S154" s="48">
        <v>2036</v>
      </c>
      <c r="T154" s="48">
        <v>2037</v>
      </c>
      <c r="U154" s="48">
        <v>2038</v>
      </c>
      <c r="V154" s="48">
        <v>2039</v>
      </c>
      <c r="W154" s="48">
        <v>2040</v>
      </c>
      <c r="X154" s="48">
        <v>2041</v>
      </c>
      <c r="Y154" s="48">
        <v>2042</v>
      </c>
      <c r="Z154" s="48">
        <v>2043</v>
      </c>
      <c r="AA154" s="48">
        <v>2044</v>
      </c>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row>
    <row r="155" spans="2:66" ht="13" x14ac:dyDescent="0.3">
      <c r="B155" s="240"/>
      <c r="C155" s="240" t="s">
        <v>127</v>
      </c>
      <c r="D155" s="66" t="s">
        <v>80</v>
      </c>
      <c r="E155" s="249"/>
      <c r="F155" s="55">
        <f>SUM(G155:BN155)</f>
        <v>4747205.0135501344</v>
      </c>
      <c r="G155" s="262">
        <f>G114</f>
        <v>0</v>
      </c>
      <c r="H155" s="262">
        <f t="shared" ref="H155:AA155" si="73">H114</f>
        <v>884735.00451671169</v>
      </c>
      <c r="I155" s="262">
        <f t="shared" si="73"/>
        <v>971375.65492321586</v>
      </c>
      <c r="J155" s="262">
        <f t="shared" si="73"/>
        <v>923028.77145438117</v>
      </c>
      <c r="K155" s="262">
        <f t="shared" si="73"/>
        <v>662892.68292682921</v>
      </c>
      <c r="L155" s="262">
        <f t="shared" si="73"/>
        <v>625391.32791327918</v>
      </c>
      <c r="M155" s="262">
        <f t="shared" si="73"/>
        <v>410271.54471544718</v>
      </c>
      <c r="N155" s="262">
        <f t="shared" si="73"/>
        <v>269510.02710027102</v>
      </c>
      <c r="O155" s="262">
        <f t="shared" si="73"/>
        <v>0</v>
      </c>
      <c r="P155" s="262">
        <f t="shared" si="73"/>
        <v>0</v>
      </c>
      <c r="Q155" s="262">
        <f t="shared" si="73"/>
        <v>0</v>
      </c>
      <c r="R155" s="262">
        <f t="shared" si="73"/>
        <v>0</v>
      </c>
      <c r="S155" s="262">
        <f t="shared" si="73"/>
        <v>0</v>
      </c>
      <c r="T155" s="262">
        <f t="shared" si="73"/>
        <v>0</v>
      </c>
      <c r="U155" s="262">
        <f t="shared" si="73"/>
        <v>0</v>
      </c>
      <c r="V155" s="262">
        <f t="shared" si="73"/>
        <v>0</v>
      </c>
      <c r="W155" s="262">
        <f t="shared" si="73"/>
        <v>0</v>
      </c>
      <c r="X155" s="262">
        <f t="shared" si="73"/>
        <v>0</v>
      </c>
      <c r="Y155" s="262">
        <f t="shared" si="73"/>
        <v>0</v>
      </c>
      <c r="Z155" s="262">
        <f t="shared" si="73"/>
        <v>0</v>
      </c>
      <c r="AA155" s="262">
        <f t="shared" si="73"/>
        <v>0</v>
      </c>
      <c r="AB155" s="262"/>
      <c r="AC155" s="262"/>
      <c r="AD155" s="262"/>
      <c r="AE155" s="262"/>
      <c r="AF155" s="262"/>
      <c r="AG155" s="262"/>
      <c r="AH155" s="262"/>
      <c r="AI155" s="262"/>
      <c r="AJ155" s="262"/>
      <c r="AK155" s="262"/>
      <c r="AL155" s="262"/>
      <c r="AM155" s="262"/>
      <c r="AN155" s="262"/>
      <c r="AO155" s="262"/>
      <c r="AP155" s="262"/>
      <c r="AQ155" s="262"/>
      <c r="AR155" s="262"/>
      <c r="AS155" s="262"/>
      <c r="AT155" s="262"/>
      <c r="AU155" s="262"/>
      <c r="AV155" s="262"/>
      <c r="AW155" s="262"/>
      <c r="AX155" s="262"/>
      <c r="AY155" s="262"/>
      <c r="AZ155" s="262"/>
      <c r="BA155" s="262"/>
      <c r="BB155" s="262"/>
      <c r="BC155" s="262"/>
      <c r="BD155" s="262"/>
      <c r="BE155" s="262"/>
      <c r="BF155" s="262"/>
      <c r="BG155" s="262"/>
      <c r="BH155" s="262"/>
      <c r="BI155" s="262"/>
      <c r="BJ155" s="262"/>
      <c r="BK155" s="262"/>
      <c r="BL155" s="262"/>
      <c r="BM155" s="262"/>
      <c r="BN155" s="262"/>
    </row>
    <row r="156" spans="2:66" ht="13" x14ac:dyDescent="0.3">
      <c r="B156" s="240"/>
      <c r="C156" s="240" t="s">
        <v>128</v>
      </c>
      <c r="D156" s="66" t="s">
        <v>80</v>
      </c>
      <c r="E156" s="249"/>
      <c r="F156" s="55">
        <f>SUM(G156:BN156)</f>
        <v>19539159.210466783</v>
      </c>
      <c r="G156" s="262">
        <f t="shared" ref="G156:AA156" si="74">G130</f>
        <v>0</v>
      </c>
      <c r="H156" s="262">
        <f t="shared" si="74"/>
        <v>0</v>
      </c>
      <c r="I156" s="262">
        <f t="shared" si="74"/>
        <v>215442.04328713406</v>
      </c>
      <c r="J156" s="262">
        <f t="shared" si="74"/>
        <v>381525.48831951298</v>
      </c>
      <c r="K156" s="262">
        <f t="shared" si="74"/>
        <v>547608.93335189181</v>
      </c>
      <c r="L156" s="262">
        <f t="shared" si="74"/>
        <v>713692.37838427082</v>
      </c>
      <c r="M156" s="262">
        <f t="shared" si="74"/>
        <v>879775.8234166496</v>
      </c>
      <c r="N156" s="262">
        <f t="shared" si="74"/>
        <v>1045859.2684490284</v>
      </c>
      <c r="O156" s="262">
        <f t="shared" si="74"/>
        <v>1211942.7134814071</v>
      </c>
      <c r="P156" s="262">
        <f t="shared" si="74"/>
        <v>1211942.7134814071</v>
      </c>
      <c r="Q156" s="262">
        <f t="shared" si="74"/>
        <v>1211942.7134814071</v>
      </c>
      <c r="R156" s="262">
        <f t="shared" si="74"/>
        <v>1211942.7134814071</v>
      </c>
      <c r="S156" s="262">
        <f t="shared" si="74"/>
        <v>1211942.7134814071</v>
      </c>
      <c r="T156" s="262">
        <f t="shared" si="74"/>
        <v>1211942.7134814071</v>
      </c>
      <c r="U156" s="262">
        <f t="shared" si="74"/>
        <v>1211942.7134814071</v>
      </c>
      <c r="V156" s="262">
        <f t="shared" si="74"/>
        <v>1211942.7134814071</v>
      </c>
      <c r="W156" s="262">
        <f t="shared" si="74"/>
        <v>1211942.7134814071</v>
      </c>
      <c r="X156" s="262">
        <f t="shared" si="74"/>
        <v>1211942.7134814071</v>
      </c>
      <c r="Y156" s="262">
        <f t="shared" si="74"/>
        <v>1211942.7134814071</v>
      </c>
      <c r="Z156" s="262">
        <f t="shared" si="74"/>
        <v>1211942.7134814071</v>
      </c>
      <c r="AA156" s="262">
        <f t="shared" si="74"/>
        <v>1211942.7134814071</v>
      </c>
      <c r="AB156" s="262"/>
      <c r="AC156" s="262"/>
      <c r="AD156" s="262"/>
      <c r="AE156" s="262"/>
      <c r="AF156" s="262"/>
      <c r="AG156" s="262"/>
      <c r="AH156" s="262"/>
      <c r="AI156" s="262"/>
      <c r="AJ156" s="262"/>
      <c r="AK156" s="262"/>
      <c r="AL156" s="262"/>
      <c r="AM156" s="262"/>
      <c r="AN156" s="262"/>
      <c r="AO156" s="262"/>
      <c r="AP156" s="262"/>
      <c r="AQ156" s="262"/>
      <c r="AR156" s="262"/>
      <c r="AS156" s="262"/>
      <c r="AT156" s="262"/>
      <c r="AU156" s="262"/>
      <c r="AV156" s="262"/>
      <c r="AW156" s="262"/>
      <c r="AX156" s="262"/>
      <c r="AY156" s="262"/>
      <c r="AZ156" s="262"/>
      <c r="BA156" s="262"/>
      <c r="BB156" s="262"/>
      <c r="BC156" s="262"/>
      <c r="BD156" s="262"/>
      <c r="BE156" s="262"/>
      <c r="BF156" s="262"/>
      <c r="BG156" s="262"/>
      <c r="BH156" s="262"/>
      <c r="BI156" s="262"/>
      <c r="BJ156" s="262"/>
      <c r="BK156" s="262"/>
      <c r="BL156" s="262"/>
      <c r="BM156" s="262"/>
      <c r="BN156" s="262"/>
    </row>
    <row r="157" spans="2:66" ht="13" x14ac:dyDescent="0.3">
      <c r="B157" s="240"/>
      <c r="C157" s="240" t="s">
        <v>129</v>
      </c>
      <c r="D157" s="66" t="s">
        <v>80</v>
      </c>
      <c r="E157" s="249"/>
      <c r="F157" s="55">
        <f>SUM(G157:BN157)</f>
        <v>14791954.196916649</v>
      </c>
      <c r="G157" s="262">
        <f t="shared" ref="G157:AA157" si="75">G156-G155</f>
        <v>0</v>
      </c>
      <c r="H157" s="262">
        <f t="shared" si="75"/>
        <v>-884735.00451671169</v>
      </c>
      <c r="I157" s="262">
        <f t="shared" si="75"/>
        <v>-755933.61163608183</v>
      </c>
      <c r="J157" s="262">
        <f t="shared" si="75"/>
        <v>-541503.28313486814</v>
      </c>
      <c r="K157" s="262">
        <f t="shared" si="75"/>
        <v>-115283.74957493739</v>
      </c>
      <c r="L157" s="262">
        <f t="shared" si="75"/>
        <v>88301.050470991642</v>
      </c>
      <c r="M157" s="262">
        <f t="shared" si="75"/>
        <v>469504.27870120242</v>
      </c>
      <c r="N157" s="262">
        <f t="shared" si="75"/>
        <v>776349.24134875741</v>
      </c>
      <c r="O157" s="262">
        <f t="shared" si="75"/>
        <v>1211942.7134814071</v>
      </c>
      <c r="P157" s="262">
        <f t="shared" si="75"/>
        <v>1211942.7134814071</v>
      </c>
      <c r="Q157" s="262">
        <f t="shared" si="75"/>
        <v>1211942.7134814071</v>
      </c>
      <c r="R157" s="262">
        <f t="shared" si="75"/>
        <v>1211942.7134814071</v>
      </c>
      <c r="S157" s="262">
        <f t="shared" si="75"/>
        <v>1211942.7134814071</v>
      </c>
      <c r="T157" s="262">
        <f t="shared" si="75"/>
        <v>1211942.7134814071</v>
      </c>
      <c r="U157" s="262">
        <f t="shared" si="75"/>
        <v>1211942.7134814071</v>
      </c>
      <c r="V157" s="262">
        <f t="shared" si="75"/>
        <v>1211942.7134814071</v>
      </c>
      <c r="W157" s="262">
        <f t="shared" si="75"/>
        <v>1211942.7134814071</v>
      </c>
      <c r="X157" s="262">
        <f t="shared" si="75"/>
        <v>1211942.7134814071</v>
      </c>
      <c r="Y157" s="262">
        <f t="shared" si="75"/>
        <v>1211942.7134814071</v>
      </c>
      <c r="Z157" s="262">
        <f t="shared" si="75"/>
        <v>1211942.7134814071</v>
      </c>
      <c r="AA157" s="262">
        <f t="shared" si="75"/>
        <v>1211942.7134814071</v>
      </c>
      <c r="AB157" s="262"/>
      <c r="AC157" s="262"/>
      <c r="AD157" s="262"/>
      <c r="AE157" s="262"/>
      <c r="AF157" s="262"/>
      <c r="AG157" s="262"/>
      <c r="AH157" s="262"/>
      <c r="AI157" s="262"/>
      <c r="AJ157" s="262"/>
      <c r="AK157" s="276"/>
      <c r="AL157" s="276"/>
      <c r="AM157" s="276"/>
      <c r="AN157" s="276"/>
      <c r="AO157" s="276"/>
      <c r="AP157" s="276"/>
      <c r="AQ157" s="276"/>
      <c r="AR157" s="276"/>
      <c r="AS157" s="276"/>
      <c r="AT157" s="276"/>
      <c r="AU157" s="276"/>
      <c r="AV157" s="276"/>
      <c r="AW157" s="276"/>
      <c r="AX157" s="276"/>
      <c r="AY157" s="276"/>
      <c r="AZ157" s="276"/>
      <c r="BA157" s="276"/>
      <c r="BB157" s="276"/>
      <c r="BC157" s="276"/>
      <c r="BD157" s="276"/>
      <c r="BE157" s="276"/>
      <c r="BF157" s="276"/>
      <c r="BG157" s="276"/>
      <c r="BH157" s="276"/>
      <c r="BI157" s="276"/>
      <c r="BJ157" s="276"/>
      <c r="BK157" s="276"/>
      <c r="BL157" s="276"/>
      <c r="BM157" s="276"/>
      <c r="BN157" s="276"/>
    </row>
    <row r="158" spans="2:66" ht="13" x14ac:dyDescent="0.3">
      <c r="B158" s="240"/>
      <c r="C158" s="240" t="s">
        <v>130</v>
      </c>
      <c r="D158" s="66"/>
      <c r="E158" s="249"/>
      <c r="F158" s="128">
        <f>IRR(G157:BN157)</f>
        <v>0.22453531692863082</v>
      </c>
      <c r="G158" s="276"/>
      <c r="H158" s="276"/>
      <c r="I158" s="276"/>
      <c r="J158" s="276"/>
      <c r="K158" s="276"/>
      <c r="L158" s="276"/>
      <c r="M158" s="276"/>
      <c r="N158" s="276"/>
      <c r="O158" s="276"/>
      <c r="P158" s="276"/>
      <c r="Q158" s="276"/>
      <c r="R158" s="276"/>
      <c r="S158" s="276"/>
      <c r="T158" s="276"/>
      <c r="U158" s="276"/>
      <c r="V158" s="276"/>
      <c r="W158" s="276"/>
      <c r="X158" s="276"/>
      <c r="Y158" s="276"/>
      <c r="Z158" s="276"/>
      <c r="AA158" s="276"/>
      <c r="AB158" s="276"/>
      <c r="AC158" s="276"/>
      <c r="AD158" s="276"/>
      <c r="AE158" s="276"/>
      <c r="AF158" s="276"/>
      <c r="AG158" s="276"/>
      <c r="AH158" s="276"/>
      <c r="AI158" s="276"/>
      <c r="AJ158" s="276"/>
      <c r="AK158" s="276"/>
      <c r="AL158" s="276"/>
      <c r="AM158" s="276"/>
      <c r="AN158" s="276"/>
      <c r="AO158" s="276"/>
      <c r="AP158" s="276"/>
      <c r="AQ158" s="276"/>
      <c r="AR158" s="276"/>
      <c r="AS158" s="276"/>
      <c r="AT158" s="276"/>
      <c r="AU158" s="276"/>
      <c r="AV158" s="276"/>
      <c r="AW158" s="276"/>
      <c r="AX158" s="276"/>
      <c r="AY158" s="276"/>
      <c r="AZ158" s="276"/>
      <c r="BA158" s="276"/>
      <c r="BB158" s="276"/>
      <c r="BC158" s="276"/>
      <c r="BD158" s="276"/>
      <c r="BE158" s="276"/>
      <c r="BF158" s="276"/>
      <c r="BG158" s="276"/>
      <c r="BH158" s="276"/>
      <c r="BI158" s="276"/>
      <c r="BJ158" s="276"/>
      <c r="BK158" s="276"/>
      <c r="BL158" s="276"/>
      <c r="BM158" s="276"/>
      <c r="BN158" s="276"/>
    </row>
    <row r="159" spans="2:66" ht="13" x14ac:dyDescent="0.3">
      <c r="B159" s="240"/>
      <c r="C159" s="240" t="s">
        <v>131</v>
      </c>
      <c r="D159" s="66" t="s">
        <v>80</v>
      </c>
      <c r="E159" s="249"/>
      <c r="F159" s="55">
        <f>SUM(G159:BN159)</f>
        <v>8524315.1774479654</v>
      </c>
      <c r="G159" s="277">
        <f t="shared" ref="G159:AA159" si="76">G131-G115</f>
        <v>0</v>
      </c>
      <c r="H159" s="277">
        <f t="shared" si="76"/>
        <v>-853497.01381122111</v>
      </c>
      <c r="I159" s="277">
        <f t="shared" si="76"/>
        <v>-703495.37585762027</v>
      </c>
      <c r="J159" s="277">
        <f t="shared" si="76"/>
        <v>-486146.8550495294</v>
      </c>
      <c r="K159" s="277">
        <f t="shared" si="76"/>
        <v>-99844.299727494072</v>
      </c>
      <c r="L159" s="277">
        <f t="shared" si="76"/>
        <v>73775.106933732517</v>
      </c>
      <c r="M159" s="277">
        <f t="shared" si="76"/>
        <v>378418.47170735447</v>
      </c>
      <c r="N159" s="277">
        <f t="shared" si="76"/>
        <v>603640.96042789822</v>
      </c>
      <c r="O159" s="277">
        <f t="shared" si="76"/>
        <v>909059.80602496269</v>
      </c>
      <c r="P159" s="277">
        <f t="shared" si="76"/>
        <v>876962.96162932937</v>
      </c>
      <c r="Q159" s="277">
        <f t="shared" si="76"/>
        <v>845999.38416875317</v>
      </c>
      <c r="R159" s="277">
        <f t="shared" si="76"/>
        <v>816129.06055253046</v>
      </c>
      <c r="S159" s="277">
        <f t="shared" si="76"/>
        <v>787313.39046163473</v>
      </c>
      <c r="T159" s="277">
        <f t="shared" si="76"/>
        <v>759515.13646694471</v>
      </c>
      <c r="U159" s="277">
        <f t="shared" si="76"/>
        <v>732698.37590868678</v>
      </c>
      <c r="V159" s="277">
        <f t="shared" si="76"/>
        <v>706828.45447490539</v>
      </c>
      <c r="W159" s="277">
        <f t="shared" si="76"/>
        <v>681871.94141897094</v>
      </c>
      <c r="X159" s="277">
        <f t="shared" si="76"/>
        <v>657796.58635825873</v>
      </c>
      <c r="Y159" s="277">
        <f t="shared" si="76"/>
        <v>634571.27759816602</v>
      </c>
      <c r="Z159" s="277">
        <f t="shared" si="76"/>
        <v>612166.00192761526</v>
      </c>
      <c r="AA159" s="277">
        <f t="shared" si="76"/>
        <v>590551.80583408778</v>
      </c>
      <c r="AB159" s="277"/>
      <c r="AC159" s="277"/>
      <c r="AD159" s="277"/>
      <c r="AE159" s="277"/>
      <c r="AF159" s="277"/>
      <c r="AG159" s="277"/>
      <c r="AH159" s="277"/>
      <c r="AI159" s="277"/>
      <c r="AJ159" s="277"/>
      <c r="AK159" s="277"/>
      <c r="AL159" s="277"/>
      <c r="AM159" s="277"/>
      <c r="AN159" s="277"/>
      <c r="AO159" s="277"/>
      <c r="AP159" s="277"/>
      <c r="AQ159" s="277"/>
      <c r="AR159" s="277"/>
      <c r="AS159" s="277"/>
      <c r="AT159" s="277"/>
      <c r="AU159" s="277"/>
      <c r="AV159" s="277"/>
      <c r="AW159" s="277"/>
      <c r="AX159" s="277"/>
      <c r="AY159" s="277"/>
      <c r="AZ159" s="277"/>
      <c r="BA159" s="277"/>
      <c r="BB159" s="277"/>
      <c r="BC159" s="277"/>
      <c r="BD159" s="277"/>
      <c r="BE159" s="277"/>
      <c r="BF159" s="277"/>
      <c r="BG159" s="277"/>
      <c r="BH159" s="277"/>
      <c r="BI159" s="277"/>
      <c r="BJ159" s="277"/>
      <c r="BK159" s="277"/>
      <c r="BL159" s="277"/>
      <c r="BM159" s="277"/>
      <c r="BN159" s="277"/>
    </row>
    <row r="160" spans="2:66" ht="13" x14ac:dyDescent="0.3">
      <c r="B160" s="240"/>
      <c r="C160" s="240" t="s">
        <v>100</v>
      </c>
      <c r="D160" s="66"/>
      <c r="E160" s="249"/>
      <c r="F160" s="96">
        <f>F131/F115</f>
        <v>3.0185369258409267</v>
      </c>
      <c r="G160" s="278"/>
      <c r="H160" s="278"/>
      <c r="I160" s="278"/>
      <c r="J160" s="278"/>
      <c r="K160" s="278"/>
      <c r="L160" s="278"/>
      <c r="M160" s="278"/>
      <c r="N160" s="278"/>
      <c r="O160" s="278"/>
      <c r="P160" s="278"/>
      <c r="Q160" s="278"/>
      <c r="R160" s="278"/>
      <c r="S160" s="278"/>
      <c r="T160" s="278"/>
      <c r="U160" s="278"/>
      <c r="V160" s="278"/>
      <c r="W160" s="278"/>
      <c r="X160" s="278"/>
      <c r="Y160" s="278"/>
      <c r="Z160" s="278"/>
      <c r="AA160" s="278"/>
      <c r="AB160" s="278"/>
      <c r="AC160" s="278"/>
      <c r="AD160" s="278"/>
      <c r="AE160" s="278"/>
      <c r="AF160" s="278"/>
      <c r="AG160" s="278"/>
      <c r="AH160" s="278"/>
      <c r="AI160" s="278"/>
      <c r="AJ160" s="278"/>
      <c r="AK160" s="278"/>
      <c r="AL160" s="278"/>
      <c r="AM160" s="278"/>
      <c r="AN160" s="278"/>
      <c r="AO160" s="278"/>
      <c r="AP160" s="278"/>
      <c r="AQ160" s="278"/>
      <c r="AR160" s="278"/>
      <c r="AS160" s="278"/>
      <c r="AT160" s="278"/>
      <c r="AU160" s="278"/>
      <c r="AV160" s="278"/>
      <c r="AW160" s="278"/>
      <c r="AX160" s="278"/>
      <c r="AY160" s="278"/>
      <c r="AZ160" s="278"/>
      <c r="BA160" s="278"/>
      <c r="BB160" s="278"/>
      <c r="BC160" s="278"/>
      <c r="BD160" s="278"/>
      <c r="BE160" s="278"/>
      <c r="BF160" s="278"/>
      <c r="BG160" s="278"/>
      <c r="BH160" s="278"/>
      <c r="BI160" s="278"/>
      <c r="BJ160" s="278"/>
      <c r="BK160" s="278"/>
      <c r="BL160" s="278"/>
      <c r="BM160" s="278"/>
      <c r="BN160" s="278"/>
    </row>
    <row r="161" spans="2:68" x14ac:dyDescent="0.25">
      <c r="B161" s="249"/>
      <c r="C161" s="249"/>
      <c r="D161" s="279"/>
      <c r="E161" s="249"/>
      <c r="F161" s="249"/>
      <c r="G161" s="249"/>
      <c r="H161" s="249"/>
      <c r="I161" s="249"/>
      <c r="J161" s="249"/>
      <c r="K161" s="249"/>
      <c r="L161" s="249"/>
      <c r="M161" s="249"/>
      <c r="N161" s="249"/>
      <c r="O161" s="249"/>
      <c r="P161" s="249"/>
      <c r="Q161" s="249"/>
      <c r="R161" s="249"/>
      <c r="S161" s="249"/>
      <c r="T161" s="249"/>
      <c r="U161" s="249"/>
      <c r="V161" s="249"/>
      <c r="W161" s="249"/>
      <c r="X161" s="249"/>
      <c r="Y161" s="249"/>
      <c r="Z161" s="249"/>
      <c r="AA161" s="249"/>
      <c r="AB161" s="249"/>
      <c r="AC161" s="249"/>
      <c r="AD161" s="249"/>
      <c r="AE161" s="249"/>
      <c r="AF161" s="249"/>
      <c r="AG161" s="249"/>
      <c r="AH161" s="249"/>
      <c r="AI161" s="249"/>
      <c r="AJ161" s="249"/>
      <c r="AK161" s="249"/>
      <c r="AL161" s="249"/>
      <c r="AM161" s="249"/>
      <c r="AN161" s="249"/>
      <c r="AO161" s="249"/>
      <c r="AP161" s="249"/>
      <c r="AQ161" s="249"/>
      <c r="AR161" s="249"/>
      <c r="AS161" s="249"/>
      <c r="AT161" s="249"/>
      <c r="AU161" s="249"/>
      <c r="AV161" s="249"/>
      <c r="AW161" s="249"/>
      <c r="AX161" s="249"/>
      <c r="AY161" s="249"/>
      <c r="AZ161" s="249"/>
      <c r="BA161" s="249"/>
      <c r="BB161" s="249"/>
      <c r="BC161" s="249"/>
      <c r="BD161" s="249"/>
      <c r="BE161" s="249"/>
      <c r="BF161" s="249"/>
      <c r="BG161" s="249"/>
      <c r="BH161" s="249"/>
      <c r="BI161" s="249"/>
      <c r="BJ161" s="249"/>
      <c r="BK161" s="249"/>
      <c r="BL161" s="249"/>
      <c r="BM161" s="249"/>
      <c r="BN161" s="249"/>
      <c r="BO161" s="249"/>
      <c r="BP161" s="249"/>
    </row>
    <row r="163" spans="2:68" x14ac:dyDescent="0.25">
      <c r="B163" s="249"/>
      <c r="C163" s="249"/>
      <c r="D163" s="257"/>
      <c r="E163" s="249"/>
      <c r="F163" s="249"/>
      <c r="G163" s="249"/>
      <c r="H163" s="249"/>
      <c r="I163" s="249"/>
      <c r="J163" s="249"/>
      <c r="K163" s="249"/>
      <c r="L163" s="249"/>
      <c r="M163" s="249"/>
      <c r="N163" s="249"/>
      <c r="O163" s="249"/>
      <c r="P163" s="249"/>
      <c r="Q163" s="249"/>
      <c r="R163" s="249"/>
      <c r="S163" s="249"/>
      <c r="T163" s="249"/>
      <c r="U163" s="249"/>
      <c r="V163" s="249"/>
      <c r="W163" s="249"/>
      <c r="X163" s="249"/>
      <c r="Y163" s="249"/>
      <c r="Z163" s="249"/>
      <c r="AA163" s="249"/>
      <c r="AB163" s="249"/>
      <c r="AC163" s="249"/>
      <c r="AD163" s="249"/>
      <c r="AE163" s="249"/>
      <c r="AF163" s="249"/>
      <c r="AG163" s="249"/>
      <c r="AH163" s="249"/>
      <c r="AI163" s="249"/>
      <c r="AJ163" s="249"/>
      <c r="AK163" s="249"/>
      <c r="AL163" s="249"/>
      <c r="AM163" s="249"/>
      <c r="AN163" s="249"/>
      <c r="AO163" s="249"/>
      <c r="AP163" s="249"/>
      <c r="AQ163" s="249"/>
      <c r="AR163" s="249"/>
      <c r="AS163" s="249"/>
      <c r="AT163" s="249"/>
      <c r="AU163" s="249"/>
      <c r="AV163" s="249"/>
      <c r="AW163" s="249"/>
      <c r="AX163" s="249"/>
      <c r="AY163" s="249"/>
      <c r="AZ163" s="249"/>
      <c r="BA163" s="249"/>
      <c r="BB163" s="249"/>
      <c r="BC163" s="249"/>
      <c r="BD163" s="249"/>
      <c r="BE163" s="249"/>
      <c r="BF163" s="249"/>
      <c r="BG163" s="249"/>
      <c r="BH163" s="249"/>
      <c r="BI163" s="249"/>
      <c r="BJ163" s="249"/>
      <c r="BK163" s="249"/>
      <c r="BL163" s="249"/>
      <c r="BM163" s="249"/>
      <c r="BN163" s="249"/>
      <c r="BO163" s="249"/>
      <c r="BP163" s="249"/>
    </row>
    <row r="193" spans="3:66" x14ac:dyDescent="0.25">
      <c r="C193" s="249" t="s">
        <v>132</v>
      </c>
      <c r="D193" s="249"/>
      <c r="E193" s="249"/>
      <c r="F193" s="249"/>
      <c r="G193" s="249"/>
      <c r="H193" s="249"/>
      <c r="I193" s="249"/>
      <c r="J193" s="249"/>
      <c r="K193" s="249"/>
      <c r="L193" s="249"/>
      <c r="M193" s="249"/>
      <c r="N193" s="249"/>
      <c r="O193" s="249"/>
      <c r="P193" s="249"/>
      <c r="Q193" s="249"/>
      <c r="R193" s="249"/>
      <c r="S193" s="249"/>
      <c r="T193" s="249"/>
      <c r="U193" s="249"/>
      <c r="V193" s="249"/>
      <c r="W193" s="249"/>
      <c r="X193" s="249"/>
      <c r="Y193" s="249"/>
      <c r="Z193" s="249"/>
      <c r="AA193" s="249"/>
      <c r="AB193" s="249"/>
      <c r="AC193" s="249"/>
      <c r="AD193" s="249"/>
      <c r="AE193" s="249"/>
      <c r="AF193" s="249"/>
      <c r="AG193" s="249"/>
      <c r="AH193" s="249"/>
      <c r="AI193" s="249"/>
      <c r="AJ193" s="249"/>
      <c r="AK193" s="249"/>
      <c r="AL193" s="249"/>
      <c r="AM193" s="249"/>
      <c r="AN193" s="249"/>
      <c r="AO193" s="249"/>
      <c r="AP193" s="249"/>
      <c r="AQ193" s="249"/>
      <c r="AR193" s="249"/>
      <c r="AS193" s="249"/>
      <c r="AT193" s="249"/>
      <c r="AU193" s="249"/>
      <c r="AV193" s="249"/>
      <c r="AW193" s="249"/>
      <c r="AX193" s="249"/>
      <c r="AY193" s="249"/>
      <c r="AZ193" s="249"/>
      <c r="BA193" s="249"/>
      <c r="BB193" s="249"/>
      <c r="BC193" s="249"/>
      <c r="BD193" s="249"/>
      <c r="BE193" s="249"/>
      <c r="BF193" s="249"/>
      <c r="BG193" s="249"/>
      <c r="BH193" s="249"/>
      <c r="BI193" s="249"/>
      <c r="BJ193" s="249"/>
      <c r="BK193" s="249"/>
      <c r="BL193" s="249"/>
      <c r="BM193" s="249"/>
      <c r="BN193" s="249"/>
    </row>
    <row r="196" spans="3:66" x14ac:dyDescent="0.25">
      <c r="C196" s="249"/>
      <c r="D196" s="249"/>
      <c r="E196" s="249"/>
      <c r="F196" s="249"/>
      <c r="G196" s="49">
        <v>0</v>
      </c>
      <c r="H196" s="49">
        <v>1</v>
      </c>
      <c r="I196" s="49">
        <v>2</v>
      </c>
      <c r="J196" s="49">
        <v>3</v>
      </c>
      <c r="K196" s="49">
        <v>4</v>
      </c>
      <c r="L196" s="49">
        <v>5</v>
      </c>
      <c r="M196" s="49">
        <v>6</v>
      </c>
      <c r="N196" s="49">
        <v>7</v>
      </c>
      <c r="O196" s="49">
        <v>8</v>
      </c>
      <c r="P196" s="49">
        <v>9</v>
      </c>
      <c r="Q196" s="49">
        <v>10</v>
      </c>
      <c r="R196" s="49">
        <v>11</v>
      </c>
      <c r="S196" s="49">
        <v>12</v>
      </c>
      <c r="T196" s="49">
        <v>13</v>
      </c>
      <c r="U196" s="49">
        <v>14</v>
      </c>
      <c r="V196" s="49">
        <v>15</v>
      </c>
      <c r="W196" s="49">
        <v>16</v>
      </c>
      <c r="X196" s="49">
        <v>17</v>
      </c>
      <c r="Y196" s="49">
        <v>18</v>
      </c>
      <c r="Z196" s="49">
        <v>19</v>
      </c>
      <c r="AA196" s="49">
        <v>20</v>
      </c>
      <c r="AB196" s="49">
        <v>21</v>
      </c>
      <c r="AC196" s="49">
        <v>22</v>
      </c>
      <c r="AD196" s="49">
        <v>23</v>
      </c>
      <c r="AE196" s="49">
        <v>24</v>
      </c>
      <c r="AF196" s="49">
        <v>25</v>
      </c>
      <c r="AG196" s="49">
        <v>26</v>
      </c>
      <c r="AH196" s="49">
        <v>27</v>
      </c>
      <c r="AI196" s="49">
        <v>28</v>
      </c>
      <c r="AJ196" s="49">
        <v>29</v>
      </c>
      <c r="AK196" s="49">
        <v>30</v>
      </c>
      <c r="AL196" s="49">
        <v>31</v>
      </c>
      <c r="AM196" s="49">
        <v>32</v>
      </c>
      <c r="AN196" s="49">
        <v>33</v>
      </c>
      <c r="AO196" s="49">
        <v>34</v>
      </c>
      <c r="AP196" s="49">
        <v>35</v>
      </c>
      <c r="AQ196" s="49">
        <v>36</v>
      </c>
      <c r="AR196" s="49">
        <v>37</v>
      </c>
      <c r="AS196" s="49">
        <v>38</v>
      </c>
      <c r="AT196" s="49">
        <v>39</v>
      </c>
      <c r="AU196" s="49">
        <v>40</v>
      </c>
      <c r="AV196" s="49">
        <v>41</v>
      </c>
      <c r="AW196" s="49">
        <v>42</v>
      </c>
      <c r="AX196" s="49">
        <v>43</v>
      </c>
      <c r="AY196" s="49">
        <v>44</v>
      </c>
      <c r="AZ196" s="49">
        <v>45</v>
      </c>
      <c r="BA196" s="49">
        <v>46</v>
      </c>
      <c r="BB196" s="49">
        <v>47</v>
      </c>
      <c r="BC196" s="49">
        <v>48</v>
      </c>
      <c r="BD196" s="49">
        <v>49</v>
      </c>
      <c r="BE196" s="49">
        <v>50</v>
      </c>
      <c r="BF196" s="49">
        <v>51</v>
      </c>
      <c r="BG196" s="49">
        <v>52</v>
      </c>
      <c r="BH196" s="49">
        <v>53</v>
      </c>
      <c r="BI196" s="49">
        <v>54</v>
      </c>
      <c r="BJ196" s="49">
        <v>55</v>
      </c>
      <c r="BK196" s="49">
        <v>56</v>
      </c>
      <c r="BL196" s="49">
        <v>57</v>
      </c>
      <c r="BM196" s="49">
        <v>58</v>
      </c>
      <c r="BN196" s="49">
        <v>59</v>
      </c>
    </row>
    <row r="197" spans="3:66" ht="13" x14ac:dyDescent="0.25">
      <c r="C197" s="249"/>
      <c r="D197" s="249"/>
      <c r="E197" s="249"/>
      <c r="F197" s="249"/>
      <c r="G197" s="48">
        <v>2024</v>
      </c>
      <c r="H197" s="48">
        <v>2025</v>
      </c>
      <c r="I197" s="48">
        <v>2026</v>
      </c>
      <c r="J197" s="48">
        <v>2027</v>
      </c>
      <c r="K197" s="48">
        <v>2028</v>
      </c>
      <c r="L197" s="48">
        <v>2029</v>
      </c>
      <c r="M197" s="48">
        <v>2030</v>
      </c>
      <c r="N197" s="48">
        <v>2031</v>
      </c>
      <c r="O197" s="48">
        <v>2032</v>
      </c>
      <c r="P197" s="48">
        <v>2033</v>
      </c>
      <c r="Q197" s="48">
        <v>2034</v>
      </c>
      <c r="R197" s="48">
        <v>2035</v>
      </c>
      <c r="S197" s="48">
        <v>2036</v>
      </c>
      <c r="T197" s="48">
        <v>2037</v>
      </c>
      <c r="U197" s="48">
        <v>2038</v>
      </c>
      <c r="V197" s="48">
        <v>2039</v>
      </c>
      <c r="W197" s="48">
        <v>2040</v>
      </c>
      <c r="X197" s="48">
        <v>2041</v>
      </c>
      <c r="Y197" s="48">
        <v>2042</v>
      </c>
      <c r="Z197" s="48">
        <v>2043</v>
      </c>
      <c r="AA197" s="48">
        <v>2044</v>
      </c>
      <c r="AB197" s="48">
        <v>2045</v>
      </c>
      <c r="AC197" s="48">
        <v>2046</v>
      </c>
      <c r="AD197" s="48">
        <v>2047</v>
      </c>
      <c r="AE197" s="48">
        <v>2048</v>
      </c>
      <c r="AF197" s="48">
        <v>2049</v>
      </c>
      <c r="AG197" s="48">
        <v>2050</v>
      </c>
      <c r="AH197" s="48">
        <v>2051</v>
      </c>
      <c r="AI197" s="48">
        <v>2052</v>
      </c>
      <c r="AJ197" s="48">
        <v>2053</v>
      </c>
      <c r="AK197" s="48">
        <v>2054</v>
      </c>
      <c r="AL197" s="48">
        <v>2055</v>
      </c>
      <c r="AM197" s="48">
        <v>2056</v>
      </c>
      <c r="AN197" s="48">
        <v>2057</v>
      </c>
      <c r="AO197" s="48">
        <v>2058</v>
      </c>
      <c r="AP197" s="48">
        <v>2059</v>
      </c>
      <c r="AQ197" s="48">
        <v>2060</v>
      </c>
      <c r="AR197" s="48">
        <v>2061</v>
      </c>
      <c r="AS197" s="48">
        <v>2062</v>
      </c>
      <c r="AT197" s="48">
        <v>2063</v>
      </c>
      <c r="AU197" s="48">
        <v>2064</v>
      </c>
      <c r="AV197" s="48">
        <v>2065</v>
      </c>
      <c r="AW197" s="48">
        <v>2066</v>
      </c>
      <c r="AX197" s="48">
        <v>2067</v>
      </c>
      <c r="AY197" s="48">
        <v>2068</v>
      </c>
      <c r="AZ197" s="48">
        <v>2069</v>
      </c>
      <c r="BA197" s="48">
        <v>2070</v>
      </c>
      <c r="BB197" s="48">
        <v>2071</v>
      </c>
      <c r="BC197" s="48">
        <v>2072</v>
      </c>
      <c r="BD197" s="48">
        <v>2073</v>
      </c>
      <c r="BE197" s="48">
        <v>2074</v>
      </c>
      <c r="BF197" s="48">
        <v>2075</v>
      </c>
      <c r="BG197" s="48">
        <v>2076</v>
      </c>
      <c r="BH197" s="48">
        <v>2077</v>
      </c>
      <c r="BI197" s="48">
        <v>2078</v>
      </c>
      <c r="BJ197" s="48">
        <v>2079</v>
      </c>
      <c r="BK197" s="48">
        <v>2080</v>
      </c>
      <c r="BL197" s="48">
        <v>2081</v>
      </c>
      <c r="BM197" s="48">
        <v>2082</v>
      </c>
      <c r="BN197" s="48">
        <v>2083</v>
      </c>
    </row>
    <row r="199" spans="3:66" x14ac:dyDescent="0.25">
      <c r="C199" s="240" t="s">
        <v>85</v>
      </c>
      <c r="D199" s="66" t="s">
        <v>80</v>
      </c>
      <c r="E199" s="249"/>
      <c r="F199" s="265">
        <v>145079.72599958503</v>
      </c>
      <c r="G199" s="249">
        <v>0</v>
      </c>
      <c r="H199" s="249">
        <v>0</v>
      </c>
      <c r="I199" s="249">
        <v>1543.4013404211169</v>
      </c>
      <c r="J199" s="249">
        <v>2315.1020106316755</v>
      </c>
      <c r="K199" s="249">
        <v>3086.8026808422337</v>
      </c>
      <c r="L199" s="249">
        <v>3858.5033510527924</v>
      </c>
      <c r="M199" s="249">
        <v>4630.204021263351</v>
      </c>
      <c r="N199" s="249">
        <v>5401.9046914739092</v>
      </c>
      <c r="O199" s="249">
        <v>5401.9046914739092</v>
      </c>
      <c r="P199" s="249">
        <v>5401.9046914739092</v>
      </c>
      <c r="Q199" s="249">
        <v>5401.9046914739092</v>
      </c>
      <c r="R199" s="249">
        <v>5401.9046914739092</v>
      </c>
      <c r="S199" s="249">
        <v>5401.9046914739092</v>
      </c>
      <c r="T199" s="249">
        <v>5401.9046914739092</v>
      </c>
      <c r="U199" s="249">
        <v>5401.9046914739092</v>
      </c>
      <c r="V199" s="249">
        <v>5401.9046914739092</v>
      </c>
      <c r="W199" s="249">
        <v>5401.9046914739092</v>
      </c>
      <c r="X199" s="249">
        <v>5401.9046914739092</v>
      </c>
      <c r="Y199" s="249">
        <v>5401.9046914739092</v>
      </c>
      <c r="Z199" s="249">
        <v>5401.9046914739092</v>
      </c>
      <c r="AA199" s="249">
        <v>5401.9046914739092</v>
      </c>
      <c r="AB199" s="249">
        <v>5401.9046914739092</v>
      </c>
      <c r="AC199" s="249">
        <v>5401.9046914739092</v>
      </c>
      <c r="AD199" s="249">
        <v>5401.9046914739092</v>
      </c>
      <c r="AE199" s="249">
        <v>5401.9046914739092</v>
      </c>
      <c r="AF199" s="249">
        <v>5401.9046914739092</v>
      </c>
      <c r="AG199" s="249">
        <v>5401.9046914739092</v>
      </c>
      <c r="AH199" s="249">
        <v>5401.9046914739092</v>
      </c>
      <c r="AI199" s="249">
        <v>5401.9046914739092</v>
      </c>
      <c r="AJ199" s="249">
        <v>5401.9046914739092</v>
      </c>
      <c r="AK199" s="249">
        <v>5401.9046914739092</v>
      </c>
      <c r="AL199" s="249">
        <v>0</v>
      </c>
      <c r="AM199" s="249">
        <v>0</v>
      </c>
      <c r="AN199" s="249">
        <v>0</v>
      </c>
      <c r="AO199" s="249">
        <v>0</v>
      </c>
      <c r="AP199" s="249">
        <v>0</v>
      </c>
      <c r="AQ199" s="249">
        <v>0</v>
      </c>
      <c r="AR199" s="249">
        <v>0</v>
      </c>
      <c r="AS199" s="249">
        <v>0</v>
      </c>
      <c r="AT199" s="249">
        <v>0</v>
      </c>
      <c r="AU199" s="249">
        <v>0</v>
      </c>
      <c r="AV199" s="249">
        <v>0</v>
      </c>
      <c r="AW199" s="249">
        <v>0</v>
      </c>
      <c r="AX199" s="249">
        <v>0</v>
      </c>
      <c r="AY199" s="249">
        <v>0</v>
      </c>
      <c r="AZ199" s="249">
        <v>0</v>
      </c>
      <c r="BA199" s="249">
        <v>0</v>
      </c>
      <c r="BB199" s="249">
        <v>0</v>
      </c>
      <c r="BC199" s="249">
        <v>0</v>
      </c>
      <c r="BD199" s="249">
        <v>0</v>
      </c>
      <c r="BE199" s="249">
        <v>0</v>
      </c>
      <c r="BF199" s="249">
        <v>0</v>
      </c>
      <c r="BG199" s="249">
        <v>0</v>
      </c>
      <c r="BH199" s="249">
        <v>0</v>
      </c>
      <c r="BI199" s="249">
        <v>0</v>
      </c>
      <c r="BJ199" s="249">
        <v>0</v>
      </c>
      <c r="BK199" s="249">
        <v>0</v>
      </c>
      <c r="BL199" s="249">
        <v>0</v>
      </c>
      <c r="BM199" s="249">
        <v>0</v>
      </c>
      <c r="BN199" s="249">
        <v>0</v>
      </c>
    </row>
    <row r="200" spans="3:66" ht="13" x14ac:dyDescent="0.3">
      <c r="C200" s="240"/>
      <c r="D200" s="66" t="s">
        <v>133</v>
      </c>
      <c r="E200" s="249"/>
      <c r="F200" s="265">
        <f>SUM(G200:BN200)</f>
        <v>59703.260753673094</v>
      </c>
      <c r="G200" s="249"/>
      <c r="H200" s="249"/>
      <c r="I200" s="55">
        <f>I199*(VLOOKUP(I196,'Economic data AN'!$O$12:$Q$112,3))</f>
        <v>1373.6216984879998</v>
      </c>
      <c r="J200" s="55">
        <f>J199*(VLOOKUP(J196,'Economic data AN'!$O$12:$Q$112,3))</f>
        <v>1943.8042903132073</v>
      </c>
      <c r="K200" s="55">
        <f>K199*(VLOOKUP(K196,'Economic data AN'!$O$12:$Q$112,3))</f>
        <v>2445.0368431612669</v>
      </c>
      <c r="L200" s="55">
        <f>L199*(VLOOKUP(L196,'Economic data AN'!$O$12:$Q$112,3))</f>
        <v>2883.2981641052675</v>
      </c>
      <c r="M200" s="55">
        <f>M199*(VLOOKUP(M196,'Economic data AN'!$O$12:$Q$112,3))</f>
        <v>3264.1111291757743</v>
      </c>
      <c r="N200" s="55">
        <f>N199*(VLOOKUP(N196,'Economic data AN'!$O$12:$Q$112,3))</f>
        <v>3592.5751421745936</v>
      </c>
      <c r="O200" s="55">
        <f>O199*(VLOOKUP(O196,'Economic data AN'!$O$12:$Q$112,3))</f>
        <v>3389.2218322401827</v>
      </c>
      <c r="P200" s="55">
        <f>P199*(VLOOKUP(P196,'Economic data AN'!$O$12:$Q$112,3))</f>
        <v>3197.3790870190405</v>
      </c>
      <c r="Q200" s="55">
        <f>Q199*(VLOOKUP(Q196,'Economic data AN'!$O$12:$Q$112,3))</f>
        <v>3016.395365112302</v>
      </c>
      <c r="R200" s="55">
        <f>R199*(VLOOKUP(R196,'Economic data AN'!$O$12:$Q$112,3))</f>
        <v>2845.6560048229262</v>
      </c>
      <c r="S200" s="55">
        <f>S199*(VLOOKUP(S196,'Economic data AN'!$O$12:$Q$112,3))</f>
        <v>2684.581136625402</v>
      </c>
      <c r="T200" s="55">
        <f>T199*(VLOOKUP(T196,'Economic data AN'!$O$12:$Q$112,3))</f>
        <v>2532.6237137975486</v>
      </c>
      <c r="U200" s="55">
        <f>U199*(VLOOKUP(U196,'Economic data AN'!$O$12:$Q$112,3))</f>
        <v>2389.2676545259897</v>
      </c>
      <c r="V200" s="55">
        <f>V199*(VLOOKUP(V196,'Economic data AN'!$O$12:$Q$112,3))</f>
        <v>2254.026089175461</v>
      </c>
      <c r="W200" s="55">
        <f>W199*(VLOOKUP(W196,'Economic data AN'!$O$12:$Q$112,3))</f>
        <v>2126.4397067693035</v>
      </c>
      <c r="X200" s="55">
        <f>X199*(VLOOKUP(X196,'Economic data AN'!$O$12:$Q$112,3))</f>
        <v>2006.0751950653803</v>
      </c>
      <c r="Y200" s="55">
        <f>Y199*(VLOOKUP(Y196,'Economic data AN'!$O$12:$Q$112,3))</f>
        <v>1892.5237689296041</v>
      </c>
      <c r="Z200" s="55">
        <f>Z199*(VLOOKUP(Z196,'Economic data AN'!$O$12:$Q$112,3))</f>
        <v>1785.3997820090603</v>
      </c>
      <c r="AA200" s="55">
        <f>AA199*(VLOOKUP(AA196,'Economic data AN'!$O$12:$Q$112,3))</f>
        <v>1684.3394169896796</v>
      </c>
      <c r="AB200" s="55">
        <f>AB199*(VLOOKUP(AB196,'Economic data AN'!$O$12:$Q$112,3))</f>
        <v>1588.9994499902634</v>
      </c>
      <c r="AC200" s="55">
        <f>AC199*(VLOOKUP(AC196,'Economic data AN'!$O$12:$Q$112,3))</f>
        <v>1499.0560848964747</v>
      </c>
      <c r="AD200" s="55">
        <f>AD199*(VLOOKUP(AD196,'Economic data AN'!$O$12:$Q$112,3))</f>
        <v>1414.2038536759196</v>
      </c>
      <c r="AE200" s="55">
        <f>AE199*(VLOOKUP(AE196,'Economic data AN'!$O$12:$Q$112,3))</f>
        <v>1334.1545789395468</v>
      </c>
      <c r="AF200" s="55">
        <f>AF199*(VLOOKUP(AF196,'Economic data AN'!$O$12:$Q$112,3))</f>
        <v>1258.6363952259876</v>
      </c>
      <c r="AG200" s="55">
        <f>AG199*(VLOOKUP(AG196,'Economic data AN'!$O$12:$Q$112,3))</f>
        <v>1187.392825684894</v>
      </c>
      <c r="AH200" s="55">
        <f>AH199*(VLOOKUP(AH196,'Economic data AN'!$O$12:$Q$112,3))</f>
        <v>1120.1819110234846</v>
      </c>
      <c r="AI200" s="55">
        <f>AI199*(VLOOKUP(AI196,'Economic data AN'!$O$12:$Q$112,3))</f>
        <v>1056.7753877580044</v>
      </c>
      <c r="AJ200" s="55">
        <f>AJ199*(VLOOKUP(AJ196,'Economic data AN'!$O$12:$Q$112,3))</f>
        <v>996.95791297924939</v>
      </c>
      <c r="AK200" s="55">
        <f>AK199*(VLOOKUP(AK196,'Economic data AN'!$O$12:$Q$112,3))</f>
        <v>940.52633299929175</v>
      </c>
      <c r="AL200" s="55">
        <f>AL199*(VLOOKUP(AL196,'Economic data AN'!$O$12:$Q$112,3))</f>
        <v>0</v>
      </c>
      <c r="AM200" s="55">
        <f>AM199*(VLOOKUP(AM196,'Economic data AN'!$O$12:$Q$112,3))</f>
        <v>0</v>
      </c>
      <c r="AN200" s="55">
        <f>AN199*(VLOOKUP(AN196,'Economic data AN'!$O$12:$Q$112,3))</f>
        <v>0</v>
      </c>
      <c r="AO200" s="55">
        <f>AO199*(VLOOKUP(AO196,'Economic data AN'!$O$12:$Q$112,3))</f>
        <v>0</v>
      </c>
      <c r="AP200" s="55">
        <f>AP199*(VLOOKUP(AP196,'Economic data AN'!$O$12:$Q$112,3))</f>
        <v>0</v>
      </c>
      <c r="AQ200" s="55">
        <f>AQ199*(VLOOKUP(AQ196,'Economic data AN'!$O$12:$Q$112,3))</f>
        <v>0</v>
      </c>
      <c r="AR200" s="249"/>
      <c r="AS200" s="249"/>
      <c r="AT200" s="249"/>
      <c r="AU200" s="249"/>
      <c r="AV200" s="249"/>
      <c r="AW200" s="249"/>
      <c r="AX200" s="249"/>
      <c r="AY200" s="249"/>
      <c r="AZ200" s="249"/>
      <c r="BA200" s="249"/>
      <c r="BB200" s="249"/>
      <c r="BC200" s="249"/>
      <c r="BD200" s="249"/>
      <c r="BE200" s="249"/>
      <c r="BF200" s="249"/>
      <c r="BG200" s="249"/>
      <c r="BH200" s="249"/>
      <c r="BI200" s="249"/>
      <c r="BJ200" s="249"/>
      <c r="BK200" s="249"/>
      <c r="BL200" s="249"/>
      <c r="BM200" s="249"/>
      <c r="BN200" s="249"/>
    </row>
    <row r="201" spans="3:66" x14ac:dyDescent="0.25">
      <c r="C201" s="240" t="s">
        <v>86</v>
      </c>
      <c r="D201" s="66" t="s">
        <v>80</v>
      </c>
      <c r="E201" s="249"/>
      <c r="F201" s="265">
        <v>0</v>
      </c>
      <c r="G201" s="249"/>
      <c r="H201" s="249"/>
      <c r="I201" s="249"/>
      <c r="J201" s="249"/>
      <c r="K201" s="249"/>
      <c r="L201" s="249"/>
      <c r="M201" s="249"/>
      <c r="N201" s="249"/>
      <c r="O201" s="249"/>
      <c r="P201" s="249"/>
      <c r="Q201" s="249"/>
      <c r="R201" s="249"/>
      <c r="S201" s="249"/>
      <c r="T201" s="249"/>
      <c r="U201" s="249"/>
      <c r="V201" s="249"/>
      <c r="W201" s="249"/>
      <c r="X201" s="249"/>
      <c r="Y201" s="249"/>
      <c r="Z201" s="249"/>
      <c r="AA201" s="249"/>
      <c r="AB201" s="249"/>
      <c r="AC201" s="249"/>
      <c r="AD201" s="249"/>
      <c r="AE201" s="249"/>
      <c r="AF201" s="249"/>
      <c r="AG201" s="249"/>
      <c r="AH201" s="249"/>
      <c r="AI201" s="249"/>
      <c r="AJ201" s="249"/>
      <c r="AK201" s="249"/>
      <c r="AL201" s="249"/>
      <c r="AM201" s="249"/>
      <c r="AN201" s="249"/>
      <c r="AO201" s="249"/>
      <c r="AP201" s="249"/>
      <c r="AQ201" s="249"/>
      <c r="AR201" s="249"/>
      <c r="AS201" s="249"/>
      <c r="AT201" s="249"/>
      <c r="AU201" s="249"/>
      <c r="AV201" s="249"/>
      <c r="AW201" s="249"/>
      <c r="AX201" s="249"/>
      <c r="AY201" s="249"/>
      <c r="AZ201" s="249"/>
      <c r="BA201" s="249"/>
      <c r="BB201" s="249"/>
      <c r="BC201" s="249"/>
      <c r="BD201" s="249"/>
      <c r="BE201" s="249"/>
      <c r="BF201" s="249"/>
      <c r="BG201" s="249"/>
      <c r="BH201" s="249"/>
      <c r="BI201" s="249"/>
      <c r="BJ201" s="249"/>
      <c r="BK201" s="249"/>
      <c r="BL201" s="249"/>
      <c r="BM201" s="249"/>
      <c r="BN201" s="249"/>
    </row>
    <row r="202" spans="3:66" ht="13" x14ac:dyDescent="0.3">
      <c r="C202" s="240"/>
      <c r="D202" s="66" t="s">
        <v>133</v>
      </c>
      <c r="E202" s="249"/>
      <c r="F202" s="265">
        <f>SUM(G202:BN202)</f>
        <v>0</v>
      </c>
      <c r="G202" s="249"/>
      <c r="H202" s="249"/>
      <c r="I202" s="55">
        <f>I201*(VLOOKUP(I196,'Economic data AN'!$O$12:$Q$112,3))</f>
        <v>0</v>
      </c>
      <c r="J202" s="55">
        <f>J201*(VLOOKUP(J196,'Economic data AN'!$O$12:$Q$112,3))</f>
        <v>0</v>
      </c>
      <c r="K202" s="55">
        <f>K201*(VLOOKUP(K196,'Economic data AN'!$O$12:$Q$112,3))</f>
        <v>0</v>
      </c>
      <c r="L202" s="55">
        <f>L201*(VLOOKUP(L196,'Economic data AN'!$O$12:$Q$112,3))</f>
        <v>0</v>
      </c>
      <c r="M202" s="55">
        <f>M201*(VLOOKUP(M196,'Economic data AN'!$O$12:$Q$112,3))</f>
        <v>0</v>
      </c>
      <c r="N202" s="55">
        <f>N201*(VLOOKUP(N196,'Economic data AN'!$O$12:$Q$112,3))</f>
        <v>0</v>
      </c>
      <c r="O202" s="55">
        <f>O201*(VLOOKUP(O196,'Economic data AN'!$O$12:$Q$112,3))</f>
        <v>0</v>
      </c>
      <c r="P202" s="55">
        <f>P201*(VLOOKUP(P196,'Economic data AN'!$O$12:$Q$112,3))</f>
        <v>0</v>
      </c>
      <c r="Q202" s="55">
        <f>Q201*(VLOOKUP(Q196,'Economic data AN'!$O$12:$Q$112,3))</f>
        <v>0</v>
      </c>
      <c r="R202" s="55">
        <f>R201*(VLOOKUP(R196,'Economic data AN'!$O$12:$Q$112,3))</f>
        <v>0</v>
      </c>
      <c r="S202" s="55">
        <f>S201*(VLOOKUP(S196,'Economic data AN'!$O$12:$Q$112,3))</f>
        <v>0</v>
      </c>
      <c r="T202" s="55">
        <f>T201*(VLOOKUP(T196,'Economic data AN'!$O$12:$Q$112,3))</f>
        <v>0</v>
      </c>
      <c r="U202" s="55">
        <f>U201*(VLOOKUP(U196,'Economic data AN'!$O$12:$Q$112,3))</f>
        <v>0</v>
      </c>
      <c r="V202" s="55">
        <f>V201*(VLOOKUP(V196,'Economic data AN'!$O$12:$Q$112,3))</f>
        <v>0</v>
      </c>
      <c r="W202" s="55">
        <f>W201*(VLOOKUP(W196,'Economic data AN'!$O$12:$Q$112,3))</f>
        <v>0</v>
      </c>
      <c r="X202" s="55">
        <f>X201*(VLOOKUP(X196,'Economic data AN'!$O$12:$Q$112,3))</f>
        <v>0</v>
      </c>
      <c r="Y202" s="55">
        <f>Y201*(VLOOKUP(Y196,'Economic data AN'!$O$12:$Q$112,3))</f>
        <v>0</v>
      </c>
      <c r="Z202" s="55">
        <f>Z201*(VLOOKUP(Z196,'Economic data AN'!$O$12:$Q$112,3))</f>
        <v>0</v>
      </c>
      <c r="AA202" s="55">
        <f>AA201*(VLOOKUP(AA196,'Economic data AN'!$O$12:$Q$112,3))</f>
        <v>0</v>
      </c>
      <c r="AB202" s="55">
        <f>AB201*(VLOOKUP(AB196,'Economic data AN'!$O$12:$Q$112,3))</f>
        <v>0</v>
      </c>
      <c r="AC202" s="55">
        <f>AC201*(VLOOKUP(AC196,'Economic data AN'!$O$12:$Q$112,3))</f>
        <v>0</v>
      </c>
      <c r="AD202" s="55">
        <f>AD201*(VLOOKUP(AD196,'Economic data AN'!$O$12:$Q$112,3))</f>
        <v>0</v>
      </c>
      <c r="AE202" s="55">
        <f>AE201*(VLOOKUP(AE196,'Economic data AN'!$O$12:$Q$112,3))</f>
        <v>0</v>
      </c>
      <c r="AF202" s="55">
        <f>AF201*(VLOOKUP(AF196,'Economic data AN'!$O$12:$Q$112,3))</f>
        <v>0</v>
      </c>
      <c r="AG202" s="55">
        <f>AG201*(VLOOKUP(AG196,'Economic data AN'!$O$12:$Q$112,3))</f>
        <v>0</v>
      </c>
      <c r="AH202" s="55">
        <f>AH201*(VLOOKUP(AH196,'Economic data AN'!$O$12:$Q$112,3))</f>
        <v>0</v>
      </c>
      <c r="AI202" s="55">
        <f>AI201*(VLOOKUP(AI196,'Economic data AN'!$O$12:$Q$112,3))</f>
        <v>0</v>
      </c>
      <c r="AJ202" s="55">
        <f>AJ201*(VLOOKUP(AJ196,'Economic data AN'!$O$12:$Q$112,3))</f>
        <v>0</v>
      </c>
      <c r="AK202" s="55">
        <f>AK201*(VLOOKUP(AK196,'Economic data AN'!$O$12:$Q$112,3))</f>
        <v>0</v>
      </c>
      <c r="AL202" s="55">
        <f>AL201*(VLOOKUP(AL196,'Economic data AN'!$O$12:$Q$112,3))</f>
        <v>0</v>
      </c>
      <c r="AM202" s="55">
        <f>AM201*(VLOOKUP(AM196,'Economic data AN'!$O$12:$Q$112,3))</f>
        <v>0</v>
      </c>
      <c r="AN202" s="55">
        <f>AN201*(VLOOKUP(AN196,'Economic data AN'!$O$12:$Q$112,3))</f>
        <v>0</v>
      </c>
      <c r="AO202" s="55">
        <f>AO201*(VLOOKUP(AO196,'Economic data AN'!$O$12:$Q$112,3))</f>
        <v>0</v>
      </c>
      <c r="AP202" s="55">
        <f>AP201*(VLOOKUP(AP196,'Economic data AN'!$O$12:$Q$112,3))</f>
        <v>0</v>
      </c>
      <c r="AQ202" s="55">
        <f>AQ201*(VLOOKUP(AQ196,'Economic data AN'!$O$12:$Q$112,3))</f>
        <v>0</v>
      </c>
      <c r="AR202" s="55">
        <f>AR201*(VLOOKUP(AR196,'Economic data AN'!$O$12:$Q$112,3))</f>
        <v>0</v>
      </c>
      <c r="AS202" s="55">
        <f>AS201*(VLOOKUP(AS196,'Economic data AN'!$O$12:$Q$112,3))</f>
        <v>0</v>
      </c>
      <c r="AT202" s="55">
        <f>AT201*(VLOOKUP(AT196,'Economic data AN'!$O$12:$Q$112,3))</f>
        <v>0</v>
      </c>
      <c r="AU202" s="55">
        <f>AU201*(VLOOKUP(AU196,'Economic data AN'!$O$12:$Q$112,3))</f>
        <v>0</v>
      </c>
      <c r="AV202" s="55">
        <f>AV201*(VLOOKUP(AV196,'Economic data AN'!$O$12:$Q$112,3))</f>
        <v>0</v>
      </c>
      <c r="AW202" s="55">
        <f>AW201*(VLOOKUP(AW196,'Economic data AN'!$O$12:$Q$112,3))</f>
        <v>0</v>
      </c>
      <c r="AX202" s="249"/>
      <c r="AY202" s="249"/>
      <c r="AZ202" s="249"/>
      <c r="BA202" s="249"/>
      <c r="BB202" s="249"/>
      <c r="BC202" s="249"/>
      <c r="BD202" s="249"/>
      <c r="BE202" s="249"/>
      <c r="BF202" s="249"/>
      <c r="BG202" s="249"/>
      <c r="BH202" s="249"/>
      <c r="BI202" s="249"/>
      <c r="BJ202" s="249"/>
      <c r="BK202" s="249"/>
      <c r="BL202" s="249"/>
      <c r="BM202" s="249"/>
      <c r="BN202" s="249"/>
    </row>
    <row r="203" spans="3:66" x14ac:dyDescent="0.25">
      <c r="C203" s="91" t="s">
        <v>90</v>
      </c>
      <c r="D203" s="66" t="s">
        <v>80</v>
      </c>
      <c r="E203" s="249"/>
      <c r="F203" s="265">
        <v>278431.48186338809</v>
      </c>
      <c r="G203" s="249">
        <v>0</v>
      </c>
      <c r="H203" s="249">
        <v>0</v>
      </c>
      <c r="I203" s="249">
        <v>2962.0370410998721</v>
      </c>
      <c r="J203" s="249">
        <v>4443.0555616498077</v>
      </c>
      <c r="K203" s="249">
        <v>5924.0740821997442</v>
      </c>
      <c r="L203" s="249">
        <v>7405.0926027496798</v>
      </c>
      <c r="M203" s="249">
        <v>8886.1111232996154</v>
      </c>
      <c r="N203" s="249">
        <v>10367.129643849552</v>
      </c>
      <c r="O203" s="249">
        <v>10367.129643849552</v>
      </c>
      <c r="P203" s="249">
        <v>10367.129643849552</v>
      </c>
      <c r="Q203" s="249">
        <v>10367.129643849552</v>
      </c>
      <c r="R203" s="249">
        <v>10367.129643849552</v>
      </c>
      <c r="S203" s="249">
        <v>10367.129643849552</v>
      </c>
      <c r="T203" s="249">
        <v>10367.129643849552</v>
      </c>
      <c r="U203" s="249">
        <v>10367.129643849552</v>
      </c>
      <c r="V203" s="249">
        <v>10367.129643849552</v>
      </c>
      <c r="W203" s="249">
        <v>10367.129643849552</v>
      </c>
      <c r="X203" s="249">
        <v>10367.129643849552</v>
      </c>
      <c r="Y203" s="249">
        <v>10367.129643849552</v>
      </c>
      <c r="Z203" s="249">
        <v>10367.129643849552</v>
      </c>
      <c r="AA203" s="249">
        <v>10367.129643849552</v>
      </c>
      <c r="AB203" s="249">
        <v>10367.129643849552</v>
      </c>
      <c r="AC203" s="249">
        <v>10367.129643849552</v>
      </c>
      <c r="AD203" s="249">
        <v>10367.129643849552</v>
      </c>
      <c r="AE203" s="249">
        <v>10367.129643849552</v>
      </c>
      <c r="AF203" s="249">
        <v>10367.129643849552</v>
      </c>
      <c r="AG203" s="249">
        <v>10367.129643849552</v>
      </c>
      <c r="AH203" s="249">
        <v>10367.129643849552</v>
      </c>
      <c r="AI203" s="249">
        <v>10367.129643849552</v>
      </c>
      <c r="AJ203" s="249">
        <v>10367.129643849552</v>
      </c>
      <c r="AK203" s="249">
        <v>10367.129643849552</v>
      </c>
      <c r="AL203" s="249">
        <v>0</v>
      </c>
      <c r="AM203" s="249">
        <v>0</v>
      </c>
      <c r="AN203" s="249">
        <v>0</v>
      </c>
      <c r="AO203" s="249">
        <v>0</v>
      </c>
      <c r="AP203" s="249">
        <v>0</v>
      </c>
      <c r="AQ203" s="249">
        <v>0</v>
      </c>
      <c r="AR203" s="249">
        <v>0</v>
      </c>
      <c r="AS203" s="249">
        <v>0</v>
      </c>
      <c r="AT203" s="249">
        <v>0</v>
      </c>
      <c r="AU203" s="249">
        <v>0</v>
      </c>
      <c r="AV203" s="249">
        <v>0</v>
      </c>
      <c r="AW203" s="249">
        <v>0</v>
      </c>
      <c r="AX203" s="249">
        <v>0</v>
      </c>
      <c r="AY203" s="249">
        <v>0</v>
      </c>
      <c r="AZ203" s="249">
        <v>0</v>
      </c>
      <c r="BA203" s="249">
        <v>0</v>
      </c>
      <c r="BB203" s="249">
        <v>0</v>
      </c>
      <c r="BC203" s="249">
        <v>0</v>
      </c>
      <c r="BD203" s="249">
        <v>0</v>
      </c>
      <c r="BE203" s="249">
        <v>0</v>
      </c>
      <c r="BF203" s="249">
        <v>0</v>
      </c>
      <c r="BG203" s="249">
        <v>0</v>
      </c>
      <c r="BH203" s="249">
        <v>0</v>
      </c>
      <c r="BI203" s="249">
        <v>0</v>
      </c>
      <c r="BJ203" s="249">
        <v>0</v>
      </c>
      <c r="BK203" s="249">
        <v>0</v>
      </c>
      <c r="BL203" s="249">
        <v>0</v>
      </c>
      <c r="BM203" s="249">
        <v>0</v>
      </c>
      <c r="BN203" s="249">
        <v>0</v>
      </c>
    </row>
    <row r="204" spans="3:66" ht="13" x14ac:dyDescent="0.3">
      <c r="C204" s="91"/>
      <c r="D204" s="66" t="s">
        <v>133</v>
      </c>
      <c r="E204" s="249"/>
      <c r="F204" s="265">
        <f>SUM(G204:BN204)</f>
        <v>114580.22304073696</v>
      </c>
      <c r="G204" s="249"/>
      <c r="H204" s="249"/>
      <c r="I204" s="55">
        <f>I203*(VLOOKUP(I196,'Economic data AN'!$O$12:$Q$112,3))</f>
        <v>2636.2024217691987</v>
      </c>
      <c r="J204" s="55">
        <f>J203*(VLOOKUP(J196,'Economic data AN'!$O$12:$Q$112,3))</f>
        <v>3730.4751251450916</v>
      </c>
      <c r="K204" s="55">
        <f>K203*(VLOOKUP(K196,'Economic data AN'!$O$12:$Q$112,3))</f>
        <v>4692.4215410630095</v>
      </c>
      <c r="L204" s="55">
        <f>L203*(VLOOKUP(L196,'Economic data AN'!$O$12:$Q$112,3))</f>
        <v>5533.5159682346793</v>
      </c>
      <c r="M204" s="55">
        <f>M203*(VLOOKUP(M196,'Economic data AN'!$O$12:$Q$112,3))</f>
        <v>6264.3576998883154</v>
      </c>
      <c r="N204" s="55">
        <f>N203*(VLOOKUP(N196,'Economic data AN'!$O$12:$Q$112,3))</f>
        <v>6894.7333174871392</v>
      </c>
      <c r="O204" s="55">
        <f>O203*(VLOOKUP(O196,'Economic data AN'!$O$12:$Q$112,3))</f>
        <v>6504.4653938557922</v>
      </c>
      <c r="P204" s="55">
        <f>P203*(VLOOKUP(P196,'Economic data AN'!$O$12:$Q$112,3))</f>
        <v>6136.2881074111247</v>
      </c>
      <c r="Q204" s="55">
        <f>Q203*(VLOOKUP(Q196,'Economic data AN'!$O$12:$Q$112,3))</f>
        <v>5788.9510447274761</v>
      </c>
      <c r="R204" s="55">
        <f>R203*(VLOOKUP(R196,'Economic data AN'!$O$12:$Q$112,3))</f>
        <v>5461.2745704976178</v>
      </c>
      <c r="S204" s="55">
        <f>S203*(VLOOKUP(S196,'Economic data AN'!$O$12:$Q$112,3))</f>
        <v>5152.1458212241678</v>
      </c>
      <c r="T204" s="55">
        <f>T203*(VLOOKUP(T196,'Economic data AN'!$O$12:$Q$112,3))</f>
        <v>4860.5149256831764</v>
      </c>
      <c r="U204" s="55">
        <f>U203*(VLOOKUP(U196,'Economic data AN'!$O$12:$Q$112,3))</f>
        <v>4585.3914393237519</v>
      </c>
      <c r="V204" s="55">
        <f>V203*(VLOOKUP(V196,'Economic data AN'!$O$12:$Q$112,3))</f>
        <v>4325.8409804941039</v>
      </c>
      <c r="W204" s="55">
        <f>W203*(VLOOKUP(W196,'Economic data AN'!$O$12:$Q$112,3))</f>
        <v>4080.9820570699108</v>
      </c>
      <c r="X204" s="55">
        <f>X203*(VLOOKUP(X196,'Economic data AN'!$O$12:$Q$112,3))</f>
        <v>3849.9830727074623</v>
      </c>
      <c r="Y204" s="55">
        <f>Y203*(VLOOKUP(Y196,'Economic data AN'!$O$12:$Q$112,3))</f>
        <v>3632.0595025542098</v>
      </c>
      <c r="Z204" s="55">
        <f>Z203*(VLOOKUP(Z196,'Economic data AN'!$O$12:$Q$112,3))</f>
        <v>3426.4712288247256</v>
      </c>
      <c r="AA204" s="55">
        <f>AA203*(VLOOKUP(AA196,'Economic data AN'!$O$12:$Q$112,3))</f>
        <v>3232.520027193138</v>
      </c>
      <c r="AB204" s="55">
        <f>AB203*(VLOOKUP(AB196,'Economic data AN'!$O$12:$Q$112,3))</f>
        <v>3049.5471954652235</v>
      </c>
      <c r="AC204" s="55">
        <f>AC203*(VLOOKUP(AC196,'Economic data AN'!$O$12:$Q$112,3))</f>
        <v>2876.9313164766259</v>
      </c>
      <c r="AD204" s="55">
        <f>AD203*(VLOOKUP(AD196,'Economic data AN'!$O$12:$Q$112,3))</f>
        <v>2714.0861476194582</v>
      </c>
      <c r="AE204" s="55">
        <f>AE203*(VLOOKUP(AE196,'Economic data AN'!$O$12:$Q$112,3))</f>
        <v>2560.4586298296776</v>
      </c>
      <c r="AF204" s="55">
        <f>AF203*(VLOOKUP(AF196,'Economic data AN'!$O$12:$Q$112,3))</f>
        <v>2415.5270092732808</v>
      </c>
      <c r="AG204" s="55">
        <f>AG203*(VLOOKUP(AG196,'Economic data AN'!$O$12:$Q$112,3))</f>
        <v>2278.799065352152</v>
      </c>
      <c r="AH204" s="55">
        <f>AH203*(VLOOKUP(AH196,'Economic data AN'!$O$12:$Q$112,3))</f>
        <v>2149.8104390114636</v>
      </c>
      <c r="AI204" s="55">
        <f>AI203*(VLOOKUP(AI196,'Economic data AN'!$O$12:$Q$112,3))</f>
        <v>2028.1230556711921</v>
      </c>
      <c r="AJ204" s="55">
        <f>AJ203*(VLOOKUP(AJ196,'Economic data AN'!$O$12:$Q$112,3))</f>
        <v>1913.3236374256526</v>
      </c>
      <c r="AK204" s="55">
        <f>AK203*(VLOOKUP(AK196,'Economic data AN'!$O$12:$Q$112,3))</f>
        <v>1805.0222994581627</v>
      </c>
      <c r="AL204" s="55">
        <f>AL203*(VLOOKUP(AL196,'Economic data AN'!$O$12:$Q$112,3))</f>
        <v>0</v>
      </c>
      <c r="AM204" s="55">
        <f>AM203*(VLOOKUP(AM196,'Economic data AN'!$O$12:$Q$112,3))</f>
        <v>0</v>
      </c>
      <c r="AN204" s="55">
        <f>AN203*(VLOOKUP(AN196,'Economic data AN'!$O$12:$Q$112,3))</f>
        <v>0</v>
      </c>
      <c r="AO204" s="55">
        <f>AO203*(VLOOKUP(AO196,'Economic data AN'!$O$12:$Q$112,3))</f>
        <v>0</v>
      </c>
      <c r="AP204" s="55">
        <f>AP203*(VLOOKUP(AP196,'Economic data AN'!$O$12:$Q$112,3))</f>
        <v>0</v>
      </c>
      <c r="AQ204" s="55">
        <f>AQ203*(VLOOKUP(AQ196,'Economic data AN'!$O$12:$Q$112,3))</f>
        <v>0</v>
      </c>
      <c r="AR204" s="55">
        <f>AR203*(VLOOKUP(AR196,'Economic data AN'!$O$12:$Q$112,3))</f>
        <v>0</v>
      </c>
      <c r="AS204" s="55">
        <f>AS203*(VLOOKUP(AS196,'Economic data AN'!$O$12:$Q$112,3))</f>
        <v>0</v>
      </c>
      <c r="AT204" s="55">
        <f>AT203*(VLOOKUP(AT196,'Economic data AN'!$O$12:$Q$112,3))</f>
        <v>0</v>
      </c>
      <c r="AU204" s="55">
        <f>AU203*(VLOOKUP(AU196,'Economic data AN'!$O$12:$Q$112,3))</f>
        <v>0</v>
      </c>
      <c r="AV204" s="249"/>
      <c r="AW204" s="249"/>
      <c r="AX204" s="249"/>
      <c r="AY204" s="249"/>
      <c r="AZ204" s="249"/>
      <c r="BA204" s="249"/>
      <c r="BB204" s="249"/>
      <c r="BC204" s="249"/>
      <c r="BD204" s="249"/>
      <c r="BE204" s="249"/>
      <c r="BF204" s="249"/>
      <c r="BG204" s="249"/>
      <c r="BH204" s="249"/>
      <c r="BI204" s="249"/>
      <c r="BJ204" s="249"/>
      <c r="BK204" s="249"/>
      <c r="BL204" s="249"/>
      <c r="BM204" s="249"/>
      <c r="BN204" s="249"/>
    </row>
    <row r="205" spans="3:66" x14ac:dyDescent="0.25">
      <c r="C205" s="240" t="s">
        <v>134</v>
      </c>
      <c r="D205" s="66" t="s">
        <v>80</v>
      </c>
      <c r="E205" s="249"/>
      <c r="F205" s="265">
        <v>83883099.279785648</v>
      </c>
      <c r="G205" s="249">
        <v>0</v>
      </c>
      <c r="H205" s="249">
        <v>0</v>
      </c>
      <c r="I205" s="249">
        <v>855143.20128937624</v>
      </c>
      <c r="J205" s="249">
        <v>1267856.6888116614</v>
      </c>
      <c r="K205" s="249">
        <v>1668907.4483070283</v>
      </c>
      <c r="L205" s="249">
        <v>2056891.1776400125</v>
      </c>
      <c r="M205" s="249">
        <v>2430331.198113766</v>
      </c>
      <c r="N205" s="249">
        <v>2787675.5689902692</v>
      </c>
      <c r="O205" s="249">
        <v>2736382.3385208487</v>
      </c>
      <c r="P205" s="249">
        <v>2681369.6519235023</v>
      </c>
      <c r="Q205" s="249">
        <v>2622496.1008703988</v>
      </c>
      <c r="R205" s="249">
        <v>2600244.6188024073</v>
      </c>
      <c r="S205" s="249">
        <v>2658750.1227254616</v>
      </c>
      <c r="T205" s="249">
        <v>2718572.0004867846</v>
      </c>
      <c r="U205" s="249">
        <v>2779739.8704977375</v>
      </c>
      <c r="V205" s="249">
        <v>2842284.0175839365</v>
      </c>
      <c r="W205" s="249">
        <v>2906235.407979575</v>
      </c>
      <c r="X205" s="249">
        <v>2971625.7046591155</v>
      </c>
      <c r="Y205" s="249">
        <v>3038487.2830139454</v>
      </c>
      <c r="Z205" s="249">
        <v>3106853.2468817593</v>
      </c>
      <c r="AA205" s="249">
        <v>3176757.4449365987</v>
      </c>
      <c r="AB205" s="249">
        <v>3248234.4874476725</v>
      </c>
      <c r="AC205" s="249">
        <v>3321319.7634152453</v>
      </c>
      <c r="AD205" s="249">
        <v>3396049.4580920883</v>
      </c>
      <c r="AE205" s="249">
        <v>3472460.5708991601</v>
      </c>
      <c r="AF205" s="249">
        <v>3550590.9337443914</v>
      </c>
      <c r="AG205" s="249">
        <v>3630479.22975364</v>
      </c>
      <c r="AH205" s="249">
        <v>3712165.0124230967</v>
      </c>
      <c r="AI205" s="249">
        <v>3795688.7252026163</v>
      </c>
      <c r="AJ205" s="249">
        <v>3881091.7215196751</v>
      </c>
      <c r="AK205" s="249">
        <v>3968416.2852538675</v>
      </c>
      <c r="AL205" s="249">
        <v>0</v>
      </c>
      <c r="AM205" s="249">
        <v>0</v>
      </c>
      <c r="AN205" s="249">
        <v>0</v>
      </c>
      <c r="AO205" s="249">
        <v>0</v>
      </c>
      <c r="AP205" s="249">
        <v>0</v>
      </c>
      <c r="AQ205" s="249">
        <v>0</v>
      </c>
      <c r="AR205" s="249">
        <v>0</v>
      </c>
      <c r="AS205" s="249">
        <v>0</v>
      </c>
      <c r="AT205" s="249">
        <v>0</v>
      </c>
      <c r="AU205" s="249">
        <v>0</v>
      </c>
      <c r="AV205" s="249">
        <v>0</v>
      </c>
      <c r="AW205" s="249">
        <v>0</v>
      </c>
      <c r="AX205" s="249">
        <v>0</v>
      </c>
      <c r="AY205" s="249">
        <v>0</v>
      </c>
      <c r="AZ205" s="249">
        <v>0</v>
      </c>
      <c r="BA205" s="249">
        <v>0</v>
      </c>
      <c r="BB205" s="249">
        <v>0</v>
      </c>
      <c r="BC205" s="249">
        <v>0</v>
      </c>
      <c r="BD205" s="249">
        <v>0</v>
      </c>
      <c r="BE205" s="249">
        <v>0</v>
      </c>
      <c r="BF205" s="249">
        <v>0</v>
      </c>
      <c r="BG205" s="249">
        <v>0</v>
      </c>
      <c r="BH205" s="249">
        <v>0</v>
      </c>
      <c r="BI205" s="249">
        <v>0</v>
      </c>
      <c r="BJ205" s="249">
        <v>0</v>
      </c>
      <c r="BK205" s="249">
        <v>0</v>
      </c>
      <c r="BL205" s="249">
        <v>0</v>
      </c>
      <c r="BM205" s="249">
        <v>0</v>
      </c>
      <c r="BN205" s="249">
        <v>0</v>
      </c>
    </row>
    <row r="206" spans="3:66" ht="13" x14ac:dyDescent="0.3">
      <c r="C206" s="240"/>
      <c r="D206" s="66" t="s">
        <v>133</v>
      </c>
      <c r="E206" s="249"/>
      <c r="F206" s="265">
        <f>SUM(G206:BN206)</f>
        <v>32899471.693335198</v>
      </c>
      <c r="G206" s="249"/>
      <c r="H206" s="249"/>
      <c r="I206" s="55">
        <f>I205*(VLOOKUP(I196,'Economic data AN'!$O$12:$Q$112,3))</f>
        <v>761074.40484992531</v>
      </c>
      <c r="J206" s="55">
        <f>J205*(VLOOKUP(J196,'Economic data AN'!$O$12:$Q$112,3))</f>
        <v>1064516.9240477551</v>
      </c>
      <c r="K206" s="55">
        <f>K205*(VLOOKUP(K196,'Economic data AN'!$O$12:$Q$112,3))</f>
        <v>1321931.0143347313</v>
      </c>
      <c r="L206" s="55">
        <f>L205*(VLOOKUP(L196,'Economic data AN'!$O$12:$Q$112,3))</f>
        <v>1537028.7431875877</v>
      </c>
      <c r="M206" s="55">
        <f>M205*(VLOOKUP(M196,'Economic data AN'!$O$12:$Q$112,3))</f>
        <v>1713287.5948696865</v>
      </c>
      <c r="N206" s="55">
        <f>N205*(VLOOKUP(N196,'Economic data AN'!$O$12:$Q$112,3))</f>
        <v>1853963.4676281717</v>
      </c>
      <c r="O206" s="55">
        <f>O205*(VLOOKUP(O196,'Economic data AN'!$O$12:$Q$112,3))</f>
        <v>1716840.1319092582</v>
      </c>
      <c r="P206" s="55">
        <f>P205*(VLOOKUP(P196,'Economic data AN'!$O$12:$Q$112,3))</f>
        <v>1587098.5771295589</v>
      </c>
      <c r="Q206" s="55">
        <f>Q205*(VLOOKUP(Q196,'Economic data AN'!$O$12:$Q$112,3))</f>
        <v>1464388.1252062928</v>
      </c>
      <c r="R206" s="55">
        <f>R205*(VLOOKUP(R196,'Economic data AN'!$O$12:$Q$112,3))</f>
        <v>1369776.4281517977</v>
      </c>
      <c r="S206" s="55">
        <f>S205*(VLOOKUP(S196,'Economic data AN'!$O$12:$Q$112,3))</f>
        <v>1321317.3564011445</v>
      </c>
      <c r="T206" s="55">
        <f>T205*(VLOOKUP(T196,'Economic data AN'!$O$12:$Q$112,3))</f>
        <v>1274572.6386039343</v>
      </c>
      <c r="U206" s="55">
        <f>U205*(VLOOKUP(U196,'Economic data AN'!$O$12:$Q$112,3))</f>
        <v>1229481.6254457764</v>
      </c>
      <c r="V206" s="55">
        <f>V205*(VLOOKUP(V196,'Economic data AN'!$O$12:$Q$112,3))</f>
        <v>1185985.8132248169</v>
      </c>
      <c r="W206" s="55">
        <f>W205*(VLOOKUP(W196,'Economic data AN'!$O$12:$Q$112,3))</f>
        <v>1144028.7679456375</v>
      </c>
      <c r="X206" s="55">
        <f>X205*(VLOOKUP(X196,'Economic data AN'!$O$12:$Q$112,3))</f>
        <v>1103556.0520985038</v>
      </c>
      <c r="Y206" s="55">
        <f>Y205*(VLOOKUP(Y196,'Economic data AN'!$O$12:$Q$112,3))</f>
        <v>1064515.1540289812</v>
      </c>
      <c r="Z206" s="55">
        <f>Z205*(VLOOKUP(Z196,'Economic data AN'!$O$12:$Q$112,3))</f>
        <v>1026855.4198062577</v>
      </c>
      <c r="AA206" s="55">
        <f>AA205*(VLOOKUP(AA196,'Economic data AN'!$O$12:$Q$112,3))</f>
        <v>990527.9875017911</v>
      </c>
      <c r="AB206" s="55">
        <f>AB205*(VLOOKUP(AB196,'Economic data AN'!$O$12:$Q$112,3))</f>
        <v>955485.72379300115</v>
      </c>
      <c r="AC206" s="55">
        <f>AC205*(VLOOKUP(AC196,'Economic data AN'!$O$12:$Q$112,3))</f>
        <v>921683.1628097581</v>
      </c>
      <c r="AD206" s="55">
        <f>AD205*(VLOOKUP(AD196,'Economic data AN'!$O$12:$Q$112,3))</f>
        <v>889076.4471443186</v>
      </c>
      <c r="AE206" s="55">
        <f>AE205*(VLOOKUP(AE196,'Economic data AN'!$O$12:$Q$112,3))</f>
        <v>857623.27094817522</v>
      </c>
      <c r="AF206" s="55">
        <f>AF205*(VLOOKUP(AF196,'Economic data AN'!$O$12:$Q$112,3))</f>
        <v>827282.82504198991</v>
      </c>
      <c r="AG206" s="55">
        <f>AG205*(VLOOKUP(AG196,'Economic data AN'!$O$12:$Q$112,3))</f>
        <v>798015.74396739108</v>
      </c>
      <c r="AH206" s="55">
        <f>AH205*(VLOOKUP(AH196,'Economic data AN'!$O$12:$Q$112,3))</f>
        <v>769784.05491194082</v>
      </c>
      <c r="AI206" s="55">
        <f>AI205*(VLOOKUP(AI196,'Economic data AN'!$O$12:$Q$112,3))</f>
        <v>742551.12844099943</v>
      </c>
      <c r="AJ206" s="55">
        <f>AJ205*(VLOOKUP(AJ196,'Economic data AN'!$O$12:$Q$112,3))</f>
        <v>716281.63097256783</v>
      </c>
      <c r="AK206" s="55">
        <f>AK205*(VLOOKUP(AK196,'Economic data AN'!$O$12:$Q$112,3))</f>
        <v>690941.47893344378</v>
      </c>
      <c r="AL206" s="55">
        <f>AL205*(VLOOKUP(AL196,'Economic data AN'!$O$12:$Q$112,3))</f>
        <v>0</v>
      </c>
      <c r="AM206" s="55">
        <f>AM205*(VLOOKUP(AM196,'Economic data AN'!$O$12:$Q$112,3))</f>
        <v>0</v>
      </c>
      <c r="AN206" s="55">
        <f>AN205*(VLOOKUP(AN196,'Economic data AN'!$O$12:$Q$112,3))</f>
        <v>0</v>
      </c>
      <c r="AO206" s="55">
        <f>AO205*(VLOOKUP(AO196,'Economic data AN'!$O$12:$Q$112,3))</f>
        <v>0</v>
      </c>
      <c r="AP206" s="55">
        <f>AP205*(VLOOKUP(AP196,'Economic data AN'!$O$12:$Q$112,3))</f>
        <v>0</v>
      </c>
      <c r="AQ206" s="55">
        <f>AQ205*(VLOOKUP(AQ196,'Economic data AN'!$O$12:$Q$112,3))</f>
        <v>0</v>
      </c>
      <c r="AR206" s="55">
        <f>AR205*(VLOOKUP(AR196,'Economic data AN'!$O$12:$Q$112,3))</f>
        <v>0</v>
      </c>
      <c r="AS206" s="55">
        <f>AS205*(VLOOKUP(AS196,'Economic data AN'!$O$12:$Q$112,3))</f>
        <v>0</v>
      </c>
      <c r="AT206" s="55">
        <f>AT205*(VLOOKUP(AT196,'Economic data AN'!$O$12:$Q$112,3))</f>
        <v>0</v>
      </c>
      <c r="AU206" s="55">
        <f>AU205*(VLOOKUP(AU196,'Economic data AN'!$O$12:$Q$112,3))</f>
        <v>0</v>
      </c>
      <c r="AV206" s="55">
        <f>AV205*(VLOOKUP(AV196,'Economic data AN'!$O$12:$Q$112,3))</f>
        <v>0</v>
      </c>
      <c r="AW206" s="55">
        <f>AW205*(VLOOKUP(AW196,'Economic data AN'!$O$12:$Q$112,3))</f>
        <v>0</v>
      </c>
      <c r="AX206" s="55">
        <f>AX205*(VLOOKUP(AX196,'Economic data AN'!$O$12:$Q$112,3))</f>
        <v>0</v>
      </c>
      <c r="AY206" s="55">
        <f>AY205*(VLOOKUP(AY196,'Economic data AN'!$O$12:$Q$112,3))</f>
        <v>0</v>
      </c>
      <c r="AZ206" s="55">
        <f>AZ205*(VLOOKUP(AZ196,'Economic data AN'!$O$12:$Q$112,3))</f>
        <v>0</v>
      </c>
      <c r="BA206" s="55">
        <f>BA205*(VLOOKUP(BA196,'Economic data AN'!$O$12:$Q$112,3))</f>
        <v>0</v>
      </c>
      <c r="BB206" s="55">
        <f>BB205*(VLOOKUP(BB196,'Economic data AN'!$O$12:$Q$112,3))</f>
        <v>0</v>
      </c>
      <c r="BC206" s="55">
        <f>BC205*(VLOOKUP(BC196,'Economic data AN'!$O$12:$Q$112,3))</f>
        <v>0</v>
      </c>
      <c r="BD206" s="55">
        <f>BD205*(VLOOKUP(BD196,'Economic data AN'!$O$12:$Q$112,3))</f>
        <v>0</v>
      </c>
      <c r="BE206" s="55">
        <f>BE205*(VLOOKUP(BE196,'Economic data AN'!$O$12:$Q$112,3))</f>
        <v>0</v>
      </c>
      <c r="BF206" s="249"/>
      <c r="BG206" s="249"/>
      <c r="BH206" s="249"/>
      <c r="BI206" s="249"/>
      <c r="BJ206" s="249"/>
      <c r="BK206" s="249"/>
      <c r="BL206" s="249"/>
      <c r="BM206" s="249"/>
      <c r="BN206" s="249"/>
    </row>
    <row r="207" spans="3:66" x14ac:dyDescent="0.25">
      <c r="C207" s="240" t="s">
        <v>91</v>
      </c>
      <c r="D207" s="66" t="s">
        <v>80</v>
      </c>
      <c r="E207" s="249"/>
      <c r="F207" s="265">
        <v>22379343.080658458</v>
      </c>
      <c r="G207" s="249">
        <v>0</v>
      </c>
      <c r="H207" s="249">
        <v>0</v>
      </c>
      <c r="I207" s="249">
        <v>0</v>
      </c>
      <c r="J207" s="249">
        <v>0</v>
      </c>
      <c r="K207" s="249">
        <v>0</v>
      </c>
      <c r="L207" s="249">
        <v>0</v>
      </c>
      <c r="M207" s="249">
        <v>0</v>
      </c>
      <c r="N207" s="249">
        <v>932472.62836076878</v>
      </c>
      <c r="O207" s="249">
        <v>932472.62836076878</v>
      </c>
      <c r="P207" s="249">
        <v>932472.62836076878</v>
      </c>
      <c r="Q207" s="249">
        <v>932472.62836076878</v>
      </c>
      <c r="R207" s="249">
        <v>932472.62836076878</v>
      </c>
      <c r="S207" s="249">
        <v>932472.62836076878</v>
      </c>
      <c r="T207" s="249">
        <v>932472.62836076878</v>
      </c>
      <c r="U207" s="249">
        <v>932472.62836076878</v>
      </c>
      <c r="V207" s="249">
        <v>932472.62836076878</v>
      </c>
      <c r="W207" s="249">
        <v>932472.62836076878</v>
      </c>
      <c r="X207" s="249">
        <v>932472.62836076878</v>
      </c>
      <c r="Y207" s="249">
        <v>932472.62836076878</v>
      </c>
      <c r="Z207" s="249">
        <v>932472.62836076878</v>
      </c>
      <c r="AA207" s="249">
        <v>932472.62836076878</v>
      </c>
      <c r="AB207" s="249">
        <v>932472.62836076878</v>
      </c>
      <c r="AC207" s="249">
        <v>932472.62836076878</v>
      </c>
      <c r="AD207" s="249">
        <v>932472.62836076878</v>
      </c>
      <c r="AE207" s="249">
        <v>932472.62836076878</v>
      </c>
      <c r="AF207" s="249">
        <v>932472.62836076878</v>
      </c>
      <c r="AG207" s="249">
        <v>932472.62836076878</v>
      </c>
      <c r="AH207" s="249">
        <v>932472.62836076878</v>
      </c>
      <c r="AI207" s="249">
        <v>932472.62836076878</v>
      </c>
      <c r="AJ207" s="249">
        <v>932472.62836076878</v>
      </c>
      <c r="AK207" s="249">
        <v>932472.62836076878</v>
      </c>
      <c r="AL207" s="249">
        <v>0</v>
      </c>
      <c r="AM207" s="249">
        <v>0</v>
      </c>
      <c r="AN207" s="249">
        <v>0</v>
      </c>
      <c r="AO207" s="249">
        <v>0</v>
      </c>
      <c r="AP207" s="249">
        <v>0</v>
      </c>
      <c r="AQ207" s="249">
        <v>0</v>
      </c>
      <c r="AR207" s="249">
        <v>0</v>
      </c>
      <c r="AS207" s="249">
        <v>0</v>
      </c>
      <c r="AT207" s="249">
        <v>0</v>
      </c>
      <c r="AU207" s="249">
        <v>0</v>
      </c>
      <c r="AV207" s="249">
        <v>0</v>
      </c>
      <c r="AW207" s="249">
        <v>0</v>
      </c>
      <c r="AX207" s="249">
        <v>0</v>
      </c>
      <c r="AY207" s="249">
        <v>0</v>
      </c>
      <c r="AZ207" s="249">
        <v>0</v>
      </c>
      <c r="BA207" s="249">
        <v>0</v>
      </c>
      <c r="BB207" s="249">
        <v>0</v>
      </c>
      <c r="BC207" s="249">
        <v>0</v>
      </c>
      <c r="BD207" s="249">
        <v>0</v>
      </c>
      <c r="BE207" s="249">
        <v>0</v>
      </c>
      <c r="BF207" s="249">
        <v>0</v>
      </c>
      <c r="BG207" s="249">
        <v>0</v>
      </c>
      <c r="BH207" s="249">
        <v>0</v>
      </c>
      <c r="BI207" s="249">
        <v>0</v>
      </c>
      <c r="BJ207" s="249">
        <v>0</v>
      </c>
      <c r="BK207" s="249">
        <v>0</v>
      </c>
      <c r="BL207" s="249">
        <v>0</v>
      </c>
      <c r="BM207" s="249">
        <v>0</v>
      </c>
      <c r="BN207" s="249">
        <v>0</v>
      </c>
    </row>
    <row r="208" spans="3:66" ht="13" x14ac:dyDescent="0.3">
      <c r="C208" s="240"/>
      <c r="D208" s="66" t="s">
        <v>133</v>
      </c>
      <c r="E208" s="249"/>
      <c r="F208" s="265">
        <f>SUM(G208:BN208)</f>
        <v>8250057.943998931</v>
      </c>
      <c r="G208" s="249"/>
      <c r="H208" s="249"/>
      <c r="I208" s="55">
        <f>I207*(VLOOKUP(I196,'Economic data AN'!$O$12:$Q$112,3))</f>
        <v>0</v>
      </c>
      <c r="J208" s="55">
        <f>J207*(VLOOKUP(J196,'Economic data AN'!$O$12:$Q$112,3))</f>
        <v>0</v>
      </c>
      <c r="K208" s="55">
        <f>K207*(VLOOKUP(K196,'Economic data AN'!$O$12:$Q$112,3))</f>
        <v>0</v>
      </c>
      <c r="L208" s="55">
        <f>L207*(VLOOKUP(L196,'Economic data AN'!$O$12:$Q$112,3))</f>
        <v>0</v>
      </c>
      <c r="M208" s="55">
        <f>M207*(VLOOKUP(M196,'Economic data AN'!$O$12:$Q$112,3))</f>
        <v>0</v>
      </c>
      <c r="N208" s="55">
        <f>N207*(VLOOKUP(N196,'Economic data AN'!$O$12:$Q$112,3))</f>
        <v>620147.55474944611</v>
      </c>
      <c r="O208" s="55">
        <f>O207*(VLOOKUP(O196,'Economic data AN'!$O$12:$Q$112,3))</f>
        <v>585044.86297117558</v>
      </c>
      <c r="P208" s="55">
        <f>P207*(VLOOKUP(P196,'Economic data AN'!$O$12:$Q$112,3))</f>
        <v>551929.11601054296</v>
      </c>
      <c r="Q208" s="55">
        <f>Q207*(VLOOKUP(Q196,'Economic data AN'!$O$12:$Q$112,3))</f>
        <v>520687.84529296507</v>
      </c>
      <c r="R208" s="55">
        <f>R207*(VLOOKUP(R196,'Economic data AN'!$O$12:$Q$112,3))</f>
        <v>491214.94838958961</v>
      </c>
      <c r="S208" s="55">
        <f>S207*(VLOOKUP(S196,'Economic data AN'!$O$12:$Q$112,3))</f>
        <v>463410.32866942417</v>
      </c>
      <c r="T208" s="55">
        <f>T207*(VLOOKUP(T196,'Economic data AN'!$O$12:$Q$112,3))</f>
        <v>437179.55534851336</v>
      </c>
      <c r="U208" s="55">
        <f>U207*(VLOOKUP(U196,'Economic data AN'!$O$12:$Q$112,3))</f>
        <v>412433.54278161639</v>
      </c>
      <c r="V208" s="55">
        <f>V207*(VLOOKUP(V196,'Economic data AN'!$O$12:$Q$112,3))</f>
        <v>389088.24790718517</v>
      </c>
      <c r="W208" s="55">
        <f>W207*(VLOOKUP(W196,'Economic data AN'!$O$12:$Q$112,3))</f>
        <v>367064.38481809932</v>
      </c>
      <c r="X208" s="55">
        <f>X207*(VLOOKUP(X196,'Economic data AN'!$O$12:$Q$112,3))</f>
        <v>346287.15548877284</v>
      </c>
      <c r="Y208" s="55">
        <f>Y207*(VLOOKUP(Y196,'Economic data AN'!$O$12:$Q$112,3))</f>
        <v>326685.99574412534</v>
      </c>
      <c r="Z208" s="55">
        <f>Z207*(VLOOKUP(Z196,'Economic data AN'!$O$12:$Q$112,3))</f>
        <v>308194.33560766536</v>
      </c>
      <c r="AA208" s="55">
        <f>AA207*(VLOOKUP(AA196,'Economic data AN'!$O$12:$Q$112,3))</f>
        <v>290749.37321477866</v>
      </c>
      <c r="AB208" s="55">
        <f>AB207*(VLOOKUP(AB196,'Economic data AN'!$O$12:$Q$112,3))</f>
        <v>274291.86152337602</v>
      </c>
      <c r="AC208" s="55">
        <f>AC207*(VLOOKUP(AC196,'Economic data AN'!$O$12:$Q$112,3))</f>
        <v>258765.90709752453</v>
      </c>
      <c r="AD208" s="55">
        <f>AD207*(VLOOKUP(AD196,'Economic data AN'!$O$12:$Q$112,3))</f>
        <v>244118.78028068354</v>
      </c>
      <c r="AE208" s="55">
        <f>AE207*(VLOOKUP(AE196,'Economic data AN'!$O$12:$Q$112,3))</f>
        <v>230300.73611385241</v>
      </c>
      <c r="AF208" s="55">
        <f>AF207*(VLOOKUP(AF196,'Economic data AN'!$O$12:$Q$112,3))</f>
        <v>217264.84539042678</v>
      </c>
      <c r="AG208" s="55">
        <f>AG207*(VLOOKUP(AG196,'Economic data AN'!$O$12:$Q$112,3))</f>
        <v>204966.83527398756</v>
      </c>
      <c r="AH208" s="55">
        <f>AH207*(VLOOKUP(AH196,'Economic data AN'!$O$12:$Q$112,3))</f>
        <v>193364.93893772407</v>
      </c>
      <c r="AI208" s="55">
        <f>AI207*(VLOOKUP(AI196,'Economic data AN'!$O$12:$Q$112,3))</f>
        <v>182419.75371483402</v>
      </c>
      <c r="AJ208" s="55">
        <f>AJ207*(VLOOKUP(AJ196,'Economic data AN'!$O$12:$Q$112,3))</f>
        <v>172094.1072781453</v>
      </c>
      <c r="AK208" s="55">
        <f>AK207*(VLOOKUP(AK196,'Economic data AN'!$O$12:$Q$112,3))</f>
        <v>162352.93139447668</v>
      </c>
      <c r="AL208" s="55">
        <f>AL207*(VLOOKUP(AL196,'Economic data AN'!$O$12:$Q$112,3))</f>
        <v>0</v>
      </c>
      <c r="AM208" s="55">
        <f>AM207*(VLOOKUP(AM196,'Economic data AN'!$O$12:$Q$112,3))</f>
        <v>0</v>
      </c>
      <c r="AN208" s="55">
        <f>AN207*(VLOOKUP(AN196,'Economic data AN'!$O$12:$Q$112,3))</f>
        <v>0</v>
      </c>
      <c r="AO208" s="55">
        <f>AO207*(VLOOKUP(AO196,'Economic data AN'!$O$12:$Q$112,3))</f>
        <v>0</v>
      </c>
      <c r="AP208" s="55">
        <f>AP207*(VLOOKUP(AP196,'Economic data AN'!$O$12:$Q$112,3))</f>
        <v>0</v>
      </c>
      <c r="AQ208" s="55">
        <f>AQ207*(VLOOKUP(AQ196,'Economic data AN'!$O$12:$Q$112,3))</f>
        <v>0</v>
      </c>
      <c r="AR208" s="55">
        <f>AR207*(VLOOKUP(AR196,'Economic data AN'!$O$12:$Q$112,3))</f>
        <v>0</v>
      </c>
      <c r="AS208" s="55">
        <f>AS207*(VLOOKUP(AS196,'Economic data AN'!$O$12:$Q$112,3))</f>
        <v>0</v>
      </c>
      <c r="AT208" s="55">
        <f>AT207*(VLOOKUP(AT196,'Economic data AN'!$O$12:$Q$112,3))</f>
        <v>0</v>
      </c>
      <c r="AU208" s="55">
        <f>AU207*(VLOOKUP(AU196,'Economic data AN'!$O$12:$Q$112,3))</f>
        <v>0</v>
      </c>
      <c r="AV208" s="55">
        <f>AV207*(VLOOKUP(AV196,'Economic data AN'!$O$12:$Q$112,3))</f>
        <v>0</v>
      </c>
      <c r="AW208" s="55">
        <f>AW207*(VLOOKUP(AW196,'Economic data AN'!$O$12:$Q$112,3))</f>
        <v>0</v>
      </c>
      <c r="AX208" s="55">
        <f>AX207*(VLOOKUP(AX196,'Economic data AN'!$O$12:$Q$112,3))</f>
        <v>0</v>
      </c>
      <c r="AY208" s="55">
        <f>AY207*(VLOOKUP(AY196,'Economic data AN'!$O$12:$Q$112,3))</f>
        <v>0</v>
      </c>
      <c r="AZ208" s="55">
        <f>AZ207*(VLOOKUP(AZ196,'Economic data AN'!$O$12:$Q$112,3))</f>
        <v>0</v>
      </c>
      <c r="BA208" s="55">
        <f>BA207*(VLOOKUP(BA196,'Economic data AN'!$O$12:$Q$112,3))</f>
        <v>0</v>
      </c>
      <c r="BB208" s="55">
        <f>BB207*(VLOOKUP(BB196,'Economic data AN'!$O$12:$Q$112,3))</f>
        <v>0</v>
      </c>
      <c r="BC208" s="55">
        <f>BC207*(VLOOKUP(BC196,'Economic data AN'!$O$12:$Q$112,3))</f>
        <v>0</v>
      </c>
      <c r="BD208" s="55">
        <f>BD207*(VLOOKUP(BD196,'Economic data AN'!$O$12:$Q$112,3))</f>
        <v>0</v>
      </c>
      <c r="BE208" s="55">
        <f>BE207*(VLOOKUP(BE196,'Economic data AN'!$O$12:$Q$112,3))</f>
        <v>0</v>
      </c>
      <c r="BF208" s="55">
        <f>BF207*(VLOOKUP(BF196,'Economic data AN'!$O$12:$Q$112,3))</f>
        <v>0</v>
      </c>
      <c r="BG208" s="249"/>
      <c r="BH208" s="249"/>
      <c r="BI208" s="249"/>
      <c r="BJ208" s="249"/>
      <c r="BK208" s="249"/>
      <c r="BL208" s="249"/>
      <c r="BM208" s="249"/>
      <c r="BN208" s="249"/>
    </row>
    <row r="209" spans="3:66" x14ac:dyDescent="0.25">
      <c r="C209" s="240" t="s">
        <v>135</v>
      </c>
      <c r="D209" s="66" t="s">
        <v>80</v>
      </c>
      <c r="E209" s="249"/>
      <c r="F209" s="265">
        <v>512613.63207394991</v>
      </c>
      <c r="G209" s="249">
        <v>0</v>
      </c>
      <c r="H209" s="249">
        <v>0</v>
      </c>
      <c r="I209" s="249">
        <v>0</v>
      </c>
      <c r="J209" s="249">
        <v>0</v>
      </c>
      <c r="K209" s="249">
        <v>0</v>
      </c>
      <c r="L209" s="249">
        <v>0</v>
      </c>
      <c r="M209" s="249">
        <v>0</v>
      </c>
      <c r="N209" s="249">
        <v>21358.90133641459</v>
      </c>
      <c r="O209" s="249">
        <v>21358.90133641459</v>
      </c>
      <c r="P209" s="249">
        <v>21358.90133641459</v>
      </c>
      <c r="Q209" s="249">
        <v>21358.90133641459</v>
      </c>
      <c r="R209" s="249">
        <v>21358.90133641459</v>
      </c>
      <c r="S209" s="249">
        <v>21358.90133641459</v>
      </c>
      <c r="T209" s="249">
        <v>21358.90133641459</v>
      </c>
      <c r="U209" s="249">
        <v>21358.90133641459</v>
      </c>
      <c r="V209" s="249">
        <v>21358.90133641459</v>
      </c>
      <c r="W209" s="249">
        <v>21358.90133641459</v>
      </c>
      <c r="X209" s="249">
        <v>21358.90133641459</v>
      </c>
      <c r="Y209" s="249">
        <v>21358.90133641459</v>
      </c>
      <c r="Z209" s="249">
        <v>21358.90133641459</v>
      </c>
      <c r="AA209" s="249">
        <v>21358.90133641459</v>
      </c>
      <c r="AB209" s="249">
        <v>21358.90133641459</v>
      </c>
      <c r="AC209" s="249">
        <v>21358.90133641459</v>
      </c>
      <c r="AD209" s="249">
        <v>21358.90133641459</v>
      </c>
      <c r="AE209" s="249">
        <v>21358.90133641459</v>
      </c>
      <c r="AF209" s="249">
        <v>21358.90133641459</v>
      </c>
      <c r="AG209" s="249">
        <v>21358.90133641459</v>
      </c>
      <c r="AH209" s="249">
        <v>21358.90133641459</v>
      </c>
      <c r="AI209" s="249">
        <v>21358.90133641459</v>
      </c>
      <c r="AJ209" s="249">
        <v>21358.90133641459</v>
      </c>
      <c r="AK209" s="249">
        <v>21358.90133641459</v>
      </c>
      <c r="AL209" s="249">
        <v>0</v>
      </c>
      <c r="AM209" s="249">
        <v>0</v>
      </c>
      <c r="AN209" s="249">
        <v>0</v>
      </c>
      <c r="AO209" s="249">
        <v>0</v>
      </c>
      <c r="AP209" s="249">
        <v>0</v>
      </c>
      <c r="AQ209" s="249">
        <v>0</v>
      </c>
      <c r="AR209" s="249">
        <v>0</v>
      </c>
      <c r="AS209" s="249">
        <v>0</v>
      </c>
      <c r="AT209" s="249">
        <v>0</v>
      </c>
      <c r="AU209" s="249">
        <v>0</v>
      </c>
      <c r="AV209" s="249">
        <v>0</v>
      </c>
      <c r="AW209" s="249">
        <v>0</v>
      </c>
      <c r="AX209" s="249">
        <v>0</v>
      </c>
      <c r="AY209" s="249">
        <v>0</v>
      </c>
      <c r="AZ209" s="249">
        <v>0</v>
      </c>
      <c r="BA209" s="249">
        <v>0</v>
      </c>
      <c r="BB209" s="249">
        <v>0</v>
      </c>
      <c r="BC209" s="249">
        <v>0</v>
      </c>
      <c r="BD209" s="249">
        <v>0</v>
      </c>
      <c r="BE209" s="249">
        <v>0</v>
      </c>
      <c r="BF209" s="249">
        <v>0</v>
      </c>
      <c r="BG209" s="249">
        <v>0</v>
      </c>
      <c r="BH209" s="249">
        <v>0</v>
      </c>
      <c r="BI209" s="249">
        <v>0</v>
      </c>
      <c r="BJ209" s="249">
        <v>0</v>
      </c>
      <c r="BK209" s="249">
        <v>0</v>
      </c>
      <c r="BL209" s="249">
        <v>0</v>
      </c>
      <c r="BM209" s="249">
        <v>0</v>
      </c>
      <c r="BN209" s="249">
        <v>0</v>
      </c>
    </row>
    <row r="210" spans="3:66" ht="13" x14ac:dyDescent="0.3">
      <c r="C210" s="240"/>
      <c r="D210" s="66" t="s">
        <v>133</v>
      </c>
      <c r="E210" s="249"/>
      <c r="F210" s="265">
        <f>SUM(G210:BN210)</f>
        <v>188973.02535876795</v>
      </c>
      <c r="G210" s="249"/>
      <c r="H210" s="249"/>
      <c r="I210" s="55">
        <f>I209*(VLOOKUP(I196,'Economic data AN'!$O$12:$Q$112,3))</f>
        <v>0</v>
      </c>
      <c r="J210" s="55">
        <f>J209*(VLOOKUP(J196,'Economic data AN'!$O$12:$Q$112,3))</f>
        <v>0</v>
      </c>
      <c r="K210" s="55">
        <f>K209*(VLOOKUP(K196,'Economic data AN'!$O$12:$Q$112,3))</f>
        <v>0</v>
      </c>
      <c r="L210" s="55">
        <f>L209*(VLOOKUP(L196,'Economic data AN'!$O$12:$Q$112,3))</f>
        <v>0</v>
      </c>
      <c r="M210" s="55">
        <f>M209*(VLOOKUP(M196,'Economic data AN'!$O$12:$Q$112,3))</f>
        <v>0</v>
      </c>
      <c r="N210" s="55">
        <f>N209*(VLOOKUP(N196,'Economic data AN'!$O$12:$Q$112,3))</f>
        <v>14204.889272940143</v>
      </c>
      <c r="O210" s="55">
        <f>O209*(VLOOKUP(O196,'Economic data AN'!$O$12:$Q$112,3))</f>
        <v>13400.838936735985</v>
      </c>
      <c r="P210" s="55">
        <f>P209*(VLOOKUP(P196,'Economic data AN'!$O$12:$Q$112,3))</f>
        <v>12642.300883713193</v>
      </c>
      <c r="Q210" s="55">
        <f>Q209*(VLOOKUP(Q196,'Economic data AN'!$O$12:$Q$112,3))</f>
        <v>11926.698946899238</v>
      </c>
      <c r="R210" s="55">
        <f>R209*(VLOOKUP(R196,'Economic data AN'!$O$12:$Q$112,3))</f>
        <v>11251.602780093619</v>
      </c>
      <c r="S210" s="55">
        <f>S209*(VLOOKUP(S196,'Economic data AN'!$O$12:$Q$112,3))</f>
        <v>10614.719603861904</v>
      </c>
      <c r="T210" s="55">
        <f>T209*(VLOOKUP(T196,'Economic data AN'!$O$12:$Q$112,3))</f>
        <v>10013.886418737646</v>
      </c>
      <c r="U210" s="55">
        <f>U209*(VLOOKUP(U196,'Economic data AN'!$O$12:$Q$112,3))</f>
        <v>9447.0626591864584</v>
      </c>
      <c r="V210" s="55">
        <f>V209*(VLOOKUP(V196,'Economic data AN'!$O$12:$Q$112,3))</f>
        <v>8912.3232633834486</v>
      </c>
      <c r="W210" s="55">
        <f>W209*(VLOOKUP(W196,'Economic data AN'!$O$12:$Q$112,3))</f>
        <v>8407.852135267407</v>
      </c>
      <c r="X210" s="55">
        <f>X209*(VLOOKUP(X196,'Economic data AN'!$O$12:$Q$112,3))</f>
        <v>7931.9359766673633</v>
      </c>
      <c r="Y210" s="55">
        <f>Y209*(VLOOKUP(Y196,'Economic data AN'!$O$12:$Q$112,3))</f>
        <v>7482.9584685541167</v>
      </c>
      <c r="Z210" s="55">
        <f>Z209*(VLOOKUP(Z196,'Economic data AN'!$O$12:$Q$112,3))</f>
        <v>7059.3947816548252</v>
      </c>
      <c r="AA210" s="55">
        <f>AA209*(VLOOKUP(AA196,'Economic data AN'!$O$12:$Q$112,3))</f>
        <v>6659.8063977875718</v>
      </c>
      <c r="AB210" s="55">
        <f>AB209*(VLOOKUP(AB196,'Economic data AN'!$O$12:$Q$112,3))</f>
        <v>6282.8362243278962</v>
      </c>
      <c r="AC210" s="55">
        <f>AC209*(VLOOKUP(AC196,'Economic data AN'!$O$12:$Q$112,3))</f>
        <v>5927.2039852149956</v>
      </c>
      <c r="AD210" s="55">
        <f>AD209*(VLOOKUP(AD196,'Economic data AN'!$O$12:$Q$112,3))</f>
        <v>5591.7018728443363</v>
      </c>
      <c r="AE210" s="55">
        <f>AE209*(VLOOKUP(AE196,'Economic data AN'!$O$12:$Q$112,3))</f>
        <v>5275.1904460795631</v>
      </c>
      <c r="AF210" s="55">
        <f>AF209*(VLOOKUP(AF196,'Economic data AN'!$O$12:$Q$112,3))</f>
        <v>4976.5947604524172</v>
      </c>
      <c r="AG210" s="55">
        <f>AG209*(VLOOKUP(AG196,'Economic data AN'!$O$12:$Q$112,3))</f>
        <v>4694.9007174079406</v>
      </c>
      <c r="AH210" s="55">
        <f>AH209*(VLOOKUP(AH196,'Economic data AN'!$O$12:$Q$112,3))</f>
        <v>4429.1516201961704</v>
      </c>
      <c r="AI210" s="55">
        <f>AI209*(VLOOKUP(AI196,'Economic data AN'!$O$12:$Q$112,3))</f>
        <v>4178.444924713368</v>
      </c>
      <c r="AJ210" s="55">
        <f>AJ209*(VLOOKUP(AJ196,'Economic data AN'!$O$12:$Q$112,3))</f>
        <v>3941.9291742578939</v>
      </c>
      <c r="AK210" s="55">
        <f>AK209*(VLOOKUP(AK196,'Economic data AN'!$O$12:$Q$112,3))</f>
        <v>3718.8011077904653</v>
      </c>
      <c r="AL210" s="55">
        <f>AL209*(VLOOKUP(AL196,'Economic data AN'!$O$12:$Q$112,3))</f>
        <v>0</v>
      </c>
      <c r="AM210" s="55">
        <f>AM209*(VLOOKUP(AM196,'Economic data AN'!$O$12:$Q$112,3))</f>
        <v>0</v>
      </c>
      <c r="AN210" s="55">
        <f>AN209*(VLOOKUP(AN196,'Economic data AN'!$O$12:$Q$112,3))</f>
        <v>0</v>
      </c>
      <c r="AO210" s="55">
        <f>AO209*(VLOOKUP(AO196,'Economic data AN'!$O$12:$Q$112,3))</f>
        <v>0</v>
      </c>
      <c r="AP210" s="55">
        <f>AP209*(VLOOKUP(AP196,'Economic data AN'!$O$12:$Q$112,3))</f>
        <v>0</v>
      </c>
      <c r="AQ210" s="55">
        <f>AQ209*(VLOOKUP(AQ196,'Economic data AN'!$O$12:$Q$112,3))</f>
        <v>0</v>
      </c>
      <c r="AR210" s="55">
        <f>AR209*(VLOOKUP(AR196,'Economic data AN'!$O$12:$Q$112,3))</f>
        <v>0</v>
      </c>
      <c r="AS210" s="55">
        <f>AS209*(VLOOKUP(AS196,'Economic data AN'!$O$12:$Q$112,3))</f>
        <v>0</v>
      </c>
      <c r="AT210" s="55">
        <f>AT209*(VLOOKUP(AT196,'Economic data AN'!$O$12:$Q$112,3))</f>
        <v>0</v>
      </c>
      <c r="AU210" s="55">
        <f>AU209*(VLOOKUP(AU196,'Economic data AN'!$O$12:$Q$112,3))</f>
        <v>0</v>
      </c>
      <c r="AV210" s="55">
        <f>AV209*(VLOOKUP(AV196,'Economic data AN'!$O$12:$Q$112,3))</f>
        <v>0</v>
      </c>
      <c r="AW210" s="55">
        <f>AW209*(VLOOKUP(AW196,'Economic data AN'!$O$12:$Q$112,3))</f>
        <v>0</v>
      </c>
      <c r="AX210" s="55">
        <f>AX209*(VLOOKUP(AX196,'Economic data AN'!$O$12:$Q$112,3))</f>
        <v>0</v>
      </c>
      <c r="AY210" s="55">
        <f>AY209*(VLOOKUP(AY196,'Economic data AN'!$O$12:$Q$112,3))</f>
        <v>0</v>
      </c>
      <c r="AZ210" s="55">
        <f>AZ209*(VLOOKUP(AZ196,'Economic data AN'!$O$12:$Q$112,3))</f>
        <v>0</v>
      </c>
      <c r="BA210" s="55">
        <f>BA209*(VLOOKUP(BA196,'Economic data AN'!$O$12:$Q$112,3))</f>
        <v>0</v>
      </c>
      <c r="BB210" s="55">
        <f>BB209*(VLOOKUP(BB196,'Economic data AN'!$O$12:$Q$112,3))</f>
        <v>0</v>
      </c>
      <c r="BC210" s="55">
        <f>BC209*(VLOOKUP(BC196,'Economic data AN'!$O$12:$Q$112,3))</f>
        <v>0</v>
      </c>
      <c r="BD210" s="55">
        <f>BD209*(VLOOKUP(BD196,'Economic data AN'!$O$12:$Q$112,3))</f>
        <v>0</v>
      </c>
      <c r="BE210" s="55">
        <f>BE209*(VLOOKUP(BE196,'Economic data AN'!$O$12:$Q$112,3))</f>
        <v>0</v>
      </c>
      <c r="BF210" s="55">
        <f>BF209*(VLOOKUP(BF196,'Economic data AN'!$O$12:$Q$112,3))</f>
        <v>0</v>
      </c>
      <c r="BG210" s="249"/>
      <c r="BH210" s="249"/>
      <c r="BI210" s="249"/>
      <c r="BJ210" s="249"/>
      <c r="BK210" s="249"/>
      <c r="BL210" s="249"/>
      <c r="BM210" s="249"/>
      <c r="BN210" s="249"/>
    </row>
    <row r="211" spans="3:66" x14ac:dyDescent="0.25">
      <c r="C211" s="240" t="s">
        <v>136</v>
      </c>
      <c r="D211" s="66" t="s">
        <v>80</v>
      </c>
      <c r="E211" s="249"/>
      <c r="F211" s="265">
        <v>4451374.1209756108</v>
      </c>
      <c r="G211" s="249">
        <v>0</v>
      </c>
      <c r="H211" s="249">
        <v>0</v>
      </c>
      <c r="I211" s="249">
        <v>0</v>
      </c>
      <c r="J211" s="249">
        <v>0</v>
      </c>
      <c r="K211" s="249">
        <v>0</v>
      </c>
      <c r="L211" s="249">
        <v>0</v>
      </c>
      <c r="M211" s="249">
        <v>0</v>
      </c>
      <c r="N211" s="249">
        <v>185473.92170731709</v>
      </c>
      <c r="O211" s="249">
        <v>185473.92170731709</v>
      </c>
      <c r="P211" s="249">
        <v>185473.92170731709</v>
      </c>
      <c r="Q211" s="249">
        <v>185473.92170731709</v>
      </c>
      <c r="R211" s="249">
        <v>185473.92170731709</v>
      </c>
      <c r="S211" s="249">
        <v>185473.92170731709</v>
      </c>
      <c r="T211" s="249">
        <v>185473.92170731709</v>
      </c>
      <c r="U211" s="249">
        <v>185473.92170731709</v>
      </c>
      <c r="V211" s="249">
        <v>185473.92170731709</v>
      </c>
      <c r="W211" s="249">
        <v>185473.92170731709</v>
      </c>
      <c r="X211" s="249">
        <v>185473.92170731709</v>
      </c>
      <c r="Y211" s="249">
        <v>185473.92170731709</v>
      </c>
      <c r="Z211" s="249">
        <v>185473.92170731709</v>
      </c>
      <c r="AA211" s="249">
        <v>185473.92170731709</v>
      </c>
      <c r="AB211" s="249">
        <v>185473.92170731709</v>
      </c>
      <c r="AC211" s="249">
        <v>185473.92170731709</v>
      </c>
      <c r="AD211" s="249">
        <v>185473.92170731709</v>
      </c>
      <c r="AE211" s="249">
        <v>185473.92170731709</v>
      </c>
      <c r="AF211" s="249">
        <v>185473.92170731709</v>
      </c>
      <c r="AG211" s="249">
        <v>185473.92170731709</v>
      </c>
      <c r="AH211" s="249">
        <v>185473.92170731709</v>
      </c>
      <c r="AI211" s="249">
        <v>185473.92170731709</v>
      </c>
      <c r="AJ211" s="249">
        <v>185473.92170731709</v>
      </c>
      <c r="AK211" s="249">
        <v>185473.92170731709</v>
      </c>
      <c r="AL211" s="249">
        <v>0</v>
      </c>
      <c r="AM211" s="249">
        <v>0</v>
      </c>
      <c r="AN211" s="249">
        <v>0</v>
      </c>
      <c r="AO211" s="249">
        <v>0</v>
      </c>
      <c r="AP211" s="249">
        <v>0</v>
      </c>
      <c r="AQ211" s="249">
        <v>0</v>
      </c>
      <c r="AR211" s="249">
        <v>0</v>
      </c>
      <c r="AS211" s="249">
        <v>0</v>
      </c>
      <c r="AT211" s="249">
        <v>0</v>
      </c>
      <c r="AU211" s="249">
        <v>0</v>
      </c>
      <c r="AV211" s="249">
        <v>0</v>
      </c>
      <c r="AW211" s="249">
        <v>0</v>
      </c>
      <c r="AX211" s="249">
        <v>0</v>
      </c>
      <c r="AY211" s="249">
        <v>0</v>
      </c>
      <c r="AZ211" s="249">
        <v>0</v>
      </c>
      <c r="BA211" s="249">
        <v>0</v>
      </c>
      <c r="BB211" s="249">
        <v>0</v>
      </c>
      <c r="BC211" s="249">
        <v>0</v>
      </c>
      <c r="BD211" s="249">
        <v>0</v>
      </c>
      <c r="BE211" s="249">
        <v>0</v>
      </c>
      <c r="BF211" s="249">
        <v>0</v>
      </c>
      <c r="BG211" s="249">
        <v>0</v>
      </c>
      <c r="BH211" s="249">
        <v>0</v>
      </c>
      <c r="BI211" s="249">
        <v>0</v>
      </c>
      <c r="BJ211" s="249">
        <v>0</v>
      </c>
      <c r="BK211" s="249">
        <v>0</v>
      </c>
      <c r="BL211" s="249">
        <v>0</v>
      </c>
      <c r="BM211" s="249">
        <v>0</v>
      </c>
      <c r="BN211" s="249">
        <v>0</v>
      </c>
    </row>
    <row r="212" spans="3:66" ht="13" x14ac:dyDescent="0.3">
      <c r="C212" s="240"/>
      <c r="D212" s="66" t="s">
        <v>133</v>
      </c>
      <c r="E212" s="249"/>
      <c r="F212" s="265">
        <f>SUM(G212:BN212)</f>
        <v>1640981.7882547777</v>
      </c>
      <c r="G212" s="249"/>
      <c r="H212" s="249"/>
      <c r="I212" s="55">
        <f>I211*(VLOOKUP(I196,'Economic data AN'!$O$12:$Q$112,3))</f>
        <v>0</v>
      </c>
      <c r="J212" s="55">
        <f>J211*(VLOOKUP(J196,'Economic data AN'!$O$12:$Q$112,3))</f>
        <v>0</v>
      </c>
      <c r="K212" s="55">
        <f>K211*(VLOOKUP(K196,'Economic data AN'!$O$12:$Q$112,3))</f>
        <v>0</v>
      </c>
      <c r="L212" s="55">
        <f>L211*(VLOOKUP(L196,'Economic data AN'!$O$12:$Q$112,3))</f>
        <v>0</v>
      </c>
      <c r="M212" s="55">
        <f>M211*(VLOOKUP(M196,'Economic data AN'!$O$12:$Q$112,3))</f>
        <v>0</v>
      </c>
      <c r="N212" s="55">
        <f>N211*(VLOOKUP(N196,'Economic data AN'!$O$12:$Q$112,3))</f>
        <v>123350.75102288343</v>
      </c>
      <c r="O212" s="55">
        <f>O211*(VLOOKUP(O196,'Economic data AN'!$O$12:$Q$112,3))</f>
        <v>116368.63304045609</v>
      </c>
      <c r="P212" s="55">
        <f>P211*(VLOOKUP(P196,'Economic data AN'!$O$12:$Q$112,3))</f>
        <v>109781.72928344912</v>
      </c>
      <c r="Q212" s="55">
        <f>Q211*(VLOOKUP(Q196,'Economic data AN'!$O$12:$Q$112,3))</f>
        <v>103567.66913532936</v>
      </c>
      <c r="R212" s="55">
        <f>R211*(VLOOKUP(R196,'Economic data AN'!$O$12:$Q$112,3))</f>
        <v>97705.348240876745</v>
      </c>
      <c r="S212" s="55">
        <f>S211*(VLOOKUP(S196,'Economic data AN'!$O$12:$Q$112,3))</f>
        <v>92174.856831015786</v>
      </c>
      <c r="T212" s="55">
        <f>T211*(VLOOKUP(T196,'Economic data AN'!$O$12:$Q$112,3))</f>
        <v>86957.412104731877</v>
      </c>
      <c r="U212" s="55">
        <f>U211*(VLOOKUP(U196,'Economic data AN'!$O$12:$Q$112,3))</f>
        <v>82035.294438426296</v>
      </c>
      <c r="V212" s="55">
        <f>V211*(VLOOKUP(V196,'Economic data AN'!$O$12:$Q$112,3))</f>
        <v>77391.787206062523</v>
      </c>
      <c r="W212" s="55">
        <f>W211*(VLOOKUP(W196,'Economic data AN'!$O$12:$Q$112,3))</f>
        <v>73011.120005719378</v>
      </c>
      <c r="X212" s="55">
        <f>X211*(VLOOKUP(X196,'Economic data AN'!$O$12:$Q$112,3))</f>
        <v>68878.415099735255</v>
      </c>
      <c r="Y212" s="55">
        <f>Y211*(VLOOKUP(Y196,'Economic data AN'!$O$12:$Q$112,3))</f>
        <v>64979.636886542692</v>
      </c>
      <c r="Z212" s="55">
        <f>Z211*(VLOOKUP(Z196,'Economic data AN'!$O$12:$Q$112,3))</f>
        <v>61301.544232587439</v>
      </c>
      <c r="AA212" s="55">
        <f>AA211*(VLOOKUP(AA196,'Economic data AN'!$O$12:$Q$112,3))</f>
        <v>57831.645502440988</v>
      </c>
      <c r="AB212" s="55">
        <f>AB211*(VLOOKUP(AB196,'Economic data AN'!$O$12:$Q$112,3))</f>
        <v>54558.156134378274</v>
      </c>
      <c r="AC212" s="55">
        <f>AC211*(VLOOKUP(AC196,'Economic data AN'!$O$12:$Q$112,3))</f>
        <v>51469.958617337987</v>
      </c>
      <c r="AD212" s="55">
        <f>AD211*(VLOOKUP(AD196,'Economic data AN'!$O$12:$Q$112,3))</f>
        <v>48556.564733337727</v>
      </c>
      <c r="AE212" s="55">
        <f>AE211*(VLOOKUP(AE196,'Economic data AN'!$O$12:$Q$112,3))</f>
        <v>45808.079937111062</v>
      </c>
      <c r="AF212" s="55">
        <f>AF211*(VLOOKUP(AF196,'Economic data AN'!$O$12:$Q$112,3))</f>
        <v>43215.169751991569</v>
      </c>
      <c r="AG212" s="55">
        <f>AG211*(VLOOKUP(AG196,'Economic data AN'!$O$12:$Q$112,3))</f>
        <v>40769.028067916573</v>
      </c>
      <c r="AH212" s="55">
        <f>AH211*(VLOOKUP(AH196,'Economic data AN'!$O$12:$Q$112,3))</f>
        <v>38461.347233883556</v>
      </c>
      <c r="AI212" s="55">
        <f>AI211*(VLOOKUP(AI196,'Economic data AN'!$O$12:$Q$112,3))</f>
        <v>36284.289843286373</v>
      </c>
      <c r="AJ212" s="55">
        <f>AJ211*(VLOOKUP(AJ196,'Economic data AN'!$O$12:$Q$112,3))</f>
        <v>34230.462116307892</v>
      </c>
      <c r="AK212" s="55">
        <f>AK211*(VLOOKUP(AK196,'Economic data AN'!$O$12:$Q$112,3))</f>
        <v>32292.888788969707</v>
      </c>
      <c r="AL212" s="55">
        <f>AL211*(VLOOKUP(AL196,'Economic data AN'!$O$12:$Q$112,3))</f>
        <v>0</v>
      </c>
      <c r="AM212" s="55">
        <f>AM211*(VLOOKUP(AM196,'Economic data AN'!$O$12:$Q$112,3))</f>
        <v>0</v>
      </c>
      <c r="AN212" s="55">
        <f>AN211*(VLOOKUP(AN196,'Economic data AN'!$O$12:$Q$112,3))</f>
        <v>0</v>
      </c>
      <c r="AO212" s="55">
        <f>AO211*(VLOOKUP(AO196,'Economic data AN'!$O$12:$Q$112,3))</f>
        <v>0</v>
      </c>
      <c r="AP212" s="55">
        <f>AP211*(VLOOKUP(AP196,'Economic data AN'!$O$12:$Q$112,3))</f>
        <v>0</v>
      </c>
      <c r="AQ212" s="55">
        <f>AQ211*(VLOOKUP(AQ196,'Economic data AN'!$O$12:$Q$112,3))</f>
        <v>0</v>
      </c>
      <c r="AR212" s="55">
        <f>AR211*(VLOOKUP(AR196,'Economic data AN'!$O$12:$Q$112,3))</f>
        <v>0</v>
      </c>
      <c r="AS212" s="249"/>
      <c r="AT212" s="249"/>
      <c r="AU212" s="249"/>
      <c r="AV212" s="249"/>
      <c r="AW212" s="249"/>
      <c r="AX212" s="249"/>
      <c r="AY212" s="249"/>
      <c r="AZ212" s="249"/>
      <c r="BA212" s="249"/>
      <c r="BB212" s="249"/>
      <c r="BC212" s="249"/>
      <c r="BD212" s="249"/>
      <c r="BE212" s="249"/>
      <c r="BF212" s="249"/>
      <c r="BG212" s="249"/>
      <c r="BH212" s="249"/>
      <c r="BI212" s="249"/>
      <c r="BJ212" s="249"/>
      <c r="BK212" s="249"/>
      <c r="BL212" s="249"/>
      <c r="BM212" s="249"/>
      <c r="BN212" s="249"/>
    </row>
    <row r="213" spans="3:66" x14ac:dyDescent="0.25">
      <c r="C213" s="240" t="s">
        <v>94</v>
      </c>
      <c r="D213" s="66" t="s">
        <v>80</v>
      </c>
      <c r="E213" s="249"/>
      <c r="F213" s="265">
        <v>2637873.0812686826</v>
      </c>
      <c r="G213" s="249">
        <v>0</v>
      </c>
      <c r="H213" s="249">
        <v>0</v>
      </c>
      <c r="I213" s="249">
        <v>28062.479587964706</v>
      </c>
      <c r="J213" s="249">
        <v>42093.719381947063</v>
      </c>
      <c r="K213" s="249">
        <v>56124.959175929413</v>
      </c>
      <c r="L213" s="249">
        <v>70156.198969911769</v>
      </c>
      <c r="M213" s="249">
        <v>84187.438763894126</v>
      </c>
      <c r="N213" s="249">
        <v>98218.678557876483</v>
      </c>
      <c r="O213" s="249">
        <v>98218.678557876483</v>
      </c>
      <c r="P213" s="249">
        <v>98218.678557876483</v>
      </c>
      <c r="Q213" s="249">
        <v>98218.678557876483</v>
      </c>
      <c r="R213" s="249">
        <v>98218.678557876483</v>
      </c>
      <c r="S213" s="249">
        <v>98218.678557876483</v>
      </c>
      <c r="T213" s="249">
        <v>98218.678557876483</v>
      </c>
      <c r="U213" s="249">
        <v>98218.678557876483</v>
      </c>
      <c r="V213" s="249">
        <v>98218.678557876483</v>
      </c>
      <c r="W213" s="249">
        <v>98218.678557876483</v>
      </c>
      <c r="X213" s="249">
        <v>98218.678557876483</v>
      </c>
      <c r="Y213" s="249">
        <v>98218.678557876483</v>
      </c>
      <c r="Z213" s="249">
        <v>98218.678557876483</v>
      </c>
      <c r="AA213" s="249">
        <v>98218.678557876483</v>
      </c>
      <c r="AB213" s="249">
        <v>98218.678557876483</v>
      </c>
      <c r="AC213" s="249">
        <v>98218.678557876483</v>
      </c>
      <c r="AD213" s="249">
        <v>98218.678557876483</v>
      </c>
      <c r="AE213" s="249">
        <v>98218.678557876483</v>
      </c>
      <c r="AF213" s="249">
        <v>98218.678557876483</v>
      </c>
      <c r="AG213" s="249">
        <v>98218.678557876483</v>
      </c>
      <c r="AH213" s="249">
        <v>98218.678557876483</v>
      </c>
      <c r="AI213" s="249">
        <v>98218.678557876483</v>
      </c>
      <c r="AJ213" s="249">
        <v>98218.678557876483</v>
      </c>
      <c r="AK213" s="249">
        <v>98218.678557876483</v>
      </c>
      <c r="AL213" s="249">
        <v>0</v>
      </c>
      <c r="AM213" s="249">
        <v>0</v>
      </c>
      <c r="AN213" s="249">
        <v>0</v>
      </c>
      <c r="AO213" s="249">
        <v>0</v>
      </c>
      <c r="AP213" s="249">
        <v>0</v>
      </c>
      <c r="AQ213" s="249">
        <v>0</v>
      </c>
      <c r="AR213" s="249">
        <v>0</v>
      </c>
      <c r="AS213" s="249">
        <v>0</v>
      </c>
      <c r="AT213" s="249">
        <v>0</v>
      </c>
      <c r="AU213" s="249">
        <v>0</v>
      </c>
      <c r="AV213" s="249">
        <v>0</v>
      </c>
      <c r="AW213" s="249">
        <v>0</v>
      </c>
      <c r="AX213" s="249">
        <v>0</v>
      </c>
      <c r="AY213" s="249">
        <v>0</v>
      </c>
      <c r="AZ213" s="249">
        <v>0</v>
      </c>
      <c r="BA213" s="249">
        <v>0</v>
      </c>
      <c r="BB213" s="249">
        <v>0</v>
      </c>
      <c r="BC213" s="249">
        <v>0</v>
      </c>
      <c r="BD213" s="249">
        <v>0</v>
      </c>
      <c r="BE213" s="249">
        <v>0</v>
      </c>
      <c r="BF213" s="249">
        <v>0</v>
      </c>
      <c r="BG213" s="249">
        <v>0</v>
      </c>
      <c r="BH213" s="249">
        <v>0</v>
      </c>
      <c r="BI213" s="249">
        <v>0</v>
      </c>
      <c r="BJ213" s="249">
        <v>0</v>
      </c>
      <c r="BK213" s="249">
        <v>0</v>
      </c>
      <c r="BL213" s="249">
        <v>0</v>
      </c>
      <c r="BM213" s="249">
        <v>0</v>
      </c>
      <c r="BN213" s="249">
        <v>0</v>
      </c>
    </row>
    <row r="214" spans="3:66" ht="13" x14ac:dyDescent="0.3">
      <c r="C214" s="240"/>
      <c r="D214" s="66" t="s">
        <v>133</v>
      </c>
      <c r="E214" s="249"/>
      <c r="F214" s="265">
        <f>SUM(G214:BN214)</f>
        <v>1085538.4742491851</v>
      </c>
      <c r="G214" s="249"/>
      <c r="H214" s="249"/>
      <c r="I214" s="55">
        <f>I213*(VLOOKUP(I196,'Economic data AN'!$O$12:$Q$112,3))</f>
        <v>24975.506931260861</v>
      </c>
      <c r="J214" s="55">
        <f>J213*(VLOOKUP(J196,'Economic data AN'!$O$12:$Q$112,3))</f>
        <v>35342.698487633294</v>
      </c>
      <c r="K214" s="55">
        <f>K213*(VLOOKUP(K196,'Economic data AN'!$O$12:$Q$112,3))</f>
        <v>44456.224512746274</v>
      </c>
      <c r="L214" s="55">
        <f>L213*(VLOOKUP(L196,'Economic data AN'!$O$12:$Q$112,3))</f>
        <v>52424.79305748381</v>
      </c>
      <c r="M214" s="55">
        <f>M213*(VLOOKUP(M196,'Economic data AN'!$O$12:$Q$112,3))</f>
        <v>59348.822329226954</v>
      </c>
      <c r="N214" s="55">
        <f>N213*(VLOOKUP(N196,'Economic data AN'!$O$12:$Q$112,3))</f>
        <v>65321.030865501358</v>
      </c>
      <c r="O214" s="55">
        <f>O213*(VLOOKUP(O196,'Economic data AN'!$O$12:$Q$112,3))</f>
        <v>61623.61402405789</v>
      </c>
      <c r="P214" s="55">
        <f>P213*(VLOOKUP(P196,'Economic data AN'!$O$12:$Q$112,3))</f>
        <v>58135.484928356498</v>
      </c>
      <c r="Q214" s="55">
        <f>Q213*(VLOOKUP(Q196,'Economic data AN'!$O$12:$Q$112,3))</f>
        <v>54844.797102223107</v>
      </c>
      <c r="R214" s="55">
        <f>R213*(VLOOKUP(R196,'Economic data AN'!$O$12:$Q$112,3))</f>
        <v>51740.374624738775</v>
      </c>
      <c r="S214" s="55">
        <f>S213*(VLOOKUP(S196,'Economic data AN'!$O$12:$Q$112,3))</f>
        <v>48811.674174281863</v>
      </c>
      <c r="T214" s="55">
        <f>T213*(VLOOKUP(T196,'Economic data AN'!$O$12:$Q$112,3))</f>
        <v>46048.749221020618</v>
      </c>
      <c r="U214" s="55">
        <f>U213*(VLOOKUP(U196,'Economic data AN'!$O$12:$Q$112,3))</f>
        <v>43442.216246245873</v>
      </c>
      <c r="V214" s="55">
        <f>V213*(VLOOKUP(V196,'Economic data AN'!$O$12:$Q$112,3))</f>
        <v>40983.222873816849</v>
      </c>
      <c r="W214" s="55">
        <f>W213*(VLOOKUP(W196,'Economic data AN'!$O$12:$Q$112,3))</f>
        <v>38663.417805487603</v>
      </c>
      <c r="X214" s="55">
        <f>X213*(VLOOKUP(X196,'Economic data AN'!$O$12:$Q$112,3))</f>
        <v>36474.922458007168</v>
      </c>
      <c r="Y214" s="55">
        <f>Y213*(VLOOKUP(Y196,'Economic data AN'!$O$12:$Q$112,3))</f>
        <v>34410.30420566714</v>
      </c>
      <c r="Z214" s="55">
        <f>Z213*(VLOOKUP(Z196,'Economic data AN'!$O$12:$Q$112,3))</f>
        <v>32462.551137421822</v>
      </c>
      <c r="AA214" s="55">
        <f>AA213*(VLOOKUP(AA196,'Economic data AN'!$O$12:$Q$112,3))</f>
        <v>30625.048242850782</v>
      </c>
      <c r="AB214" s="55">
        <f>AB213*(VLOOKUP(AB196,'Economic data AN'!$O$12:$Q$112,3))</f>
        <v>28891.554946085635</v>
      </c>
      <c r="AC214" s="55">
        <f>AC213*(VLOOKUP(AC196,'Economic data AN'!$O$12:$Q$112,3))</f>
        <v>27256.183911401538</v>
      </c>
      <c r="AD214" s="55">
        <f>AD213*(VLOOKUP(AD196,'Economic data AN'!$O$12:$Q$112,3))</f>
        <v>25713.381048492018</v>
      </c>
      <c r="AE214" s="55">
        <f>AE213*(VLOOKUP(AE196,'Economic data AN'!$O$12:$Q$112,3))</f>
        <v>24257.906649520773</v>
      </c>
      <c r="AF214" s="55">
        <f>AF213*(VLOOKUP(AF196,'Economic data AN'!$O$12:$Q$112,3))</f>
        <v>22884.817593887521</v>
      </c>
      <c r="AG214" s="55">
        <f>AG213*(VLOOKUP(AG196,'Economic data AN'!$O$12:$Q$112,3))</f>
        <v>21589.450560271245</v>
      </c>
      <c r="AH214" s="55">
        <f>AH213*(VLOOKUP(AH196,'Economic data AN'!$O$12:$Q$112,3))</f>
        <v>20367.406188935136</v>
      </c>
      <c r="AI214" s="55">
        <f>AI213*(VLOOKUP(AI196,'Economic data AN'!$O$12:$Q$112,3))</f>
        <v>19214.534140504846</v>
      </c>
      <c r="AJ214" s="55">
        <f>AJ213*(VLOOKUP(AJ196,'Economic data AN'!$O$12:$Q$112,3))</f>
        <v>18126.919000476268</v>
      </c>
      <c r="AK214" s="55">
        <f>AK213*(VLOOKUP(AK196,'Economic data AN'!$O$12:$Q$112,3))</f>
        <v>17100.866981581381</v>
      </c>
      <c r="AL214" s="55">
        <f>AL213*(VLOOKUP(AL196,'Economic data AN'!$O$12:$Q$112,3))</f>
        <v>0</v>
      </c>
      <c r="AM214" s="55">
        <f>AM213*(VLOOKUP(AM196,'Economic data AN'!$O$12:$Q$112,3))</f>
        <v>0</v>
      </c>
      <c r="AN214" s="55">
        <f>AN213*(VLOOKUP(AN196,'Economic data AN'!$O$12:$Q$112,3))</f>
        <v>0</v>
      </c>
      <c r="AO214" s="55">
        <f>AO213*(VLOOKUP(AO196,'Economic data AN'!$O$12:$Q$112,3))</f>
        <v>0</v>
      </c>
      <c r="AP214" s="55">
        <f>AP213*(VLOOKUP(AP196,'Economic data AN'!$O$12:$Q$112,3))</f>
        <v>0</v>
      </c>
      <c r="AQ214" s="55">
        <f>AQ213*(VLOOKUP(AQ196,'Economic data AN'!$O$12:$Q$112,3))</f>
        <v>0</v>
      </c>
      <c r="AR214" s="249"/>
      <c r="AS214" s="249"/>
      <c r="AT214" s="249"/>
      <c r="AU214" s="249"/>
      <c r="AV214" s="249"/>
      <c r="AW214" s="249"/>
      <c r="AX214" s="249"/>
      <c r="AY214" s="249"/>
      <c r="AZ214" s="249"/>
      <c r="BA214" s="249"/>
      <c r="BB214" s="249"/>
      <c r="BC214" s="249"/>
      <c r="BD214" s="249"/>
      <c r="BE214" s="249"/>
      <c r="BF214" s="249"/>
      <c r="BG214" s="249"/>
      <c r="BH214" s="249"/>
      <c r="BI214" s="249"/>
      <c r="BJ214" s="249"/>
      <c r="BK214" s="249"/>
      <c r="BL214" s="249"/>
      <c r="BM214" s="249"/>
      <c r="BN214" s="249"/>
    </row>
    <row r="215" spans="3:66" x14ac:dyDescent="0.25">
      <c r="C215" s="240"/>
      <c r="D215" s="66" t="s">
        <v>80</v>
      </c>
      <c r="E215" s="249"/>
      <c r="F215" s="265">
        <v>0</v>
      </c>
      <c r="G215" s="249"/>
      <c r="H215" s="249"/>
      <c r="I215" s="249"/>
      <c r="J215" s="249"/>
      <c r="K215" s="249"/>
      <c r="L215" s="249"/>
      <c r="M215" s="249"/>
      <c r="N215" s="249"/>
      <c r="O215" s="249"/>
      <c r="P215" s="249"/>
      <c r="Q215" s="249"/>
      <c r="R215" s="249"/>
      <c r="S215" s="249"/>
      <c r="T215" s="249"/>
      <c r="U215" s="249"/>
      <c r="V215" s="249"/>
      <c r="W215" s="249"/>
      <c r="X215" s="249"/>
      <c r="Y215" s="249"/>
      <c r="Z215" s="249"/>
      <c r="AA215" s="249"/>
      <c r="AB215" s="249"/>
      <c r="AC215" s="249"/>
      <c r="AD215" s="249"/>
      <c r="AE215" s="249"/>
      <c r="AF215" s="249"/>
      <c r="AG215" s="249"/>
      <c r="AH215" s="249"/>
      <c r="AI215" s="249"/>
      <c r="AJ215" s="249"/>
      <c r="AK215" s="249"/>
      <c r="AL215" s="249"/>
      <c r="AM215" s="249"/>
      <c r="AN215" s="249"/>
      <c r="AO215" s="249"/>
      <c r="AP215" s="249"/>
      <c r="AQ215" s="249"/>
      <c r="AR215" s="249"/>
      <c r="AS215" s="249"/>
      <c r="AT215" s="249"/>
      <c r="AU215" s="249"/>
      <c r="AV215" s="249"/>
      <c r="AW215" s="249"/>
      <c r="AX215" s="249"/>
      <c r="AY215" s="249"/>
      <c r="AZ215" s="249"/>
      <c r="BA215" s="249"/>
      <c r="BB215" s="249"/>
      <c r="BC215" s="249"/>
      <c r="BD215" s="249"/>
      <c r="BE215" s="249"/>
      <c r="BF215" s="249"/>
      <c r="BG215" s="249"/>
      <c r="BH215" s="249"/>
      <c r="BI215" s="249"/>
      <c r="BJ215" s="249"/>
      <c r="BK215" s="249"/>
      <c r="BL215" s="249"/>
      <c r="BM215" s="249"/>
      <c r="BN215" s="249"/>
    </row>
    <row r="216" spans="3:66" ht="13" x14ac:dyDescent="0.3">
      <c r="C216" s="87" t="s">
        <v>83</v>
      </c>
      <c r="D216" s="66" t="s">
        <v>80</v>
      </c>
      <c r="E216" s="249"/>
      <c r="F216" s="55">
        <v>114287814.40262534</v>
      </c>
      <c r="G216" s="249"/>
      <c r="H216" s="249"/>
      <c r="I216" s="249"/>
      <c r="J216" s="249"/>
      <c r="K216" s="249"/>
      <c r="L216" s="249"/>
      <c r="M216" s="249"/>
      <c r="N216" s="249"/>
      <c r="O216" s="249"/>
      <c r="P216" s="249"/>
      <c r="Q216" s="249"/>
      <c r="R216" s="249"/>
      <c r="S216" s="249"/>
      <c r="T216" s="249"/>
      <c r="U216" s="249"/>
      <c r="V216" s="249"/>
      <c r="W216" s="249"/>
      <c r="X216" s="249"/>
      <c r="Y216" s="249"/>
      <c r="Z216" s="249"/>
      <c r="AA216" s="249"/>
      <c r="AB216" s="249"/>
      <c r="AC216" s="249"/>
      <c r="AD216" s="249"/>
      <c r="AE216" s="249"/>
      <c r="AF216" s="249"/>
      <c r="AG216" s="249"/>
      <c r="AH216" s="249"/>
      <c r="AI216" s="249"/>
      <c r="AJ216" s="249"/>
      <c r="AK216" s="249"/>
      <c r="AL216" s="249"/>
      <c r="AM216" s="249"/>
      <c r="AN216" s="249"/>
      <c r="AO216" s="249"/>
      <c r="AP216" s="249"/>
      <c r="AQ216" s="249"/>
      <c r="AR216" s="249"/>
      <c r="AS216" s="249"/>
      <c r="AT216" s="249"/>
      <c r="AU216" s="249"/>
      <c r="AV216" s="249"/>
      <c r="AW216" s="249"/>
      <c r="AX216" s="249"/>
      <c r="AY216" s="249"/>
      <c r="AZ216" s="249"/>
      <c r="BA216" s="249"/>
      <c r="BB216" s="249"/>
      <c r="BC216" s="249"/>
      <c r="BD216" s="249"/>
      <c r="BE216" s="249"/>
      <c r="BF216" s="249"/>
      <c r="BG216" s="249"/>
      <c r="BH216" s="249"/>
      <c r="BI216" s="249"/>
      <c r="BJ216" s="249"/>
      <c r="BK216" s="249"/>
      <c r="BL216" s="249"/>
      <c r="BM216" s="249"/>
      <c r="BN216" s="249"/>
    </row>
    <row r="217" spans="3:66" ht="13" x14ac:dyDescent="0.3">
      <c r="C217" s="87" t="s">
        <v>84</v>
      </c>
      <c r="D217" s="66" t="s">
        <v>80</v>
      </c>
      <c r="E217" s="249"/>
      <c r="F217" s="55">
        <v>62121141.536667712</v>
      </c>
      <c r="G217" s="249"/>
      <c r="H217" s="249"/>
      <c r="I217" s="249"/>
      <c r="J217" s="249"/>
      <c r="K217" s="249"/>
      <c r="L217" s="249"/>
      <c r="M217" s="249"/>
      <c r="N217" s="249"/>
      <c r="O217" s="249"/>
      <c r="P217" s="249"/>
      <c r="Q217" s="249"/>
      <c r="R217" s="249"/>
      <c r="S217" s="249"/>
      <c r="T217" s="249"/>
      <c r="U217" s="249"/>
      <c r="V217" s="249"/>
      <c r="W217" s="249"/>
      <c r="X217" s="249"/>
      <c r="Y217" s="249"/>
      <c r="Z217" s="249"/>
      <c r="AA217" s="249"/>
      <c r="AB217" s="249"/>
      <c r="AC217" s="249"/>
      <c r="AD217" s="249"/>
      <c r="AE217" s="249"/>
      <c r="AF217" s="249"/>
      <c r="AG217" s="249"/>
      <c r="AH217" s="249"/>
      <c r="AI217" s="249"/>
      <c r="AJ217" s="249"/>
      <c r="AK217" s="249"/>
      <c r="AL217" s="249"/>
      <c r="AM217" s="249"/>
      <c r="AN217" s="249"/>
      <c r="AO217" s="249"/>
      <c r="AP217" s="249"/>
      <c r="AQ217" s="249"/>
      <c r="AR217" s="249"/>
      <c r="AS217" s="249"/>
      <c r="AT217" s="249"/>
      <c r="AU217" s="249"/>
      <c r="AV217" s="249"/>
      <c r="AW217" s="249"/>
      <c r="AX217" s="249"/>
      <c r="AY217" s="249"/>
      <c r="AZ217" s="249"/>
      <c r="BA217" s="249"/>
      <c r="BB217" s="249"/>
      <c r="BC217" s="249"/>
      <c r="BD217" s="249"/>
      <c r="BE217" s="249"/>
      <c r="BF217" s="249"/>
      <c r="BG217" s="249"/>
      <c r="BH217" s="249"/>
      <c r="BI217" s="249"/>
      <c r="BJ217" s="249"/>
      <c r="BK217" s="249"/>
      <c r="BL217" s="249"/>
      <c r="BM217" s="249"/>
      <c r="BN217" s="249"/>
    </row>
    <row r="220" spans="3:66" x14ac:dyDescent="0.25">
      <c r="C220" s="249"/>
      <c r="D220" s="66"/>
      <c r="E220" s="249"/>
      <c r="F220" s="265"/>
      <c r="G220" s="249"/>
      <c r="H220" s="249"/>
      <c r="I220" s="249"/>
      <c r="J220" s="249"/>
      <c r="K220" s="249"/>
      <c r="L220" s="249"/>
      <c r="M220" s="249"/>
      <c r="N220" s="249"/>
      <c r="O220" s="249"/>
      <c r="P220" s="249"/>
      <c r="Q220" s="249"/>
      <c r="R220" s="249"/>
      <c r="S220" s="249"/>
      <c r="T220" s="249"/>
      <c r="U220" s="249"/>
      <c r="V220" s="249"/>
      <c r="W220" s="249"/>
      <c r="X220" s="249"/>
      <c r="Y220" s="249"/>
      <c r="Z220" s="249"/>
      <c r="AA220" s="249"/>
      <c r="AB220" s="249"/>
      <c r="AC220" s="249"/>
      <c r="AD220" s="249"/>
      <c r="AE220" s="249"/>
      <c r="AF220" s="249"/>
      <c r="AG220" s="249"/>
      <c r="AH220" s="249"/>
      <c r="AI220" s="249"/>
      <c r="AJ220" s="249"/>
      <c r="AK220" s="249"/>
      <c r="AL220" s="249"/>
      <c r="AM220" s="249"/>
      <c r="AN220" s="249"/>
      <c r="AO220" s="249"/>
      <c r="AP220" s="249"/>
      <c r="AQ220" s="249"/>
      <c r="AR220" s="249"/>
      <c r="AS220" s="249"/>
      <c r="AT220" s="249"/>
      <c r="AU220" s="249"/>
      <c r="AV220" s="249"/>
      <c r="AW220" s="249"/>
      <c r="AX220" s="249"/>
      <c r="AY220" s="249"/>
      <c r="AZ220" s="249"/>
      <c r="BA220" s="249"/>
      <c r="BB220" s="249"/>
      <c r="BC220" s="249"/>
      <c r="BD220" s="249"/>
      <c r="BE220" s="249"/>
      <c r="BF220" s="249"/>
      <c r="BG220" s="249"/>
      <c r="BH220" s="249"/>
      <c r="BI220" s="249"/>
      <c r="BJ220" s="249"/>
      <c r="BK220" s="249"/>
      <c r="BL220" s="249"/>
      <c r="BM220" s="249"/>
      <c r="BN220" s="249"/>
    </row>
    <row r="221" spans="3:66" x14ac:dyDescent="0.25">
      <c r="C221" s="240" t="s">
        <v>85</v>
      </c>
      <c r="D221" s="66"/>
      <c r="E221" s="249"/>
      <c r="F221" s="265">
        <v>81900.212572864199</v>
      </c>
      <c r="G221" s="249"/>
      <c r="H221" s="249"/>
      <c r="I221" s="249"/>
      <c r="J221" s="249"/>
      <c r="K221" s="249"/>
      <c r="L221" s="249"/>
      <c r="M221" s="249"/>
      <c r="N221" s="249"/>
      <c r="O221" s="249"/>
      <c r="P221" s="249"/>
      <c r="Q221" s="249"/>
      <c r="R221" s="249"/>
      <c r="S221" s="249"/>
      <c r="T221" s="249"/>
      <c r="U221" s="249"/>
      <c r="V221" s="249"/>
      <c r="W221" s="249"/>
      <c r="X221" s="249"/>
      <c r="Y221" s="249"/>
      <c r="Z221" s="249"/>
      <c r="AA221" s="249"/>
      <c r="AB221" s="249"/>
      <c r="AC221" s="249"/>
      <c r="AD221" s="249"/>
      <c r="AE221" s="249"/>
      <c r="AF221" s="249"/>
      <c r="AG221" s="249"/>
      <c r="AH221" s="249"/>
      <c r="AI221" s="249"/>
      <c r="AJ221" s="249"/>
      <c r="AK221" s="249"/>
      <c r="AL221" s="249"/>
      <c r="AM221" s="249"/>
      <c r="AN221" s="249"/>
      <c r="AO221" s="249"/>
      <c r="AP221" s="249"/>
      <c r="AQ221" s="249"/>
      <c r="AR221" s="249"/>
      <c r="AS221" s="249"/>
      <c r="AT221" s="249"/>
      <c r="AU221" s="249"/>
      <c r="AV221" s="249"/>
      <c r="AW221" s="249"/>
      <c r="AX221" s="249"/>
      <c r="AY221" s="249"/>
      <c r="AZ221" s="249"/>
      <c r="BA221" s="249"/>
      <c r="BB221" s="249"/>
      <c r="BC221" s="249"/>
      <c r="BD221" s="249"/>
      <c r="BE221" s="249"/>
      <c r="BF221" s="249"/>
      <c r="BG221" s="249"/>
      <c r="BH221" s="249"/>
      <c r="BI221" s="249"/>
      <c r="BJ221" s="249"/>
      <c r="BK221" s="249"/>
      <c r="BL221" s="249"/>
      <c r="BM221" s="249"/>
      <c r="BN221" s="249"/>
    </row>
    <row r="222" spans="3:66" x14ac:dyDescent="0.25">
      <c r="C222" s="240" t="s">
        <v>86</v>
      </c>
      <c r="D222" s="66"/>
      <c r="E222" s="249"/>
      <c r="F222" s="265">
        <v>0</v>
      </c>
      <c r="G222" s="249"/>
      <c r="H222" s="249"/>
      <c r="I222" s="249"/>
      <c r="J222" s="249"/>
      <c r="K222" s="249"/>
      <c r="L222" s="249"/>
      <c r="M222" s="249"/>
      <c r="N222" s="249"/>
      <c r="O222" s="249"/>
      <c r="P222" s="249"/>
      <c r="Q222" s="249"/>
      <c r="R222" s="249"/>
      <c r="S222" s="249"/>
      <c r="T222" s="249"/>
      <c r="U222" s="249"/>
      <c r="V222" s="249"/>
      <c r="W222" s="249"/>
      <c r="X222" s="249"/>
      <c r="Y222" s="249"/>
      <c r="Z222" s="249"/>
      <c r="AA222" s="249"/>
      <c r="AB222" s="249"/>
      <c r="AC222" s="249"/>
      <c r="AD222" s="249"/>
      <c r="AE222" s="249"/>
      <c r="AF222" s="249"/>
      <c r="AG222" s="249"/>
      <c r="AH222" s="249"/>
      <c r="AI222" s="249"/>
      <c r="AJ222" s="249"/>
      <c r="AK222" s="249"/>
      <c r="AL222" s="249"/>
      <c r="AM222" s="249"/>
      <c r="AN222" s="249"/>
      <c r="AO222" s="249"/>
      <c r="AP222" s="249"/>
      <c r="AQ222" s="249"/>
      <c r="AR222" s="249"/>
      <c r="AS222" s="249"/>
      <c r="AT222" s="249"/>
      <c r="AU222" s="249"/>
      <c r="AV222" s="249"/>
      <c r="AW222" s="249"/>
      <c r="AX222" s="249"/>
      <c r="AY222" s="249"/>
      <c r="AZ222" s="249"/>
      <c r="BA222" s="249"/>
      <c r="BB222" s="249"/>
      <c r="BC222" s="249"/>
      <c r="BD222" s="249"/>
      <c r="BE222" s="249"/>
      <c r="BF222" s="249"/>
      <c r="BG222" s="249"/>
      <c r="BH222" s="249"/>
      <c r="BI222" s="249"/>
      <c r="BJ222" s="249"/>
      <c r="BK222" s="249"/>
      <c r="BL222" s="249"/>
      <c r="BM222" s="249"/>
      <c r="BN222" s="249"/>
    </row>
    <row r="223" spans="3:66" x14ac:dyDescent="0.25">
      <c r="C223" s="91" t="s">
        <v>90</v>
      </c>
      <c r="D223" s="66"/>
      <c r="E223" s="249"/>
      <c r="F223" s="265">
        <v>157179.76715543485</v>
      </c>
      <c r="G223" s="249"/>
      <c r="H223" s="249"/>
      <c r="I223" s="249"/>
      <c r="J223" s="249"/>
      <c r="K223" s="249"/>
      <c r="L223" s="249"/>
      <c r="M223" s="249"/>
      <c r="N223" s="249"/>
      <c r="O223" s="249"/>
      <c r="P223" s="249"/>
      <c r="Q223" s="249"/>
      <c r="R223" s="249"/>
      <c r="S223" s="249"/>
      <c r="T223" s="249"/>
      <c r="U223" s="249"/>
      <c r="V223" s="249"/>
      <c r="W223" s="249"/>
      <c r="X223" s="249"/>
      <c r="Y223" s="249"/>
      <c r="Z223" s="249"/>
      <c r="AA223" s="249"/>
      <c r="AB223" s="249"/>
      <c r="AC223" s="249"/>
      <c r="AD223" s="249"/>
      <c r="AE223" s="249"/>
      <c r="AF223" s="249"/>
      <c r="AG223" s="249"/>
      <c r="AH223" s="249"/>
      <c r="AI223" s="249"/>
      <c r="AJ223" s="249"/>
      <c r="AK223" s="249"/>
      <c r="AL223" s="249"/>
      <c r="AM223" s="249"/>
      <c r="AN223" s="249"/>
      <c r="AO223" s="249"/>
      <c r="AP223" s="249"/>
      <c r="AQ223" s="249"/>
      <c r="AR223" s="249"/>
      <c r="AS223" s="249"/>
      <c r="AT223" s="249"/>
      <c r="AU223" s="249"/>
      <c r="AV223" s="249"/>
      <c r="AW223" s="249"/>
      <c r="AX223" s="249"/>
      <c r="AY223" s="249"/>
      <c r="AZ223" s="249"/>
      <c r="BA223" s="249"/>
      <c r="BB223" s="249"/>
      <c r="BC223" s="249"/>
      <c r="BD223" s="249"/>
      <c r="BE223" s="249"/>
      <c r="BF223" s="249"/>
      <c r="BG223" s="249"/>
      <c r="BH223" s="249"/>
      <c r="BI223" s="249"/>
      <c r="BJ223" s="249"/>
      <c r="BK223" s="249"/>
      <c r="BL223" s="249"/>
      <c r="BM223" s="249"/>
      <c r="BN223" s="249"/>
    </row>
    <row r="224" spans="3:66" x14ac:dyDescent="0.25">
      <c r="C224" s="240" t="s">
        <v>134</v>
      </c>
      <c r="D224" s="66"/>
      <c r="E224" s="249"/>
      <c r="F224" s="265">
        <v>45891661.232113078</v>
      </c>
      <c r="G224" s="249"/>
      <c r="H224" s="249"/>
      <c r="I224" s="249"/>
      <c r="J224" s="249"/>
      <c r="K224" s="249"/>
      <c r="L224" s="249"/>
      <c r="M224" s="249"/>
      <c r="N224" s="249"/>
      <c r="O224" s="249"/>
      <c r="P224" s="249"/>
      <c r="Q224" s="249"/>
      <c r="R224" s="249"/>
      <c r="S224" s="249"/>
      <c r="T224" s="249"/>
      <c r="U224" s="249"/>
      <c r="V224" s="249"/>
      <c r="W224" s="249"/>
      <c r="X224" s="249"/>
      <c r="Y224" s="249"/>
      <c r="Z224" s="249"/>
      <c r="AA224" s="249"/>
      <c r="AB224" s="249"/>
      <c r="AC224" s="249"/>
      <c r="AD224" s="249"/>
      <c r="AE224" s="249"/>
      <c r="AF224" s="249"/>
      <c r="AG224" s="249"/>
      <c r="AH224" s="249"/>
      <c r="AI224" s="249"/>
      <c r="AJ224" s="249"/>
      <c r="AK224" s="249"/>
      <c r="AL224" s="249"/>
      <c r="AM224" s="249"/>
      <c r="AN224" s="249"/>
      <c r="AO224" s="249"/>
      <c r="AP224" s="249"/>
      <c r="AQ224" s="249"/>
      <c r="AR224" s="249"/>
      <c r="AS224" s="249"/>
      <c r="AT224" s="249"/>
      <c r="AU224" s="249"/>
      <c r="AV224" s="249"/>
      <c r="AW224" s="249"/>
      <c r="AX224" s="249"/>
      <c r="AY224" s="249"/>
      <c r="AZ224" s="249"/>
      <c r="BA224" s="249"/>
      <c r="BB224" s="249"/>
      <c r="BC224" s="249"/>
      <c r="BD224" s="249"/>
      <c r="BE224" s="249"/>
      <c r="BF224" s="249"/>
      <c r="BG224" s="249"/>
      <c r="BH224" s="249"/>
      <c r="BI224" s="249"/>
      <c r="BJ224" s="249"/>
      <c r="BK224" s="249"/>
      <c r="BL224" s="249"/>
      <c r="BM224" s="249"/>
      <c r="BN224" s="249"/>
    </row>
    <row r="225" spans="3:6" x14ac:dyDescent="0.25">
      <c r="C225" s="240" t="s">
        <v>91</v>
      </c>
      <c r="D225" s="66"/>
      <c r="E225" s="249"/>
      <c r="F225" s="265">
        <v>11868668.725781612</v>
      </c>
    </row>
    <row r="226" spans="3:6" x14ac:dyDescent="0.25">
      <c r="C226" s="240" t="s">
        <v>135</v>
      </c>
      <c r="D226" s="66"/>
      <c r="E226" s="249"/>
      <c r="F226" s="265">
        <v>271859.69496412971</v>
      </c>
    </row>
    <row r="227" spans="3:6" x14ac:dyDescent="0.25">
      <c r="C227" s="240" t="s">
        <v>136</v>
      </c>
      <c r="D227" s="66"/>
      <c r="E227" s="249"/>
      <c r="F227" s="265">
        <v>2360743.3259306564</v>
      </c>
    </row>
    <row r="228" spans="3:6" x14ac:dyDescent="0.25">
      <c r="C228" s="240" t="s">
        <v>94</v>
      </c>
      <c r="D228" s="66"/>
      <c r="E228" s="249"/>
      <c r="F228" s="265">
        <v>1489128.5781499159</v>
      </c>
    </row>
  </sheetData>
  <conditionalFormatting sqref="F29:F41">
    <cfRule type="dataBar" priority="1">
      <dataBar>
        <cfvo type="min"/>
        <cfvo type="max"/>
        <color rgb="FFFFB628"/>
      </dataBar>
      <extLst>
        <ext xmlns:x14="http://schemas.microsoft.com/office/spreadsheetml/2009/9/main" uri="{B025F937-C7B1-47D3-B67F-A62EFF666E3E}">
          <x14:id>{C6DF793F-C6C5-46B0-993C-01F56E77E77C}</x14:id>
        </ext>
      </extLst>
    </cfRule>
  </conditionalFormatting>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dataBar" id="{C6DF793F-C6C5-46B0-993C-01F56E77E77C}">
            <x14:dataBar minLength="0" maxLength="100" border="1" negativeBarBorderColorSameAsPositive="0">
              <x14:cfvo type="autoMin"/>
              <x14:cfvo type="autoMax"/>
              <x14:borderColor rgb="FFFFB628"/>
              <x14:negativeFillColor rgb="FFFF0000"/>
              <x14:negativeBorderColor rgb="FFFF0000"/>
              <x14:axisColor rgb="FF000000"/>
            </x14:dataBar>
          </x14:cfRule>
          <xm:sqref>F29:F41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9C06A6-8FBF-4A61-BD5E-2CDAD7412E83}">
  <sheetPr>
    <tabColor theme="8" tint="-0.249977111117893"/>
  </sheetPr>
  <dimension ref="B2:BP228"/>
  <sheetViews>
    <sheetView topLeftCell="A160" workbookViewId="0">
      <selection activeCell="F230" sqref="F230"/>
    </sheetView>
  </sheetViews>
  <sheetFormatPr defaultColWidth="8.7265625" defaultRowHeight="12.5" x14ac:dyDescent="0.25"/>
  <cols>
    <col min="1" max="1" width="4.1796875" style="249" customWidth="1"/>
    <col min="2" max="2" width="13.7265625" style="249" customWidth="1"/>
    <col min="3" max="3" width="45.1796875" style="249" customWidth="1"/>
    <col min="4" max="4" width="13.54296875" style="249" customWidth="1"/>
    <col min="5" max="5" width="1.1796875" style="249" customWidth="1"/>
    <col min="6" max="6" width="23.7265625" style="249" customWidth="1"/>
    <col min="7" max="7" width="14.453125" style="249" bestFit="1" customWidth="1"/>
    <col min="8" max="8" width="14.7265625" style="249" customWidth="1"/>
    <col min="9" max="9" width="17.7265625" style="249" customWidth="1"/>
    <col min="10" max="10" width="21.453125" style="249" customWidth="1"/>
    <col min="11" max="11" width="21.26953125" style="249" customWidth="1"/>
    <col min="12" max="12" width="20.1796875" style="249" customWidth="1"/>
    <col min="13" max="13" width="19.81640625" style="249" customWidth="1"/>
    <col min="14" max="14" width="14.26953125" style="249" customWidth="1"/>
    <col min="15" max="16" width="13.81640625" style="249" customWidth="1"/>
    <col min="17" max="17" width="13.7265625" style="249" customWidth="1"/>
    <col min="18"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138</v>
      </c>
      <c r="D4" s="112"/>
    </row>
    <row r="5" spans="2:68" ht="13" x14ac:dyDescent="0.25">
      <c r="B5" s="216" t="s">
        <v>36</v>
      </c>
      <c r="C5" s="98" t="s">
        <v>37</v>
      </c>
      <c r="D5" s="112"/>
    </row>
    <row r="6" spans="2:68" ht="13" hidden="1"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5" t="s">
        <v>76</v>
      </c>
      <c r="C10" s="5"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t="s">
        <v>79</v>
      </c>
      <c r="C11" s="240" t="str">
        <f>'IAPs EHL'!C11</f>
        <v>Alien clearing</v>
      </c>
      <c r="D11" s="66" t="s">
        <v>80</v>
      </c>
      <c r="F11" s="261">
        <f t="shared" ref="F11:F27" si="0">SUM(G11:BN11)</f>
        <v>450606.93766937667</v>
      </c>
      <c r="G11" s="262">
        <f>'Costs of interventions EHL'!L13/'Economic data AN'!$K$31</f>
        <v>0</v>
      </c>
      <c r="H11" s="262">
        <f>'Costs of interventions EHL'!M13/'Economic data AN'!$K$31</f>
        <v>0</v>
      </c>
      <c r="I11" s="262">
        <f>'Costs of interventions EHL'!N13/'Economic data AN'!$K$31</f>
        <v>90121.387533875342</v>
      </c>
      <c r="J11" s="262">
        <f>'Costs of interventions EHL'!O13/'Economic data AN'!$K$31</f>
        <v>90121.387533875342</v>
      </c>
      <c r="K11" s="262">
        <f>'Costs of interventions EHL'!P13/'Economic data AN'!$K$31</f>
        <v>90121.387533875342</v>
      </c>
      <c r="L11" s="262">
        <f>'Costs of interventions EHL'!Q13/'Economic data AN'!$K$31</f>
        <v>90121.387533875342</v>
      </c>
      <c r="M11" s="262">
        <f>'Costs of interventions EHL'!R13/'Economic data AN'!$K$31</f>
        <v>45060.693766937671</v>
      </c>
      <c r="N11" s="262">
        <f>'Costs of interventions EHL'!S13/'Economic data AN'!$K$31</f>
        <v>45060.693766937671</v>
      </c>
      <c r="O11" s="262">
        <f>'Costs of interventions EHL'!T13/'Economic data AN'!$K$31</f>
        <v>0</v>
      </c>
      <c r="P11" s="262">
        <f>'Costs of interventions EHL'!U13/'Economic data AN'!$K$31</f>
        <v>0</v>
      </c>
      <c r="Q11" s="262">
        <f>'Costs of interventions EHL'!V13/'Economic data AN'!$K$31</f>
        <v>0</v>
      </c>
      <c r="R11" s="262">
        <f>'Costs of interventions EHL'!W13/'Economic data AN'!$K$31</f>
        <v>0</v>
      </c>
      <c r="S11" s="262">
        <f>'Costs of interventions EHL'!X13/'Economic data AN'!$K$31</f>
        <v>0</v>
      </c>
      <c r="T11" s="262">
        <f>'Costs of interventions EHL'!Y13/'Economic data AN'!$K$31</f>
        <v>0</v>
      </c>
      <c r="U11" s="262">
        <f>'Costs of interventions EHL'!Z13/'Economic data AN'!$K$31</f>
        <v>0</v>
      </c>
      <c r="V11" s="262">
        <f>'Costs of interventions EHL'!AA13/'Economic data AN'!$K$31</f>
        <v>0</v>
      </c>
      <c r="W11" s="262">
        <f>'Costs of interventions EHL'!AB13/'Economic data AN'!$K$31</f>
        <v>0</v>
      </c>
      <c r="X11" s="262">
        <f>'Costs of interventions EHL'!AC13/'Economic data AN'!$K$31</f>
        <v>0</v>
      </c>
      <c r="Y11" s="262">
        <f>'Costs of interventions EHL'!AD13/'Economic data AN'!$K$31</f>
        <v>0</v>
      </c>
      <c r="Z11" s="262">
        <f>'Costs of interventions EHL'!AE13/'Economic data AN'!$K$31</f>
        <v>0</v>
      </c>
      <c r="AA11" s="262">
        <f>'Costs of interventions EHL'!AF13/'Economic data AN'!$K$31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tr">
        <f>'IAPs EHL'!C12</f>
        <v>Rehabilitation - bioturbation</v>
      </c>
      <c r="D12" s="66" t="s">
        <v>80</v>
      </c>
      <c r="F12" s="261">
        <f t="shared" si="0"/>
        <v>0</v>
      </c>
      <c r="G12" s="262">
        <f>'Costs of interventions EHL'!L20/'Economic data AN'!$K$31</f>
        <v>0</v>
      </c>
      <c r="H12" s="262">
        <f>'Costs of interventions EHL'!M20/'Economic data AN'!$K$31</f>
        <v>0</v>
      </c>
      <c r="I12" s="262">
        <f>'Costs of interventions EHL'!N20/'Economic data AN'!$K$31</f>
        <v>0</v>
      </c>
      <c r="J12" s="262">
        <f>'Costs of interventions EHL'!O20/'Economic data AN'!$K$31</f>
        <v>0</v>
      </c>
      <c r="K12" s="262">
        <f>'Costs of interventions EHL'!P20/'Economic data AN'!$K$31</f>
        <v>0</v>
      </c>
      <c r="L12" s="262">
        <f>'Costs of interventions EHL'!Q20/'Economic data AN'!$K$31</f>
        <v>0</v>
      </c>
      <c r="M12" s="262">
        <f>'Costs of interventions EHL'!R20/'Economic data AN'!$K$31</f>
        <v>0</v>
      </c>
      <c r="N12" s="262">
        <f>'Costs of interventions EHL'!S20/'Economic data AN'!$K$31</f>
        <v>0</v>
      </c>
      <c r="O12" s="262">
        <f>'Costs of interventions EHL'!T20/'Economic data AN'!$K$31</f>
        <v>0</v>
      </c>
      <c r="P12" s="262">
        <f>'Costs of interventions EHL'!U20/'Economic data AN'!$K$31</f>
        <v>0</v>
      </c>
      <c r="Q12" s="262">
        <f>'Costs of interventions EHL'!V20/'Economic data AN'!$K$31</f>
        <v>0</v>
      </c>
      <c r="R12" s="262">
        <f>'Costs of interventions EHL'!W20/'Economic data AN'!$K$31</f>
        <v>0</v>
      </c>
      <c r="S12" s="262">
        <f>'Costs of interventions EHL'!X20/'Economic data AN'!$K$31</f>
        <v>0</v>
      </c>
      <c r="T12" s="262">
        <f>'Costs of interventions EHL'!Y20/'Economic data AN'!$K$31</f>
        <v>0</v>
      </c>
      <c r="U12" s="262">
        <f>'Costs of interventions EHL'!Z20/'Economic data AN'!$K$31</f>
        <v>0</v>
      </c>
      <c r="V12" s="262">
        <f>'Costs of interventions EHL'!AA20/'Economic data AN'!$K$31</f>
        <v>0</v>
      </c>
      <c r="W12" s="262">
        <f>'Costs of interventions EHL'!AB20/'Economic data AN'!$K$31</f>
        <v>0</v>
      </c>
      <c r="X12" s="262">
        <f>'Costs of interventions EHL'!AC20/'Economic data AN'!$K$31</f>
        <v>0</v>
      </c>
      <c r="Y12" s="262">
        <f>'Costs of interventions EHL'!AD20/'Economic data AN'!$K$31</f>
        <v>0</v>
      </c>
      <c r="Z12" s="262">
        <f>'Costs of interventions EHL'!AE20/'Economic data AN'!$K$31</f>
        <v>0</v>
      </c>
      <c r="AA12" s="262">
        <f>'Costs of interventions EHL'!AF20/'Economic data AN'!$K$31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x14ac:dyDescent="0.25">
      <c r="B13" s="240"/>
      <c r="C13" s="240" t="str">
        <f>'IAPs EHL'!C13</f>
        <v>Restore riparian vegetation</v>
      </c>
      <c r="D13" s="66" t="s">
        <v>80</v>
      </c>
      <c r="F13" s="261">
        <f t="shared" si="0"/>
        <v>435154.47154471546</v>
      </c>
      <c r="G13" s="262">
        <f>'Costs of interventions EHL'!L27/'Economic data AN'!$K$31</f>
        <v>0</v>
      </c>
      <c r="H13" s="262">
        <f>'Costs of interventions EHL'!M27/'Economic data AN'!$K$31</f>
        <v>326365.85365853662</v>
      </c>
      <c r="I13" s="262">
        <f>'Costs of interventions EHL'!N27/'Economic data AN'!$K$31</f>
        <v>43515.447154471549</v>
      </c>
      <c r="J13" s="262">
        <f>'Costs of interventions EHL'!O27/'Economic data AN'!$K$31</f>
        <v>43515.447154471549</v>
      </c>
      <c r="K13" s="262">
        <f>'Costs of interventions EHL'!P27/'Economic data AN'!$K$31</f>
        <v>21757.723577235774</v>
      </c>
      <c r="L13" s="262">
        <f>'Costs of interventions EHL'!Q27/'Economic data AN'!$K$31</f>
        <v>0</v>
      </c>
      <c r="M13" s="262">
        <f>'Costs of interventions EHL'!R27/'Economic data AN'!$K$31</f>
        <v>0</v>
      </c>
      <c r="N13" s="262">
        <f>'Costs of interventions EHL'!S27/'Economic data AN'!$K$31</f>
        <v>0</v>
      </c>
      <c r="O13" s="262">
        <f>'Costs of interventions EHL'!T27/'Economic data AN'!$K$31</f>
        <v>0</v>
      </c>
      <c r="P13" s="262">
        <f>'Costs of interventions EHL'!U27/'Economic data AN'!$K$31</f>
        <v>0</v>
      </c>
      <c r="Q13" s="262">
        <f>'Costs of interventions EHL'!V27/'Economic data AN'!$K$31</f>
        <v>0</v>
      </c>
      <c r="R13" s="262">
        <f>'Costs of interventions EHL'!W27/'Economic data AN'!$K$31</f>
        <v>0</v>
      </c>
      <c r="S13" s="262">
        <f>'Costs of interventions EHL'!X27/'Economic data AN'!$K$31</f>
        <v>0</v>
      </c>
      <c r="T13" s="262">
        <f>'Costs of interventions EHL'!Y27/'Economic data AN'!$K$31</f>
        <v>0</v>
      </c>
      <c r="U13" s="262">
        <f>'Costs of interventions EHL'!Z27/'Economic data AN'!$K$31</f>
        <v>0</v>
      </c>
      <c r="V13" s="262">
        <f>'Costs of interventions EHL'!AA27/'Economic data AN'!$K$31</f>
        <v>0</v>
      </c>
      <c r="W13" s="262">
        <f>'Costs of interventions EHL'!AB27/'Economic data AN'!$K$31</f>
        <v>0</v>
      </c>
      <c r="X13" s="262">
        <f>'Costs of interventions EHL'!AC27/'Economic data AN'!$K$31</f>
        <v>0</v>
      </c>
      <c r="Y13" s="262">
        <f>'Costs of interventions EHL'!AD27/'Economic data AN'!$K$31</f>
        <v>0</v>
      </c>
      <c r="Z13" s="262">
        <f>'Costs of interventions EHL'!AE27/'Economic data AN'!$K$31</f>
        <v>0</v>
      </c>
      <c r="AA13" s="262">
        <f>'Costs of interventions EHL'!AF27/'Economic data AN'!$K$31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x14ac:dyDescent="0.25">
      <c r="B14" s="240" t="s">
        <v>81</v>
      </c>
      <c r="C14" s="240" t="str">
        <f>'Gully rehab EHL'!C11</f>
        <v>Gully rehabilitation - Gabions</v>
      </c>
      <c r="D14" s="66" t="s">
        <v>80</v>
      </c>
      <c r="F14" s="261">
        <f t="shared" si="0"/>
        <v>1120000</v>
      </c>
      <c r="G14" s="262">
        <f>'Costs of interventions EHL'!L34/'Economic data AN'!$K$31</f>
        <v>0</v>
      </c>
      <c r="H14" s="262">
        <f>'Costs of interventions EHL'!M34/'Economic data AN'!$K$31</f>
        <v>168000</v>
      </c>
      <c r="I14" s="262">
        <f>'Costs of interventions EHL'!N34/'Economic data AN'!$K$31</f>
        <v>168000</v>
      </c>
      <c r="J14" s="262">
        <f>'Costs of interventions EHL'!O34/'Economic data AN'!$K$31</f>
        <v>168000</v>
      </c>
      <c r="K14" s="262">
        <f>'Costs of interventions EHL'!P34/'Economic data AN'!$K$31</f>
        <v>168000</v>
      </c>
      <c r="L14" s="262">
        <f>'Costs of interventions EHL'!Q34/'Economic data AN'!$K$31</f>
        <v>224000</v>
      </c>
      <c r="M14" s="262">
        <f>'Costs of interventions EHL'!R34/'Economic data AN'!$K$31</f>
        <v>112000</v>
      </c>
      <c r="N14" s="262">
        <f>'Costs of interventions EHL'!S34/'Economic data AN'!$K$31</f>
        <v>112000</v>
      </c>
      <c r="O14" s="262">
        <f>'Costs of interventions EHL'!T34/'Economic data AN'!$K$31</f>
        <v>0</v>
      </c>
      <c r="P14" s="262">
        <f>'Costs of interventions EHL'!U34/'Economic data AN'!$K$31</f>
        <v>0</v>
      </c>
      <c r="Q14" s="262">
        <f>'Costs of interventions EHL'!V34/'Economic data AN'!$K$31</f>
        <v>0</v>
      </c>
      <c r="R14" s="262">
        <f>'Costs of interventions EHL'!W34/'Economic data AN'!$K$31</f>
        <v>0</v>
      </c>
      <c r="S14" s="262">
        <f>'Costs of interventions EHL'!X34/'Economic data AN'!$K$31</f>
        <v>0</v>
      </c>
      <c r="T14" s="262">
        <f>'Costs of interventions EHL'!Y34/'Economic data AN'!$K$31</f>
        <v>0</v>
      </c>
      <c r="U14" s="262">
        <f>'Costs of interventions EHL'!Z34/'Economic data AN'!$K$31</f>
        <v>0</v>
      </c>
      <c r="V14" s="262">
        <f>'Costs of interventions EHL'!AA34/'Economic data AN'!$K$31</f>
        <v>0</v>
      </c>
      <c r="W14" s="262">
        <f>'Costs of interventions EHL'!AB34/'Economic data AN'!$K$31</f>
        <v>0</v>
      </c>
      <c r="X14" s="262">
        <f>'Costs of interventions EHL'!AC34/'Economic data AN'!$K$31</f>
        <v>0</v>
      </c>
      <c r="Y14" s="262">
        <f>'Costs of interventions EHL'!AD34/'Economic data AN'!$K$31</f>
        <v>0</v>
      </c>
      <c r="Z14" s="262">
        <f>'Costs of interventions EHL'!AE34/'Economic data AN'!$K$31</f>
        <v>0</v>
      </c>
      <c r="AA14" s="262">
        <f>'Costs of interventions EHL'!AF34/'Economic data AN'!$K$31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row>
    <row r="15" spans="2:68" x14ac:dyDescent="0.25">
      <c r="B15" s="240"/>
      <c r="C15" s="240" t="str">
        <f>'Gully rehab EHL'!C12</f>
        <v>Earthworks (gully reshaping, keying in weirs and gabions)</v>
      </c>
      <c r="D15" s="66" t="s">
        <v>80</v>
      </c>
      <c r="F15" s="261">
        <f t="shared" si="0"/>
        <v>0</v>
      </c>
      <c r="G15" s="262">
        <f>'Costs of interventions EHL'!L41/'Economic data AN'!$K$31</f>
        <v>0</v>
      </c>
      <c r="H15" s="262">
        <f>'Costs of interventions EHL'!M41/'Economic data AN'!$K$31</f>
        <v>0</v>
      </c>
      <c r="I15" s="262">
        <f>'Costs of interventions EHL'!N41/'Economic data AN'!$K$31</f>
        <v>0</v>
      </c>
      <c r="J15" s="262">
        <f>'Costs of interventions EHL'!O41/'Economic data AN'!$K$31</f>
        <v>0</v>
      </c>
      <c r="K15" s="262">
        <f>'Costs of interventions EHL'!P41/'Economic data AN'!$K$31</f>
        <v>0</v>
      </c>
      <c r="L15" s="262">
        <f>'Costs of interventions EHL'!Q41/'Economic data AN'!$K$31</f>
        <v>0</v>
      </c>
      <c r="M15" s="262">
        <f>'Costs of interventions EHL'!R41/'Economic data AN'!$K$31</f>
        <v>0</v>
      </c>
      <c r="N15" s="262">
        <f>'Costs of interventions EHL'!S41/'Economic data AN'!$K$31</f>
        <v>0</v>
      </c>
      <c r="O15" s="262">
        <f>'Costs of interventions EHL'!T41/'Economic data AN'!$K$31</f>
        <v>0</v>
      </c>
      <c r="P15" s="262">
        <f>'Costs of interventions EHL'!U41/'Economic data AN'!$K$31</f>
        <v>0</v>
      </c>
      <c r="Q15" s="262">
        <f>'Costs of interventions EHL'!V41/'Economic data AN'!$K$31</f>
        <v>0</v>
      </c>
      <c r="R15" s="262">
        <f>'Costs of interventions EHL'!W41/'Economic data AN'!$K$31</f>
        <v>0</v>
      </c>
      <c r="S15" s="262">
        <f>'Costs of interventions EHL'!X41/'Economic data AN'!$K$31</f>
        <v>0</v>
      </c>
      <c r="T15" s="262">
        <f>'Costs of interventions EHL'!Y41/'Economic data AN'!$K$31</f>
        <v>0</v>
      </c>
      <c r="U15" s="262">
        <f>'Costs of interventions EHL'!Z41/'Economic data AN'!$K$31</f>
        <v>0</v>
      </c>
      <c r="V15" s="262">
        <f>'Costs of interventions EHL'!AA41/'Economic data AN'!$K$31</f>
        <v>0</v>
      </c>
      <c r="W15" s="262">
        <f>'Costs of interventions EHL'!AB41/'Economic data AN'!$K$31</f>
        <v>0</v>
      </c>
      <c r="X15" s="262">
        <f>'Costs of interventions EHL'!AC41/'Economic data AN'!$K$31</f>
        <v>0</v>
      </c>
      <c r="Y15" s="262">
        <f>'Costs of interventions EHL'!AD41/'Economic data AN'!$K$31</f>
        <v>0</v>
      </c>
      <c r="Z15" s="262">
        <f>'Costs of interventions EHL'!AE41/'Economic data AN'!$K$31</f>
        <v>0</v>
      </c>
      <c r="AA15" s="262">
        <f>'Costs of interventions EHL'!AF41/'Economic data AN'!$K$31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row>
    <row r="16" spans="2:68" x14ac:dyDescent="0.25">
      <c r="B16" s="240" t="str">
        <f>'Rangeland manag EHL'!B11</f>
        <v>Rangeland / Grazing management - All</v>
      </c>
      <c r="C16" s="240" t="str">
        <f>'Rangeland manag EHL'!C11</f>
        <v>Ecorangers (Rotational Resting)</v>
      </c>
      <c r="D16" s="66" t="s">
        <v>80</v>
      </c>
      <c r="F16" s="261">
        <f t="shared" si="0"/>
        <v>10868.292682926831</v>
      </c>
      <c r="G16" s="262">
        <f>'Costs of interventions EHL'!L48/'Economic data AN'!$K$31</f>
        <v>0</v>
      </c>
      <c r="H16" s="262">
        <f>'Costs of interventions EHL'!M48/'Economic data AN'!$K$31</f>
        <v>1811.3821138211383</v>
      </c>
      <c r="I16" s="262">
        <f>'Costs of interventions EHL'!N48/'Economic data AN'!$K$31</f>
        <v>1811.3821138211383</v>
      </c>
      <c r="J16" s="262">
        <f>'Costs of interventions EHL'!O48/'Economic data AN'!$K$31</f>
        <v>1811.3821138211383</v>
      </c>
      <c r="K16" s="262">
        <f>'Costs of interventions EHL'!P48/'Economic data AN'!$K$31</f>
        <v>1811.3821138211383</v>
      </c>
      <c r="L16" s="262">
        <f>'Costs of interventions EHL'!Q48/'Economic data AN'!$K$31</f>
        <v>1811.3821138211383</v>
      </c>
      <c r="M16" s="262">
        <f>'Costs of interventions EHL'!R48/'Economic data AN'!$K$31</f>
        <v>1811.3821138211383</v>
      </c>
      <c r="N16" s="262">
        <f>'Costs of interventions EHL'!S48/'Economic data AN'!$K$31</f>
        <v>0</v>
      </c>
      <c r="O16" s="262">
        <f>'Costs of interventions EHL'!T48/'Economic data AN'!$K$31</f>
        <v>0</v>
      </c>
      <c r="P16" s="262">
        <f>'Costs of interventions EHL'!U48/'Economic data AN'!$K$31</f>
        <v>0</v>
      </c>
      <c r="Q16" s="262">
        <f>'Costs of interventions EHL'!V48/'Economic data AN'!$K$31</f>
        <v>0</v>
      </c>
      <c r="R16" s="262">
        <f>'Costs of interventions EHL'!W48/'Economic data AN'!$K$31</f>
        <v>0</v>
      </c>
      <c r="S16" s="262">
        <f>'Costs of interventions EHL'!X48/'Economic data AN'!$K$31</f>
        <v>0</v>
      </c>
      <c r="T16" s="262">
        <f>'Costs of interventions EHL'!Y48/'Economic data AN'!$K$31</f>
        <v>0</v>
      </c>
      <c r="U16" s="262">
        <f>'Costs of interventions EHL'!Z48/'Economic data AN'!$K$31</f>
        <v>0</v>
      </c>
      <c r="V16" s="262">
        <f>'Costs of interventions EHL'!AA48/'Economic data AN'!$K$31</f>
        <v>0</v>
      </c>
      <c r="W16" s="262">
        <f>'Costs of interventions EHL'!AB48/'Economic data AN'!$K$31</f>
        <v>0</v>
      </c>
      <c r="X16" s="262">
        <f>'Costs of interventions EHL'!AC48/'Economic data AN'!$K$31</f>
        <v>0</v>
      </c>
      <c r="Y16" s="262">
        <f>'Costs of interventions EHL'!AD48/'Economic data AN'!$K$31</f>
        <v>0</v>
      </c>
      <c r="Z16" s="262">
        <f>'Costs of interventions EHL'!AE48/'Economic data AN'!$K$31</f>
        <v>0</v>
      </c>
      <c r="AA16" s="262">
        <f>'Costs of interventions EHL'!AF48/'Economic data AN'!$K$31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row>
    <row r="17" spans="2:66" x14ac:dyDescent="0.25">
      <c r="B17" s="240"/>
      <c r="C17" s="240" t="str">
        <f>'Rangeland manag EHL'!C12</f>
        <v>Fencing (Rotational Resting)</v>
      </c>
      <c r="D17" s="66" t="s">
        <v>80</v>
      </c>
      <c r="F17" s="261">
        <f t="shared" si="0"/>
        <v>0</v>
      </c>
      <c r="G17" s="262">
        <f>'Costs of interventions EHL'!L55/'Economic data AN'!$K$31</f>
        <v>0</v>
      </c>
      <c r="H17" s="262">
        <f>'Costs of interventions EHL'!M55/'Economic data AN'!$K$31</f>
        <v>0</v>
      </c>
      <c r="I17" s="262">
        <f>'Costs of interventions EHL'!N55/'Economic data AN'!$K$31</f>
        <v>0</v>
      </c>
      <c r="J17" s="262">
        <f>'Costs of interventions EHL'!O55/'Economic data AN'!$K$31</f>
        <v>0</v>
      </c>
      <c r="K17" s="262">
        <f>'Costs of interventions EHL'!P55/'Economic data AN'!$K$31</f>
        <v>0</v>
      </c>
      <c r="L17" s="262">
        <f>'Costs of interventions EHL'!Q55/'Economic data AN'!$K$31</f>
        <v>0</v>
      </c>
      <c r="M17" s="262">
        <f>'Costs of interventions EHL'!R55/'Economic data AN'!$K$31</f>
        <v>0</v>
      </c>
      <c r="N17" s="262">
        <f>'Costs of interventions EHL'!S55/'Economic data AN'!$K$31</f>
        <v>0</v>
      </c>
      <c r="O17" s="262">
        <f>'Costs of interventions EHL'!T55/'Economic data AN'!$K$31</f>
        <v>0</v>
      </c>
      <c r="P17" s="262">
        <f>'Costs of interventions EHL'!U55/'Economic data AN'!$K$31</f>
        <v>0</v>
      </c>
      <c r="Q17" s="262">
        <f>'Costs of interventions EHL'!V55/'Economic data AN'!$K$31</f>
        <v>0</v>
      </c>
      <c r="R17" s="262">
        <f>'Costs of interventions EHL'!W55/'Economic data AN'!$K$31</f>
        <v>0</v>
      </c>
      <c r="S17" s="262">
        <f>'Costs of interventions EHL'!X55/'Economic data AN'!$K$31</f>
        <v>0</v>
      </c>
      <c r="T17" s="262">
        <f>'Costs of interventions EHL'!Y55/'Economic data AN'!$K$31</f>
        <v>0</v>
      </c>
      <c r="U17" s="262">
        <f>'Costs of interventions EHL'!Z55/'Economic data AN'!$K$31</f>
        <v>0</v>
      </c>
      <c r="V17" s="262">
        <f>'Costs of interventions EHL'!AA55/'Economic data AN'!$K$31</f>
        <v>0</v>
      </c>
      <c r="W17" s="262">
        <f>'Costs of interventions EHL'!AB55/'Economic data AN'!$K$31</f>
        <v>0</v>
      </c>
      <c r="X17" s="262">
        <f>'Costs of interventions EHL'!AC55/'Economic data AN'!$K$31</f>
        <v>0</v>
      </c>
      <c r="Y17" s="262">
        <f>'Costs of interventions EHL'!AD55/'Economic data AN'!$K$31</f>
        <v>0</v>
      </c>
      <c r="Z17" s="262">
        <f>'Costs of interventions EHL'!AE55/'Economic data AN'!$K$31</f>
        <v>0</v>
      </c>
      <c r="AA17" s="262">
        <f>'Costs of interventions EHL'!AF55/'Economic data AN'!$K$31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tr">
        <f>'Rangeland manag EHL'!C13</f>
        <v>Firebreaks (Rotational Resting)</v>
      </c>
      <c r="D18" s="66" t="s">
        <v>80</v>
      </c>
      <c r="F18" s="261">
        <f t="shared" si="0"/>
        <v>0</v>
      </c>
      <c r="G18" s="263">
        <f>'Costs of interventions EHL'!L62/'Economic data AN'!$K$31</f>
        <v>0</v>
      </c>
      <c r="H18" s="263">
        <f>'Costs of interventions EHL'!M62/'Economic data AN'!$K$31</f>
        <v>0</v>
      </c>
      <c r="I18" s="263">
        <f>'Costs of interventions EHL'!N62/'Economic data AN'!$K$31</f>
        <v>0</v>
      </c>
      <c r="J18" s="263">
        <f>'Costs of interventions EHL'!O62/'Economic data AN'!$K$31</f>
        <v>0</v>
      </c>
      <c r="K18" s="263">
        <f>'Costs of interventions EHL'!P62/'Economic data AN'!$K$31</f>
        <v>0</v>
      </c>
      <c r="L18" s="263">
        <f>'Costs of interventions EHL'!Q62/'Economic data AN'!$K$31</f>
        <v>0</v>
      </c>
      <c r="M18" s="263">
        <f>'Costs of interventions EHL'!R62/'Economic data AN'!$K$31</f>
        <v>0</v>
      </c>
      <c r="N18" s="263">
        <f>'Costs of interventions EHL'!S62/'Economic data AN'!$K$31</f>
        <v>0</v>
      </c>
      <c r="O18" s="263">
        <f>'Costs of interventions EHL'!T62/'Economic data AN'!$K$31</f>
        <v>0</v>
      </c>
      <c r="P18" s="263">
        <f>'Costs of interventions EHL'!U62/'Economic data AN'!$K$31</f>
        <v>0</v>
      </c>
      <c r="Q18" s="263">
        <f>'Costs of interventions EHL'!V62/'Economic data AN'!$K$31</f>
        <v>0</v>
      </c>
      <c r="R18" s="263">
        <f>'Costs of interventions EHL'!W62/'Economic data AN'!$K$31</f>
        <v>0</v>
      </c>
      <c r="S18" s="263">
        <f>'Costs of interventions EHL'!X62/'Economic data AN'!$K$31</f>
        <v>0</v>
      </c>
      <c r="T18" s="263">
        <f>'Costs of interventions EHL'!Y62/'Economic data AN'!$K$31</f>
        <v>0</v>
      </c>
      <c r="U18" s="263">
        <f>'Costs of interventions EHL'!Z62/'Economic data AN'!$K$31</f>
        <v>0</v>
      </c>
      <c r="V18" s="263">
        <f>'Costs of interventions EHL'!AA62/'Economic data AN'!$K$31</f>
        <v>0</v>
      </c>
      <c r="W18" s="263">
        <f>'Costs of interventions EHL'!AB62/'Economic data AN'!$K$31</f>
        <v>0</v>
      </c>
      <c r="X18" s="263">
        <f>'Costs of interventions EHL'!AC62/'Economic data AN'!$K$31</f>
        <v>0</v>
      </c>
      <c r="Y18" s="263">
        <f>'Costs of interventions EHL'!AD62/'Economic data AN'!$K$31</f>
        <v>0</v>
      </c>
      <c r="Z18" s="263">
        <f>'Costs of interventions EHL'!AE62/'Economic data AN'!$K$31</f>
        <v>0</v>
      </c>
      <c r="AA18" s="263">
        <f>'Costs of interventions EHL'!AF62/'Economic data AN'!$K$31</f>
        <v>0</v>
      </c>
      <c r="AB18" s="263"/>
      <c r="AC18" s="263"/>
      <c r="AD18" s="263"/>
      <c r="AE18" s="263"/>
      <c r="AF18" s="263"/>
      <c r="AG18" s="263"/>
      <c r="AH18" s="263"/>
      <c r="AI18" s="263"/>
      <c r="AJ18" s="263"/>
      <c r="AK18" s="263"/>
      <c r="AL18" s="263"/>
      <c r="AM18" s="263"/>
      <c r="AN18" s="263"/>
      <c r="AO18" s="263"/>
      <c r="AP18" s="263"/>
      <c r="AQ18" s="263"/>
      <c r="AR18" s="263"/>
      <c r="AS18" s="263"/>
      <c r="AT18" s="263"/>
      <c r="AU18" s="263"/>
      <c r="AV18" s="263"/>
      <c r="AW18" s="263"/>
      <c r="AX18" s="263"/>
      <c r="AY18" s="263"/>
      <c r="AZ18" s="263"/>
      <c r="BA18" s="263"/>
      <c r="BB18" s="263"/>
      <c r="BC18" s="263"/>
      <c r="BD18" s="263"/>
      <c r="BE18" s="263"/>
      <c r="BF18" s="263"/>
      <c r="BG18" s="263"/>
      <c r="BH18" s="263"/>
      <c r="BI18" s="263"/>
      <c r="BJ18" s="263"/>
      <c r="BK18" s="263"/>
      <c r="BL18" s="263"/>
      <c r="BM18" s="263"/>
      <c r="BN18" s="263"/>
    </row>
    <row r="19" spans="2:66" x14ac:dyDescent="0.25">
      <c r="B19" s="240"/>
      <c r="C19" s="240" t="str">
        <f>'Rangeland manag EHL'!C14</f>
        <v>Planned burning (block burns) (Rotational Resting)</v>
      </c>
      <c r="D19" s="66" t="s">
        <v>80</v>
      </c>
      <c r="F19" s="261">
        <f t="shared" si="0"/>
        <v>0</v>
      </c>
      <c r="G19" s="263">
        <f>'Costs of interventions EHL'!L69/'Economic data AN'!$K$31</f>
        <v>0</v>
      </c>
      <c r="H19" s="263">
        <f>'Costs of interventions EHL'!M69/'Economic data AN'!$K$31</f>
        <v>0</v>
      </c>
      <c r="I19" s="263">
        <f>'Costs of interventions EHL'!N69/'Economic data AN'!$K$31</f>
        <v>0</v>
      </c>
      <c r="J19" s="263">
        <f>'Costs of interventions EHL'!O69/'Economic data AN'!$K$31</f>
        <v>0</v>
      </c>
      <c r="K19" s="263">
        <f>'Costs of interventions EHL'!P69/'Economic data AN'!$K$31</f>
        <v>0</v>
      </c>
      <c r="L19" s="263">
        <f>'Costs of interventions EHL'!Q69/'Economic data AN'!$K$31</f>
        <v>0</v>
      </c>
      <c r="M19" s="263">
        <f>'Costs of interventions EHL'!R69/'Economic data AN'!$K$31</f>
        <v>0</v>
      </c>
      <c r="N19" s="263">
        <f>'Costs of interventions EHL'!S69/'Economic data AN'!$K$31</f>
        <v>0</v>
      </c>
      <c r="O19" s="263">
        <f>'Costs of interventions EHL'!T69/'Economic data AN'!$K$31</f>
        <v>0</v>
      </c>
      <c r="P19" s="263">
        <f>'Costs of interventions EHL'!U69/'Economic data AN'!$K$31</f>
        <v>0</v>
      </c>
      <c r="Q19" s="263">
        <f>'Costs of interventions EHL'!V69/'Economic data AN'!$K$31</f>
        <v>0</v>
      </c>
      <c r="R19" s="263">
        <f>'Costs of interventions EHL'!W69/'Economic data AN'!$K$31</f>
        <v>0</v>
      </c>
      <c r="S19" s="263">
        <f>'Costs of interventions EHL'!X69/'Economic data AN'!$K$31</f>
        <v>0</v>
      </c>
      <c r="T19" s="263">
        <f>'Costs of interventions EHL'!Y69/'Economic data AN'!$K$31</f>
        <v>0</v>
      </c>
      <c r="U19" s="263">
        <f>'Costs of interventions EHL'!Z69/'Economic data AN'!$K$31</f>
        <v>0</v>
      </c>
      <c r="V19" s="263">
        <f>'Costs of interventions EHL'!AA69/'Economic data AN'!$K$31</f>
        <v>0</v>
      </c>
      <c r="W19" s="263">
        <f>'Costs of interventions EHL'!AB69/'Economic data AN'!$K$31</f>
        <v>0</v>
      </c>
      <c r="X19" s="263">
        <f>'Costs of interventions EHL'!AC69/'Economic data AN'!$K$31</f>
        <v>0</v>
      </c>
      <c r="Y19" s="263">
        <f>'Costs of interventions EHL'!AD69/'Economic data AN'!$K$31</f>
        <v>0</v>
      </c>
      <c r="Z19" s="263">
        <f>'Costs of interventions EHL'!AE69/'Economic data AN'!$K$31</f>
        <v>0</v>
      </c>
      <c r="AA19" s="263">
        <f>'Costs of interventions EHL'!AF69/'Economic data AN'!$K$31</f>
        <v>0</v>
      </c>
      <c r="AB19" s="263"/>
      <c r="AC19" s="263"/>
      <c r="AD19" s="263"/>
      <c r="AE19" s="263"/>
      <c r="AF19" s="263"/>
      <c r="AG19" s="263"/>
      <c r="AH19" s="263"/>
      <c r="AI19" s="263"/>
      <c r="AJ19" s="263"/>
      <c r="AK19" s="263"/>
      <c r="AL19" s="263"/>
      <c r="AM19" s="263"/>
      <c r="AN19" s="263"/>
      <c r="AO19" s="263"/>
      <c r="AP19" s="263"/>
      <c r="AQ19" s="263"/>
      <c r="AR19" s="263"/>
      <c r="AS19" s="263"/>
      <c r="AT19" s="263"/>
      <c r="AU19" s="263"/>
      <c r="AV19" s="263"/>
      <c r="AW19" s="263"/>
      <c r="AX19" s="263"/>
      <c r="AY19" s="263"/>
      <c r="AZ19" s="263"/>
      <c r="BA19" s="263"/>
      <c r="BB19" s="263"/>
      <c r="BC19" s="263"/>
      <c r="BD19" s="263"/>
      <c r="BE19" s="263"/>
      <c r="BF19" s="263"/>
      <c r="BG19" s="263"/>
      <c r="BH19" s="263"/>
      <c r="BI19" s="263"/>
      <c r="BJ19" s="263"/>
      <c r="BK19" s="263"/>
      <c r="BL19" s="263"/>
      <c r="BM19" s="263"/>
      <c r="BN19" s="263"/>
    </row>
    <row r="20" spans="2:66" x14ac:dyDescent="0.25">
      <c r="B20" s="240" t="str">
        <f>'Rangeland manag EHL'!B15</f>
        <v>Rangeland / Grazing management - degraded</v>
      </c>
      <c r="C20" s="240" t="str">
        <f>'Rangeland manag EHL'!C15</f>
        <v>Contour barriers - Brushpacks</v>
      </c>
      <c r="D20" s="66" t="s">
        <v>80</v>
      </c>
      <c r="F20" s="261">
        <f t="shared" si="0"/>
        <v>596612.46612466127</v>
      </c>
      <c r="G20" s="263">
        <f>'Costs of interventions EHL'!L76/'Economic data AN'!$K$31</f>
        <v>0</v>
      </c>
      <c r="H20" s="263">
        <f>'Costs of interventions EHL'!M76/'Economic data AN'!$K$31</f>
        <v>139209.57542908762</v>
      </c>
      <c r="I20" s="263">
        <f>'Costs of interventions EHL'!N76/'Economic data AN'!$K$31</f>
        <v>139209.57542908762</v>
      </c>
      <c r="J20" s="263">
        <f>'Costs of interventions EHL'!O76/'Economic data AN'!$K$31</f>
        <v>139209.57542908762</v>
      </c>
      <c r="K20" s="263">
        <f>'Costs of interventions EHL'!P76/'Economic data AN'!$K$31</f>
        <v>59661.24661246613</v>
      </c>
      <c r="L20" s="263">
        <f>'Costs of interventions EHL'!Q76/'Economic data AN'!$K$31</f>
        <v>59661.24661246613</v>
      </c>
      <c r="M20" s="263">
        <f>'Costs of interventions EHL'!R76/'Economic data AN'!$K$31</f>
        <v>59661.24661246613</v>
      </c>
      <c r="N20" s="263">
        <f>'Costs of interventions EHL'!S76/'Economic data AN'!$K$31</f>
        <v>0</v>
      </c>
      <c r="O20" s="263">
        <f>'Costs of interventions EHL'!T76/'Economic data AN'!$K$31</f>
        <v>0</v>
      </c>
      <c r="P20" s="263">
        <f>'Costs of interventions EHL'!U76/'Economic data AN'!$K$31</f>
        <v>0</v>
      </c>
      <c r="Q20" s="263">
        <f>'Costs of interventions EHL'!V76/'Economic data AN'!$K$31</f>
        <v>0</v>
      </c>
      <c r="R20" s="263">
        <f>'Costs of interventions EHL'!W76/'Economic data AN'!$K$31</f>
        <v>0</v>
      </c>
      <c r="S20" s="263">
        <f>'Costs of interventions EHL'!X76/'Economic data AN'!$K$31</f>
        <v>0</v>
      </c>
      <c r="T20" s="263">
        <f>'Costs of interventions EHL'!Y76/'Economic data AN'!$K$31</f>
        <v>0</v>
      </c>
      <c r="U20" s="263">
        <f>'Costs of interventions EHL'!Z76/'Economic data AN'!$K$31</f>
        <v>0</v>
      </c>
      <c r="V20" s="263">
        <f>'Costs of interventions EHL'!AA76/'Economic data AN'!$K$31</f>
        <v>0</v>
      </c>
      <c r="W20" s="263">
        <f>'Costs of interventions EHL'!AB76/'Economic data AN'!$K$31</f>
        <v>0</v>
      </c>
      <c r="X20" s="263">
        <f>'Costs of interventions EHL'!AC76/'Economic data AN'!$K$31</f>
        <v>0</v>
      </c>
      <c r="Y20" s="263">
        <f>'Costs of interventions EHL'!AD76/'Economic data AN'!$K$31</f>
        <v>0</v>
      </c>
      <c r="Z20" s="263">
        <f>'Costs of interventions EHL'!AE76/'Economic data AN'!$K$31</f>
        <v>0</v>
      </c>
      <c r="AA20" s="263">
        <f>'Costs of interventions EHL'!AF76/'Economic data AN'!$K$31</f>
        <v>0</v>
      </c>
      <c r="AB20" s="263"/>
      <c r="AC20" s="263"/>
      <c r="AD20" s="263"/>
      <c r="AE20" s="263"/>
      <c r="AF20" s="263"/>
      <c r="AG20" s="263"/>
      <c r="AH20" s="263"/>
      <c r="AI20" s="263"/>
      <c r="AJ20" s="263"/>
      <c r="AK20" s="263"/>
      <c r="AL20" s="263"/>
      <c r="AM20" s="263"/>
      <c r="AN20" s="263"/>
      <c r="AO20" s="263"/>
      <c r="AP20" s="263"/>
      <c r="AQ20" s="263"/>
      <c r="AR20" s="263"/>
      <c r="AS20" s="263"/>
      <c r="AT20" s="263"/>
      <c r="AU20" s="263"/>
      <c r="AV20" s="263"/>
      <c r="AW20" s="263"/>
      <c r="AX20" s="263"/>
      <c r="AY20" s="263"/>
      <c r="AZ20" s="263"/>
      <c r="BA20" s="263"/>
      <c r="BB20" s="263"/>
      <c r="BC20" s="263"/>
      <c r="BD20" s="263"/>
      <c r="BE20" s="263"/>
      <c r="BF20" s="263"/>
      <c r="BG20" s="263"/>
      <c r="BH20" s="263"/>
      <c r="BI20" s="263"/>
      <c r="BJ20" s="263"/>
      <c r="BK20" s="263"/>
      <c r="BL20" s="263"/>
      <c r="BM20" s="263"/>
      <c r="BN20" s="263"/>
    </row>
    <row r="21" spans="2:66" x14ac:dyDescent="0.25">
      <c r="B21" s="240"/>
      <c r="C21" s="240" t="str">
        <f>'Rangeland manag EHL'!C16</f>
        <v>Contourr barriers - Vetiver hedgerows - gullies and eroded areas</v>
      </c>
      <c r="D21" s="66" t="s">
        <v>80</v>
      </c>
      <c r="F21" s="261">
        <f t="shared" si="0"/>
        <v>1291056.9105691058</v>
      </c>
      <c r="G21" s="263">
        <f>'Costs of interventions EHL'!L83/'Economic data AN'!$K$31</f>
        <v>0</v>
      </c>
      <c r="H21" s="263">
        <f>'Costs of interventions EHL'!M83/'Economic data AN'!$K$31</f>
        <v>0</v>
      </c>
      <c r="I21" s="263">
        <f>'Costs of interventions EHL'!N83/'Economic data AN'!$K$31</f>
        <v>301246.61246612464</v>
      </c>
      <c r="J21" s="263">
        <f>'Costs of interventions EHL'!O83/'Economic data AN'!$K$31</f>
        <v>301246.61246612464</v>
      </c>
      <c r="K21" s="263">
        <f>'Costs of interventions EHL'!P83/'Economic data AN'!$K$31</f>
        <v>301246.61246612464</v>
      </c>
      <c r="L21" s="263">
        <f>'Costs of interventions EHL'!Q83/'Economic data AN'!$K$31</f>
        <v>129105.69105691057</v>
      </c>
      <c r="M21" s="263">
        <f>'Costs of interventions EHL'!R83/'Economic data AN'!$K$31</f>
        <v>129105.69105691057</v>
      </c>
      <c r="N21" s="263">
        <f>'Costs of interventions EHL'!S83/'Economic data AN'!$K$31</f>
        <v>129105.69105691057</v>
      </c>
      <c r="O21" s="263">
        <f>'Costs of interventions EHL'!T83/'Economic data AN'!$K$31</f>
        <v>0</v>
      </c>
      <c r="P21" s="263">
        <f>'Costs of interventions EHL'!U83/'Economic data AN'!$K$31</f>
        <v>0</v>
      </c>
      <c r="Q21" s="263">
        <f>'Costs of interventions EHL'!V83/'Economic data AN'!$K$31</f>
        <v>0</v>
      </c>
      <c r="R21" s="263">
        <f>'Costs of interventions EHL'!W83/'Economic data AN'!$K$31</f>
        <v>0</v>
      </c>
      <c r="S21" s="263">
        <f>'Costs of interventions EHL'!X83/'Economic data AN'!$K$31</f>
        <v>0</v>
      </c>
      <c r="T21" s="263">
        <f>'Costs of interventions EHL'!Y83/'Economic data AN'!$K$31</f>
        <v>0</v>
      </c>
      <c r="U21" s="263">
        <f>'Costs of interventions EHL'!Z83/'Economic data AN'!$K$31</f>
        <v>0</v>
      </c>
      <c r="V21" s="263">
        <f>'Costs of interventions EHL'!AA83/'Economic data AN'!$K$31</f>
        <v>0</v>
      </c>
      <c r="W21" s="263">
        <f>'Costs of interventions EHL'!AB83/'Economic data AN'!$K$31</f>
        <v>0</v>
      </c>
      <c r="X21" s="263">
        <f>'Costs of interventions EHL'!AC83/'Economic data AN'!$K$31</f>
        <v>0</v>
      </c>
      <c r="Y21" s="263">
        <f>'Costs of interventions EHL'!AD83/'Economic data AN'!$K$31</f>
        <v>0</v>
      </c>
      <c r="Z21" s="263">
        <f>'Costs of interventions EHL'!AE83/'Economic data AN'!$K$31</f>
        <v>0</v>
      </c>
      <c r="AA21" s="263">
        <f>'Costs of interventions EHL'!AF83/'Economic data AN'!$K$31</f>
        <v>0</v>
      </c>
      <c r="AB21" s="263"/>
      <c r="AC21" s="263"/>
      <c r="AD21" s="263"/>
      <c r="AE21" s="263"/>
      <c r="AF21" s="263"/>
      <c r="AG21" s="263"/>
      <c r="AH21" s="263"/>
      <c r="AI21" s="263"/>
      <c r="AJ21" s="263"/>
      <c r="AK21" s="263"/>
      <c r="AL21" s="263"/>
      <c r="AM21" s="263"/>
      <c r="AN21" s="263"/>
      <c r="AO21" s="263"/>
      <c r="AP21" s="263"/>
      <c r="AQ21" s="263"/>
      <c r="AR21" s="263"/>
      <c r="AS21" s="263"/>
      <c r="AT21" s="263"/>
      <c r="AU21" s="263"/>
      <c r="AV21" s="263"/>
      <c r="AW21" s="263"/>
      <c r="AX21" s="263"/>
      <c r="AY21" s="263"/>
      <c r="AZ21" s="263"/>
      <c r="BA21" s="263"/>
      <c r="BB21" s="263"/>
      <c r="BC21" s="263"/>
      <c r="BD21" s="263"/>
      <c r="BE21" s="263"/>
      <c r="BF21" s="263"/>
      <c r="BG21" s="263"/>
      <c r="BH21" s="263"/>
      <c r="BI21" s="263"/>
      <c r="BJ21" s="263"/>
      <c r="BK21" s="263"/>
      <c r="BL21" s="263"/>
      <c r="BM21" s="263"/>
      <c r="BN21" s="263"/>
    </row>
    <row r="22" spans="2:66" x14ac:dyDescent="0.25">
      <c r="B22" s="240"/>
      <c r="C22" s="240" t="str">
        <f>'Rangeland manag EHL'!C17</f>
        <v>Revegetation / reseeding</v>
      </c>
      <c r="D22" s="66" t="s">
        <v>80</v>
      </c>
      <c r="F22" s="261">
        <f t="shared" si="0"/>
        <v>0</v>
      </c>
      <c r="G22" s="263">
        <f>'Costs of interventions EHL'!L90/'Economic data AN'!$K$31</f>
        <v>0</v>
      </c>
      <c r="H22" s="263">
        <f>'Costs of interventions EHL'!M90/'Economic data AN'!$K$31</f>
        <v>0</v>
      </c>
      <c r="I22" s="263">
        <f>'Costs of interventions EHL'!N90/'Economic data AN'!$K$31</f>
        <v>0</v>
      </c>
      <c r="J22" s="263">
        <f>'Costs of interventions EHL'!O90/'Economic data AN'!$K$31</f>
        <v>0</v>
      </c>
      <c r="K22" s="263">
        <f>'Costs of interventions EHL'!P90/'Economic data AN'!$K$31</f>
        <v>0</v>
      </c>
      <c r="L22" s="263">
        <f>'Costs of interventions EHL'!Q90/'Economic data AN'!$K$31</f>
        <v>0</v>
      </c>
      <c r="M22" s="263">
        <f>'Costs of interventions EHL'!R90/'Economic data AN'!$K$31</f>
        <v>0</v>
      </c>
      <c r="N22" s="263">
        <f>'Costs of interventions EHL'!S90/'Economic data AN'!$K$31</f>
        <v>0</v>
      </c>
      <c r="O22" s="263">
        <f>'Costs of interventions EHL'!T90/'Economic data AN'!$K$31</f>
        <v>0</v>
      </c>
      <c r="P22" s="263">
        <f>'Costs of interventions EHL'!U90/'Economic data AN'!$K$31</f>
        <v>0</v>
      </c>
      <c r="Q22" s="263">
        <f>'Costs of interventions EHL'!V90/'Economic data AN'!$K$31</f>
        <v>0</v>
      </c>
      <c r="R22" s="263">
        <f>'Costs of interventions EHL'!W90/'Economic data AN'!$K$31</f>
        <v>0</v>
      </c>
      <c r="S22" s="263">
        <f>'Costs of interventions EHL'!X90/'Economic data AN'!$K$31</f>
        <v>0</v>
      </c>
      <c r="T22" s="263">
        <f>'Costs of interventions EHL'!Y90/'Economic data AN'!$K$31</f>
        <v>0</v>
      </c>
      <c r="U22" s="263">
        <f>'Costs of interventions EHL'!Z90/'Economic data AN'!$K$31</f>
        <v>0</v>
      </c>
      <c r="V22" s="263">
        <f>'Costs of interventions EHL'!AA90/'Economic data AN'!$K$31</f>
        <v>0</v>
      </c>
      <c r="W22" s="263">
        <f>'Costs of interventions EHL'!AB90/'Economic data AN'!$K$31</f>
        <v>0</v>
      </c>
      <c r="X22" s="263">
        <f>'Costs of interventions EHL'!AC90/'Economic data AN'!$K$31</f>
        <v>0</v>
      </c>
      <c r="Y22" s="263">
        <f>'Costs of interventions EHL'!AD90/'Economic data AN'!$K$31</f>
        <v>0</v>
      </c>
      <c r="Z22" s="263">
        <f>'Costs of interventions EHL'!AE90/'Economic data AN'!$K$31</f>
        <v>0</v>
      </c>
      <c r="AA22" s="263">
        <f>'Costs of interventions EHL'!AF90/'Economic data AN'!$K$31</f>
        <v>0</v>
      </c>
      <c r="AB22" s="263"/>
      <c r="AC22" s="263"/>
      <c r="AD22" s="263"/>
      <c r="AE22" s="263"/>
      <c r="AF22" s="263"/>
      <c r="AG22" s="263"/>
      <c r="AH22" s="263"/>
      <c r="AI22" s="263"/>
      <c r="AJ22" s="263"/>
      <c r="AK22" s="263"/>
      <c r="AL22" s="263"/>
      <c r="AM22" s="263"/>
      <c r="AN22" s="263"/>
      <c r="AO22" s="263"/>
      <c r="AP22" s="263"/>
      <c r="AQ22" s="263"/>
      <c r="AR22" s="263"/>
      <c r="AS22" s="263"/>
      <c r="AT22" s="263"/>
      <c r="AU22" s="263"/>
      <c r="AV22" s="263"/>
      <c r="AW22" s="263"/>
      <c r="AX22" s="263"/>
      <c r="AY22" s="263"/>
      <c r="AZ22" s="263"/>
      <c r="BA22" s="263"/>
      <c r="BB22" s="263"/>
      <c r="BC22" s="263"/>
      <c r="BD22" s="263"/>
      <c r="BE22" s="263"/>
      <c r="BF22" s="263"/>
      <c r="BG22" s="263"/>
      <c r="BH22" s="263"/>
      <c r="BI22" s="263"/>
      <c r="BJ22" s="263"/>
      <c r="BK22" s="263"/>
      <c r="BL22" s="263"/>
      <c r="BM22" s="263"/>
      <c r="BN22" s="263"/>
    </row>
    <row r="23" spans="2:66" x14ac:dyDescent="0.25">
      <c r="B23" s="240"/>
      <c r="C23" s="240" t="str">
        <f>'Rangeland manag EHL'!C18</f>
        <v>Rainwater harvesting - Zai Pits (pitting)</v>
      </c>
      <c r="D23" s="66" t="s">
        <v>80</v>
      </c>
      <c r="F23" s="261">
        <f t="shared" si="0"/>
        <v>0</v>
      </c>
      <c r="G23" s="263">
        <f>'Costs of interventions EHL'!L97/'Economic data AN'!$K$31</f>
        <v>0</v>
      </c>
      <c r="H23" s="263">
        <f>'Costs of interventions EHL'!M97/'Economic data AN'!$K$31</f>
        <v>0</v>
      </c>
      <c r="I23" s="263">
        <f>'Costs of interventions EHL'!N97/'Economic data AN'!$K$31</f>
        <v>0</v>
      </c>
      <c r="J23" s="263">
        <f>'Costs of interventions EHL'!O97/'Economic data AN'!$K$31</f>
        <v>0</v>
      </c>
      <c r="K23" s="263">
        <f>'Costs of interventions EHL'!P97/'Economic data AN'!$K$31</f>
        <v>0</v>
      </c>
      <c r="L23" s="263">
        <f>'Costs of interventions EHL'!Q97/'Economic data AN'!$K$31</f>
        <v>0</v>
      </c>
      <c r="M23" s="263">
        <f>'Costs of interventions EHL'!R97/'Economic data AN'!$K$31</f>
        <v>0</v>
      </c>
      <c r="N23" s="263">
        <f>'Costs of interventions EHL'!S97/'Economic data AN'!$K$31</f>
        <v>0</v>
      </c>
      <c r="O23" s="263">
        <f>'Costs of interventions EHL'!T97/'Economic data AN'!$K$31</f>
        <v>0</v>
      </c>
      <c r="P23" s="263">
        <f>'Costs of interventions EHL'!U97/'Economic data AN'!$K$31</f>
        <v>0</v>
      </c>
      <c r="Q23" s="263">
        <f>'Costs of interventions EHL'!V97/'Economic data AN'!$K$31</f>
        <v>0</v>
      </c>
      <c r="R23" s="263">
        <f>'Costs of interventions EHL'!W97/'Economic data AN'!$K$31</f>
        <v>0</v>
      </c>
      <c r="S23" s="263">
        <f>'Costs of interventions EHL'!X97/'Economic data AN'!$K$31</f>
        <v>0</v>
      </c>
      <c r="T23" s="263">
        <f>'Costs of interventions EHL'!Y97/'Economic data AN'!$K$31</f>
        <v>0</v>
      </c>
      <c r="U23" s="263">
        <f>'Costs of interventions EHL'!Z97/'Economic data AN'!$K$31</f>
        <v>0</v>
      </c>
      <c r="V23" s="263">
        <f>'Costs of interventions EHL'!AA97/'Economic data AN'!$K$31</f>
        <v>0</v>
      </c>
      <c r="W23" s="263">
        <f>'Costs of interventions EHL'!AB97/'Economic data AN'!$K$31</f>
        <v>0</v>
      </c>
      <c r="X23" s="263">
        <f>'Costs of interventions EHL'!AC97/'Economic data AN'!$K$31</f>
        <v>0</v>
      </c>
      <c r="Y23" s="263">
        <f>'Costs of interventions EHL'!AD97/'Economic data AN'!$K$31</f>
        <v>0</v>
      </c>
      <c r="Z23" s="263">
        <f>'Costs of interventions EHL'!AE97/'Economic data AN'!$K$31</f>
        <v>0</v>
      </c>
      <c r="AA23" s="263">
        <f>'Costs of interventions EHL'!AF97/'Economic data AN'!$K$31</f>
        <v>0</v>
      </c>
      <c r="AB23" s="263"/>
      <c r="AC23" s="263"/>
      <c r="AD23" s="263"/>
      <c r="AE23" s="263"/>
      <c r="AF23" s="263"/>
      <c r="AG23" s="263"/>
      <c r="AH23" s="263"/>
      <c r="AI23" s="263"/>
      <c r="AJ23" s="263"/>
      <c r="AK23" s="263"/>
      <c r="AL23" s="263"/>
      <c r="AM23" s="263"/>
      <c r="AN23" s="263"/>
      <c r="AO23" s="263"/>
      <c r="AP23" s="263"/>
      <c r="AQ23" s="263"/>
      <c r="AR23" s="263"/>
      <c r="AS23" s="263"/>
      <c r="AT23" s="263"/>
      <c r="AU23" s="263"/>
      <c r="AV23" s="263"/>
      <c r="AW23" s="263"/>
      <c r="AX23" s="263"/>
      <c r="AY23" s="263"/>
      <c r="AZ23" s="263"/>
      <c r="BA23" s="263"/>
      <c r="BB23" s="263"/>
      <c r="BC23" s="263"/>
      <c r="BD23" s="263"/>
      <c r="BE23" s="263"/>
      <c r="BF23" s="263"/>
      <c r="BG23" s="263"/>
      <c r="BH23" s="263"/>
      <c r="BI23" s="263"/>
      <c r="BJ23" s="263"/>
      <c r="BK23" s="263"/>
      <c r="BL23" s="263"/>
      <c r="BM23" s="263"/>
      <c r="BN23" s="263"/>
    </row>
    <row r="24" spans="2:66" x14ac:dyDescent="0.25">
      <c r="B24" s="240" t="s">
        <v>82</v>
      </c>
      <c r="C24" s="240" t="str">
        <f>'Wetland rehab EHL'!C11</f>
        <v>Wetland rehabilitation - soft</v>
      </c>
      <c r="D24" s="66" t="s">
        <v>80</v>
      </c>
      <c r="F24" s="261">
        <f t="shared" si="0"/>
        <v>2168.0216802168025</v>
      </c>
      <c r="G24" s="263">
        <f>'Costs of interventions EHL'!L104/'Economic data AN'!$K$31</f>
        <v>0</v>
      </c>
      <c r="H24" s="263">
        <f>'Costs of interventions EHL'!M104/'Economic data AN'!$K$31</f>
        <v>1084.0108401084012</v>
      </c>
      <c r="I24" s="263">
        <f>'Costs of interventions EHL'!N104/'Economic data AN'!$K$31</f>
        <v>216.80216802168022</v>
      </c>
      <c r="J24" s="263">
        <f>'Costs of interventions EHL'!O104/'Economic data AN'!$K$31</f>
        <v>216.80216802168022</v>
      </c>
      <c r="K24" s="263">
        <f>'Costs of interventions EHL'!P104/'Economic data AN'!$K$31</f>
        <v>216.80216802168022</v>
      </c>
      <c r="L24" s="263">
        <f>'Costs of interventions EHL'!Q104/'Economic data AN'!$K$31</f>
        <v>216.80216802168022</v>
      </c>
      <c r="M24" s="263">
        <f>'Costs of interventions EHL'!R104/'Economic data AN'!$K$31</f>
        <v>216.80216802168022</v>
      </c>
      <c r="N24" s="263">
        <f>'Costs of interventions EHL'!S104/'Economic data AN'!$K$31</f>
        <v>0</v>
      </c>
      <c r="O24" s="263">
        <f>'Costs of interventions EHL'!T104/'Economic data AN'!$K$31</f>
        <v>0</v>
      </c>
      <c r="P24" s="263">
        <f>'Costs of interventions EHL'!U104/'Economic data AN'!$K$31</f>
        <v>0</v>
      </c>
      <c r="Q24" s="263">
        <f>'Costs of interventions EHL'!V104/'Economic data AN'!$K$31</f>
        <v>0</v>
      </c>
      <c r="R24" s="263">
        <f>'Costs of interventions EHL'!W104/'Economic data AN'!$K$31</f>
        <v>0</v>
      </c>
      <c r="S24" s="263">
        <f>'Costs of interventions EHL'!X104/'Economic data AN'!$K$31</f>
        <v>0</v>
      </c>
      <c r="T24" s="263">
        <f>'Costs of interventions EHL'!Y104/'Economic data AN'!$K$31</f>
        <v>0</v>
      </c>
      <c r="U24" s="263">
        <f>'Costs of interventions EHL'!Z104/'Economic data AN'!$K$31</f>
        <v>0</v>
      </c>
      <c r="V24" s="263">
        <f>'Costs of interventions EHL'!AA104/'Economic data AN'!$K$31</f>
        <v>0</v>
      </c>
      <c r="W24" s="263">
        <f>'Costs of interventions EHL'!AB104/'Economic data AN'!$K$31</f>
        <v>0</v>
      </c>
      <c r="X24" s="263">
        <f>'Costs of interventions EHL'!AC104/'Economic data AN'!$K$31</f>
        <v>0</v>
      </c>
      <c r="Y24" s="263">
        <f>'Costs of interventions EHL'!AD104/'Economic data AN'!$K$31</f>
        <v>0</v>
      </c>
      <c r="Z24" s="263">
        <f>'Costs of interventions EHL'!AE104/'Economic data AN'!$K$31</f>
        <v>0</v>
      </c>
      <c r="AA24" s="263">
        <f>'Costs of interventions EHL'!AF104/'Economic data AN'!$K$31</f>
        <v>0</v>
      </c>
      <c r="AB24" s="263"/>
      <c r="AC24" s="263"/>
      <c r="AD24" s="263"/>
      <c r="AE24" s="263"/>
      <c r="AF24" s="263"/>
      <c r="AG24" s="263"/>
      <c r="AH24" s="263"/>
      <c r="AI24" s="263"/>
      <c r="AJ24" s="263"/>
      <c r="AK24" s="263"/>
      <c r="AL24" s="263"/>
      <c r="AM24" s="263"/>
      <c r="AN24" s="263"/>
      <c r="AO24" s="263"/>
      <c r="AP24" s="263"/>
      <c r="AQ24" s="263"/>
      <c r="AR24" s="263"/>
      <c r="AS24" s="263"/>
      <c r="AT24" s="263"/>
      <c r="AU24" s="263"/>
      <c r="AV24" s="263"/>
      <c r="AW24" s="263"/>
      <c r="AX24" s="263"/>
      <c r="AY24" s="263"/>
      <c r="AZ24" s="263"/>
      <c r="BA24" s="263"/>
      <c r="BB24" s="263"/>
      <c r="BC24" s="263"/>
      <c r="BD24" s="263"/>
      <c r="BE24" s="263"/>
      <c r="BF24" s="263"/>
      <c r="BG24" s="263"/>
      <c r="BH24" s="263"/>
      <c r="BI24" s="263"/>
      <c r="BJ24" s="263"/>
      <c r="BK24" s="263"/>
      <c r="BL24" s="263"/>
      <c r="BM24" s="263"/>
      <c r="BN24" s="263"/>
    </row>
    <row r="25" spans="2:66" x14ac:dyDescent="0.25">
      <c r="B25" s="240"/>
      <c r="C25" s="240" t="str">
        <f>'Wetland rehab EHL'!C12</f>
        <v>Wetland rehabilitation - hard (concrete weirs)</v>
      </c>
      <c r="D25" s="66" t="s">
        <v>80</v>
      </c>
      <c r="F25" s="261">
        <f t="shared" si="0"/>
        <v>0</v>
      </c>
      <c r="G25" s="263">
        <f>'Costs of interventions EHL'!L111/'Economic data AN'!$K$31</f>
        <v>0</v>
      </c>
      <c r="H25" s="263">
        <f>'Costs of interventions EHL'!M111/'Economic data AN'!$K$31</f>
        <v>0</v>
      </c>
      <c r="I25" s="263">
        <f>'Costs of interventions EHL'!N111/'Economic data AN'!$K$31</f>
        <v>0</v>
      </c>
      <c r="J25" s="263">
        <f>'Costs of interventions EHL'!O111/'Economic data AN'!$K$31</f>
        <v>0</v>
      </c>
      <c r="K25" s="263">
        <f>'Costs of interventions EHL'!P111/'Economic data AN'!$K$31</f>
        <v>0</v>
      </c>
      <c r="L25" s="263">
        <f>'Costs of interventions EHL'!Q111/'Economic data AN'!$K$31</f>
        <v>0</v>
      </c>
      <c r="M25" s="263">
        <f>'Costs of interventions EHL'!R111/'Economic data AN'!$K$31</f>
        <v>0</v>
      </c>
      <c r="N25" s="263">
        <f>'Costs of interventions EHL'!S111/'Economic data AN'!$K$31</f>
        <v>0</v>
      </c>
      <c r="O25" s="263">
        <f>'Costs of interventions EHL'!T111/'Economic data AN'!$K$31</f>
        <v>0</v>
      </c>
      <c r="P25" s="263">
        <f>'Costs of interventions EHL'!U111/'Economic data AN'!$K$31</f>
        <v>0</v>
      </c>
      <c r="Q25" s="263">
        <f>'Costs of interventions EHL'!V111/'Economic data AN'!$K$31</f>
        <v>0</v>
      </c>
      <c r="R25" s="263">
        <f>'Costs of interventions EHL'!W111/'Economic data AN'!$K$31</f>
        <v>0</v>
      </c>
      <c r="S25" s="263">
        <f>'Costs of interventions EHL'!X111/'Economic data AN'!$K$31</f>
        <v>0</v>
      </c>
      <c r="T25" s="263">
        <f>'Costs of interventions EHL'!Y111/'Economic data AN'!$K$31</f>
        <v>0</v>
      </c>
      <c r="U25" s="263">
        <f>'Costs of interventions EHL'!Z111/'Economic data AN'!$K$31</f>
        <v>0</v>
      </c>
      <c r="V25" s="263">
        <f>'Costs of interventions EHL'!AA111/'Economic data AN'!$K$31</f>
        <v>0</v>
      </c>
      <c r="W25" s="263">
        <f>'Costs of interventions EHL'!AB111/'Economic data AN'!$K$31</f>
        <v>0</v>
      </c>
      <c r="X25" s="263">
        <f>'Costs of interventions EHL'!AC111/'Economic data AN'!$K$31</f>
        <v>0</v>
      </c>
      <c r="Y25" s="263">
        <f>'Costs of interventions EHL'!AD111/'Economic data AN'!$K$31</f>
        <v>0</v>
      </c>
      <c r="Z25" s="263">
        <f>'Costs of interventions EHL'!AE111/'Economic data AN'!$K$31</f>
        <v>0</v>
      </c>
      <c r="AA25" s="263">
        <f>'Costs of interventions EHL'!AF111/'Economic data AN'!$K$31</f>
        <v>0</v>
      </c>
      <c r="AB25" s="263"/>
      <c r="AC25" s="263"/>
      <c r="AD25" s="263"/>
      <c r="AE25" s="263"/>
      <c r="AF25" s="263"/>
      <c r="AG25" s="263"/>
      <c r="AH25" s="263"/>
      <c r="AI25" s="263"/>
      <c r="AJ25" s="263"/>
      <c r="AK25" s="263"/>
      <c r="AL25" s="263"/>
      <c r="AM25" s="263"/>
      <c r="AN25" s="263"/>
      <c r="AO25" s="263"/>
      <c r="AP25" s="263"/>
      <c r="AQ25" s="263"/>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3"/>
      <c r="BN25" s="263"/>
    </row>
    <row r="26" spans="2:66" ht="13" x14ac:dyDescent="0.3">
      <c r="B26" s="240"/>
      <c r="C26" s="87" t="s">
        <v>83</v>
      </c>
      <c r="D26" s="66" t="s">
        <v>80</v>
      </c>
      <c r="F26" s="55">
        <f t="shared" si="0"/>
        <v>3906467.1002710033</v>
      </c>
      <c r="G26" s="55">
        <f t="shared" ref="G26:AA26" si="1">SUM(G11:G25)</f>
        <v>0</v>
      </c>
      <c r="H26" s="55">
        <f t="shared" si="1"/>
        <v>636470.82204155379</v>
      </c>
      <c r="I26" s="55">
        <f t="shared" si="1"/>
        <v>744121.20686540194</v>
      </c>
      <c r="J26" s="55">
        <f t="shared" si="1"/>
        <v>744121.20686540194</v>
      </c>
      <c r="K26" s="55">
        <f t="shared" si="1"/>
        <v>642815.15447154478</v>
      </c>
      <c r="L26" s="55">
        <f t="shared" si="1"/>
        <v>504916.50948509487</v>
      </c>
      <c r="M26" s="55">
        <f t="shared" si="1"/>
        <v>347855.81571815716</v>
      </c>
      <c r="N26" s="55">
        <f t="shared" si="1"/>
        <v>286166.38482384826</v>
      </c>
      <c r="O26" s="55">
        <f t="shared" si="1"/>
        <v>0</v>
      </c>
      <c r="P26" s="55">
        <f t="shared" si="1"/>
        <v>0</v>
      </c>
      <c r="Q26" s="55">
        <f t="shared" si="1"/>
        <v>0</v>
      </c>
      <c r="R26" s="55">
        <f t="shared" si="1"/>
        <v>0</v>
      </c>
      <c r="S26" s="55">
        <f t="shared" si="1"/>
        <v>0</v>
      </c>
      <c r="T26" s="55">
        <f t="shared" si="1"/>
        <v>0</v>
      </c>
      <c r="U26" s="55">
        <f t="shared" si="1"/>
        <v>0</v>
      </c>
      <c r="V26" s="55">
        <f t="shared" si="1"/>
        <v>0</v>
      </c>
      <c r="W26" s="55">
        <f t="shared" si="1"/>
        <v>0</v>
      </c>
      <c r="X26" s="55">
        <f t="shared" si="1"/>
        <v>0</v>
      </c>
      <c r="Y26" s="55">
        <f t="shared" si="1"/>
        <v>0</v>
      </c>
      <c r="Z26" s="55">
        <f t="shared" si="1"/>
        <v>0</v>
      </c>
      <c r="AA26" s="55">
        <f t="shared" si="1"/>
        <v>0</v>
      </c>
      <c r="AB26" s="55"/>
      <c r="AC26" s="55"/>
      <c r="AD26" s="55"/>
      <c r="AE26" s="55"/>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5"/>
      <c r="BF26" s="55"/>
      <c r="BG26" s="55"/>
      <c r="BH26" s="55"/>
      <c r="BI26" s="55"/>
      <c r="BJ26" s="55"/>
      <c r="BK26" s="55"/>
      <c r="BL26" s="55"/>
      <c r="BM26" s="55"/>
      <c r="BN26" s="55"/>
    </row>
    <row r="27" spans="2:66" ht="13" x14ac:dyDescent="0.3">
      <c r="B27" s="240"/>
      <c r="C27" s="87" t="s">
        <v>84</v>
      </c>
      <c r="D27" s="66" t="s">
        <v>80</v>
      </c>
      <c r="F27" s="55">
        <f t="shared" si="0"/>
        <v>3209502.3235525452</v>
      </c>
      <c r="G27" s="55">
        <f>G26*(VLOOKUP(G9,'Economic data EHL'!$O12:$Q112,3))</f>
        <v>0</v>
      </c>
      <c r="H27" s="55">
        <f>H26*(VLOOKUP(H9,'Economic data EHL'!$O12:$Q112,3))</f>
        <v>600444.17173731478</v>
      </c>
      <c r="I27" s="55">
        <f>I26*(VLOOKUP(I9,'Economic data EHL'!$O12:$Q112,3))</f>
        <v>662265.22504930745</v>
      </c>
      <c r="J27" s="55">
        <f>J26*(VLOOKUP(J9,'Economic data EHL'!$O12:$Q112,3))</f>
        <v>624778.51419745979</v>
      </c>
      <c r="K27" s="55">
        <f>K26*(VLOOKUP(K9,'Economic data EHL'!$O12:$Q112,3))</f>
        <v>509169.81049027987</v>
      </c>
      <c r="L27" s="55">
        <f>L26*(VLOOKUP(L9,'Economic data EHL'!$O12:$Q112,3))</f>
        <v>377302.98832773906</v>
      </c>
      <c r="M27" s="55">
        <f>M26*(VLOOKUP(M9,'Economic data EHL'!$O12:$Q112,3))</f>
        <v>245224.6238437565</v>
      </c>
      <c r="N27" s="55">
        <f>N26*(VLOOKUP(N9,'Economic data EHL'!$O12:$Q112,3))</f>
        <v>190316.98990668717</v>
      </c>
      <c r="O27" s="55">
        <f>O26*(VLOOKUP(O9,'Economic data EHL'!$O12:$Q112,3))</f>
        <v>0</v>
      </c>
      <c r="P27" s="55">
        <f>P26*(VLOOKUP(P9,'Economic data EHL'!$O12:$Q112,3))</f>
        <v>0</v>
      </c>
      <c r="Q27" s="55">
        <f>Q26*(VLOOKUP(Q9,'Economic data EHL'!$O12:$Q112,3))</f>
        <v>0</v>
      </c>
      <c r="R27" s="55">
        <f>R26*(VLOOKUP(R9,'Economic data EHL'!$O12:$Q112,3))</f>
        <v>0</v>
      </c>
      <c r="S27" s="55">
        <f>S26*(VLOOKUP(S9,'Economic data EHL'!$O12:$Q112,3))</f>
        <v>0</v>
      </c>
      <c r="T27" s="55">
        <f>T26*(VLOOKUP(T9,'Economic data EHL'!$O12:$Q112,3))</f>
        <v>0</v>
      </c>
      <c r="U27" s="55">
        <f>U26*(VLOOKUP(U9,'Economic data EHL'!$O12:$Q112,3))</f>
        <v>0</v>
      </c>
      <c r="V27" s="55">
        <f>V26*(VLOOKUP(V9,'Economic data EHL'!$O12:$Q112,3))</f>
        <v>0</v>
      </c>
      <c r="W27" s="55">
        <f>W26*(VLOOKUP(W9,'Economic data EHL'!$O12:$Q112,3))</f>
        <v>0</v>
      </c>
      <c r="X27" s="55">
        <f>X26*(VLOOKUP(X9,'Economic data EHL'!$O12:$Q112,3))</f>
        <v>0</v>
      </c>
      <c r="Y27" s="55">
        <f>Y26*(VLOOKUP(Y9,'Economic data EHL'!$O12:$Q112,3))</f>
        <v>0</v>
      </c>
      <c r="Z27" s="55">
        <f>Z26*(VLOOKUP(Z9,'Economic data EHL'!$O12:$Q112,3))</f>
        <v>0</v>
      </c>
      <c r="AA27" s="55">
        <f>AA26*(VLOOKUP(AA9,'Economic data EHL'!$O12:$Q112,3))</f>
        <v>0</v>
      </c>
      <c r="AB27" s="55"/>
      <c r="AC27" s="55"/>
      <c r="AD27" s="55"/>
      <c r="AE27" s="55"/>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5"/>
      <c r="BF27" s="55"/>
      <c r="BG27" s="55"/>
      <c r="BH27" s="55"/>
      <c r="BI27" s="55"/>
      <c r="BJ27" s="55"/>
      <c r="BK27" s="55"/>
      <c r="BL27" s="55"/>
      <c r="BM27" s="55"/>
      <c r="BN27" s="55"/>
    </row>
    <row r="28" spans="2:66" ht="13" x14ac:dyDescent="0.25">
      <c r="F28" s="264"/>
      <c r="G28" s="264"/>
      <c r="H28" s="264"/>
      <c r="I28" s="264"/>
      <c r="J28" s="264"/>
      <c r="K28" s="264"/>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row>
    <row r="29" spans="2:66" x14ac:dyDescent="0.25">
      <c r="B29" s="240"/>
      <c r="C29" s="240" t="s">
        <v>85</v>
      </c>
      <c r="D29" s="66" t="s">
        <v>80</v>
      </c>
      <c r="F29" s="265">
        <f t="shared" ref="F29:F34" si="2">SUM(G29:BN29)</f>
        <v>740378.97382132732</v>
      </c>
      <c r="G29" s="266">
        <f>IF($C$7="50th Percentile", ('PV Damages EHL'!G98-'PV Damages EHL'!G62), ('PV Damages EHL'!G80-'PV Damages EHL'!G44))</f>
        <v>0</v>
      </c>
      <c r="H29" s="266">
        <f>IF($C$7="50th Percentile", ('PV Damages EHL'!H98-'PV Damages EHL'!H62), ('PV Damages EHL'!H80-'PV Damages EHL'!H44))</f>
        <v>0</v>
      </c>
      <c r="I29" s="266">
        <f>IF($C$7="50th Percentile", ('PV Damages EHL'!I98-'PV Damages EHL'!I62), ('PV Damages EHL'!I80-'PV Damages EHL'!I44))</f>
        <v>47595.791174228201</v>
      </c>
      <c r="J29" s="266">
        <f>IF($C$7="50th Percentile", ('PV Damages EHL'!J98-'PV Damages EHL'!J62), ('PV Damages EHL'!J80-'PV Damages EHL'!J44))</f>
        <v>45832.984093701227</v>
      </c>
      <c r="K29" s="266">
        <f>IF($C$7="50th Percentile", ('PV Damages EHL'!K98-'PV Damages EHL'!K62), ('PV Damages EHL'!K80-'PV Damages EHL'!K44))</f>
        <v>44070.17701317426</v>
      </c>
      <c r="L29" s="266">
        <f>IF($C$7="50th Percentile", ('PV Damages EHL'!L98-'PV Damages EHL'!L62), ('PV Damages EHL'!L80-'PV Damages EHL'!L44))</f>
        <v>42307.369932647285</v>
      </c>
      <c r="M29" s="266">
        <f>IF($C$7="50th Percentile", ('PV Damages EHL'!M98-'PV Damages EHL'!M62), ('PV Damages EHL'!M80-'PV Damages EHL'!M44))</f>
        <v>40544.562852120318</v>
      </c>
      <c r="N29" s="266">
        <f>IF($C$7="50th Percentile", ('PV Damages EHL'!N98-'PV Damages EHL'!N62), ('PV Damages EHL'!N80-'PV Damages EHL'!N44))</f>
        <v>38781.755771593351</v>
      </c>
      <c r="O29" s="266">
        <f>IF($C$7="50th Percentile", ('PV Damages EHL'!O98-'PV Damages EHL'!O62), ('PV Damages EHL'!O80-'PV Damages EHL'!O44))</f>
        <v>37018.948691066376</v>
      </c>
      <c r="P29" s="266">
        <f>IF($C$7="50th Percentile", ('PV Damages EHL'!P98-'PV Damages EHL'!P62), ('PV Damages EHL'!P80-'PV Damages EHL'!P44))</f>
        <v>37018.948691066376</v>
      </c>
      <c r="Q29" s="266">
        <f>IF($C$7="50th Percentile", ('PV Damages EHL'!Q98-'PV Damages EHL'!Q62), ('PV Damages EHL'!Q80-'PV Damages EHL'!Q44))</f>
        <v>37018.948691066376</v>
      </c>
      <c r="R29" s="266">
        <f>IF($C$7="50th Percentile", ('PV Damages EHL'!R98-'PV Damages EHL'!R62), ('PV Damages EHL'!R80-'PV Damages EHL'!R44))</f>
        <v>37018.948691066376</v>
      </c>
      <c r="S29" s="266">
        <f>IF($C$7="50th Percentile", ('PV Damages EHL'!S98-'PV Damages EHL'!S62), ('PV Damages EHL'!S80-'PV Damages EHL'!S44))</f>
        <v>37018.948691066376</v>
      </c>
      <c r="T29" s="266">
        <f>IF($C$7="50th Percentile", ('PV Damages EHL'!T98-'PV Damages EHL'!T62), ('PV Damages EHL'!T80-'PV Damages EHL'!T44))</f>
        <v>37018.948691066376</v>
      </c>
      <c r="U29" s="266">
        <f>IF($C$7="50th Percentile", ('PV Damages EHL'!U98-'PV Damages EHL'!U62), ('PV Damages EHL'!U80-'PV Damages EHL'!U44))</f>
        <v>37018.948691066376</v>
      </c>
      <c r="V29" s="266">
        <f>IF($C$7="50th Percentile", ('PV Damages EHL'!V98-'PV Damages EHL'!V62), ('PV Damages EHL'!V80-'PV Damages EHL'!V44))</f>
        <v>37018.948691066376</v>
      </c>
      <c r="W29" s="266">
        <f>IF($C$7="50th Percentile", ('PV Damages EHL'!W98-'PV Damages EHL'!W62), ('PV Damages EHL'!W80-'PV Damages EHL'!W44))</f>
        <v>37018.948691066376</v>
      </c>
      <c r="X29" s="266">
        <f>IF($C$7="50th Percentile", ('PV Damages EHL'!X98-'PV Damages EHL'!X62), ('PV Damages EHL'!X80-'PV Damages EHL'!X44))</f>
        <v>37018.948691066376</v>
      </c>
      <c r="Y29" s="266">
        <f>IF($C$7="50th Percentile", ('PV Damages EHL'!Y98-'PV Damages EHL'!Y62), ('PV Damages EHL'!Y80-'PV Damages EHL'!Y44))</f>
        <v>37018.948691066376</v>
      </c>
      <c r="Z29" s="266">
        <f>IF($C$7="50th Percentile", ('PV Damages EHL'!Z98-'PV Damages EHL'!Z62), ('PV Damages EHL'!Z80-'PV Damages EHL'!Z44))</f>
        <v>37018.948691066376</v>
      </c>
      <c r="AA29" s="266">
        <f>IF($C$7="50th Percentile", ('PV Damages EHL'!AA98-'PV Damages EHL'!AA62), ('PV Damages EHL'!AA80-'PV Damages EHL'!AA44))</f>
        <v>37018.948691066376</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row>
    <row r="30" spans="2:66" x14ac:dyDescent="0.25">
      <c r="B30" s="240"/>
      <c r="C30" s="240" t="s">
        <v>86</v>
      </c>
      <c r="D30" s="66" t="s">
        <v>80</v>
      </c>
      <c r="F30" s="265">
        <f t="shared" si="2"/>
        <v>0</v>
      </c>
      <c r="G30" s="266">
        <f>IF($C$7="50th Percentile", ('PV Damages EHL'!G99-'PV Damages EHL'!G63), ('PV Damages EHL'!G81-'PV Damages EHL'!G45))</f>
        <v>0</v>
      </c>
      <c r="H30" s="266">
        <f>IF($C$7="50th Percentile", ('PV Damages EHL'!H99-'PV Damages EHL'!H63), ('PV Damages EHL'!H81-'PV Damages EHL'!H45))</f>
        <v>0</v>
      </c>
      <c r="I30" s="266">
        <f>IF($C$7="50th Percentile", ('PV Damages EHL'!I99-'PV Damages EHL'!I63), ('PV Damages EHL'!I81-'PV Damages EHL'!I45))</f>
        <v>0</v>
      </c>
      <c r="J30" s="266">
        <f>IF($C$7="50th Percentile", ('PV Damages EHL'!J99-'PV Damages EHL'!J63), ('PV Damages EHL'!J81-'PV Damages EHL'!J45))</f>
        <v>0</v>
      </c>
      <c r="K30" s="266">
        <f>IF($C$7="50th Percentile", ('PV Damages EHL'!K99-'PV Damages EHL'!K63), ('PV Damages EHL'!K81-'PV Damages EHL'!K45))</f>
        <v>0</v>
      </c>
      <c r="L30" s="266">
        <f>IF($C$7="50th Percentile", ('PV Damages EHL'!L99-'PV Damages EHL'!L63), ('PV Damages EHL'!L81-'PV Damages EHL'!L45))</f>
        <v>0</v>
      </c>
      <c r="M30" s="266">
        <f>IF($C$7="50th Percentile", ('PV Damages EHL'!M99-'PV Damages EHL'!M63), ('PV Damages EHL'!M81-'PV Damages EHL'!M45))</f>
        <v>0</v>
      </c>
      <c r="N30" s="266">
        <f>IF($C$7="50th Percentile", ('PV Damages EHL'!N99-'PV Damages EHL'!N63), ('PV Damages EHL'!N81-'PV Damages EHL'!N45))</f>
        <v>0</v>
      </c>
      <c r="O30" s="266">
        <f>IF($C$7="50th Percentile", ('PV Damages EHL'!O99-'PV Damages EHL'!O63), ('PV Damages EHL'!O81-'PV Damages EHL'!O45))</f>
        <v>0</v>
      </c>
      <c r="P30" s="266">
        <f>IF($C$7="50th Percentile", ('PV Damages EHL'!P99-'PV Damages EHL'!P63), ('PV Damages EHL'!P81-'PV Damages EHL'!P45))</f>
        <v>0</v>
      </c>
      <c r="Q30" s="266">
        <f>IF($C$7="50th Percentile", ('PV Damages EHL'!Q99-'PV Damages EHL'!Q63), ('PV Damages EHL'!Q81-'PV Damages EHL'!Q45))</f>
        <v>0</v>
      </c>
      <c r="R30" s="266">
        <f>IF($C$7="50th Percentile", ('PV Damages EHL'!R99-'PV Damages EHL'!R63), ('PV Damages EHL'!R81-'PV Damages EHL'!R45))</f>
        <v>0</v>
      </c>
      <c r="S30" s="266">
        <f>IF($C$7="50th Percentile", ('PV Damages EHL'!S99-'PV Damages EHL'!S63), ('PV Damages EHL'!S81-'PV Damages EHL'!S45))</f>
        <v>0</v>
      </c>
      <c r="T30" s="266">
        <f>IF($C$7="50th Percentile", ('PV Damages EHL'!T99-'PV Damages EHL'!T63), ('PV Damages EHL'!T81-'PV Damages EHL'!T45))</f>
        <v>0</v>
      </c>
      <c r="U30" s="266">
        <f>IF($C$7="50th Percentile", ('PV Damages EHL'!U99-'PV Damages EHL'!U63), ('PV Damages EHL'!U81-'PV Damages EHL'!U45))</f>
        <v>0</v>
      </c>
      <c r="V30" s="266">
        <f>IF($C$7="50th Percentile", ('PV Damages EHL'!V99-'PV Damages EHL'!V63), ('PV Damages EHL'!V81-'PV Damages EHL'!V45))</f>
        <v>0</v>
      </c>
      <c r="W30" s="266">
        <f>IF($C$7="50th Percentile", ('PV Damages EHL'!W99-'PV Damages EHL'!W63), ('PV Damages EHL'!W81-'PV Damages EHL'!W45))</f>
        <v>0</v>
      </c>
      <c r="X30" s="266">
        <f>IF($C$7="50th Percentile", ('PV Damages EHL'!X99-'PV Damages EHL'!X63), ('PV Damages EHL'!X81-'PV Damages EHL'!X45))</f>
        <v>0</v>
      </c>
      <c r="Y30" s="266">
        <f>IF($C$7="50th Percentile", ('PV Damages EHL'!Y99-'PV Damages EHL'!Y63), ('PV Damages EHL'!Y81-'PV Damages EHL'!Y45))</f>
        <v>0</v>
      </c>
      <c r="Z30" s="266">
        <f>IF($C$7="50th Percentile", ('PV Damages EHL'!Z99-'PV Damages EHL'!Z63), ('PV Damages EHL'!Z81-'PV Damages EHL'!Z45))</f>
        <v>0</v>
      </c>
      <c r="AA30" s="266">
        <f>IF($C$7="50th Percentile", ('PV Damages EHL'!AA99-'PV Damages EHL'!AA63), ('PV Damages EHL'!AA81-'PV Damages EHL'!AA45))</f>
        <v>0</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row>
    <row r="31" spans="2:66" x14ac:dyDescent="0.25">
      <c r="B31" s="240"/>
      <c r="C31" s="240" t="s">
        <v>87</v>
      </c>
      <c r="D31" s="66" t="s">
        <v>80</v>
      </c>
      <c r="F31" s="265">
        <f t="shared" si="2"/>
        <v>0</v>
      </c>
      <c r="G31" s="266">
        <f>IF($C$7="50th Percentile", ('PV Damages EHL'!G100-'PV Damages EHL'!G64), ('PV Damages EHL'!G82-'PV Damages EHL'!G46))</f>
        <v>0</v>
      </c>
      <c r="H31" s="266">
        <f>IF($C$7="50th Percentile", ('PV Damages EHL'!H100-'PV Damages EHL'!H64), ('PV Damages EHL'!H82-'PV Damages EHL'!H46))</f>
        <v>0</v>
      </c>
      <c r="I31" s="266">
        <f>IF($C$7="50th Percentile", ('PV Damages EHL'!I100-'PV Damages EHL'!I64), ('PV Damages EHL'!I82-'PV Damages EHL'!I46))</f>
        <v>0</v>
      </c>
      <c r="J31" s="266">
        <f>IF($C$7="50th Percentile", ('PV Damages EHL'!J100-'PV Damages EHL'!J64), ('PV Damages EHL'!J82-'PV Damages EHL'!J46))</f>
        <v>0</v>
      </c>
      <c r="K31" s="266">
        <f>IF($C$7="50th Percentile", ('PV Damages EHL'!K100-'PV Damages EHL'!K64), ('PV Damages EHL'!K82-'PV Damages EHL'!K46))</f>
        <v>0</v>
      </c>
      <c r="L31" s="266">
        <f>IF($C$7="50th Percentile", ('PV Damages EHL'!L100-'PV Damages EHL'!L64), ('PV Damages EHL'!L82-'PV Damages EHL'!L46))</f>
        <v>0</v>
      </c>
      <c r="M31" s="266">
        <f>IF($C$7="50th Percentile", ('PV Damages EHL'!M100-'PV Damages EHL'!M64), ('PV Damages EHL'!M82-'PV Damages EHL'!M46))</f>
        <v>0</v>
      </c>
      <c r="N31" s="266">
        <f>IF($C$7="50th Percentile", ('PV Damages EHL'!N100-'PV Damages EHL'!N64), ('PV Damages EHL'!N82-'PV Damages EHL'!N46))</f>
        <v>0</v>
      </c>
      <c r="O31" s="266">
        <f>IF($C$7="50th Percentile", ('PV Damages EHL'!O100-'PV Damages EHL'!O64), ('PV Damages EHL'!O82-'PV Damages EHL'!O46))</f>
        <v>0</v>
      </c>
      <c r="P31" s="266">
        <f>IF($C$7="50th Percentile", ('PV Damages EHL'!P100-'PV Damages EHL'!P64), ('PV Damages EHL'!P82-'PV Damages EHL'!P46))</f>
        <v>0</v>
      </c>
      <c r="Q31" s="266">
        <f>IF($C$7="50th Percentile", ('PV Damages EHL'!Q100-'PV Damages EHL'!Q64), ('PV Damages EHL'!Q82-'PV Damages EHL'!Q46))</f>
        <v>0</v>
      </c>
      <c r="R31" s="266">
        <f>IF($C$7="50th Percentile", ('PV Damages EHL'!R100-'PV Damages EHL'!R64), ('PV Damages EHL'!R82-'PV Damages EHL'!R46))</f>
        <v>0</v>
      </c>
      <c r="S31" s="266">
        <f>IF($C$7="50th Percentile", ('PV Damages EHL'!S100-'PV Damages EHL'!S64), ('PV Damages EHL'!S82-'PV Damages EHL'!S46))</f>
        <v>0</v>
      </c>
      <c r="T31" s="266">
        <f>IF($C$7="50th Percentile", ('PV Damages EHL'!T100-'PV Damages EHL'!T64), ('PV Damages EHL'!T82-'PV Damages EHL'!T46))</f>
        <v>0</v>
      </c>
      <c r="U31" s="266">
        <f>IF($C$7="50th Percentile", ('PV Damages EHL'!U100-'PV Damages EHL'!U64), ('PV Damages EHL'!U82-'PV Damages EHL'!U46))</f>
        <v>0</v>
      </c>
      <c r="V31" s="266">
        <f>IF($C$7="50th Percentile", ('PV Damages EHL'!V100-'PV Damages EHL'!V64), ('PV Damages EHL'!V82-'PV Damages EHL'!V46))</f>
        <v>0</v>
      </c>
      <c r="W31" s="266">
        <f>IF($C$7="50th Percentile", ('PV Damages EHL'!W100-'PV Damages EHL'!W64), ('PV Damages EHL'!W82-'PV Damages EHL'!W46))</f>
        <v>0</v>
      </c>
      <c r="X31" s="266">
        <f>IF($C$7="50th Percentile", ('PV Damages EHL'!X100-'PV Damages EHL'!X64), ('PV Damages EHL'!X82-'PV Damages EHL'!X46))</f>
        <v>0</v>
      </c>
      <c r="Y31" s="266">
        <f>IF($C$7="50th Percentile", ('PV Damages EHL'!Y100-'PV Damages EHL'!Y64), ('PV Damages EHL'!Y82-'PV Damages EHL'!Y46))</f>
        <v>0</v>
      </c>
      <c r="Z31" s="266">
        <f>IF($C$7="50th Percentile", ('PV Damages EHL'!Z100-'PV Damages EHL'!Z64), ('PV Damages EHL'!Z82-'PV Damages EHL'!Z46))</f>
        <v>0</v>
      </c>
      <c r="AA31" s="266">
        <f>IF($C$7="50th Percentile", ('PV Damages EHL'!AA100-'PV Damages EHL'!AA64), ('PV Damages EHL'!AA82-'PV Damages EHL'!AA46))</f>
        <v>0</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row>
    <row r="32" spans="2:66" x14ac:dyDescent="0.25">
      <c r="B32" s="240"/>
      <c r="C32" s="240" t="s">
        <v>88</v>
      </c>
      <c r="D32" s="66" t="s">
        <v>80</v>
      </c>
      <c r="F32" s="265">
        <f t="shared" si="2"/>
        <v>0</v>
      </c>
      <c r="G32" s="266">
        <f>IF($C$7="50th Percentile", ('PV Damages EHL'!G101-'PV Damages EHL'!G65), ('PV Damages EHL'!G83-'PV Damages EHL'!G47))</f>
        <v>0</v>
      </c>
      <c r="H32" s="266">
        <f>IF($C$7="50th Percentile", ('PV Damages EHL'!H101-'PV Damages EHL'!H65), ('PV Damages EHL'!H83-'PV Damages EHL'!H47))</f>
        <v>0</v>
      </c>
      <c r="I32" s="266">
        <f>IF($C$7="50th Percentile", ('PV Damages EHL'!I101-'PV Damages EHL'!I65), ('PV Damages EHL'!I83-'PV Damages EHL'!I47))</f>
        <v>0</v>
      </c>
      <c r="J32" s="266">
        <f>IF($C$7="50th Percentile", ('PV Damages EHL'!J101-'PV Damages EHL'!J65), ('PV Damages EHL'!J83-'PV Damages EHL'!J47))</f>
        <v>0</v>
      </c>
      <c r="K32" s="266">
        <f>IF($C$7="50th Percentile", ('PV Damages EHL'!K101-'PV Damages EHL'!K65), ('PV Damages EHL'!K83-'PV Damages EHL'!K47))</f>
        <v>0</v>
      </c>
      <c r="L32" s="266">
        <f>IF($C$7="50th Percentile", ('PV Damages EHL'!L101-'PV Damages EHL'!L65), ('PV Damages EHL'!L83-'PV Damages EHL'!L47))</f>
        <v>0</v>
      </c>
      <c r="M32" s="266">
        <f>IF($C$7="50th Percentile", ('PV Damages EHL'!M101-'PV Damages EHL'!M65), ('PV Damages EHL'!M83-'PV Damages EHL'!M47))</f>
        <v>0</v>
      </c>
      <c r="N32" s="266">
        <f>IF($C$7="50th Percentile", ('PV Damages EHL'!N101-'PV Damages EHL'!N65), ('PV Damages EHL'!N83-'PV Damages EHL'!N47))</f>
        <v>0</v>
      </c>
      <c r="O32" s="266">
        <f>IF($C$7="50th Percentile", ('PV Damages EHL'!O101-'PV Damages EHL'!O65), ('PV Damages EHL'!O83-'PV Damages EHL'!O47))</f>
        <v>0</v>
      </c>
      <c r="P32" s="266">
        <f>IF($C$7="50th Percentile", ('PV Damages EHL'!P101-'PV Damages EHL'!P65), ('PV Damages EHL'!P83-'PV Damages EHL'!P47))</f>
        <v>0</v>
      </c>
      <c r="Q32" s="266">
        <f>IF($C$7="50th Percentile", ('PV Damages EHL'!Q101-'PV Damages EHL'!Q65), ('PV Damages EHL'!Q83-'PV Damages EHL'!Q47))</f>
        <v>0</v>
      </c>
      <c r="R32" s="266">
        <f>IF($C$7="50th Percentile", ('PV Damages EHL'!R101-'PV Damages EHL'!R65), ('PV Damages EHL'!R83-'PV Damages EHL'!R47))</f>
        <v>0</v>
      </c>
      <c r="S32" s="266">
        <f>IF($C$7="50th Percentile", ('PV Damages EHL'!S101-'PV Damages EHL'!S65), ('PV Damages EHL'!S83-'PV Damages EHL'!S47))</f>
        <v>0</v>
      </c>
      <c r="T32" s="266">
        <f>IF($C$7="50th Percentile", ('PV Damages EHL'!T101-'PV Damages EHL'!T65), ('PV Damages EHL'!T83-'PV Damages EHL'!T47))</f>
        <v>0</v>
      </c>
      <c r="U32" s="266">
        <f>IF($C$7="50th Percentile", ('PV Damages EHL'!U101-'PV Damages EHL'!U65), ('PV Damages EHL'!U83-'PV Damages EHL'!U47))</f>
        <v>0</v>
      </c>
      <c r="V32" s="266">
        <f>IF($C$7="50th Percentile", ('PV Damages EHL'!V101-'PV Damages EHL'!V65), ('PV Damages EHL'!V83-'PV Damages EHL'!V47))</f>
        <v>0</v>
      </c>
      <c r="W32" s="266">
        <f>IF($C$7="50th Percentile", ('PV Damages EHL'!W101-'PV Damages EHL'!W65), ('PV Damages EHL'!W83-'PV Damages EHL'!W47))</f>
        <v>0</v>
      </c>
      <c r="X32" s="266">
        <f>IF($C$7="50th Percentile", ('PV Damages EHL'!X101-'PV Damages EHL'!X65), ('PV Damages EHL'!X83-'PV Damages EHL'!X47))</f>
        <v>0</v>
      </c>
      <c r="Y32" s="266">
        <f>IF($C$7="50th Percentile", ('PV Damages EHL'!Y101-'PV Damages EHL'!Y65), ('PV Damages EHL'!Y83-'PV Damages EHL'!Y47))</f>
        <v>0</v>
      </c>
      <c r="Z32" s="266">
        <f>IF($C$7="50th Percentile", ('PV Damages EHL'!Z101-'PV Damages EHL'!Z65), ('PV Damages EHL'!Z83-'PV Damages EHL'!Z47))</f>
        <v>0</v>
      </c>
      <c r="AA32" s="266">
        <f>IF($C$7="50th Percentile", ('PV Damages EHL'!AA101-'PV Damages EHL'!AA65), ('PV Damages EHL'!AA83-'PV Damages EHL'!AA47))</f>
        <v>0</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row>
    <row r="33" spans="2:68" x14ac:dyDescent="0.25">
      <c r="B33" s="240"/>
      <c r="C33" s="240" t="s">
        <v>89</v>
      </c>
      <c r="D33" s="66" t="s">
        <v>80</v>
      </c>
      <c r="F33" s="265">
        <f t="shared" si="2"/>
        <v>0</v>
      </c>
      <c r="G33" s="266">
        <f>IF($C$7="50th Percentile", ('PV Damages EHL'!G102-'PV Damages EHL'!G66), ('PV Damages EHL'!G84-'PV Damages EHL'!G48))</f>
        <v>0</v>
      </c>
      <c r="H33" s="266">
        <f>IF($C$7="50th Percentile", ('PV Damages EHL'!H102-'PV Damages EHL'!H66), ('PV Damages EHL'!H84-'PV Damages EHL'!H48))</f>
        <v>0</v>
      </c>
      <c r="I33" s="266">
        <f>IF($C$7="50th Percentile", ('PV Damages EHL'!I102-'PV Damages EHL'!I66), ('PV Damages EHL'!I84-'PV Damages EHL'!I48))</f>
        <v>0</v>
      </c>
      <c r="J33" s="266">
        <f>IF($C$7="50th Percentile", ('PV Damages EHL'!J102-'PV Damages EHL'!J66), ('PV Damages EHL'!J84-'PV Damages EHL'!J48))</f>
        <v>0</v>
      </c>
      <c r="K33" s="266">
        <f>IF($C$7="50th Percentile", ('PV Damages EHL'!K102-'PV Damages EHL'!K66), ('PV Damages EHL'!K84-'PV Damages EHL'!K48))</f>
        <v>0</v>
      </c>
      <c r="L33" s="266">
        <f>IF($C$7="50th Percentile", ('PV Damages EHL'!L102-'PV Damages EHL'!L66), ('PV Damages EHL'!L84-'PV Damages EHL'!L48))</f>
        <v>0</v>
      </c>
      <c r="M33" s="266">
        <f>IF($C$7="50th Percentile", ('PV Damages EHL'!M102-'PV Damages EHL'!M66), ('PV Damages EHL'!M84-'PV Damages EHL'!M48))</f>
        <v>0</v>
      </c>
      <c r="N33" s="266">
        <f>IF($C$7="50th Percentile", ('PV Damages EHL'!N102-'PV Damages EHL'!N66), ('PV Damages EHL'!N84-'PV Damages EHL'!N48))</f>
        <v>0</v>
      </c>
      <c r="O33" s="266">
        <f>IF($C$7="50th Percentile", ('PV Damages EHL'!O102-'PV Damages EHL'!O66), ('PV Damages EHL'!O84-'PV Damages EHL'!O48))</f>
        <v>0</v>
      </c>
      <c r="P33" s="266">
        <f>IF($C$7="50th Percentile", ('PV Damages EHL'!P102-'PV Damages EHL'!P66), ('PV Damages EHL'!P84-'PV Damages EHL'!P48))</f>
        <v>0</v>
      </c>
      <c r="Q33" s="266">
        <f>IF($C$7="50th Percentile", ('PV Damages EHL'!Q102-'PV Damages EHL'!Q66), ('PV Damages EHL'!Q84-'PV Damages EHL'!Q48))</f>
        <v>0</v>
      </c>
      <c r="R33" s="266">
        <f>IF($C$7="50th Percentile", ('PV Damages EHL'!R102-'PV Damages EHL'!R66), ('PV Damages EHL'!R84-'PV Damages EHL'!R48))</f>
        <v>0</v>
      </c>
      <c r="S33" s="266">
        <f>IF($C$7="50th Percentile", ('PV Damages EHL'!S102-'PV Damages EHL'!S66), ('PV Damages EHL'!S84-'PV Damages EHL'!S48))</f>
        <v>0</v>
      </c>
      <c r="T33" s="266">
        <f>IF($C$7="50th Percentile", ('PV Damages EHL'!T102-'PV Damages EHL'!T66), ('PV Damages EHL'!T84-'PV Damages EHL'!T48))</f>
        <v>0</v>
      </c>
      <c r="U33" s="266">
        <f>IF($C$7="50th Percentile", ('PV Damages EHL'!U102-'PV Damages EHL'!U66), ('PV Damages EHL'!U84-'PV Damages EHL'!U48))</f>
        <v>0</v>
      </c>
      <c r="V33" s="266">
        <f>IF($C$7="50th Percentile", ('PV Damages EHL'!V102-'PV Damages EHL'!V66), ('PV Damages EHL'!V84-'PV Damages EHL'!V48))</f>
        <v>0</v>
      </c>
      <c r="W33" s="266">
        <f>IF($C$7="50th Percentile", ('PV Damages EHL'!W102-'PV Damages EHL'!W66), ('PV Damages EHL'!W84-'PV Damages EHL'!W48))</f>
        <v>0</v>
      </c>
      <c r="X33" s="266">
        <f>IF($C$7="50th Percentile", ('PV Damages EHL'!X102-'PV Damages EHL'!X66), ('PV Damages EHL'!X84-'PV Damages EHL'!X48))</f>
        <v>0</v>
      </c>
      <c r="Y33" s="266">
        <f>IF($C$7="50th Percentile", ('PV Damages EHL'!Y102-'PV Damages EHL'!Y66), ('PV Damages EHL'!Y84-'PV Damages EHL'!Y48))</f>
        <v>0</v>
      </c>
      <c r="Z33" s="266">
        <f>IF($C$7="50th Percentile", ('PV Damages EHL'!Z102-'PV Damages EHL'!Z66), ('PV Damages EHL'!Z84-'PV Damages EHL'!Z48))</f>
        <v>0</v>
      </c>
      <c r="AA33" s="266">
        <f>IF($C$7="50th Percentile", ('PV Damages EHL'!AA102-'PV Damages EHL'!AA66), ('PV Damages EHL'!AA84-'PV Damages EHL'!AA48))</f>
        <v>0</v>
      </c>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row>
    <row r="34" spans="2:68" ht="17.25" customHeight="1" x14ac:dyDescent="0.25">
      <c r="B34" s="240"/>
      <c r="C34" s="91" t="s">
        <v>90</v>
      </c>
      <c r="D34" s="66" t="s">
        <v>80</v>
      </c>
      <c r="F34" s="265">
        <f t="shared" si="2"/>
        <v>10603516.472425858</v>
      </c>
      <c r="G34" s="266">
        <f>IF($C$7="50th Percentile", ('PV Damages EHL'!G67), ('PV Damages EHL'!G49))</f>
        <v>0</v>
      </c>
      <c r="H34" s="266">
        <f>IF($C$7="50th Percentile", ('PV Damages EHL'!H67), ('PV Damages EHL'!H49))</f>
        <v>0</v>
      </c>
      <c r="I34" s="266">
        <f>IF($C$7="50th Percentile", ('PV Damages EHL'!I67), ('PV Damages EHL'!I49))</f>
        <v>94674.254218088012</v>
      </c>
      <c r="J34" s="266">
        <f>IF($C$7="50th Percentile", ('PV Damages EHL'!J67), ('PV Damages EHL'!J49))</f>
        <v>189348.50843617602</v>
      </c>
      <c r="K34" s="266">
        <f>IF($C$7="50th Percentile", ('PV Damages EHL'!K67), ('PV Damages EHL'!K49))</f>
        <v>284022.76265426405</v>
      </c>
      <c r="L34" s="266">
        <f>IF($C$7="50th Percentile", ('PV Damages EHL'!L67), ('PV Damages EHL'!L49))</f>
        <v>378697.01687235205</v>
      </c>
      <c r="M34" s="266">
        <f>IF($C$7="50th Percentile", ('PV Damages EHL'!M67), ('PV Damages EHL'!M49))</f>
        <v>473371.27109044004</v>
      </c>
      <c r="N34" s="266">
        <f>IF($C$7="50th Percentile", ('PV Damages EHL'!N67), ('PV Damages EHL'!N49))</f>
        <v>568045.5253085281</v>
      </c>
      <c r="O34" s="266">
        <f>IF($C$7="50th Percentile", ('PV Damages EHL'!O67), ('PV Damages EHL'!O49))</f>
        <v>662719.7795266161</v>
      </c>
      <c r="P34" s="266">
        <f>IF($C$7="50th Percentile", ('PV Damages EHL'!P67), ('PV Damages EHL'!P49))</f>
        <v>662719.7795266161</v>
      </c>
      <c r="Q34" s="266">
        <f>IF($C$7="50th Percentile", ('PV Damages EHL'!Q67), ('PV Damages EHL'!Q49))</f>
        <v>662719.7795266161</v>
      </c>
      <c r="R34" s="266">
        <f>IF($C$7="50th Percentile", ('PV Damages EHL'!R67), ('PV Damages EHL'!R49))</f>
        <v>662719.7795266161</v>
      </c>
      <c r="S34" s="266">
        <f>IF($C$7="50th Percentile", ('PV Damages EHL'!S67), ('PV Damages EHL'!S49))</f>
        <v>662719.7795266161</v>
      </c>
      <c r="T34" s="266">
        <f>IF($C$7="50th Percentile", ('PV Damages EHL'!T67), ('PV Damages EHL'!T49))</f>
        <v>662719.7795266161</v>
      </c>
      <c r="U34" s="266">
        <f>IF($C$7="50th Percentile", ('PV Damages EHL'!U67), ('PV Damages EHL'!U49))</f>
        <v>662719.7795266161</v>
      </c>
      <c r="V34" s="266">
        <f>IF($C$7="50th Percentile", ('PV Damages EHL'!V67), ('PV Damages EHL'!V49))</f>
        <v>662719.7795266161</v>
      </c>
      <c r="W34" s="266">
        <f>IF($C$7="50th Percentile", ('PV Damages EHL'!W67), ('PV Damages EHL'!W49))</f>
        <v>662719.7795266161</v>
      </c>
      <c r="X34" s="266">
        <f>IF($C$7="50th Percentile", ('PV Damages EHL'!X67), ('PV Damages EHL'!X49))</f>
        <v>662719.7795266161</v>
      </c>
      <c r="Y34" s="266">
        <f>IF($C$7="50th Percentile", ('PV Damages EHL'!Y67), ('PV Damages EHL'!Y49))</f>
        <v>662719.7795266161</v>
      </c>
      <c r="Z34" s="266">
        <f>IF($C$7="50th Percentile", ('PV Damages EHL'!Z67), ('PV Damages EHL'!Z49))</f>
        <v>662719.7795266161</v>
      </c>
      <c r="AA34" s="266">
        <f>IF($C$7="50th Percentile", ('PV Damages EHL'!AA67), ('PV Damages EHL'!AA49))</f>
        <v>662719.7795266161</v>
      </c>
      <c r="AB34" s="266"/>
      <c r="AC34" s="266"/>
      <c r="AD34" s="266"/>
      <c r="AE34" s="266"/>
      <c r="AF34" s="266"/>
      <c r="AG34" s="266"/>
      <c r="AH34" s="266"/>
      <c r="AI34" s="266"/>
      <c r="AJ34" s="266"/>
      <c r="AK34" s="266"/>
      <c r="AL34" s="266"/>
      <c r="AM34" s="266"/>
      <c r="AN34" s="266"/>
      <c r="AO34" s="266"/>
      <c r="AP34" s="266"/>
      <c r="AQ34" s="266"/>
      <c r="AR34" s="266"/>
      <c r="AS34" s="266"/>
      <c r="AT34" s="266"/>
      <c r="AU34" s="266"/>
      <c r="AV34" s="266"/>
      <c r="AW34" s="266"/>
      <c r="AX34" s="266"/>
      <c r="AY34" s="266"/>
      <c r="AZ34" s="266"/>
      <c r="BA34" s="266"/>
      <c r="BB34" s="266"/>
      <c r="BC34" s="266"/>
      <c r="BD34" s="266"/>
      <c r="BE34" s="266"/>
      <c r="BF34" s="266"/>
      <c r="BG34" s="266"/>
      <c r="BH34" s="266"/>
      <c r="BI34" s="266"/>
      <c r="BJ34" s="266"/>
      <c r="BK34" s="266"/>
      <c r="BL34" s="266"/>
      <c r="BM34" s="266"/>
      <c r="BN34" s="266"/>
    </row>
    <row r="35" spans="2:68" x14ac:dyDescent="0.25">
      <c r="B35" s="240"/>
      <c r="C35" s="240"/>
      <c r="D35" s="66"/>
      <c r="F35" s="265"/>
      <c r="G35" s="266"/>
      <c r="H35" s="266"/>
      <c r="I35" s="266"/>
      <c r="J35" s="266"/>
      <c r="K35" s="266"/>
      <c r="L35" s="266"/>
      <c r="M35" s="266"/>
      <c r="N35" s="266"/>
      <c r="O35" s="266"/>
      <c r="P35" s="266"/>
      <c r="Q35" s="266"/>
      <c r="R35" s="266"/>
      <c r="S35" s="266"/>
      <c r="T35" s="266"/>
      <c r="U35" s="266"/>
      <c r="V35" s="266"/>
      <c r="W35" s="266"/>
      <c r="X35" s="266"/>
      <c r="Y35" s="266"/>
      <c r="Z35" s="266"/>
      <c r="AA35" s="266"/>
      <c r="AB35" s="266"/>
      <c r="AC35" s="266"/>
      <c r="AD35" s="266"/>
      <c r="AE35" s="266"/>
      <c r="AF35" s="266"/>
      <c r="AG35" s="266"/>
      <c r="AH35" s="266"/>
      <c r="AI35" s="266"/>
      <c r="AJ35" s="266"/>
      <c r="AK35" s="266"/>
      <c r="AL35" s="266"/>
      <c r="AM35" s="266"/>
      <c r="AN35" s="266"/>
      <c r="AO35" s="266"/>
      <c r="AP35" s="266"/>
      <c r="AQ35" s="266"/>
      <c r="AR35" s="266"/>
      <c r="AS35" s="266"/>
      <c r="AT35" s="266"/>
      <c r="AU35" s="266"/>
      <c r="AV35" s="266"/>
      <c r="AW35" s="266"/>
      <c r="AX35" s="266"/>
      <c r="AY35" s="266"/>
      <c r="AZ35" s="266"/>
      <c r="BA35" s="266"/>
      <c r="BB35" s="266"/>
      <c r="BC35" s="266"/>
      <c r="BD35" s="266"/>
      <c r="BE35" s="266"/>
      <c r="BF35" s="266"/>
      <c r="BG35" s="266"/>
      <c r="BH35" s="266"/>
      <c r="BI35" s="266"/>
      <c r="BJ35" s="266"/>
      <c r="BK35" s="266"/>
      <c r="BL35" s="266"/>
      <c r="BM35" s="266"/>
      <c r="BN35" s="266"/>
    </row>
    <row r="36" spans="2:68" x14ac:dyDescent="0.25">
      <c r="B36" s="240"/>
      <c r="C36" s="240" t="s">
        <v>91</v>
      </c>
      <c r="D36" s="66" t="s">
        <v>80</v>
      </c>
      <c r="F36" s="265">
        <f t="shared" ref="F36:F43" si="3">SUM(G36:BN36)</f>
        <v>746894.95865030226</v>
      </c>
      <c r="G36" s="266">
        <f>SUM('IAPs EHL'!G24,'Gully rehab EHL'!G23,'Rangeland manag EHL'!G29,'Wetland rehab EHL'!G23)</f>
        <v>0</v>
      </c>
      <c r="H36" s="266">
        <f>SUM('IAPs EHL'!H24,'Gully rehab EHL'!H23,'Rangeland manag EHL'!H29,'Wetland rehab EHL'!H23)</f>
        <v>0</v>
      </c>
      <c r="I36" s="266">
        <f>SUM('IAPs EHL'!I24,'Gully rehab EHL'!I23,'Rangeland manag EHL'!I29,'Wetland rehab EHL'!I23)</f>
        <v>6668.7049879491287</v>
      </c>
      <c r="J36" s="266">
        <f>SUM('IAPs EHL'!J24,'Gully rehab EHL'!J23,'Rangeland manag EHL'!J29,'Wetland rehab EHL'!J23)</f>
        <v>13337.409975898257</v>
      </c>
      <c r="K36" s="266">
        <f>SUM('IAPs EHL'!K24,'Gully rehab EHL'!K23,'Rangeland manag EHL'!K29,'Wetland rehab EHL'!K23)</f>
        <v>20006.114963847387</v>
      </c>
      <c r="L36" s="266">
        <f>SUM('IAPs EHL'!L24,'Gully rehab EHL'!L23,'Rangeland manag EHL'!L29,'Wetland rehab EHL'!L23)</f>
        <v>26674.819951796515</v>
      </c>
      <c r="M36" s="266">
        <f>SUM('IAPs EHL'!M24,'Gully rehab EHL'!M23,'Rangeland manag EHL'!M29,'Wetland rehab EHL'!M23)</f>
        <v>33343.52493974565</v>
      </c>
      <c r="N36" s="266">
        <f>SUM('IAPs EHL'!N24,'Gully rehab EHL'!N23,'Rangeland manag EHL'!N29,'Wetland rehab EHL'!N23)</f>
        <v>40012.229927694774</v>
      </c>
      <c r="O36" s="266">
        <f>SUM('IAPs EHL'!O24,'Gully rehab EHL'!O23,'Rangeland manag EHL'!O29,'Wetland rehab EHL'!O23)</f>
        <v>46680.934915643906</v>
      </c>
      <c r="P36" s="266">
        <f>SUM('IAPs EHL'!P24,'Gully rehab EHL'!P23,'Rangeland manag EHL'!P29,'Wetland rehab EHL'!P23)</f>
        <v>46680.934915643906</v>
      </c>
      <c r="Q36" s="266">
        <f>SUM('IAPs EHL'!Q24,'Gully rehab EHL'!Q23,'Rangeland manag EHL'!Q29,'Wetland rehab EHL'!Q23)</f>
        <v>46680.934915643906</v>
      </c>
      <c r="R36" s="266">
        <f>SUM('IAPs EHL'!R24,'Gully rehab EHL'!R23,'Rangeland manag EHL'!R29,'Wetland rehab EHL'!R23)</f>
        <v>46680.934915643906</v>
      </c>
      <c r="S36" s="266">
        <f>SUM('IAPs EHL'!S24,'Gully rehab EHL'!S23,'Rangeland manag EHL'!S29,'Wetland rehab EHL'!S23)</f>
        <v>46680.934915643906</v>
      </c>
      <c r="T36" s="266">
        <f>SUM('IAPs EHL'!T24,'Gully rehab EHL'!T23,'Rangeland manag EHL'!T29,'Wetland rehab EHL'!T23)</f>
        <v>46680.934915643906</v>
      </c>
      <c r="U36" s="266">
        <f>SUM('IAPs EHL'!U24,'Gully rehab EHL'!U23,'Rangeland manag EHL'!U29,'Wetland rehab EHL'!U23)</f>
        <v>46680.934915643906</v>
      </c>
      <c r="V36" s="266">
        <f>SUM('IAPs EHL'!V24,'Gully rehab EHL'!V23,'Rangeland manag EHL'!V29,'Wetland rehab EHL'!V23)</f>
        <v>46680.934915643906</v>
      </c>
      <c r="W36" s="266">
        <f>SUM('IAPs EHL'!W24,'Gully rehab EHL'!W23,'Rangeland manag EHL'!W29,'Wetland rehab EHL'!W23)</f>
        <v>46680.934915643906</v>
      </c>
      <c r="X36" s="266">
        <f>SUM('IAPs EHL'!X24,'Gully rehab EHL'!X23,'Rangeland manag EHL'!X29,'Wetland rehab EHL'!X23)</f>
        <v>46680.934915643906</v>
      </c>
      <c r="Y36" s="266">
        <f>SUM('IAPs EHL'!Y24,'Gully rehab EHL'!Y23,'Rangeland manag EHL'!Y29,'Wetland rehab EHL'!Y23)</f>
        <v>46680.934915643906</v>
      </c>
      <c r="Z36" s="266">
        <f>SUM('IAPs EHL'!Z24,'Gully rehab EHL'!Z23,'Rangeland manag EHL'!Z29,'Wetland rehab EHL'!Z23)</f>
        <v>46680.934915643906</v>
      </c>
      <c r="AA36" s="266">
        <f>SUM('IAPs EHL'!AA24,'Gully rehab EHL'!AA23,'Rangeland manag EHL'!AA29,'Wetland rehab EHL'!AA23)</f>
        <v>46680.934915643906</v>
      </c>
      <c r="AB36" s="266"/>
      <c r="AC36" s="266"/>
      <c r="AD36" s="266"/>
      <c r="AE36" s="266"/>
      <c r="AF36" s="266"/>
      <c r="AG36" s="266"/>
      <c r="AH36" s="266"/>
      <c r="AI36" s="266"/>
      <c r="AJ36" s="266"/>
      <c r="AK36" s="266"/>
      <c r="AL36" s="266"/>
      <c r="AM36" s="266"/>
      <c r="AN36" s="266"/>
      <c r="AO36" s="266"/>
      <c r="AP36" s="266"/>
      <c r="AQ36" s="266"/>
      <c r="AR36" s="266"/>
      <c r="AS36" s="266"/>
      <c r="AT36" s="266"/>
      <c r="AU36" s="266"/>
      <c r="AV36" s="266"/>
      <c r="AW36" s="266"/>
      <c r="AX36" s="266"/>
      <c r="AY36" s="266"/>
      <c r="AZ36" s="266"/>
      <c r="BA36" s="266"/>
      <c r="BB36" s="266"/>
      <c r="BC36" s="266"/>
      <c r="BD36" s="266"/>
      <c r="BE36" s="266"/>
      <c r="BF36" s="266"/>
      <c r="BG36" s="266"/>
      <c r="BH36" s="266"/>
      <c r="BI36" s="266"/>
      <c r="BJ36" s="266"/>
      <c r="BK36" s="266"/>
      <c r="BL36" s="266"/>
      <c r="BM36" s="266"/>
      <c r="BN36" s="266"/>
    </row>
    <row r="37" spans="2:68" x14ac:dyDescent="0.25">
      <c r="B37" s="240"/>
      <c r="C37" s="240" t="s">
        <v>92</v>
      </c>
      <c r="D37" s="66" t="s">
        <v>80</v>
      </c>
      <c r="F37" s="265">
        <f t="shared" si="3"/>
        <v>127681.8685120687</v>
      </c>
      <c r="G37" s="266">
        <f>SUM('IAPs EHL'!G25,'Gully rehab EHL'!G24,'Rangeland manag EHL'!G30,'Wetland rehab EHL'!G24)</f>
        <v>0</v>
      </c>
      <c r="H37" s="266">
        <f>SUM('IAPs EHL'!H25,'Gully rehab EHL'!H24,'Rangeland manag EHL'!H30,'Wetland rehab EHL'!H24)</f>
        <v>0</v>
      </c>
      <c r="I37" s="266">
        <f>SUM('IAPs EHL'!I25,'Gully rehab EHL'!I24,'Rangeland manag EHL'!I30,'Wetland rehab EHL'!I24)</f>
        <v>1140.0166831434708</v>
      </c>
      <c r="J37" s="266">
        <f>SUM('IAPs EHL'!J25,'Gully rehab EHL'!J24,'Rangeland manag EHL'!J30,'Wetland rehab EHL'!J24)</f>
        <v>2280.0333662869416</v>
      </c>
      <c r="K37" s="266">
        <f>SUM('IAPs EHL'!K25,'Gully rehab EHL'!K24,'Rangeland manag EHL'!K30,'Wetland rehab EHL'!K24)</f>
        <v>3420.0500494304124</v>
      </c>
      <c r="L37" s="266">
        <f>SUM('IAPs EHL'!L25,'Gully rehab EHL'!L24,'Rangeland manag EHL'!L30,'Wetland rehab EHL'!L24)</f>
        <v>4560.0667325738832</v>
      </c>
      <c r="M37" s="266">
        <f>SUM('IAPs EHL'!M25,'Gully rehab EHL'!M24,'Rangeland manag EHL'!M30,'Wetland rehab EHL'!M24)</f>
        <v>5700.0834157173549</v>
      </c>
      <c r="N37" s="266">
        <f>SUM('IAPs EHL'!N25,'Gully rehab EHL'!N24,'Rangeland manag EHL'!N30,'Wetland rehab EHL'!N24)</f>
        <v>6840.1000988608248</v>
      </c>
      <c r="O37" s="266">
        <f>SUM('IAPs EHL'!O25,'Gully rehab EHL'!O24,'Rangeland manag EHL'!O30,'Wetland rehab EHL'!O24)</f>
        <v>7980.1167820042965</v>
      </c>
      <c r="P37" s="266">
        <f>SUM('IAPs EHL'!P25,'Gully rehab EHL'!P24,'Rangeland manag EHL'!P30,'Wetland rehab EHL'!P24)</f>
        <v>7980.1167820042965</v>
      </c>
      <c r="Q37" s="266">
        <f>SUM('IAPs EHL'!Q25,'Gully rehab EHL'!Q24,'Rangeland manag EHL'!Q30,'Wetland rehab EHL'!Q24)</f>
        <v>7980.1167820042965</v>
      </c>
      <c r="R37" s="266">
        <f>SUM('IAPs EHL'!R25,'Gully rehab EHL'!R24,'Rangeland manag EHL'!R30,'Wetland rehab EHL'!R24)</f>
        <v>7980.1167820042965</v>
      </c>
      <c r="S37" s="266">
        <f>SUM('IAPs EHL'!S25,'Gully rehab EHL'!S24,'Rangeland manag EHL'!S30,'Wetland rehab EHL'!S24)</f>
        <v>7980.1167820042965</v>
      </c>
      <c r="T37" s="266">
        <f>SUM('IAPs EHL'!T25,'Gully rehab EHL'!T24,'Rangeland manag EHL'!T30,'Wetland rehab EHL'!T24)</f>
        <v>7980.1167820042965</v>
      </c>
      <c r="U37" s="266">
        <f>SUM('IAPs EHL'!U25,'Gully rehab EHL'!U24,'Rangeland manag EHL'!U30,'Wetland rehab EHL'!U24)</f>
        <v>7980.1167820042965</v>
      </c>
      <c r="V37" s="266">
        <f>SUM('IAPs EHL'!V25,'Gully rehab EHL'!V24,'Rangeland manag EHL'!V30,'Wetland rehab EHL'!V24)</f>
        <v>7980.1167820042965</v>
      </c>
      <c r="W37" s="266">
        <f>SUM('IAPs EHL'!W25,'Gully rehab EHL'!W24,'Rangeland manag EHL'!W30,'Wetland rehab EHL'!W24)</f>
        <v>7980.1167820042965</v>
      </c>
      <c r="X37" s="266">
        <f>SUM('IAPs EHL'!X25,'Gully rehab EHL'!X24,'Rangeland manag EHL'!X30,'Wetland rehab EHL'!X24)</f>
        <v>7980.1167820042965</v>
      </c>
      <c r="Y37" s="266">
        <f>SUM('IAPs EHL'!Y25,'Gully rehab EHL'!Y24,'Rangeland manag EHL'!Y30,'Wetland rehab EHL'!Y24)</f>
        <v>7980.1167820042965</v>
      </c>
      <c r="Z37" s="266">
        <f>SUM('IAPs EHL'!Z25,'Gully rehab EHL'!Z24,'Rangeland manag EHL'!Z30,'Wetland rehab EHL'!Z24)</f>
        <v>7980.1167820042965</v>
      </c>
      <c r="AA37" s="266">
        <f>SUM('IAPs EHL'!AA25,'Gully rehab EHL'!AA24,'Rangeland manag EHL'!AA30,'Wetland rehab EHL'!AA24)</f>
        <v>7980.1167820042965</v>
      </c>
      <c r="AB37" s="266"/>
      <c r="AC37" s="266"/>
      <c r="AD37" s="266"/>
      <c r="AE37" s="266"/>
      <c r="AF37" s="266"/>
      <c r="AG37" s="266"/>
      <c r="AH37" s="266"/>
      <c r="AI37" s="266"/>
      <c r="AJ37" s="266"/>
      <c r="AK37" s="266"/>
      <c r="AL37" s="266"/>
      <c r="AM37" s="266"/>
      <c r="AN37" s="266"/>
      <c r="AO37" s="266"/>
      <c r="AP37" s="266"/>
      <c r="AQ37" s="266"/>
      <c r="AR37" s="266"/>
      <c r="AS37" s="266"/>
      <c r="AT37" s="266"/>
      <c r="AU37" s="266"/>
      <c r="AV37" s="266"/>
      <c r="AW37" s="266"/>
      <c r="AX37" s="266"/>
      <c r="AY37" s="266"/>
      <c r="AZ37" s="266"/>
      <c r="BA37" s="266"/>
      <c r="BB37" s="266"/>
      <c r="BC37" s="266"/>
      <c r="BD37" s="266"/>
      <c r="BE37" s="266"/>
      <c r="BF37" s="266"/>
      <c r="BG37" s="266"/>
      <c r="BH37" s="266"/>
      <c r="BI37" s="266"/>
      <c r="BJ37" s="266"/>
      <c r="BK37" s="266"/>
      <c r="BL37" s="266"/>
      <c r="BM37" s="266"/>
      <c r="BN37" s="266"/>
    </row>
    <row r="38" spans="2:68" x14ac:dyDescent="0.25">
      <c r="B38" s="240"/>
      <c r="C38" s="240" t="s">
        <v>93</v>
      </c>
      <c r="D38" s="66" t="s">
        <v>80</v>
      </c>
      <c r="F38" s="265">
        <f t="shared" si="3"/>
        <v>481915.01107199973</v>
      </c>
      <c r="G38" s="266">
        <f>SUM('IAPs EHL'!G26,'Gully rehab EHL'!G25,'Rangeland manag EHL'!G31,'Wetland rehab EHL'!G25)</f>
        <v>0</v>
      </c>
      <c r="H38" s="266">
        <f>SUM('IAPs EHL'!H26,'Gully rehab EHL'!H25,'Rangeland manag EHL'!H31,'Wetland rehab EHL'!H25)</f>
        <v>0</v>
      </c>
      <c r="I38" s="266">
        <f>SUM('IAPs EHL'!I26,'Gully rehab EHL'!I25,'Rangeland manag EHL'!I31,'Wetland rehab EHL'!I25)</f>
        <v>4302.812598857141</v>
      </c>
      <c r="J38" s="266">
        <f>SUM('IAPs EHL'!J26,'Gully rehab EHL'!J25,'Rangeland manag EHL'!J31,'Wetland rehab EHL'!J25)</f>
        <v>8605.625197714282</v>
      </c>
      <c r="K38" s="266">
        <f>SUM('IAPs EHL'!K26,'Gully rehab EHL'!K25,'Rangeland manag EHL'!K31,'Wetland rehab EHL'!K25)</f>
        <v>12908.437796571423</v>
      </c>
      <c r="L38" s="266">
        <f>SUM('IAPs EHL'!L26,'Gully rehab EHL'!L25,'Rangeland manag EHL'!L31,'Wetland rehab EHL'!L25)</f>
        <v>17211.250395428564</v>
      </c>
      <c r="M38" s="266">
        <f>SUM('IAPs EHL'!M26,'Gully rehab EHL'!M25,'Rangeland manag EHL'!M31,'Wetland rehab EHL'!M25)</f>
        <v>21514.062994285709</v>
      </c>
      <c r="N38" s="266">
        <f>SUM('IAPs EHL'!N26,'Gully rehab EHL'!N25,'Rangeland manag EHL'!N31,'Wetland rehab EHL'!N25)</f>
        <v>25816.875593142846</v>
      </c>
      <c r="O38" s="266">
        <f>SUM('IAPs EHL'!O26,'Gully rehab EHL'!O25,'Rangeland manag EHL'!O31,'Wetland rehab EHL'!O25)</f>
        <v>30119.688191999991</v>
      </c>
      <c r="P38" s="266">
        <f>SUM('IAPs EHL'!P26,'Gully rehab EHL'!P25,'Rangeland manag EHL'!P31,'Wetland rehab EHL'!P25)</f>
        <v>30119.688191999991</v>
      </c>
      <c r="Q38" s="266">
        <f>SUM('IAPs EHL'!Q26,'Gully rehab EHL'!Q25,'Rangeland manag EHL'!Q31,'Wetland rehab EHL'!Q25)</f>
        <v>30119.688191999991</v>
      </c>
      <c r="R38" s="266">
        <f>SUM('IAPs EHL'!R26,'Gully rehab EHL'!R25,'Rangeland manag EHL'!R31,'Wetland rehab EHL'!R25)</f>
        <v>30119.688191999991</v>
      </c>
      <c r="S38" s="266">
        <f>SUM('IAPs EHL'!S26,'Gully rehab EHL'!S25,'Rangeland manag EHL'!S31,'Wetland rehab EHL'!S25)</f>
        <v>30119.688191999991</v>
      </c>
      <c r="T38" s="266">
        <f>SUM('IAPs EHL'!T26,'Gully rehab EHL'!T25,'Rangeland manag EHL'!T31,'Wetland rehab EHL'!T25)</f>
        <v>30119.688191999991</v>
      </c>
      <c r="U38" s="266">
        <f>SUM('IAPs EHL'!U26,'Gully rehab EHL'!U25,'Rangeland manag EHL'!U31,'Wetland rehab EHL'!U25)</f>
        <v>30119.688191999991</v>
      </c>
      <c r="V38" s="266">
        <f>SUM('IAPs EHL'!V26,'Gully rehab EHL'!V25,'Rangeland manag EHL'!V31,'Wetland rehab EHL'!V25)</f>
        <v>30119.688191999991</v>
      </c>
      <c r="W38" s="266">
        <f>SUM('IAPs EHL'!W26,'Gully rehab EHL'!W25,'Rangeland manag EHL'!W31,'Wetland rehab EHL'!W25)</f>
        <v>30119.688191999991</v>
      </c>
      <c r="X38" s="266">
        <f>SUM('IAPs EHL'!X26,'Gully rehab EHL'!X25,'Rangeland manag EHL'!X31,'Wetland rehab EHL'!X25)</f>
        <v>30119.688191999991</v>
      </c>
      <c r="Y38" s="266">
        <f>SUM('IAPs EHL'!Y26,'Gully rehab EHL'!Y25,'Rangeland manag EHL'!Y31,'Wetland rehab EHL'!Y25)</f>
        <v>30119.688191999991</v>
      </c>
      <c r="Z38" s="266">
        <f>SUM('IAPs EHL'!Z26,'Gully rehab EHL'!Z25,'Rangeland manag EHL'!Z31,'Wetland rehab EHL'!Z25)</f>
        <v>30119.688191999991</v>
      </c>
      <c r="AA38" s="266">
        <f>SUM('IAPs EHL'!AA26,'Gully rehab EHL'!AA25,'Rangeland manag EHL'!AA31,'Wetland rehab EHL'!AA25)</f>
        <v>30119.688191999991</v>
      </c>
      <c r="AB38" s="266"/>
      <c r="AC38" s="266"/>
      <c r="AD38" s="266"/>
      <c r="AE38" s="266"/>
      <c r="AF38" s="266"/>
      <c r="AG38" s="266"/>
      <c r="AH38" s="266"/>
      <c r="AI38" s="266"/>
      <c r="AJ38" s="266"/>
      <c r="AK38" s="266"/>
      <c r="AL38" s="266"/>
      <c r="AM38" s="266"/>
      <c r="AN38" s="266"/>
      <c r="AO38" s="266"/>
      <c r="AP38" s="266"/>
      <c r="AQ38" s="266"/>
      <c r="AR38" s="266"/>
      <c r="AS38" s="266"/>
      <c r="AT38" s="266"/>
      <c r="AU38" s="266"/>
      <c r="AV38" s="266"/>
      <c r="AW38" s="266"/>
      <c r="AX38" s="266"/>
      <c r="AY38" s="266"/>
      <c r="AZ38" s="266"/>
      <c r="BA38" s="266"/>
      <c r="BB38" s="266"/>
      <c r="BC38" s="266"/>
      <c r="BD38" s="266"/>
      <c r="BE38" s="266"/>
      <c r="BF38" s="266"/>
      <c r="BG38" s="266"/>
      <c r="BH38" s="266"/>
      <c r="BI38" s="266"/>
      <c r="BJ38" s="266"/>
      <c r="BK38" s="266"/>
      <c r="BL38" s="266"/>
      <c r="BM38" s="266"/>
      <c r="BN38" s="266"/>
    </row>
    <row r="39" spans="2:68" x14ac:dyDescent="0.25">
      <c r="B39" s="240"/>
      <c r="C39" s="240" t="s">
        <v>94</v>
      </c>
      <c r="D39" s="66" t="s">
        <v>80</v>
      </c>
      <c r="F39" s="265">
        <f>SUM(G39:BN39)</f>
        <v>1456781.8428169005</v>
      </c>
      <c r="G39" s="266">
        <f>'IAPs EHL'!G27+'Gully rehab EHL'!G26+'Rangeland manag EHL'!G32+'Wetland rehab EHL'!G26</f>
        <v>0</v>
      </c>
      <c r="H39" s="266">
        <f>'IAPs EHL'!H27+'Gully rehab EHL'!H26+'Rangeland manag EHL'!H32+'Wetland rehab EHL'!H26</f>
        <v>0</v>
      </c>
      <c r="I39" s="266">
        <f>'IAPs EHL'!I27+'Gully rehab EHL'!I26+'Rangeland manag EHL'!I32+'Wetland rehab EHL'!I26</f>
        <v>10139.028620581132</v>
      </c>
      <c r="J39" s="266">
        <f>'IAPs EHL'!J27+'Gully rehab EHL'!J26+'Rangeland manag EHL'!J32+'Wetland rehab EHL'!J26</f>
        <v>20278.057241162263</v>
      </c>
      <c r="K39" s="266">
        <f>'IAPs EHL'!K27+'Gully rehab EHL'!K26+'Rangeland manag EHL'!K32+'Wetland rehab EHL'!K26</f>
        <v>30417.085861743395</v>
      </c>
      <c r="L39" s="266">
        <f>'IAPs EHL'!L27+'Gully rehab EHL'!L26+'Rangeland manag EHL'!L32+'Wetland rehab EHL'!L26</f>
        <v>40556.114482324527</v>
      </c>
      <c r="M39" s="266">
        <f>'IAPs EHL'!M27+'Gully rehab EHL'!M26+'Rangeland manag EHL'!M32+'Wetland rehab EHL'!M26</f>
        <v>50695.143102905662</v>
      </c>
      <c r="N39" s="266">
        <f>'IAPs EHL'!N27+'Gully rehab EHL'!N26+'Rangeland manag EHL'!N32+'Wetland rehab EHL'!N26</f>
        <v>60834.17172348679</v>
      </c>
      <c r="O39" s="266">
        <f>'IAPs EHL'!O27+'Gully rehab EHL'!O26+'Rangeland manag EHL'!O32+'Wetland rehab EHL'!O26</f>
        <v>70973.200344067925</v>
      </c>
      <c r="P39" s="266">
        <f>'IAPs EHL'!P27+'Gully rehab EHL'!P26+'Rangeland manag EHL'!P32+'Wetland rehab EHL'!P26</f>
        <v>75091.285437809129</v>
      </c>
      <c r="Q39" s="266">
        <f>'IAPs EHL'!Q27+'Gully rehab EHL'!Q26+'Rangeland manag EHL'!Q32+'Wetland rehab EHL'!Q26</f>
        <v>79209.370531550347</v>
      </c>
      <c r="R39" s="266">
        <f>'IAPs EHL'!R27+'Gully rehab EHL'!R26+'Rangeland manag EHL'!R32+'Wetland rehab EHL'!R26</f>
        <v>83327.455625291535</v>
      </c>
      <c r="S39" s="266">
        <f>'IAPs EHL'!S27+'Gully rehab EHL'!S26+'Rangeland manag EHL'!S32+'Wetland rehab EHL'!S26</f>
        <v>87445.540719032739</v>
      </c>
      <c r="T39" s="266">
        <f>'IAPs EHL'!T27+'Gully rehab EHL'!T26+'Rangeland manag EHL'!T32+'Wetland rehab EHL'!T26</f>
        <v>91563.625812773942</v>
      </c>
      <c r="U39" s="266">
        <f>'IAPs EHL'!U27+'Gully rehab EHL'!U26+'Rangeland manag EHL'!U32+'Wetland rehab EHL'!U26</f>
        <v>95681.710906515145</v>
      </c>
      <c r="V39" s="266">
        <f>'IAPs EHL'!V27+'Gully rehab EHL'!V26+'Rangeland manag EHL'!V32+'Wetland rehab EHL'!V26</f>
        <v>99799.796000256349</v>
      </c>
      <c r="W39" s="266">
        <f>'IAPs EHL'!W27+'Gully rehab EHL'!W26+'Rangeland manag EHL'!W32+'Wetland rehab EHL'!W26</f>
        <v>103917.88109399755</v>
      </c>
      <c r="X39" s="266">
        <f>'IAPs EHL'!X27+'Gully rehab EHL'!X26+'Rangeland manag EHL'!X32+'Wetland rehab EHL'!X26</f>
        <v>108035.96618773876</v>
      </c>
      <c r="Y39" s="266">
        <f>'IAPs EHL'!Y27+'Gully rehab EHL'!Y26+'Rangeland manag EHL'!Y32+'Wetland rehab EHL'!Y26</f>
        <v>112154.05128147994</v>
      </c>
      <c r="Z39" s="266">
        <f>'IAPs EHL'!Z27+'Gully rehab EHL'!Z26+'Rangeland manag EHL'!Z32+'Wetland rehab EHL'!Z26</f>
        <v>116272.13637522116</v>
      </c>
      <c r="AA39" s="266">
        <f>'IAPs EHL'!AA27+'Gully rehab EHL'!AA26+'Rangeland manag EHL'!AA32+'Wetland rehab EHL'!AA26</f>
        <v>120390.22146896238</v>
      </c>
      <c r="AB39" s="266"/>
      <c r="AC39" s="266"/>
      <c r="AD39" s="266"/>
      <c r="AE39" s="266"/>
      <c r="AF39" s="266"/>
      <c r="AG39" s="266"/>
      <c r="AH39" s="266"/>
      <c r="AI39" s="266"/>
      <c r="AJ39" s="266"/>
      <c r="AK39" s="266"/>
      <c r="AL39" s="266"/>
      <c r="AM39" s="266"/>
      <c r="AN39" s="266"/>
      <c r="AO39" s="266"/>
      <c r="AP39" s="266"/>
      <c r="AQ39" s="266"/>
      <c r="AR39" s="266"/>
      <c r="AS39" s="266"/>
      <c r="AT39" s="266"/>
      <c r="AU39" s="266"/>
      <c r="AV39" s="266"/>
      <c r="AW39" s="266"/>
      <c r="AX39" s="266"/>
      <c r="AY39" s="266"/>
      <c r="AZ39" s="266"/>
      <c r="BA39" s="266"/>
      <c r="BB39" s="266"/>
      <c r="BC39" s="266"/>
      <c r="BD39" s="266"/>
      <c r="BE39" s="266"/>
      <c r="BF39" s="266"/>
      <c r="BG39" s="266"/>
      <c r="BH39" s="266"/>
      <c r="BI39" s="266"/>
      <c r="BJ39" s="266"/>
      <c r="BK39" s="266"/>
      <c r="BL39" s="266"/>
      <c r="BM39" s="266"/>
      <c r="BN39" s="266"/>
    </row>
    <row r="40" spans="2:68" x14ac:dyDescent="0.25">
      <c r="B40" s="240"/>
      <c r="C40" s="240"/>
      <c r="D40" s="66" t="s">
        <v>80</v>
      </c>
      <c r="F40" s="265"/>
      <c r="G40" s="266"/>
      <c r="H40" s="266"/>
      <c r="I40" s="266"/>
      <c r="J40" s="266"/>
      <c r="K40" s="266"/>
      <c r="L40" s="266"/>
      <c r="M40" s="266"/>
      <c r="N40" s="266"/>
      <c r="O40" s="266"/>
      <c r="P40" s="266"/>
      <c r="Q40" s="266"/>
      <c r="R40" s="266"/>
      <c r="S40" s="266"/>
      <c r="T40" s="266"/>
      <c r="U40" s="266"/>
      <c r="V40" s="266"/>
      <c r="W40" s="266"/>
      <c r="X40" s="266"/>
      <c r="Y40" s="266"/>
      <c r="Z40" s="266"/>
      <c r="AA40" s="266"/>
      <c r="AB40" s="266"/>
      <c r="AC40" s="266"/>
      <c r="AD40" s="266"/>
      <c r="AE40" s="266"/>
      <c r="AF40" s="266"/>
      <c r="AG40" s="266"/>
      <c r="AH40" s="266"/>
      <c r="AI40" s="266"/>
      <c r="AJ40" s="266"/>
      <c r="AK40" s="266"/>
      <c r="AL40" s="266"/>
      <c r="AM40" s="266"/>
      <c r="AN40" s="266"/>
      <c r="AO40" s="266"/>
      <c r="AP40" s="266"/>
      <c r="AQ40" s="266"/>
      <c r="AR40" s="266"/>
      <c r="AS40" s="266"/>
      <c r="AT40" s="266"/>
      <c r="AU40" s="266"/>
      <c r="AV40" s="266"/>
      <c r="AW40" s="266"/>
      <c r="AX40" s="266"/>
      <c r="AY40" s="266"/>
      <c r="AZ40" s="266"/>
      <c r="BA40" s="266"/>
      <c r="BB40" s="266"/>
      <c r="BC40" s="266"/>
      <c r="BD40" s="266"/>
      <c r="BE40" s="266"/>
      <c r="BF40" s="266"/>
      <c r="BG40" s="266"/>
      <c r="BH40" s="266"/>
      <c r="BI40" s="266"/>
      <c r="BJ40" s="266"/>
      <c r="BK40" s="266"/>
      <c r="BL40" s="266"/>
      <c r="BM40" s="266"/>
      <c r="BN40" s="266"/>
    </row>
    <row r="41" spans="2:68" ht="13" x14ac:dyDescent="0.25">
      <c r="B41" s="240"/>
      <c r="C41" s="240"/>
      <c r="D41" s="66" t="s">
        <v>80</v>
      </c>
      <c r="F41" s="265">
        <f t="shared" si="3"/>
        <v>0</v>
      </c>
      <c r="G41" s="266"/>
      <c r="H41" s="266"/>
      <c r="I41" s="266"/>
      <c r="J41" s="266"/>
      <c r="K41" s="266"/>
      <c r="L41" s="26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row>
    <row r="42" spans="2:68" ht="13" x14ac:dyDescent="0.3">
      <c r="B42" s="240"/>
      <c r="C42" s="87" t="s">
        <v>83</v>
      </c>
      <c r="D42" s="66" t="s">
        <v>80</v>
      </c>
      <c r="F42" s="55">
        <f t="shared" si="3"/>
        <v>14157169.127298456</v>
      </c>
      <c r="G42" s="55">
        <f t="shared" ref="G42:AA42" si="4">SUM(G29:G41)</f>
        <v>0</v>
      </c>
      <c r="H42" s="55">
        <f t="shared" si="4"/>
        <v>0</v>
      </c>
      <c r="I42" s="55">
        <f>SUM(I29:I41)</f>
        <v>164520.6082828471</v>
      </c>
      <c r="J42" s="55">
        <f t="shared" si="4"/>
        <v>279682.618310939</v>
      </c>
      <c r="K42" s="55">
        <f t="shared" si="4"/>
        <v>394844.6283390309</v>
      </c>
      <c r="L42" s="55">
        <f t="shared" si="4"/>
        <v>510006.6383671228</v>
      </c>
      <c r="M42" s="55">
        <f t="shared" si="4"/>
        <v>625168.64839521481</v>
      </c>
      <c r="N42" s="55">
        <f t="shared" si="4"/>
        <v>740330.65842330654</v>
      </c>
      <c r="O42" s="55">
        <f t="shared" si="4"/>
        <v>855492.66845139849</v>
      </c>
      <c r="P42" s="55">
        <f t="shared" si="4"/>
        <v>859610.75354513968</v>
      </c>
      <c r="Q42" s="55">
        <f t="shared" si="4"/>
        <v>863728.83863888099</v>
      </c>
      <c r="R42" s="55">
        <f t="shared" si="4"/>
        <v>867846.92373262218</v>
      </c>
      <c r="S42" s="55">
        <f t="shared" si="4"/>
        <v>871965.00882636337</v>
      </c>
      <c r="T42" s="55">
        <f t="shared" si="4"/>
        <v>876083.09392010455</v>
      </c>
      <c r="U42" s="55">
        <f t="shared" si="4"/>
        <v>880201.17901384574</v>
      </c>
      <c r="V42" s="55">
        <f t="shared" si="4"/>
        <v>884319.26410758693</v>
      </c>
      <c r="W42" s="55">
        <f t="shared" si="4"/>
        <v>888437.34920132812</v>
      </c>
      <c r="X42" s="55">
        <f t="shared" si="4"/>
        <v>892555.43429506943</v>
      </c>
      <c r="Y42" s="55">
        <f t="shared" si="4"/>
        <v>896673.5193888105</v>
      </c>
      <c r="Z42" s="55">
        <f t="shared" si="4"/>
        <v>900791.6044825518</v>
      </c>
      <c r="AA42" s="55">
        <f t="shared" si="4"/>
        <v>904909.68957629299</v>
      </c>
      <c r="AB42" s="55"/>
      <c r="AC42" s="55"/>
      <c r="AD42" s="55"/>
      <c r="AE42" s="55"/>
      <c r="AF42" s="55"/>
      <c r="AG42" s="55"/>
      <c r="AH42" s="55"/>
      <c r="AI42" s="55"/>
      <c r="AJ42" s="55"/>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row>
    <row r="43" spans="2:68" ht="13" x14ac:dyDescent="0.3">
      <c r="B43" s="240"/>
      <c r="C43" s="87" t="s">
        <v>84</v>
      </c>
      <c r="D43" s="66" t="s">
        <v>80</v>
      </c>
      <c r="F43" s="55">
        <f t="shared" si="3"/>
        <v>7170820.2575885439</v>
      </c>
      <c r="G43" s="55">
        <f>G42*(VLOOKUP(G9,'Economic data EHL'!$O$12:$Q$112,3))</f>
        <v>0</v>
      </c>
      <c r="H43" s="55">
        <f>H42*(VLOOKUP(H9,'Economic data EHL'!$O$12:$Q$112,3))</f>
        <v>0</v>
      </c>
      <c r="I43" s="55">
        <f>I42*(VLOOKUP(I9,'Economic data EHL'!$O$12:$Q$112,3))</f>
        <v>146422.75568071118</v>
      </c>
      <c r="J43" s="55">
        <f>J42*(VLOOKUP(J9,'Economic data EHL'!$O$12:$Q$112,3))</f>
        <v>234826.91946282747</v>
      </c>
      <c r="K43" s="55">
        <f>K42*(VLOOKUP(K9,'Economic data EHL'!$O$12:$Q$112,3))</f>
        <v>312753.92807091767</v>
      </c>
      <c r="L43" s="55">
        <f>L42*(VLOOKUP(L9,'Economic data EHL'!$O$12:$Q$112,3))</f>
        <v>381106.628735776</v>
      </c>
      <c r="M43" s="55">
        <f>M42*(VLOOKUP(M9,'Economic data EHL'!$O$12:$Q$112,3))</f>
        <v>440719.22823863261</v>
      </c>
      <c r="N43" s="55">
        <f>N42*(VLOOKUP(N9,'Economic data EHL'!$O$12:$Q$112,3))</f>
        <v>492362.1708171278</v>
      </c>
      <c r="O43" s="55">
        <f>O42*(VLOOKUP(O9,'Economic data EHL'!$O$12:$Q$112,3))</f>
        <v>536746.68377863884</v>
      </c>
      <c r="P43" s="55">
        <f>P42*(VLOOKUP(P9,'Economic data EHL'!$O$12:$Q$112,3))</f>
        <v>508802.28425725515</v>
      </c>
      <c r="Q43" s="55">
        <f>Q42*(VLOOKUP(Q9,'Economic data EHL'!$O$12:$Q$112,3))</f>
        <v>482301.67216691177</v>
      </c>
      <c r="R43" s="55">
        <f>R42*(VLOOKUP(R9,'Economic data EHL'!$O$12:$Q$112,3))</f>
        <v>457170.93337183847</v>
      </c>
      <c r="S43" s="55">
        <f>S42*(VLOOKUP(S9,'Economic data EHL'!$O$12:$Q$112,3))</f>
        <v>433339.89549785142</v>
      </c>
      <c r="T43" s="55">
        <f>T42*(VLOOKUP(T9,'Economic data EHL'!$O$12:$Q$112,3))</f>
        <v>410741.94115664519</v>
      </c>
      <c r="U43" s="55">
        <f>U42*(VLOOKUP(U9,'Economic data EHL'!$O$12:$Q$112,3))</f>
        <v>389313.83032594912</v>
      </c>
      <c r="V43" s="55">
        <f>V42*(VLOOKUP(V9,'Economic data EHL'!$O$12:$Q$112,3))</f>
        <v>368995.53144746064</v>
      </c>
      <c r="W43" s="55">
        <f>W42*(VLOOKUP(W9,'Economic data EHL'!$O$12:$Q$112,3))</f>
        <v>349730.0608247309</v>
      </c>
      <c r="X43" s="55">
        <f>X42*(VLOOKUP(X9,'Economic data EHL'!$O$12:$Q$112,3))</f>
        <v>331463.3299225425</v>
      </c>
      <c r="Y43" s="55">
        <f>Y42*(VLOOKUP(Y9,'Economic data EHL'!$O$12:$Q$112,3))</f>
        <v>314144.000187842</v>
      </c>
      <c r="Z43" s="55">
        <f>Z42*(VLOOKUP(Z9,'Economic data EHL'!$O$12:$Q$112,3))</f>
        <v>297723.34502997727</v>
      </c>
      <c r="AA43" s="55">
        <f>AA42*(VLOOKUP(AA9,'Economic data EHL'!$O$12:$Q$112,3))</f>
        <v>282155.11861490738</v>
      </c>
      <c r="AB43" s="55"/>
      <c r="AC43" s="55"/>
      <c r="AD43" s="55"/>
      <c r="AE43" s="55"/>
      <c r="AF43" s="55"/>
      <c r="AG43" s="55"/>
      <c r="AH43" s="55"/>
      <c r="AI43" s="55"/>
      <c r="AJ43" s="55"/>
      <c r="AK43" s="55"/>
      <c r="AL43" s="55"/>
      <c r="AM43" s="55"/>
      <c r="AN43" s="55"/>
      <c r="AO43" s="55"/>
      <c r="AP43" s="55"/>
      <c r="AQ43" s="55"/>
      <c r="AR43" s="55"/>
      <c r="AS43" s="55"/>
      <c r="AT43" s="55"/>
      <c r="AU43" s="55"/>
      <c r="AV43" s="55"/>
      <c r="AW43" s="55"/>
      <c r="AX43" s="55"/>
      <c r="AY43" s="55"/>
      <c r="AZ43" s="55"/>
      <c r="BA43" s="55"/>
      <c r="BB43" s="55"/>
      <c r="BC43" s="55"/>
      <c r="BD43" s="55"/>
      <c r="BE43" s="55"/>
      <c r="BF43" s="55"/>
      <c r="BG43" s="55"/>
      <c r="BH43" s="55"/>
      <c r="BI43" s="55"/>
      <c r="BJ43" s="55"/>
      <c r="BK43" s="55"/>
      <c r="BL43" s="55"/>
      <c r="BM43" s="55"/>
      <c r="BN43" s="55"/>
    </row>
    <row r="44" spans="2:68" ht="13" x14ac:dyDescent="0.25">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8" t="s">
        <v>95</v>
      </c>
      <c r="C45" s="267"/>
      <c r="D45" s="267"/>
      <c r="E45" s="267"/>
      <c r="F45" s="267"/>
      <c r="G45" s="267"/>
      <c r="H45" s="267"/>
    </row>
    <row r="46" spans="2:68" ht="13" x14ac:dyDescent="0.3">
      <c r="B46" s="240"/>
      <c r="C46" s="240"/>
      <c r="D46" s="247"/>
      <c r="F46" s="127" t="s">
        <v>96</v>
      </c>
      <c r="G46" s="127" t="s">
        <v>97</v>
      </c>
      <c r="H46" s="127" t="s">
        <v>71</v>
      </c>
      <c r="I46" s="257"/>
      <c r="J46" s="268"/>
      <c r="K46" s="268"/>
      <c r="L46" s="268"/>
      <c r="M46" s="268"/>
      <c r="N46" s="268"/>
      <c r="O46" s="268"/>
      <c r="P46" s="268"/>
      <c r="Q46" s="268"/>
      <c r="R46" s="268"/>
      <c r="S46" s="268"/>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B47" s="240"/>
      <c r="C47" s="240" t="s">
        <v>98</v>
      </c>
      <c r="D47" s="247" t="s">
        <v>99</v>
      </c>
      <c r="F47" s="269">
        <f>F43-F27</f>
        <v>3961317.9340359988</v>
      </c>
      <c r="G47" s="269">
        <f>F95-F79</f>
        <v>2005757.5129988571</v>
      </c>
      <c r="H47" s="269">
        <f>F131-F115</f>
        <v>5759952.2032236587</v>
      </c>
      <c r="I47" s="2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240"/>
      <c r="C48" s="240" t="s">
        <v>100</v>
      </c>
      <c r="D48" s="247"/>
      <c r="F48" s="270">
        <f>F43/F27</f>
        <v>2.2342467880351249</v>
      </c>
      <c r="G48" s="270">
        <f>F95/F79</f>
        <v>1.7041638849650533</v>
      </c>
      <c r="H48" s="270">
        <f>F131/F115</f>
        <v>2.6666484246140305</v>
      </c>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row>
    <row r="49" spans="2:68" ht="13" x14ac:dyDescent="0.25">
      <c r="B49" s="240"/>
      <c r="C49" s="240" t="s">
        <v>101</v>
      </c>
      <c r="D49" s="247" t="s">
        <v>102</v>
      </c>
      <c r="F49" s="271">
        <f>F140</f>
        <v>0.20017089912535502</v>
      </c>
      <c r="G49" s="271">
        <f>F149</f>
        <v>0.20017089912535502</v>
      </c>
      <c r="H49" s="271">
        <f>F158</f>
        <v>0.20017089912535502</v>
      </c>
      <c r="J49" s="2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row>
    <row r="50" spans="2:68" ht="13" x14ac:dyDescent="0.25">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row>
    <row r="51" spans="2:68" ht="13" x14ac:dyDescent="0.25">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row>
    <row r="52" spans="2:68" ht="13" x14ac:dyDescent="0.25">
      <c r="B52" s="8" t="s">
        <v>53</v>
      </c>
      <c r="C52" s="267"/>
      <c r="D52" s="267"/>
      <c r="E52" s="267"/>
      <c r="F52" s="267"/>
      <c r="G52" s="267"/>
      <c r="H52" s="267"/>
      <c r="I52" s="57"/>
      <c r="J52" s="57"/>
      <c r="K52" s="57"/>
      <c r="L52" s="57"/>
      <c r="M52" s="57"/>
      <c r="N52" s="57"/>
    </row>
    <row r="53" spans="2:68" ht="13" x14ac:dyDescent="0.25">
      <c r="I53" s="57"/>
      <c r="J53" s="57"/>
      <c r="K53" s="57"/>
      <c r="L53" s="57"/>
      <c r="M53" s="57"/>
      <c r="N53" s="57"/>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4" spans="2:68" ht="21.75" customHeight="1" x14ac:dyDescent="0.35">
      <c r="B54" s="247"/>
      <c r="C54" s="247"/>
      <c r="D54" s="247"/>
      <c r="E54" s="247"/>
      <c r="F54" s="247"/>
      <c r="G54" s="247"/>
      <c r="H54" s="247"/>
      <c r="I54" s="3"/>
      <c r="J54" s="57"/>
      <c r="K54" s="57"/>
      <c r="L54" s="57"/>
      <c r="M54" s="57"/>
      <c r="N54" s="57"/>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row>
    <row r="55" spans="2:68" ht="14.5" x14ac:dyDescent="0.35">
      <c r="B55" s="247"/>
      <c r="C55" s="247"/>
      <c r="D55" s="247"/>
      <c r="E55" s="247"/>
      <c r="F55" s="247"/>
      <c r="G55" s="247"/>
      <c r="H55" s="247"/>
      <c r="I55" s="3"/>
      <c r="J55" s="57"/>
      <c r="K55" s="57"/>
      <c r="L55" s="57"/>
      <c r="M55" s="57"/>
      <c r="N55" s="57"/>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row>
    <row r="56" spans="2:68" ht="13" x14ac:dyDescent="0.25">
      <c r="B56" s="272"/>
      <c r="C56" s="272"/>
      <c r="D56" s="272"/>
      <c r="E56" s="272"/>
      <c r="F56" s="272"/>
      <c r="G56" s="272"/>
      <c r="H56" s="272"/>
      <c r="I56" s="57"/>
      <c r="J56" s="57"/>
      <c r="K56" s="57"/>
      <c r="L56" s="57"/>
      <c r="M56" s="57"/>
      <c r="N56" s="57"/>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row>
    <row r="57" spans="2:68" ht="13" x14ac:dyDescent="0.25">
      <c r="B57" s="273"/>
      <c r="C57" s="273"/>
      <c r="D57" s="273"/>
      <c r="E57" s="273"/>
      <c r="F57" s="273"/>
      <c r="G57" s="273"/>
      <c r="H57" s="273"/>
      <c r="I57" s="57"/>
      <c r="J57" s="57"/>
      <c r="K57" s="57"/>
      <c r="L57" s="57"/>
      <c r="M57" s="57"/>
      <c r="N57" s="57"/>
    </row>
    <row r="60" spans="2:68" ht="13" x14ac:dyDescent="0.25">
      <c r="B60" s="8" t="s">
        <v>105</v>
      </c>
      <c r="C60" s="267"/>
      <c r="D60" s="267"/>
      <c r="E60" s="267"/>
      <c r="F60" s="267"/>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267"/>
      <c r="AJ60" s="267"/>
      <c r="AK60" s="267"/>
      <c r="AL60" s="267"/>
      <c r="AM60" s="267"/>
      <c r="AN60" s="267"/>
      <c r="AO60" s="267"/>
      <c r="AP60" s="267"/>
      <c r="AQ60" s="267"/>
      <c r="AR60" s="267"/>
      <c r="AS60" s="267"/>
      <c r="AT60" s="267"/>
      <c r="AU60" s="267"/>
      <c r="AV60" s="267"/>
      <c r="AW60" s="267"/>
      <c r="AX60" s="267"/>
      <c r="AY60" s="267"/>
      <c r="AZ60" s="267"/>
      <c r="BA60" s="267"/>
      <c r="BB60" s="267"/>
      <c r="BC60" s="267"/>
      <c r="BD60" s="267"/>
      <c r="BE60" s="267"/>
      <c r="BF60" s="267"/>
      <c r="BG60" s="267"/>
      <c r="BH60" s="267"/>
      <c r="BI60" s="267"/>
      <c r="BJ60" s="267"/>
      <c r="BK60" s="267"/>
      <c r="BL60" s="267"/>
      <c r="BM60" s="267"/>
      <c r="BN60" s="267"/>
    </row>
    <row r="61" spans="2:68" ht="13" x14ac:dyDescent="0.3">
      <c r="B61" s="6" t="s">
        <v>106</v>
      </c>
      <c r="G61" s="49">
        <v>0</v>
      </c>
      <c r="H61" s="49">
        <v>1</v>
      </c>
      <c r="I61" s="49">
        <v>2</v>
      </c>
      <c r="J61" s="49">
        <v>3</v>
      </c>
      <c r="K61" s="49">
        <v>4</v>
      </c>
      <c r="L61" s="49">
        <v>5</v>
      </c>
      <c r="M61" s="49">
        <v>6</v>
      </c>
      <c r="N61" s="49">
        <v>7</v>
      </c>
      <c r="O61" s="49">
        <v>8</v>
      </c>
      <c r="P61" s="49">
        <v>9</v>
      </c>
      <c r="Q61" s="49">
        <v>10</v>
      </c>
      <c r="R61" s="49">
        <v>11</v>
      </c>
      <c r="S61" s="49">
        <v>12</v>
      </c>
      <c r="T61" s="49">
        <v>13</v>
      </c>
      <c r="U61" s="49">
        <v>14</v>
      </c>
      <c r="V61" s="49">
        <v>15</v>
      </c>
      <c r="W61" s="49">
        <v>16</v>
      </c>
      <c r="X61" s="49">
        <v>17</v>
      </c>
      <c r="Y61" s="49">
        <v>18</v>
      </c>
      <c r="Z61" s="49">
        <v>19</v>
      </c>
      <c r="AA61" s="49">
        <v>20</v>
      </c>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row>
    <row r="62" spans="2:68" ht="13" x14ac:dyDescent="0.3">
      <c r="D62" s="4" t="s">
        <v>78</v>
      </c>
      <c r="F62" s="6"/>
      <c r="G62" s="48">
        <v>2024</v>
      </c>
      <c r="H62" s="48">
        <v>2025</v>
      </c>
      <c r="I62" s="48">
        <v>2026</v>
      </c>
      <c r="J62" s="48">
        <v>2027</v>
      </c>
      <c r="K62" s="48">
        <v>2028</v>
      </c>
      <c r="L62" s="48">
        <v>2029</v>
      </c>
      <c r="M62" s="48">
        <v>2030</v>
      </c>
      <c r="N62" s="48">
        <v>2031</v>
      </c>
      <c r="O62" s="48">
        <v>2032</v>
      </c>
      <c r="P62" s="48">
        <v>2033</v>
      </c>
      <c r="Q62" s="48">
        <v>2034</v>
      </c>
      <c r="R62" s="48">
        <v>2035</v>
      </c>
      <c r="S62" s="48">
        <v>2036</v>
      </c>
      <c r="T62" s="48">
        <v>2037</v>
      </c>
      <c r="U62" s="48">
        <v>2038</v>
      </c>
      <c r="V62" s="48">
        <v>2039</v>
      </c>
      <c r="W62" s="48">
        <v>2040</v>
      </c>
      <c r="X62" s="48">
        <v>2041</v>
      </c>
      <c r="Y62" s="48">
        <v>2042</v>
      </c>
      <c r="Z62" s="48">
        <v>2043</v>
      </c>
      <c r="AA62" s="48">
        <v>2044</v>
      </c>
      <c r="AB62" s="48"/>
      <c r="AC62" s="48"/>
      <c r="AD62" s="48"/>
      <c r="AE62" s="48"/>
      <c r="AF62" s="48"/>
      <c r="AG62" s="48"/>
      <c r="AH62" s="48"/>
      <c r="AI62" s="48"/>
      <c r="AJ62" s="48"/>
      <c r="AK62" s="48"/>
      <c r="AL62" s="48"/>
      <c r="AM62" s="48"/>
      <c r="AN62" s="48"/>
      <c r="AO62" s="48"/>
      <c r="AP62" s="48"/>
      <c r="AQ62" s="48"/>
      <c r="AR62" s="48"/>
      <c r="AS62" s="48"/>
      <c r="AT62" s="48"/>
      <c r="AU62" s="48"/>
      <c r="AV62" s="48"/>
      <c r="AW62" s="48"/>
      <c r="AX62" s="48"/>
      <c r="AY62" s="48"/>
      <c r="AZ62" s="48"/>
      <c r="BA62" s="48"/>
      <c r="BB62" s="48"/>
      <c r="BC62" s="48"/>
      <c r="BD62" s="48"/>
      <c r="BE62" s="48"/>
      <c r="BF62" s="48"/>
      <c r="BG62" s="48"/>
      <c r="BH62" s="48"/>
      <c r="BI62" s="48"/>
      <c r="BJ62" s="48"/>
      <c r="BK62" s="48"/>
      <c r="BL62" s="48"/>
      <c r="BM62" s="48"/>
      <c r="BN62" s="48"/>
    </row>
    <row r="63" spans="2:68" x14ac:dyDescent="0.25">
      <c r="B63" s="240" t="s">
        <v>79</v>
      </c>
      <c r="C63" s="240" t="s">
        <v>107</v>
      </c>
      <c r="D63" s="66" t="s">
        <v>80</v>
      </c>
      <c r="F63" s="274">
        <f t="shared" ref="F63:F79" si="5">SUM(G63:BN63)</f>
        <v>450606.93766937667</v>
      </c>
      <c r="G63" s="262">
        <f t="shared" ref="G63:AA63" si="6">G11</f>
        <v>0</v>
      </c>
      <c r="H63" s="262">
        <f t="shared" si="6"/>
        <v>0</v>
      </c>
      <c r="I63" s="262">
        <f t="shared" si="6"/>
        <v>90121.387533875342</v>
      </c>
      <c r="J63" s="262">
        <f t="shared" si="6"/>
        <v>90121.387533875342</v>
      </c>
      <c r="K63" s="262">
        <f t="shared" si="6"/>
        <v>90121.387533875342</v>
      </c>
      <c r="L63" s="262">
        <f t="shared" si="6"/>
        <v>90121.387533875342</v>
      </c>
      <c r="M63" s="262">
        <f t="shared" si="6"/>
        <v>45060.693766937671</v>
      </c>
      <c r="N63" s="262">
        <f t="shared" si="6"/>
        <v>45060.693766937671</v>
      </c>
      <c r="O63" s="262">
        <f t="shared" si="6"/>
        <v>0</v>
      </c>
      <c r="P63" s="262">
        <f t="shared" si="6"/>
        <v>0</v>
      </c>
      <c r="Q63" s="262">
        <f t="shared" si="6"/>
        <v>0</v>
      </c>
      <c r="R63" s="262">
        <f t="shared" si="6"/>
        <v>0</v>
      </c>
      <c r="S63" s="262">
        <f t="shared" si="6"/>
        <v>0</v>
      </c>
      <c r="T63" s="262">
        <f t="shared" si="6"/>
        <v>0</v>
      </c>
      <c r="U63" s="262">
        <f t="shared" si="6"/>
        <v>0</v>
      </c>
      <c r="V63" s="262">
        <f t="shared" si="6"/>
        <v>0</v>
      </c>
      <c r="W63" s="262">
        <f t="shared" si="6"/>
        <v>0</v>
      </c>
      <c r="X63" s="262">
        <f t="shared" si="6"/>
        <v>0</v>
      </c>
      <c r="Y63" s="262">
        <f t="shared" si="6"/>
        <v>0</v>
      </c>
      <c r="Z63" s="262">
        <f t="shared" si="6"/>
        <v>0</v>
      </c>
      <c r="AA63" s="262">
        <f t="shared" si="6"/>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row>
    <row r="64" spans="2:68" x14ac:dyDescent="0.25">
      <c r="B64" s="240"/>
      <c r="C64" s="240" t="s">
        <v>108</v>
      </c>
      <c r="D64" s="66" t="s">
        <v>80</v>
      </c>
      <c r="F64" s="274">
        <f t="shared" si="5"/>
        <v>0</v>
      </c>
      <c r="G64" s="262">
        <f t="shared" ref="G64:AA64" si="7">G12</f>
        <v>0</v>
      </c>
      <c r="H64" s="262">
        <f t="shared" si="7"/>
        <v>0</v>
      </c>
      <c r="I64" s="262">
        <f t="shared" si="7"/>
        <v>0</v>
      </c>
      <c r="J64" s="262">
        <f t="shared" si="7"/>
        <v>0</v>
      </c>
      <c r="K64" s="262">
        <f t="shared" si="7"/>
        <v>0</v>
      </c>
      <c r="L64" s="262">
        <f t="shared" si="7"/>
        <v>0</v>
      </c>
      <c r="M64" s="262">
        <f t="shared" si="7"/>
        <v>0</v>
      </c>
      <c r="N64" s="262">
        <f t="shared" si="7"/>
        <v>0</v>
      </c>
      <c r="O64" s="262">
        <f t="shared" si="7"/>
        <v>0</v>
      </c>
      <c r="P64" s="262">
        <f t="shared" si="7"/>
        <v>0</v>
      </c>
      <c r="Q64" s="262">
        <f t="shared" si="7"/>
        <v>0</v>
      </c>
      <c r="R64" s="262">
        <f t="shared" si="7"/>
        <v>0</v>
      </c>
      <c r="S64" s="262">
        <f t="shared" si="7"/>
        <v>0</v>
      </c>
      <c r="T64" s="262">
        <f t="shared" si="7"/>
        <v>0</v>
      </c>
      <c r="U64" s="262">
        <f t="shared" si="7"/>
        <v>0</v>
      </c>
      <c r="V64" s="262">
        <f t="shared" si="7"/>
        <v>0</v>
      </c>
      <c r="W64" s="262">
        <f t="shared" si="7"/>
        <v>0</v>
      </c>
      <c r="X64" s="262">
        <f t="shared" si="7"/>
        <v>0</v>
      </c>
      <c r="Y64" s="262">
        <f t="shared" si="7"/>
        <v>0</v>
      </c>
      <c r="Z64" s="262">
        <f t="shared" si="7"/>
        <v>0</v>
      </c>
      <c r="AA64" s="262">
        <f t="shared" si="7"/>
        <v>0</v>
      </c>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row>
    <row r="65" spans="2:66" x14ac:dyDescent="0.25">
      <c r="B65" s="240"/>
      <c r="C65" s="240" t="s">
        <v>109</v>
      </c>
      <c r="D65" s="66" t="s">
        <v>80</v>
      </c>
      <c r="F65" s="274">
        <f t="shared" si="5"/>
        <v>435154.47154471546</v>
      </c>
      <c r="G65" s="262">
        <f t="shared" ref="G65:AA65" si="8">G13</f>
        <v>0</v>
      </c>
      <c r="H65" s="262">
        <f t="shared" si="8"/>
        <v>326365.85365853662</v>
      </c>
      <c r="I65" s="262">
        <f t="shared" si="8"/>
        <v>43515.447154471549</v>
      </c>
      <c r="J65" s="262">
        <f t="shared" si="8"/>
        <v>43515.447154471549</v>
      </c>
      <c r="K65" s="262">
        <f t="shared" si="8"/>
        <v>21757.723577235774</v>
      </c>
      <c r="L65" s="262">
        <f t="shared" si="8"/>
        <v>0</v>
      </c>
      <c r="M65" s="262">
        <f t="shared" si="8"/>
        <v>0</v>
      </c>
      <c r="N65" s="262">
        <f t="shared" si="8"/>
        <v>0</v>
      </c>
      <c r="O65" s="262">
        <f t="shared" si="8"/>
        <v>0</v>
      </c>
      <c r="P65" s="262">
        <f t="shared" si="8"/>
        <v>0</v>
      </c>
      <c r="Q65" s="262">
        <f t="shared" si="8"/>
        <v>0</v>
      </c>
      <c r="R65" s="262">
        <f t="shared" si="8"/>
        <v>0</v>
      </c>
      <c r="S65" s="262">
        <f t="shared" si="8"/>
        <v>0</v>
      </c>
      <c r="T65" s="262">
        <f t="shared" si="8"/>
        <v>0</v>
      </c>
      <c r="U65" s="262">
        <f t="shared" si="8"/>
        <v>0</v>
      </c>
      <c r="V65" s="262">
        <f t="shared" si="8"/>
        <v>0</v>
      </c>
      <c r="W65" s="262">
        <f t="shared" si="8"/>
        <v>0</v>
      </c>
      <c r="X65" s="262">
        <f t="shared" si="8"/>
        <v>0</v>
      </c>
      <c r="Y65" s="262">
        <f t="shared" si="8"/>
        <v>0</v>
      </c>
      <c r="Z65" s="262">
        <f t="shared" si="8"/>
        <v>0</v>
      </c>
      <c r="AA65" s="262">
        <f t="shared" si="8"/>
        <v>0</v>
      </c>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t="s">
        <v>81</v>
      </c>
      <c r="C66" s="240" t="s">
        <v>110</v>
      </c>
      <c r="D66" s="66" t="s">
        <v>80</v>
      </c>
      <c r="F66" s="274">
        <f t="shared" si="5"/>
        <v>1120000</v>
      </c>
      <c r="G66" s="262">
        <f t="shared" ref="G66:AA66" si="9">G14</f>
        <v>0</v>
      </c>
      <c r="H66" s="262">
        <f t="shared" si="9"/>
        <v>168000</v>
      </c>
      <c r="I66" s="262">
        <f t="shared" si="9"/>
        <v>168000</v>
      </c>
      <c r="J66" s="262">
        <f t="shared" si="9"/>
        <v>168000</v>
      </c>
      <c r="K66" s="262">
        <f t="shared" si="9"/>
        <v>168000</v>
      </c>
      <c r="L66" s="262">
        <f t="shared" si="9"/>
        <v>224000</v>
      </c>
      <c r="M66" s="262">
        <f t="shared" si="9"/>
        <v>112000</v>
      </c>
      <c r="N66" s="262">
        <f t="shared" si="9"/>
        <v>112000</v>
      </c>
      <c r="O66" s="262">
        <f t="shared" si="9"/>
        <v>0</v>
      </c>
      <c r="P66" s="262">
        <f t="shared" si="9"/>
        <v>0</v>
      </c>
      <c r="Q66" s="262">
        <f t="shared" si="9"/>
        <v>0</v>
      </c>
      <c r="R66" s="262">
        <f t="shared" si="9"/>
        <v>0</v>
      </c>
      <c r="S66" s="262">
        <f t="shared" si="9"/>
        <v>0</v>
      </c>
      <c r="T66" s="262">
        <f t="shared" si="9"/>
        <v>0</v>
      </c>
      <c r="U66" s="262">
        <f t="shared" si="9"/>
        <v>0</v>
      </c>
      <c r="V66" s="262">
        <f t="shared" si="9"/>
        <v>0</v>
      </c>
      <c r="W66" s="262">
        <f t="shared" si="9"/>
        <v>0</v>
      </c>
      <c r="X66" s="262">
        <f t="shared" si="9"/>
        <v>0</v>
      </c>
      <c r="Y66" s="262">
        <f t="shared" si="9"/>
        <v>0</v>
      </c>
      <c r="Z66" s="262">
        <f t="shared" si="9"/>
        <v>0</v>
      </c>
      <c r="AA66" s="262">
        <f t="shared" si="9"/>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x14ac:dyDescent="0.25">
      <c r="B67" s="240"/>
      <c r="C67" s="240" t="s">
        <v>111</v>
      </c>
      <c r="D67" s="66" t="s">
        <v>80</v>
      </c>
      <c r="F67" s="274">
        <f t="shared" si="5"/>
        <v>0</v>
      </c>
      <c r="G67" s="262">
        <f t="shared" ref="G67:AA67" si="10">G15</f>
        <v>0</v>
      </c>
      <c r="H67" s="262">
        <f t="shared" si="10"/>
        <v>0</v>
      </c>
      <c r="I67" s="262">
        <f t="shared" si="10"/>
        <v>0</v>
      </c>
      <c r="J67" s="262">
        <f t="shared" si="10"/>
        <v>0</v>
      </c>
      <c r="K67" s="262">
        <f t="shared" si="10"/>
        <v>0</v>
      </c>
      <c r="L67" s="262">
        <f t="shared" si="10"/>
        <v>0</v>
      </c>
      <c r="M67" s="262">
        <f t="shared" si="10"/>
        <v>0</v>
      </c>
      <c r="N67" s="262">
        <f t="shared" si="10"/>
        <v>0</v>
      </c>
      <c r="O67" s="262">
        <f t="shared" si="10"/>
        <v>0</v>
      </c>
      <c r="P67" s="262">
        <f t="shared" si="10"/>
        <v>0</v>
      </c>
      <c r="Q67" s="262">
        <f t="shared" si="10"/>
        <v>0</v>
      </c>
      <c r="R67" s="262">
        <f t="shared" si="10"/>
        <v>0</v>
      </c>
      <c r="S67" s="262">
        <f t="shared" si="10"/>
        <v>0</v>
      </c>
      <c r="T67" s="262">
        <f t="shared" si="10"/>
        <v>0</v>
      </c>
      <c r="U67" s="262">
        <f t="shared" si="10"/>
        <v>0</v>
      </c>
      <c r="V67" s="262">
        <f t="shared" si="10"/>
        <v>0</v>
      </c>
      <c r="W67" s="262">
        <f t="shared" si="10"/>
        <v>0</v>
      </c>
      <c r="X67" s="262">
        <f t="shared" si="10"/>
        <v>0</v>
      </c>
      <c r="Y67" s="262">
        <f t="shared" si="10"/>
        <v>0</v>
      </c>
      <c r="Z67" s="262">
        <f t="shared" si="10"/>
        <v>0</v>
      </c>
      <c r="AA67" s="262">
        <f t="shared" si="10"/>
        <v>0</v>
      </c>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c r="BH67" s="262"/>
      <c r="BI67" s="262"/>
      <c r="BJ67" s="262"/>
      <c r="BK67" s="262"/>
      <c r="BL67" s="262"/>
      <c r="BM67" s="262"/>
      <c r="BN67" s="262"/>
    </row>
    <row r="68" spans="2:66" x14ac:dyDescent="0.25">
      <c r="B68" s="240" t="s">
        <v>112</v>
      </c>
      <c r="C68" s="240" t="s">
        <v>113</v>
      </c>
      <c r="D68" s="66" t="s">
        <v>80</v>
      </c>
      <c r="F68" s="274">
        <f t="shared" si="5"/>
        <v>10868.292682926831</v>
      </c>
      <c r="G68" s="262">
        <f t="shared" ref="G68:AA68" si="11">G16</f>
        <v>0</v>
      </c>
      <c r="H68" s="262">
        <f t="shared" si="11"/>
        <v>1811.3821138211383</v>
      </c>
      <c r="I68" s="262">
        <f t="shared" si="11"/>
        <v>1811.3821138211383</v>
      </c>
      <c r="J68" s="262">
        <f t="shared" si="11"/>
        <v>1811.3821138211383</v>
      </c>
      <c r="K68" s="262">
        <f t="shared" si="11"/>
        <v>1811.3821138211383</v>
      </c>
      <c r="L68" s="262">
        <f t="shared" si="11"/>
        <v>1811.3821138211383</v>
      </c>
      <c r="M68" s="262">
        <f t="shared" si="11"/>
        <v>1811.3821138211383</v>
      </c>
      <c r="N68" s="262">
        <f t="shared" si="11"/>
        <v>0</v>
      </c>
      <c r="O68" s="262">
        <f t="shared" si="11"/>
        <v>0</v>
      </c>
      <c r="P68" s="262">
        <f t="shared" si="11"/>
        <v>0</v>
      </c>
      <c r="Q68" s="262">
        <f t="shared" si="11"/>
        <v>0</v>
      </c>
      <c r="R68" s="262">
        <f t="shared" si="11"/>
        <v>0</v>
      </c>
      <c r="S68" s="262">
        <f t="shared" si="11"/>
        <v>0</v>
      </c>
      <c r="T68" s="262">
        <f t="shared" si="11"/>
        <v>0</v>
      </c>
      <c r="U68" s="262">
        <f t="shared" si="11"/>
        <v>0</v>
      </c>
      <c r="V68" s="262">
        <f t="shared" si="11"/>
        <v>0</v>
      </c>
      <c r="W68" s="262">
        <f t="shared" si="11"/>
        <v>0</v>
      </c>
      <c r="X68" s="262">
        <f t="shared" si="11"/>
        <v>0</v>
      </c>
      <c r="Y68" s="262">
        <f t="shared" si="11"/>
        <v>0</v>
      </c>
      <c r="Z68" s="262">
        <f t="shared" si="11"/>
        <v>0</v>
      </c>
      <c r="AA68" s="262">
        <f t="shared" si="11"/>
        <v>0</v>
      </c>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row>
    <row r="69" spans="2:66" x14ac:dyDescent="0.25">
      <c r="B69" s="240"/>
      <c r="C69" s="240" t="s">
        <v>114</v>
      </c>
      <c r="D69" s="66" t="s">
        <v>80</v>
      </c>
      <c r="F69" s="274">
        <f t="shared" si="5"/>
        <v>0</v>
      </c>
      <c r="G69" s="262">
        <f t="shared" ref="G69:AA69" si="12">G17</f>
        <v>0</v>
      </c>
      <c r="H69" s="262">
        <f t="shared" si="12"/>
        <v>0</v>
      </c>
      <c r="I69" s="262">
        <f t="shared" si="12"/>
        <v>0</v>
      </c>
      <c r="J69" s="262">
        <f t="shared" si="12"/>
        <v>0</v>
      </c>
      <c r="K69" s="262">
        <f t="shared" si="12"/>
        <v>0</v>
      </c>
      <c r="L69" s="262">
        <f t="shared" si="12"/>
        <v>0</v>
      </c>
      <c r="M69" s="262">
        <f t="shared" si="12"/>
        <v>0</v>
      </c>
      <c r="N69" s="262">
        <f t="shared" si="12"/>
        <v>0</v>
      </c>
      <c r="O69" s="262">
        <f t="shared" si="12"/>
        <v>0</v>
      </c>
      <c r="P69" s="262">
        <f t="shared" si="12"/>
        <v>0</v>
      </c>
      <c r="Q69" s="262">
        <f t="shared" si="12"/>
        <v>0</v>
      </c>
      <c r="R69" s="262">
        <f t="shared" si="12"/>
        <v>0</v>
      </c>
      <c r="S69" s="262">
        <f t="shared" si="12"/>
        <v>0</v>
      </c>
      <c r="T69" s="262">
        <f t="shared" si="12"/>
        <v>0</v>
      </c>
      <c r="U69" s="262">
        <f t="shared" si="12"/>
        <v>0</v>
      </c>
      <c r="V69" s="262">
        <f t="shared" si="12"/>
        <v>0</v>
      </c>
      <c r="W69" s="262">
        <f t="shared" si="12"/>
        <v>0</v>
      </c>
      <c r="X69" s="262">
        <f t="shared" si="12"/>
        <v>0</v>
      </c>
      <c r="Y69" s="262">
        <f t="shared" si="12"/>
        <v>0</v>
      </c>
      <c r="Z69" s="262">
        <f t="shared" si="12"/>
        <v>0</v>
      </c>
      <c r="AA69" s="262">
        <f t="shared" si="12"/>
        <v>0</v>
      </c>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c r="BH69" s="262"/>
      <c r="BI69" s="262"/>
      <c r="BJ69" s="262"/>
      <c r="BK69" s="262"/>
      <c r="BL69" s="262"/>
      <c r="BM69" s="262"/>
      <c r="BN69" s="262"/>
    </row>
    <row r="70" spans="2:66" x14ac:dyDescent="0.25">
      <c r="B70" s="240"/>
      <c r="C70" s="240" t="s">
        <v>115</v>
      </c>
      <c r="D70" s="66" t="s">
        <v>80</v>
      </c>
      <c r="F70" s="274">
        <f t="shared" si="5"/>
        <v>0</v>
      </c>
      <c r="G70" s="262">
        <f t="shared" ref="G70:AA70" si="13">G18</f>
        <v>0</v>
      </c>
      <c r="H70" s="262">
        <f t="shared" si="13"/>
        <v>0</v>
      </c>
      <c r="I70" s="262">
        <f t="shared" si="13"/>
        <v>0</v>
      </c>
      <c r="J70" s="262">
        <f t="shared" si="13"/>
        <v>0</v>
      </c>
      <c r="K70" s="262">
        <f t="shared" si="13"/>
        <v>0</v>
      </c>
      <c r="L70" s="262">
        <f t="shared" si="13"/>
        <v>0</v>
      </c>
      <c r="M70" s="262">
        <f t="shared" si="13"/>
        <v>0</v>
      </c>
      <c r="N70" s="262">
        <f t="shared" si="13"/>
        <v>0</v>
      </c>
      <c r="O70" s="262">
        <f t="shared" si="13"/>
        <v>0</v>
      </c>
      <c r="P70" s="262">
        <f t="shared" si="13"/>
        <v>0</v>
      </c>
      <c r="Q70" s="262">
        <f t="shared" si="13"/>
        <v>0</v>
      </c>
      <c r="R70" s="262">
        <f t="shared" si="13"/>
        <v>0</v>
      </c>
      <c r="S70" s="262">
        <f t="shared" si="13"/>
        <v>0</v>
      </c>
      <c r="T70" s="262">
        <f t="shared" si="13"/>
        <v>0</v>
      </c>
      <c r="U70" s="262">
        <f t="shared" si="13"/>
        <v>0</v>
      </c>
      <c r="V70" s="262">
        <f t="shared" si="13"/>
        <v>0</v>
      </c>
      <c r="W70" s="262">
        <f t="shared" si="13"/>
        <v>0</v>
      </c>
      <c r="X70" s="262">
        <f t="shared" si="13"/>
        <v>0</v>
      </c>
      <c r="Y70" s="262">
        <f t="shared" si="13"/>
        <v>0</v>
      </c>
      <c r="Z70" s="262">
        <f t="shared" si="13"/>
        <v>0</v>
      </c>
      <c r="AA70" s="262">
        <f t="shared" si="13"/>
        <v>0</v>
      </c>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c r="BH70" s="262"/>
      <c r="BI70" s="262"/>
      <c r="BJ70" s="262"/>
      <c r="BK70" s="262"/>
      <c r="BL70" s="262"/>
      <c r="BM70" s="262"/>
      <c r="BN70" s="262"/>
    </row>
    <row r="71" spans="2:66" x14ac:dyDescent="0.25">
      <c r="B71" s="240"/>
      <c r="C71" s="240" t="s">
        <v>116</v>
      </c>
      <c r="D71" s="66" t="s">
        <v>80</v>
      </c>
      <c r="F71" s="274">
        <f t="shared" si="5"/>
        <v>0</v>
      </c>
      <c r="G71" s="262">
        <f t="shared" ref="G71:AA71" si="14">G19</f>
        <v>0</v>
      </c>
      <c r="H71" s="262">
        <f t="shared" si="14"/>
        <v>0</v>
      </c>
      <c r="I71" s="262">
        <f t="shared" si="14"/>
        <v>0</v>
      </c>
      <c r="J71" s="262">
        <f t="shared" si="14"/>
        <v>0</v>
      </c>
      <c r="K71" s="262">
        <f t="shared" si="14"/>
        <v>0</v>
      </c>
      <c r="L71" s="262">
        <f t="shared" si="14"/>
        <v>0</v>
      </c>
      <c r="M71" s="262">
        <f t="shared" si="14"/>
        <v>0</v>
      </c>
      <c r="N71" s="262">
        <f t="shared" si="14"/>
        <v>0</v>
      </c>
      <c r="O71" s="262">
        <f t="shared" si="14"/>
        <v>0</v>
      </c>
      <c r="P71" s="262">
        <f t="shared" si="14"/>
        <v>0</v>
      </c>
      <c r="Q71" s="262">
        <f t="shared" si="14"/>
        <v>0</v>
      </c>
      <c r="R71" s="262">
        <f t="shared" si="14"/>
        <v>0</v>
      </c>
      <c r="S71" s="262">
        <f t="shared" si="14"/>
        <v>0</v>
      </c>
      <c r="T71" s="262">
        <f t="shared" si="14"/>
        <v>0</v>
      </c>
      <c r="U71" s="262">
        <f t="shared" si="14"/>
        <v>0</v>
      </c>
      <c r="V71" s="262">
        <f t="shared" si="14"/>
        <v>0</v>
      </c>
      <c r="W71" s="262">
        <f t="shared" si="14"/>
        <v>0</v>
      </c>
      <c r="X71" s="262">
        <f t="shared" si="14"/>
        <v>0</v>
      </c>
      <c r="Y71" s="262">
        <f t="shared" si="14"/>
        <v>0</v>
      </c>
      <c r="Z71" s="262">
        <f t="shared" si="14"/>
        <v>0</v>
      </c>
      <c r="AA71" s="262">
        <f t="shared" si="14"/>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t="s">
        <v>117</v>
      </c>
      <c r="C72" s="240" t="s">
        <v>118</v>
      </c>
      <c r="D72" s="66" t="s">
        <v>80</v>
      </c>
      <c r="F72" s="274">
        <f t="shared" si="5"/>
        <v>596612.46612466127</v>
      </c>
      <c r="G72" s="262">
        <f t="shared" ref="G72:AA72" si="15">G20</f>
        <v>0</v>
      </c>
      <c r="H72" s="262">
        <f t="shared" si="15"/>
        <v>139209.57542908762</v>
      </c>
      <c r="I72" s="262">
        <f t="shared" si="15"/>
        <v>139209.57542908762</v>
      </c>
      <c r="J72" s="262">
        <f t="shared" si="15"/>
        <v>139209.57542908762</v>
      </c>
      <c r="K72" s="262">
        <f t="shared" si="15"/>
        <v>59661.24661246613</v>
      </c>
      <c r="L72" s="262">
        <f t="shared" si="15"/>
        <v>59661.24661246613</v>
      </c>
      <c r="M72" s="262">
        <f t="shared" si="15"/>
        <v>59661.24661246613</v>
      </c>
      <c r="N72" s="262">
        <f t="shared" si="15"/>
        <v>0</v>
      </c>
      <c r="O72" s="262">
        <f t="shared" si="15"/>
        <v>0</v>
      </c>
      <c r="P72" s="262">
        <f t="shared" si="15"/>
        <v>0</v>
      </c>
      <c r="Q72" s="262">
        <f t="shared" si="15"/>
        <v>0</v>
      </c>
      <c r="R72" s="262">
        <f t="shared" si="15"/>
        <v>0</v>
      </c>
      <c r="S72" s="262">
        <f t="shared" si="15"/>
        <v>0</v>
      </c>
      <c r="T72" s="262">
        <f t="shared" si="15"/>
        <v>0</v>
      </c>
      <c r="U72" s="262">
        <f t="shared" si="15"/>
        <v>0</v>
      </c>
      <c r="V72" s="262">
        <f t="shared" si="15"/>
        <v>0</v>
      </c>
      <c r="W72" s="262">
        <f t="shared" si="15"/>
        <v>0</v>
      </c>
      <c r="X72" s="262">
        <f t="shared" si="15"/>
        <v>0</v>
      </c>
      <c r="Y72" s="262">
        <f t="shared" si="15"/>
        <v>0</v>
      </c>
      <c r="Z72" s="262">
        <f t="shared" si="15"/>
        <v>0</v>
      </c>
      <c r="AA72" s="262">
        <f t="shared" si="15"/>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x14ac:dyDescent="0.25">
      <c r="B73" s="240"/>
      <c r="C73" s="240" t="s">
        <v>119</v>
      </c>
      <c r="D73" s="66" t="s">
        <v>80</v>
      </c>
      <c r="F73" s="274">
        <f t="shared" si="5"/>
        <v>1291056.9105691058</v>
      </c>
      <c r="G73" s="262">
        <f t="shared" ref="G73:AA73" si="16">G21</f>
        <v>0</v>
      </c>
      <c r="H73" s="262">
        <f t="shared" si="16"/>
        <v>0</v>
      </c>
      <c r="I73" s="262">
        <f t="shared" si="16"/>
        <v>301246.61246612464</v>
      </c>
      <c r="J73" s="262">
        <f t="shared" si="16"/>
        <v>301246.61246612464</v>
      </c>
      <c r="K73" s="262">
        <f t="shared" si="16"/>
        <v>301246.61246612464</v>
      </c>
      <c r="L73" s="262">
        <f t="shared" si="16"/>
        <v>129105.69105691057</v>
      </c>
      <c r="M73" s="262">
        <f t="shared" si="16"/>
        <v>129105.69105691057</v>
      </c>
      <c r="N73" s="262">
        <f t="shared" si="16"/>
        <v>129105.69105691057</v>
      </c>
      <c r="O73" s="262">
        <f t="shared" si="16"/>
        <v>0</v>
      </c>
      <c r="P73" s="262">
        <f t="shared" si="16"/>
        <v>0</v>
      </c>
      <c r="Q73" s="262">
        <f t="shared" si="16"/>
        <v>0</v>
      </c>
      <c r="R73" s="262">
        <f t="shared" si="16"/>
        <v>0</v>
      </c>
      <c r="S73" s="262">
        <f t="shared" si="16"/>
        <v>0</v>
      </c>
      <c r="T73" s="262">
        <f t="shared" si="16"/>
        <v>0</v>
      </c>
      <c r="U73" s="262">
        <f t="shared" si="16"/>
        <v>0</v>
      </c>
      <c r="V73" s="262">
        <f t="shared" si="16"/>
        <v>0</v>
      </c>
      <c r="W73" s="262">
        <f t="shared" si="16"/>
        <v>0</v>
      </c>
      <c r="X73" s="262">
        <f t="shared" si="16"/>
        <v>0</v>
      </c>
      <c r="Y73" s="262">
        <f t="shared" si="16"/>
        <v>0</v>
      </c>
      <c r="Z73" s="262">
        <f t="shared" si="16"/>
        <v>0</v>
      </c>
      <c r="AA73" s="262">
        <f t="shared" si="16"/>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120</v>
      </c>
      <c r="D74" s="66" t="s">
        <v>80</v>
      </c>
      <c r="F74" s="274">
        <f t="shared" si="5"/>
        <v>0</v>
      </c>
      <c r="G74" s="262">
        <f t="shared" ref="G74:AA74" si="17">G22</f>
        <v>0</v>
      </c>
      <c r="H74" s="262">
        <f t="shared" si="17"/>
        <v>0</v>
      </c>
      <c r="I74" s="262">
        <f t="shared" si="17"/>
        <v>0</v>
      </c>
      <c r="J74" s="262">
        <f t="shared" si="17"/>
        <v>0</v>
      </c>
      <c r="K74" s="262">
        <f t="shared" si="17"/>
        <v>0</v>
      </c>
      <c r="L74" s="262">
        <f t="shared" si="17"/>
        <v>0</v>
      </c>
      <c r="M74" s="262">
        <f t="shared" si="17"/>
        <v>0</v>
      </c>
      <c r="N74" s="262">
        <f t="shared" si="17"/>
        <v>0</v>
      </c>
      <c r="O74" s="262">
        <f t="shared" si="17"/>
        <v>0</v>
      </c>
      <c r="P74" s="262">
        <f t="shared" si="17"/>
        <v>0</v>
      </c>
      <c r="Q74" s="262">
        <f t="shared" si="17"/>
        <v>0</v>
      </c>
      <c r="R74" s="262">
        <f t="shared" si="17"/>
        <v>0</v>
      </c>
      <c r="S74" s="262">
        <f t="shared" si="17"/>
        <v>0</v>
      </c>
      <c r="T74" s="262">
        <f t="shared" si="17"/>
        <v>0</v>
      </c>
      <c r="U74" s="262">
        <f t="shared" si="17"/>
        <v>0</v>
      </c>
      <c r="V74" s="262">
        <f t="shared" si="17"/>
        <v>0</v>
      </c>
      <c r="W74" s="262">
        <f t="shared" si="17"/>
        <v>0</v>
      </c>
      <c r="X74" s="262">
        <f t="shared" si="17"/>
        <v>0</v>
      </c>
      <c r="Y74" s="262">
        <f t="shared" si="17"/>
        <v>0</v>
      </c>
      <c r="Z74" s="262">
        <f t="shared" si="17"/>
        <v>0</v>
      </c>
      <c r="AA74" s="262">
        <f t="shared" si="17"/>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121</v>
      </c>
      <c r="D75" s="66" t="s">
        <v>80</v>
      </c>
      <c r="F75" s="274">
        <f t="shared" si="5"/>
        <v>0</v>
      </c>
      <c r="G75" s="262">
        <f t="shared" ref="G75:AA75" si="18">G23</f>
        <v>0</v>
      </c>
      <c r="H75" s="262">
        <f t="shared" si="18"/>
        <v>0</v>
      </c>
      <c r="I75" s="262">
        <f t="shared" si="18"/>
        <v>0</v>
      </c>
      <c r="J75" s="262">
        <f t="shared" si="18"/>
        <v>0</v>
      </c>
      <c r="K75" s="262">
        <f t="shared" si="18"/>
        <v>0</v>
      </c>
      <c r="L75" s="262">
        <f t="shared" si="18"/>
        <v>0</v>
      </c>
      <c r="M75" s="262">
        <f t="shared" si="18"/>
        <v>0</v>
      </c>
      <c r="N75" s="262">
        <f t="shared" si="18"/>
        <v>0</v>
      </c>
      <c r="O75" s="262">
        <f t="shared" si="18"/>
        <v>0</v>
      </c>
      <c r="P75" s="262">
        <f t="shared" si="18"/>
        <v>0</v>
      </c>
      <c r="Q75" s="262">
        <f t="shared" si="18"/>
        <v>0</v>
      </c>
      <c r="R75" s="262">
        <f t="shared" si="18"/>
        <v>0</v>
      </c>
      <c r="S75" s="262">
        <f t="shared" si="18"/>
        <v>0</v>
      </c>
      <c r="T75" s="262">
        <f t="shared" si="18"/>
        <v>0</v>
      </c>
      <c r="U75" s="262">
        <f t="shared" si="18"/>
        <v>0</v>
      </c>
      <c r="V75" s="262">
        <f t="shared" si="18"/>
        <v>0</v>
      </c>
      <c r="W75" s="262">
        <f t="shared" si="18"/>
        <v>0</v>
      </c>
      <c r="X75" s="262">
        <f t="shared" si="18"/>
        <v>0</v>
      </c>
      <c r="Y75" s="262">
        <f t="shared" si="18"/>
        <v>0</v>
      </c>
      <c r="Z75" s="262">
        <f t="shared" si="18"/>
        <v>0</v>
      </c>
      <c r="AA75" s="262">
        <f t="shared" si="18"/>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x14ac:dyDescent="0.25">
      <c r="B76" s="240" t="s">
        <v>82</v>
      </c>
      <c r="C76" s="240" t="s">
        <v>122</v>
      </c>
      <c r="D76" s="66" t="s">
        <v>80</v>
      </c>
      <c r="F76" s="274">
        <f t="shared" si="5"/>
        <v>2168.0216802168025</v>
      </c>
      <c r="G76" s="262">
        <f t="shared" ref="G76:AA76" si="19">G24</f>
        <v>0</v>
      </c>
      <c r="H76" s="262">
        <f t="shared" si="19"/>
        <v>1084.0108401084012</v>
      </c>
      <c r="I76" s="262">
        <f t="shared" si="19"/>
        <v>216.80216802168022</v>
      </c>
      <c r="J76" s="262">
        <f t="shared" si="19"/>
        <v>216.80216802168022</v>
      </c>
      <c r="K76" s="262">
        <f t="shared" si="19"/>
        <v>216.80216802168022</v>
      </c>
      <c r="L76" s="262">
        <f t="shared" si="19"/>
        <v>216.80216802168022</v>
      </c>
      <c r="M76" s="262">
        <f t="shared" si="19"/>
        <v>216.80216802168022</v>
      </c>
      <c r="N76" s="262">
        <f t="shared" si="19"/>
        <v>0</v>
      </c>
      <c r="O76" s="262">
        <f t="shared" si="19"/>
        <v>0</v>
      </c>
      <c r="P76" s="262">
        <f t="shared" si="19"/>
        <v>0</v>
      </c>
      <c r="Q76" s="262">
        <f t="shared" si="19"/>
        <v>0</v>
      </c>
      <c r="R76" s="262">
        <f t="shared" si="19"/>
        <v>0</v>
      </c>
      <c r="S76" s="262">
        <f t="shared" si="19"/>
        <v>0</v>
      </c>
      <c r="T76" s="262">
        <f t="shared" si="19"/>
        <v>0</v>
      </c>
      <c r="U76" s="262">
        <f t="shared" si="19"/>
        <v>0</v>
      </c>
      <c r="V76" s="262">
        <f t="shared" si="19"/>
        <v>0</v>
      </c>
      <c r="W76" s="262">
        <f t="shared" si="19"/>
        <v>0</v>
      </c>
      <c r="X76" s="262">
        <f t="shared" si="19"/>
        <v>0</v>
      </c>
      <c r="Y76" s="262">
        <f t="shared" si="19"/>
        <v>0</v>
      </c>
      <c r="Z76" s="262">
        <f t="shared" si="19"/>
        <v>0</v>
      </c>
      <c r="AA76" s="262">
        <f t="shared" si="19"/>
        <v>0</v>
      </c>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c r="BH76" s="262"/>
      <c r="BI76" s="262"/>
      <c r="BJ76" s="262"/>
      <c r="BK76" s="262"/>
      <c r="BL76" s="262"/>
      <c r="BM76" s="262"/>
      <c r="BN76" s="262"/>
    </row>
    <row r="77" spans="2:66" x14ac:dyDescent="0.25">
      <c r="B77" s="240"/>
      <c r="C77" s="240" t="s">
        <v>123</v>
      </c>
      <c r="D77" s="66" t="s">
        <v>80</v>
      </c>
      <c r="F77" s="274">
        <f t="shared" si="5"/>
        <v>0</v>
      </c>
      <c r="G77" s="262">
        <f t="shared" ref="G77:AA77" si="20">G25</f>
        <v>0</v>
      </c>
      <c r="H77" s="262">
        <f t="shared" si="20"/>
        <v>0</v>
      </c>
      <c r="I77" s="262">
        <f t="shared" si="20"/>
        <v>0</v>
      </c>
      <c r="J77" s="262">
        <f t="shared" si="20"/>
        <v>0</v>
      </c>
      <c r="K77" s="262">
        <f t="shared" si="20"/>
        <v>0</v>
      </c>
      <c r="L77" s="262">
        <f t="shared" si="20"/>
        <v>0</v>
      </c>
      <c r="M77" s="262">
        <f t="shared" si="20"/>
        <v>0</v>
      </c>
      <c r="N77" s="262">
        <f t="shared" si="20"/>
        <v>0</v>
      </c>
      <c r="O77" s="262">
        <f t="shared" si="20"/>
        <v>0</v>
      </c>
      <c r="P77" s="262">
        <f t="shared" si="20"/>
        <v>0</v>
      </c>
      <c r="Q77" s="262">
        <f t="shared" si="20"/>
        <v>0</v>
      </c>
      <c r="R77" s="262">
        <f t="shared" si="20"/>
        <v>0</v>
      </c>
      <c r="S77" s="262">
        <f t="shared" si="20"/>
        <v>0</v>
      </c>
      <c r="T77" s="262">
        <f t="shared" si="20"/>
        <v>0</v>
      </c>
      <c r="U77" s="262">
        <f t="shared" si="20"/>
        <v>0</v>
      </c>
      <c r="V77" s="262">
        <f t="shared" si="20"/>
        <v>0</v>
      </c>
      <c r="W77" s="262">
        <f t="shared" si="20"/>
        <v>0</v>
      </c>
      <c r="X77" s="262">
        <f t="shared" si="20"/>
        <v>0</v>
      </c>
      <c r="Y77" s="262">
        <f t="shared" si="20"/>
        <v>0</v>
      </c>
      <c r="Z77" s="262">
        <f t="shared" si="20"/>
        <v>0</v>
      </c>
      <c r="AA77" s="262">
        <f t="shared" si="20"/>
        <v>0</v>
      </c>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c r="BH77" s="262"/>
      <c r="BI77" s="262"/>
      <c r="BJ77" s="262"/>
      <c r="BK77" s="262"/>
      <c r="BL77" s="262"/>
      <c r="BM77" s="262"/>
      <c r="BN77" s="262"/>
    </row>
    <row r="78" spans="2:66" ht="13" x14ac:dyDescent="0.3">
      <c r="B78" s="240"/>
      <c r="C78" s="87" t="s">
        <v>83</v>
      </c>
      <c r="D78" s="66" t="s">
        <v>80</v>
      </c>
      <c r="F78" s="55">
        <f t="shared" si="5"/>
        <v>3906467.1002710033</v>
      </c>
      <c r="G78" s="55">
        <f t="shared" ref="G78:AA78" si="21">SUM(G63:G77)</f>
        <v>0</v>
      </c>
      <c r="H78" s="55">
        <f t="shared" si="21"/>
        <v>636470.82204155379</v>
      </c>
      <c r="I78" s="55">
        <f t="shared" si="21"/>
        <v>744121.20686540194</v>
      </c>
      <c r="J78" s="55">
        <f t="shared" si="21"/>
        <v>744121.20686540194</v>
      </c>
      <c r="K78" s="55">
        <f t="shared" si="21"/>
        <v>642815.15447154478</v>
      </c>
      <c r="L78" s="55">
        <f t="shared" si="21"/>
        <v>504916.50948509487</v>
      </c>
      <c r="M78" s="55">
        <f t="shared" si="21"/>
        <v>347855.81571815716</v>
      </c>
      <c r="N78" s="55">
        <f t="shared" si="21"/>
        <v>286166.38482384826</v>
      </c>
      <c r="O78" s="55">
        <f t="shared" si="21"/>
        <v>0</v>
      </c>
      <c r="P78" s="55">
        <f t="shared" si="21"/>
        <v>0</v>
      </c>
      <c r="Q78" s="55">
        <f t="shared" si="21"/>
        <v>0</v>
      </c>
      <c r="R78" s="55">
        <f t="shared" si="21"/>
        <v>0</v>
      </c>
      <c r="S78" s="55">
        <f t="shared" si="21"/>
        <v>0</v>
      </c>
      <c r="T78" s="55">
        <f t="shared" si="21"/>
        <v>0</v>
      </c>
      <c r="U78" s="55">
        <f t="shared" si="21"/>
        <v>0</v>
      </c>
      <c r="V78" s="55">
        <f t="shared" si="21"/>
        <v>0</v>
      </c>
      <c r="W78" s="55">
        <f t="shared" si="21"/>
        <v>0</v>
      </c>
      <c r="X78" s="55">
        <f t="shared" si="21"/>
        <v>0</v>
      </c>
      <c r="Y78" s="55">
        <f t="shared" si="21"/>
        <v>0</v>
      </c>
      <c r="Z78" s="55">
        <f t="shared" si="21"/>
        <v>0</v>
      </c>
      <c r="AA78" s="55">
        <f t="shared" si="21"/>
        <v>0</v>
      </c>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c r="AZ78" s="55"/>
      <c r="BA78" s="55"/>
      <c r="BB78" s="55"/>
      <c r="BC78" s="55"/>
      <c r="BD78" s="55"/>
      <c r="BE78" s="55"/>
      <c r="BF78" s="55"/>
      <c r="BG78" s="55"/>
      <c r="BH78" s="55"/>
      <c r="BI78" s="55"/>
      <c r="BJ78" s="55"/>
      <c r="BK78" s="55"/>
      <c r="BL78" s="55"/>
      <c r="BM78" s="55"/>
      <c r="BN78" s="55"/>
    </row>
    <row r="79" spans="2:66" ht="13" x14ac:dyDescent="0.3">
      <c r="B79" s="240"/>
      <c r="C79" s="87" t="s">
        <v>84</v>
      </c>
      <c r="D79" s="66" t="s">
        <v>80</v>
      </c>
      <c r="F79" s="55">
        <f t="shared" si="5"/>
        <v>2848424.2884714263</v>
      </c>
      <c r="G79" s="55">
        <f>G78*(VLOOKUP(G61,'Economic data EHL'!$S$12:$U$112,3))</f>
        <v>0</v>
      </c>
      <c r="H79" s="55">
        <f>H78*(VLOOKUP(H61,'Economic data EHL'!$S$12:$U$112,3))</f>
        <v>578609.83821959433</v>
      </c>
      <c r="I79" s="55">
        <f>I78*(VLOOKUP(I61,'Economic data EHL'!$S$12:$U$112,3))</f>
        <v>614976.20402099332</v>
      </c>
      <c r="J79" s="55">
        <f>J78*(VLOOKUP(J61,'Economic data EHL'!$S$12:$U$112,3))</f>
        <v>559069.27638272103</v>
      </c>
      <c r="K79" s="55">
        <f>K78*(VLOOKUP(K61,'Economic data EHL'!$S$12:$U$112,3))</f>
        <v>439051.39981664135</v>
      </c>
      <c r="L79" s="55">
        <f>L78*(VLOOKUP(L61,'Economic data EHL'!$S$12:$U$112,3))</f>
        <v>313513.42710389546</v>
      </c>
      <c r="M79" s="55">
        <f>M78*(VLOOKUP(M61,'Economic data EHL'!$S$12:$U$112,3))</f>
        <v>196355.53939049065</v>
      </c>
      <c r="N79" s="55">
        <f>N78*(VLOOKUP(N61,'Economic data EHL'!$S$12:$U$112,3))</f>
        <v>146848.60353709015</v>
      </c>
      <c r="O79" s="55">
        <f>O78*(VLOOKUP(O61,'Economic data EHL'!$S$12:$U$112,3))</f>
        <v>0</v>
      </c>
      <c r="P79" s="55">
        <f>P78*(VLOOKUP(P61,'Economic data EHL'!$S$12:$U$112,3))</f>
        <v>0</v>
      </c>
      <c r="Q79" s="55">
        <f>Q78*(VLOOKUP(Q61,'Economic data EHL'!$S$12:$U$112,3))</f>
        <v>0</v>
      </c>
      <c r="R79" s="55">
        <f>R78*(VLOOKUP(R61,'Economic data EHL'!$S$12:$U$112,3))</f>
        <v>0</v>
      </c>
      <c r="S79" s="55">
        <f>S78*(VLOOKUP(S61,'Economic data EHL'!$S$12:$U$112,3))</f>
        <v>0</v>
      </c>
      <c r="T79" s="55">
        <f>T78*(VLOOKUP(T61,'Economic data EHL'!$S$12:$U$112,3))</f>
        <v>0</v>
      </c>
      <c r="U79" s="55">
        <f>U78*(VLOOKUP(U61,'Economic data EHL'!$S$12:$U$112,3))</f>
        <v>0</v>
      </c>
      <c r="V79" s="55">
        <f>V78*(VLOOKUP(V61,'Economic data EHL'!$S$12:$U$112,3))</f>
        <v>0</v>
      </c>
      <c r="W79" s="55">
        <f>W78*(VLOOKUP(W61,'Economic data EHL'!$S$12:$U$112,3))</f>
        <v>0</v>
      </c>
      <c r="X79" s="55">
        <f>X78*(VLOOKUP(X61,'Economic data EHL'!$S$12:$U$112,3))</f>
        <v>0</v>
      </c>
      <c r="Y79" s="55">
        <f>Y78*(VLOOKUP(Y61,'Economic data EHL'!$S$12:$U$112,3))</f>
        <v>0</v>
      </c>
      <c r="Z79" s="55">
        <f>Z78*(VLOOKUP(Z61,'Economic data EHL'!$S$12:$U$112,3))</f>
        <v>0</v>
      </c>
      <c r="AA79" s="55">
        <f>AA78*(VLOOKUP(AA61,'Economic data EHL'!$S$12:$U$112,3))</f>
        <v>0</v>
      </c>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c r="AZ79" s="55"/>
      <c r="BA79" s="55"/>
      <c r="BB79" s="55"/>
      <c r="BC79" s="55"/>
      <c r="BD79" s="55"/>
      <c r="BE79" s="55"/>
      <c r="BF79" s="55"/>
      <c r="BG79" s="55"/>
      <c r="BH79" s="55"/>
      <c r="BI79" s="55"/>
      <c r="BJ79" s="55"/>
      <c r="BK79" s="55"/>
      <c r="BL79" s="55"/>
      <c r="BM79" s="55"/>
      <c r="BN79" s="55"/>
    </row>
    <row r="80" spans="2:66" ht="13" x14ac:dyDescent="0.25">
      <c r="F80" s="264"/>
      <c r="G80" s="264"/>
      <c r="H80" s="264"/>
      <c r="I80" s="264"/>
      <c r="J80" s="264"/>
      <c r="K80" s="264"/>
      <c r="L80" s="162"/>
      <c r="M80" s="162"/>
      <c r="N80" s="162"/>
      <c r="O80" s="162"/>
      <c r="P80" s="162"/>
      <c r="Q80" s="162"/>
      <c r="R80" s="162"/>
      <c r="S80" s="162"/>
      <c r="T80" s="162"/>
      <c r="U80" s="162"/>
      <c r="V80" s="162"/>
      <c r="W80" s="162"/>
      <c r="X80" s="162"/>
      <c r="Y80" s="162"/>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row>
    <row r="81" spans="2:66" x14ac:dyDescent="0.25">
      <c r="B81" s="240"/>
      <c r="C81" s="240" t="s">
        <v>85</v>
      </c>
      <c r="D81" s="66" t="s">
        <v>80</v>
      </c>
      <c r="F81" s="265">
        <f t="shared" ref="F81:F86" si="22">SUM(G81:BN81)</f>
        <v>740378.97382132732</v>
      </c>
      <c r="G81" s="266">
        <f t="shared" ref="G81:AA81" si="23">G29</f>
        <v>0</v>
      </c>
      <c r="H81" s="266">
        <f t="shared" si="23"/>
        <v>0</v>
      </c>
      <c r="I81" s="266">
        <f t="shared" si="23"/>
        <v>47595.791174228201</v>
      </c>
      <c r="J81" s="266">
        <f t="shared" si="23"/>
        <v>45832.984093701227</v>
      </c>
      <c r="K81" s="266">
        <f t="shared" si="23"/>
        <v>44070.17701317426</v>
      </c>
      <c r="L81" s="266">
        <f t="shared" si="23"/>
        <v>42307.369932647285</v>
      </c>
      <c r="M81" s="266">
        <f t="shared" si="23"/>
        <v>40544.562852120318</v>
      </c>
      <c r="N81" s="266">
        <f t="shared" si="23"/>
        <v>38781.755771593351</v>
      </c>
      <c r="O81" s="266">
        <f t="shared" si="23"/>
        <v>37018.948691066376</v>
      </c>
      <c r="P81" s="266">
        <f t="shared" si="23"/>
        <v>37018.948691066376</v>
      </c>
      <c r="Q81" s="266">
        <f t="shared" si="23"/>
        <v>37018.948691066376</v>
      </c>
      <c r="R81" s="266">
        <f t="shared" si="23"/>
        <v>37018.948691066376</v>
      </c>
      <c r="S81" s="266">
        <f t="shared" si="23"/>
        <v>37018.948691066376</v>
      </c>
      <c r="T81" s="266">
        <f t="shared" si="23"/>
        <v>37018.948691066376</v>
      </c>
      <c r="U81" s="266">
        <f t="shared" si="23"/>
        <v>37018.948691066376</v>
      </c>
      <c r="V81" s="266">
        <f t="shared" si="23"/>
        <v>37018.948691066376</v>
      </c>
      <c r="W81" s="266">
        <f t="shared" si="23"/>
        <v>37018.948691066376</v>
      </c>
      <c r="X81" s="266">
        <f t="shared" si="23"/>
        <v>37018.948691066376</v>
      </c>
      <c r="Y81" s="266">
        <f t="shared" si="23"/>
        <v>37018.948691066376</v>
      </c>
      <c r="Z81" s="266">
        <f t="shared" si="23"/>
        <v>37018.948691066376</v>
      </c>
      <c r="AA81" s="266">
        <f t="shared" si="23"/>
        <v>37018.948691066376</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86</v>
      </c>
      <c r="D82" s="66" t="s">
        <v>80</v>
      </c>
      <c r="F82" s="275">
        <f t="shared" si="22"/>
        <v>0</v>
      </c>
      <c r="G82" s="266">
        <f t="shared" ref="G82:AA82" si="24">G30</f>
        <v>0</v>
      </c>
      <c r="H82" s="266">
        <f t="shared" si="24"/>
        <v>0</v>
      </c>
      <c r="I82" s="266">
        <f t="shared" si="24"/>
        <v>0</v>
      </c>
      <c r="J82" s="266">
        <f t="shared" si="24"/>
        <v>0</v>
      </c>
      <c r="K82" s="266">
        <f t="shared" si="24"/>
        <v>0</v>
      </c>
      <c r="L82" s="266">
        <f t="shared" si="24"/>
        <v>0</v>
      </c>
      <c r="M82" s="266">
        <f t="shared" si="24"/>
        <v>0</v>
      </c>
      <c r="N82" s="266">
        <f t="shared" si="24"/>
        <v>0</v>
      </c>
      <c r="O82" s="266">
        <f t="shared" si="24"/>
        <v>0</v>
      </c>
      <c r="P82" s="266">
        <f t="shared" si="24"/>
        <v>0</v>
      </c>
      <c r="Q82" s="266">
        <f t="shared" si="24"/>
        <v>0</v>
      </c>
      <c r="R82" s="266">
        <f t="shared" si="24"/>
        <v>0</v>
      </c>
      <c r="S82" s="266">
        <f t="shared" si="24"/>
        <v>0</v>
      </c>
      <c r="T82" s="266">
        <f t="shared" si="24"/>
        <v>0</v>
      </c>
      <c r="U82" s="266">
        <f t="shared" si="24"/>
        <v>0</v>
      </c>
      <c r="V82" s="266">
        <f t="shared" si="24"/>
        <v>0</v>
      </c>
      <c r="W82" s="266">
        <f t="shared" si="24"/>
        <v>0</v>
      </c>
      <c r="X82" s="266">
        <f t="shared" si="24"/>
        <v>0</v>
      </c>
      <c r="Y82" s="266">
        <f t="shared" si="24"/>
        <v>0</v>
      </c>
      <c r="Z82" s="266">
        <f t="shared" si="24"/>
        <v>0</v>
      </c>
      <c r="AA82" s="266">
        <f t="shared" si="24"/>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87</v>
      </c>
      <c r="D83" s="66" t="s">
        <v>80</v>
      </c>
      <c r="F83" s="275">
        <f t="shared" si="22"/>
        <v>0</v>
      </c>
      <c r="G83" s="266">
        <f t="shared" ref="G83:AA83" si="25">G31</f>
        <v>0</v>
      </c>
      <c r="H83" s="266">
        <f t="shared" si="25"/>
        <v>0</v>
      </c>
      <c r="I83" s="266">
        <f t="shared" si="25"/>
        <v>0</v>
      </c>
      <c r="J83" s="266">
        <f t="shared" si="25"/>
        <v>0</v>
      </c>
      <c r="K83" s="266">
        <f t="shared" si="25"/>
        <v>0</v>
      </c>
      <c r="L83" s="266">
        <f t="shared" si="25"/>
        <v>0</v>
      </c>
      <c r="M83" s="266">
        <f t="shared" si="25"/>
        <v>0</v>
      </c>
      <c r="N83" s="266">
        <f t="shared" si="25"/>
        <v>0</v>
      </c>
      <c r="O83" s="266">
        <f t="shared" si="25"/>
        <v>0</v>
      </c>
      <c r="P83" s="266">
        <f t="shared" si="25"/>
        <v>0</v>
      </c>
      <c r="Q83" s="266">
        <f t="shared" si="25"/>
        <v>0</v>
      </c>
      <c r="R83" s="266">
        <f t="shared" si="25"/>
        <v>0</v>
      </c>
      <c r="S83" s="266">
        <f t="shared" si="25"/>
        <v>0</v>
      </c>
      <c r="T83" s="266">
        <f t="shared" si="25"/>
        <v>0</v>
      </c>
      <c r="U83" s="266">
        <f t="shared" si="25"/>
        <v>0</v>
      </c>
      <c r="V83" s="266">
        <f t="shared" si="25"/>
        <v>0</v>
      </c>
      <c r="W83" s="266">
        <f t="shared" si="25"/>
        <v>0</v>
      </c>
      <c r="X83" s="266">
        <f t="shared" si="25"/>
        <v>0</v>
      </c>
      <c r="Y83" s="266">
        <f t="shared" si="25"/>
        <v>0</v>
      </c>
      <c r="Z83" s="266">
        <f t="shared" si="25"/>
        <v>0</v>
      </c>
      <c r="AA83" s="266">
        <f t="shared" si="25"/>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88</v>
      </c>
      <c r="D84" s="66" t="s">
        <v>80</v>
      </c>
      <c r="F84" s="275">
        <f t="shared" si="22"/>
        <v>0</v>
      </c>
      <c r="G84" s="266">
        <f t="shared" ref="G84:AA84" si="26">G32</f>
        <v>0</v>
      </c>
      <c r="H84" s="266">
        <f t="shared" si="26"/>
        <v>0</v>
      </c>
      <c r="I84" s="266">
        <f t="shared" si="26"/>
        <v>0</v>
      </c>
      <c r="J84" s="266">
        <f t="shared" si="26"/>
        <v>0</v>
      </c>
      <c r="K84" s="266">
        <f t="shared" si="26"/>
        <v>0</v>
      </c>
      <c r="L84" s="266">
        <f t="shared" si="26"/>
        <v>0</v>
      </c>
      <c r="M84" s="266">
        <f t="shared" si="26"/>
        <v>0</v>
      </c>
      <c r="N84" s="266">
        <f t="shared" si="26"/>
        <v>0</v>
      </c>
      <c r="O84" s="266">
        <f t="shared" si="26"/>
        <v>0</v>
      </c>
      <c r="P84" s="266">
        <f t="shared" si="26"/>
        <v>0</v>
      </c>
      <c r="Q84" s="266">
        <f t="shared" si="26"/>
        <v>0</v>
      </c>
      <c r="R84" s="266">
        <f t="shared" si="26"/>
        <v>0</v>
      </c>
      <c r="S84" s="266">
        <f t="shared" si="26"/>
        <v>0</v>
      </c>
      <c r="T84" s="266">
        <f t="shared" si="26"/>
        <v>0</v>
      </c>
      <c r="U84" s="266">
        <f t="shared" si="26"/>
        <v>0</v>
      </c>
      <c r="V84" s="266">
        <f t="shared" si="26"/>
        <v>0</v>
      </c>
      <c r="W84" s="266">
        <f t="shared" si="26"/>
        <v>0</v>
      </c>
      <c r="X84" s="266">
        <f t="shared" si="26"/>
        <v>0</v>
      </c>
      <c r="Y84" s="266">
        <f t="shared" si="26"/>
        <v>0</v>
      </c>
      <c r="Z84" s="266">
        <f t="shared" si="26"/>
        <v>0</v>
      </c>
      <c r="AA84" s="266">
        <f t="shared" si="26"/>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89</v>
      </c>
      <c r="D85" s="66" t="s">
        <v>80</v>
      </c>
      <c r="F85" s="275">
        <f t="shared" si="22"/>
        <v>0</v>
      </c>
      <c r="G85" s="266">
        <f t="shared" ref="G85:AA85" si="27">G33</f>
        <v>0</v>
      </c>
      <c r="H85" s="266">
        <f t="shared" si="27"/>
        <v>0</v>
      </c>
      <c r="I85" s="266">
        <f t="shared" si="27"/>
        <v>0</v>
      </c>
      <c r="J85" s="266">
        <f t="shared" si="27"/>
        <v>0</v>
      </c>
      <c r="K85" s="266">
        <f t="shared" si="27"/>
        <v>0</v>
      </c>
      <c r="L85" s="266">
        <f t="shared" si="27"/>
        <v>0</v>
      </c>
      <c r="M85" s="266">
        <f t="shared" si="27"/>
        <v>0</v>
      </c>
      <c r="N85" s="266">
        <f t="shared" si="27"/>
        <v>0</v>
      </c>
      <c r="O85" s="266">
        <f t="shared" si="27"/>
        <v>0</v>
      </c>
      <c r="P85" s="266">
        <f t="shared" si="27"/>
        <v>0</v>
      </c>
      <c r="Q85" s="266">
        <f t="shared" si="27"/>
        <v>0</v>
      </c>
      <c r="R85" s="266">
        <f t="shared" si="27"/>
        <v>0</v>
      </c>
      <c r="S85" s="266">
        <f t="shared" si="27"/>
        <v>0</v>
      </c>
      <c r="T85" s="266">
        <f t="shared" si="27"/>
        <v>0</v>
      </c>
      <c r="U85" s="266">
        <f t="shared" si="27"/>
        <v>0</v>
      </c>
      <c r="V85" s="266">
        <f t="shared" si="27"/>
        <v>0</v>
      </c>
      <c r="W85" s="266">
        <f t="shared" si="27"/>
        <v>0</v>
      </c>
      <c r="X85" s="266">
        <f t="shared" si="27"/>
        <v>0</v>
      </c>
      <c r="Y85" s="266">
        <f t="shared" si="27"/>
        <v>0</v>
      </c>
      <c r="Z85" s="266">
        <f t="shared" si="27"/>
        <v>0</v>
      </c>
      <c r="AA85" s="266">
        <f t="shared" si="27"/>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91" t="s">
        <v>90</v>
      </c>
      <c r="D86" s="66" t="s">
        <v>80</v>
      </c>
      <c r="F86" s="275">
        <f t="shared" si="22"/>
        <v>10603516.472425858</v>
      </c>
      <c r="G86" s="266">
        <f t="shared" ref="G86:AA86" si="28">G34</f>
        <v>0</v>
      </c>
      <c r="H86" s="266">
        <f t="shared" si="28"/>
        <v>0</v>
      </c>
      <c r="I86" s="266">
        <f t="shared" si="28"/>
        <v>94674.254218088012</v>
      </c>
      <c r="J86" s="266">
        <f t="shared" si="28"/>
        <v>189348.50843617602</v>
      </c>
      <c r="K86" s="266">
        <f t="shared" si="28"/>
        <v>284022.76265426405</v>
      </c>
      <c r="L86" s="266">
        <f t="shared" si="28"/>
        <v>378697.01687235205</v>
      </c>
      <c r="M86" s="266">
        <f t="shared" si="28"/>
        <v>473371.27109044004</v>
      </c>
      <c r="N86" s="266">
        <f t="shared" si="28"/>
        <v>568045.5253085281</v>
      </c>
      <c r="O86" s="266">
        <f t="shared" si="28"/>
        <v>662719.7795266161</v>
      </c>
      <c r="P86" s="266">
        <f t="shared" si="28"/>
        <v>662719.7795266161</v>
      </c>
      <c r="Q86" s="266">
        <f t="shared" si="28"/>
        <v>662719.7795266161</v>
      </c>
      <c r="R86" s="266">
        <f t="shared" si="28"/>
        <v>662719.7795266161</v>
      </c>
      <c r="S86" s="266">
        <f t="shared" si="28"/>
        <v>662719.7795266161</v>
      </c>
      <c r="T86" s="266">
        <f t="shared" si="28"/>
        <v>662719.7795266161</v>
      </c>
      <c r="U86" s="266">
        <f t="shared" si="28"/>
        <v>662719.7795266161</v>
      </c>
      <c r="V86" s="266">
        <f t="shared" si="28"/>
        <v>662719.7795266161</v>
      </c>
      <c r="W86" s="266">
        <f t="shared" si="28"/>
        <v>662719.7795266161</v>
      </c>
      <c r="X86" s="266">
        <f t="shared" si="28"/>
        <v>662719.7795266161</v>
      </c>
      <c r="Y86" s="266">
        <f t="shared" si="28"/>
        <v>662719.7795266161</v>
      </c>
      <c r="Z86" s="266">
        <f t="shared" si="28"/>
        <v>662719.7795266161</v>
      </c>
      <c r="AA86" s="266">
        <f t="shared" si="28"/>
        <v>662719.7795266161</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c r="F87" s="275"/>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91</v>
      </c>
      <c r="D88" s="66" t="s">
        <v>80</v>
      </c>
      <c r="F88" s="275">
        <f>SUM(G88:BN88)</f>
        <v>746894.95865030226</v>
      </c>
      <c r="G88" s="266">
        <f>SUM('IAPs EHL'!G63,'Gully rehab EHL'!G61,'Rangeland manag EHL'!G77,'Wetland rehab EHL'!G62)</f>
        <v>0</v>
      </c>
      <c r="H88" s="266">
        <f>SUM('IAPs EHL'!H63,'Gully rehab EHL'!H61,'Rangeland manag EHL'!H77,'Wetland rehab EHL'!H62)</f>
        <v>0</v>
      </c>
      <c r="I88" s="266">
        <f>SUM('IAPs EHL'!I63,'Gully rehab EHL'!I61,'Rangeland manag EHL'!I77,'Wetland rehab EHL'!I62)</f>
        <v>6668.7049879491287</v>
      </c>
      <c r="J88" s="266">
        <f>SUM('IAPs EHL'!J63,'Gully rehab EHL'!J61,'Rangeland manag EHL'!J77,'Wetland rehab EHL'!J62)</f>
        <v>13337.409975898257</v>
      </c>
      <c r="K88" s="266">
        <f>SUM('IAPs EHL'!K63,'Gully rehab EHL'!K61,'Rangeland manag EHL'!K77,'Wetland rehab EHL'!K62)</f>
        <v>20006.114963847387</v>
      </c>
      <c r="L88" s="266">
        <f>SUM('IAPs EHL'!L63,'Gully rehab EHL'!L61,'Rangeland manag EHL'!L77,'Wetland rehab EHL'!L62)</f>
        <v>26674.819951796515</v>
      </c>
      <c r="M88" s="266">
        <f>SUM('IAPs EHL'!M63,'Gully rehab EHL'!M61,'Rangeland manag EHL'!M77,'Wetland rehab EHL'!M62)</f>
        <v>33343.52493974565</v>
      </c>
      <c r="N88" s="266">
        <f>SUM('IAPs EHL'!N63,'Gully rehab EHL'!N61,'Rangeland manag EHL'!N77,'Wetland rehab EHL'!N62)</f>
        <v>40012.229927694774</v>
      </c>
      <c r="O88" s="266">
        <f>SUM('IAPs EHL'!O63,'Gully rehab EHL'!O61,'Rangeland manag EHL'!O77,'Wetland rehab EHL'!O62)</f>
        <v>46680.934915643906</v>
      </c>
      <c r="P88" s="266">
        <f>SUM('IAPs EHL'!P63,'Gully rehab EHL'!P61,'Rangeland manag EHL'!P77,'Wetland rehab EHL'!P62)</f>
        <v>46680.934915643906</v>
      </c>
      <c r="Q88" s="266">
        <f>SUM('IAPs EHL'!Q63,'Gully rehab EHL'!Q61,'Rangeland manag EHL'!Q77,'Wetland rehab EHL'!Q62)</f>
        <v>46680.934915643906</v>
      </c>
      <c r="R88" s="266">
        <f>SUM('IAPs EHL'!R63,'Gully rehab EHL'!R61,'Rangeland manag EHL'!R77,'Wetland rehab EHL'!R62)</f>
        <v>46680.934915643906</v>
      </c>
      <c r="S88" s="266">
        <f>SUM('IAPs EHL'!S63,'Gully rehab EHL'!S61,'Rangeland manag EHL'!S77,'Wetland rehab EHL'!S62)</f>
        <v>46680.934915643906</v>
      </c>
      <c r="T88" s="266">
        <f>SUM('IAPs EHL'!T63,'Gully rehab EHL'!T61,'Rangeland manag EHL'!T77,'Wetland rehab EHL'!T62)</f>
        <v>46680.934915643906</v>
      </c>
      <c r="U88" s="266">
        <f>SUM('IAPs EHL'!U63,'Gully rehab EHL'!U61,'Rangeland manag EHL'!U77,'Wetland rehab EHL'!U62)</f>
        <v>46680.934915643906</v>
      </c>
      <c r="V88" s="266">
        <f>SUM('IAPs EHL'!V63,'Gully rehab EHL'!V61,'Rangeland manag EHL'!V77,'Wetland rehab EHL'!V62)</f>
        <v>46680.934915643906</v>
      </c>
      <c r="W88" s="266">
        <f>SUM('IAPs EHL'!W63,'Gully rehab EHL'!W61,'Rangeland manag EHL'!W77,'Wetland rehab EHL'!W62)</f>
        <v>46680.934915643906</v>
      </c>
      <c r="X88" s="266">
        <f>SUM('IAPs EHL'!X63,'Gully rehab EHL'!X61,'Rangeland manag EHL'!X77,'Wetland rehab EHL'!X62)</f>
        <v>46680.934915643906</v>
      </c>
      <c r="Y88" s="266">
        <f>SUM('IAPs EHL'!Y63,'Gully rehab EHL'!Y61,'Rangeland manag EHL'!Y77,'Wetland rehab EHL'!Y62)</f>
        <v>46680.934915643906</v>
      </c>
      <c r="Z88" s="266">
        <f>SUM('IAPs EHL'!Z63,'Gully rehab EHL'!Z61,'Rangeland manag EHL'!Z77,'Wetland rehab EHL'!Z62)</f>
        <v>46680.934915643906</v>
      </c>
      <c r="AA88" s="266">
        <f>SUM('IAPs EHL'!AA63,'Gully rehab EHL'!AA61,'Rangeland manag EHL'!AA77,'Wetland rehab EHL'!AA62)</f>
        <v>46680.934915643906</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92</v>
      </c>
      <c r="D89" s="66" t="s">
        <v>80</v>
      </c>
      <c r="F89" s="275">
        <f>SUM(G89:BN89)</f>
        <v>127681.8685120687</v>
      </c>
      <c r="G89" s="266">
        <f>SUM('IAPs EHL'!G64,'Gully rehab EHL'!G62,'Rangeland manag EHL'!G78,'Wetland rehab EHL'!G63)</f>
        <v>0</v>
      </c>
      <c r="H89" s="266">
        <f>SUM('IAPs EHL'!H64,'Gully rehab EHL'!H62,'Rangeland manag EHL'!H78,'Wetland rehab EHL'!H63)</f>
        <v>0</v>
      </c>
      <c r="I89" s="266">
        <f>SUM('IAPs EHL'!I64,'Gully rehab EHL'!I62,'Rangeland manag EHL'!I78,'Wetland rehab EHL'!I63)</f>
        <v>1140.0166831434708</v>
      </c>
      <c r="J89" s="266">
        <f>SUM('IAPs EHL'!J64,'Gully rehab EHL'!J62,'Rangeland manag EHL'!J78,'Wetland rehab EHL'!J63)</f>
        <v>2280.0333662869416</v>
      </c>
      <c r="K89" s="266">
        <f>SUM('IAPs EHL'!K64,'Gully rehab EHL'!K62,'Rangeland manag EHL'!K78,'Wetland rehab EHL'!K63)</f>
        <v>3420.0500494304124</v>
      </c>
      <c r="L89" s="266">
        <f>SUM('IAPs EHL'!L64,'Gully rehab EHL'!L62,'Rangeland manag EHL'!L78,'Wetland rehab EHL'!L63)</f>
        <v>4560.0667325738832</v>
      </c>
      <c r="M89" s="266">
        <f>SUM('IAPs EHL'!M64,'Gully rehab EHL'!M62,'Rangeland manag EHL'!M78,'Wetland rehab EHL'!M63)</f>
        <v>5700.0834157173549</v>
      </c>
      <c r="N89" s="266">
        <f>SUM('IAPs EHL'!N64,'Gully rehab EHL'!N62,'Rangeland manag EHL'!N78,'Wetland rehab EHL'!N63)</f>
        <v>6840.1000988608248</v>
      </c>
      <c r="O89" s="266">
        <f>SUM('IAPs EHL'!O64,'Gully rehab EHL'!O62,'Rangeland manag EHL'!O78,'Wetland rehab EHL'!O63)</f>
        <v>7980.1167820042965</v>
      </c>
      <c r="P89" s="266">
        <f>SUM('IAPs EHL'!P64,'Gully rehab EHL'!P62,'Rangeland manag EHL'!P78,'Wetland rehab EHL'!P63)</f>
        <v>7980.1167820042965</v>
      </c>
      <c r="Q89" s="266">
        <f>SUM('IAPs EHL'!Q64,'Gully rehab EHL'!Q62,'Rangeland manag EHL'!Q78,'Wetland rehab EHL'!Q63)</f>
        <v>7980.1167820042965</v>
      </c>
      <c r="R89" s="266">
        <f>SUM('IAPs EHL'!R64,'Gully rehab EHL'!R62,'Rangeland manag EHL'!R78,'Wetland rehab EHL'!R63)</f>
        <v>7980.1167820042965</v>
      </c>
      <c r="S89" s="266">
        <f>SUM('IAPs EHL'!S64,'Gully rehab EHL'!S62,'Rangeland manag EHL'!S78,'Wetland rehab EHL'!S63)</f>
        <v>7980.1167820042965</v>
      </c>
      <c r="T89" s="266">
        <f>SUM('IAPs EHL'!T64,'Gully rehab EHL'!T62,'Rangeland manag EHL'!T78,'Wetland rehab EHL'!T63)</f>
        <v>7980.1167820042965</v>
      </c>
      <c r="U89" s="266">
        <f>SUM('IAPs EHL'!U64,'Gully rehab EHL'!U62,'Rangeland manag EHL'!U78,'Wetland rehab EHL'!U63)</f>
        <v>7980.1167820042965</v>
      </c>
      <c r="V89" s="266">
        <f>SUM('IAPs EHL'!V64,'Gully rehab EHL'!V62,'Rangeland manag EHL'!V78,'Wetland rehab EHL'!V63)</f>
        <v>7980.1167820042965</v>
      </c>
      <c r="W89" s="266">
        <f>SUM('IAPs EHL'!W64,'Gully rehab EHL'!W62,'Rangeland manag EHL'!W78,'Wetland rehab EHL'!W63)</f>
        <v>7980.1167820042965</v>
      </c>
      <c r="X89" s="266">
        <f>SUM('IAPs EHL'!X64,'Gully rehab EHL'!X62,'Rangeland manag EHL'!X78,'Wetland rehab EHL'!X63)</f>
        <v>7980.1167820042965</v>
      </c>
      <c r="Y89" s="266">
        <f>SUM('IAPs EHL'!Y64,'Gully rehab EHL'!Y62,'Rangeland manag EHL'!Y78,'Wetland rehab EHL'!Y63)</f>
        <v>7980.1167820042965</v>
      </c>
      <c r="Z89" s="266">
        <f>SUM('IAPs EHL'!Z64,'Gully rehab EHL'!Z62,'Rangeland manag EHL'!Z78,'Wetland rehab EHL'!Z63)</f>
        <v>7980.1167820042965</v>
      </c>
      <c r="AA89" s="266">
        <f>SUM('IAPs EHL'!AA64,'Gully rehab EHL'!AA62,'Rangeland manag EHL'!AA78,'Wetland rehab EHL'!AA63)</f>
        <v>7980.1167820042965</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t="s">
        <v>93</v>
      </c>
      <c r="D90" s="66" t="s">
        <v>80</v>
      </c>
      <c r="F90" s="275">
        <f>SUM(G90:BN90)</f>
        <v>481915.01107199973</v>
      </c>
      <c r="G90" s="266">
        <f>SUM('IAPs EHL'!G65,'Gully rehab EHL'!G63,'Rangeland manag EHL'!G79,'Wetland rehab EHL'!G64)</f>
        <v>0</v>
      </c>
      <c r="H90" s="266">
        <f>SUM('IAPs EHL'!H65,'Gully rehab EHL'!H63,'Rangeland manag EHL'!H79,'Wetland rehab EHL'!H64)</f>
        <v>0</v>
      </c>
      <c r="I90" s="266">
        <f>SUM('IAPs EHL'!I65,'Gully rehab EHL'!I63,'Rangeland manag EHL'!I79,'Wetland rehab EHL'!I64)</f>
        <v>4302.812598857141</v>
      </c>
      <c r="J90" s="266">
        <f>SUM('IAPs EHL'!J65,'Gully rehab EHL'!J63,'Rangeland manag EHL'!J79,'Wetland rehab EHL'!J64)</f>
        <v>8605.625197714282</v>
      </c>
      <c r="K90" s="266">
        <f>SUM('IAPs EHL'!K65,'Gully rehab EHL'!K63,'Rangeland manag EHL'!K79,'Wetland rehab EHL'!K64)</f>
        <v>12908.437796571423</v>
      </c>
      <c r="L90" s="266">
        <f>SUM('IAPs EHL'!L65,'Gully rehab EHL'!L63,'Rangeland manag EHL'!L79,'Wetland rehab EHL'!L64)</f>
        <v>17211.250395428564</v>
      </c>
      <c r="M90" s="266">
        <f>SUM('IAPs EHL'!M65,'Gully rehab EHL'!M63,'Rangeland manag EHL'!M79,'Wetland rehab EHL'!M64)</f>
        <v>21514.062994285709</v>
      </c>
      <c r="N90" s="266">
        <f>SUM('IAPs EHL'!N65,'Gully rehab EHL'!N63,'Rangeland manag EHL'!N79,'Wetland rehab EHL'!N64)</f>
        <v>25816.875593142846</v>
      </c>
      <c r="O90" s="266">
        <f>SUM('IAPs EHL'!O65,'Gully rehab EHL'!O63,'Rangeland manag EHL'!O79,'Wetland rehab EHL'!O64)</f>
        <v>30119.688191999991</v>
      </c>
      <c r="P90" s="266">
        <f>SUM('IAPs EHL'!P65,'Gully rehab EHL'!P63,'Rangeland manag EHL'!P79,'Wetland rehab EHL'!P64)</f>
        <v>30119.688191999991</v>
      </c>
      <c r="Q90" s="266">
        <f>SUM('IAPs EHL'!Q65,'Gully rehab EHL'!Q63,'Rangeland manag EHL'!Q79,'Wetland rehab EHL'!Q64)</f>
        <v>30119.688191999991</v>
      </c>
      <c r="R90" s="266">
        <f>SUM('IAPs EHL'!R65,'Gully rehab EHL'!R63,'Rangeland manag EHL'!R79,'Wetland rehab EHL'!R64)</f>
        <v>30119.688191999991</v>
      </c>
      <c r="S90" s="266">
        <f>SUM('IAPs EHL'!S65,'Gully rehab EHL'!S63,'Rangeland manag EHL'!S79,'Wetland rehab EHL'!S64)</f>
        <v>30119.688191999991</v>
      </c>
      <c r="T90" s="266">
        <f>SUM('IAPs EHL'!T65,'Gully rehab EHL'!T63,'Rangeland manag EHL'!T79,'Wetland rehab EHL'!T64)</f>
        <v>30119.688191999991</v>
      </c>
      <c r="U90" s="266">
        <f>SUM('IAPs EHL'!U65,'Gully rehab EHL'!U63,'Rangeland manag EHL'!U79,'Wetland rehab EHL'!U64)</f>
        <v>30119.688191999991</v>
      </c>
      <c r="V90" s="266">
        <f>SUM('IAPs EHL'!V65,'Gully rehab EHL'!V63,'Rangeland manag EHL'!V79,'Wetland rehab EHL'!V64)</f>
        <v>30119.688191999991</v>
      </c>
      <c r="W90" s="266">
        <f>SUM('IAPs EHL'!W65,'Gully rehab EHL'!W63,'Rangeland manag EHL'!W79,'Wetland rehab EHL'!W64)</f>
        <v>30119.688191999991</v>
      </c>
      <c r="X90" s="266">
        <f>SUM('IAPs EHL'!X65,'Gully rehab EHL'!X63,'Rangeland manag EHL'!X79,'Wetland rehab EHL'!X64)</f>
        <v>30119.688191999991</v>
      </c>
      <c r="Y90" s="266">
        <f>SUM('IAPs EHL'!Y65,'Gully rehab EHL'!Y63,'Rangeland manag EHL'!Y79,'Wetland rehab EHL'!Y64)</f>
        <v>30119.688191999991</v>
      </c>
      <c r="Z90" s="266">
        <f>SUM('IAPs EHL'!Z65,'Gully rehab EHL'!Z63,'Rangeland manag EHL'!Z79,'Wetland rehab EHL'!Z64)</f>
        <v>30119.688191999991</v>
      </c>
      <c r="AA90" s="266">
        <f>SUM('IAPs EHL'!AA65,'Gully rehab EHL'!AA63,'Rangeland manag EHL'!AA79,'Wetland rehab EHL'!AA64)</f>
        <v>30119.688191999991</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x14ac:dyDescent="0.25">
      <c r="B91" s="240"/>
      <c r="C91" s="240" t="s">
        <v>94</v>
      </c>
      <c r="D91" s="66" t="s">
        <v>80</v>
      </c>
      <c r="F91" s="275">
        <f>SUM(G91:BN91)</f>
        <v>1456781.8428169005</v>
      </c>
      <c r="G91" s="266">
        <f t="shared" ref="G91:AA91" si="29">G39</f>
        <v>0</v>
      </c>
      <c r="H91" s="266">
        <f t="shared" si="29"/>
        <v>0</v>
      </c>
      <c r="I91" s="266">
        <f t="shared" si="29"/>
        <v>10139.028620581132</v>
      </c>
      <c r="J91" s="266">
        <f t="shared" si="29"/>
        <v>20278.057241162263</v>
      </c>
      <c r="K91" s="266">
        <f t="shared" si="29"/>
        <v>30417.085861743395</v>
      </c>
      <c r="L91" s="266">
        <f t="shared" si="29"/>
        <v>40556.114482324527</v>
      </c>
      <c r="M91" s="266">
        <f t="shared" si="29"/>
        <v>50695.143102905662</v>
      </c>
      <c r="N91" s="266">
        <f t="shared" si="29"/>
        <v>60834.17172348679</v>
      </c>
      <c r="O91" s="266">
        <f t="shared" si="29"/>
        <v>70973.200344067925</v>
      </c>
      <c r="P91" s="266">
        <f t="shared" si="29"/>
        <v>75091.285437809129</v>
      </c>
      <c r="Q91" s="266">
        <f t="shared" si="29"/>
        <v>79209.370531550347</v>
      </c>
      <c r="R91" s="266">
        <f t="shared" si="29"/>
        <v>83327.455625291535</v>
      </c>
      <c r="S91" s="266">
        <f t="shared" si="29"/>
        <v>87445.540719032739</v>
      </c>
      <c r="T91" s="266">
        <f t="shared" si="29"/>
        <v>91563.625812773942</v>
      </c>
      <c r="U91" s="266">
        <f t="shared" si="29"/>
        <v>95681.710906515145</v>
      </c>
      <c r="V91" s="266">
        <f t="shared" si="29"/>
        <v>99799.796000256349</v>
      </c>
      <c r="W91" s="266">
        <f t="shared" si="29"/>
        <v>103917.88109399755</v>
      </c>
      <c r="X91" s="266">
        <f t="shared" si="29"/>
        <v>108035.96618773876</v>
      </c>
      <c r="Y91" s="266">
        <f t="shared" si="29"/>
        <v>112154.05128147994</v>
      </c>
      <c r="Z91" s="266">
        <f t="shared" si="29"/>
        <v>116272.13637522116</v>
      </c>
      <c r="AA91" s="266">
        <f t="shared" si="29"/>
        <v>120390.22146896238</v>
      </c>
      <c r="AB91" s="266"/>
      <c r="AC91" s="266"/>
      <c r="AD91" s="266"/>
      <c r="AE91" s="266"/>
      <c r="AF91" s="266"/>
      <c r="AG91" s="266"/>
      <c r="AH91" s="266"/>
      <c r="AI91" s="266"/>
      <c r="AJ91" s="266"/>
      <c r="AK91" s="266"/>
      <c r="AL91" s="266"/>
      <c r="AM91" s="266"/>
      <c r="AN91" s="266"/>
      <c r="AO91" s="266"/>
      <c r="AP91" s="266"/>
      <c r="AQ91" s="266"/>
      <c r="AR91" s="266"/>
      <c r="AS91" s="266"/>
      <c r="AT91" s="266"/>
      <c r="AU91" s="266"/>
      <c r="AV91" s="266"/>
      <c r="AW91" s="266"/>
      <c r="AX91" s="266"/>
      <c r="AY91" s="266"/>
      <c r="AZ91" s="266"/>
      <c r="BA91" s="266"/>
      <c r="BB91" s="266"/>
      <c r="BC91" s="266"/>
      <c r="BD91" s="266"/>
      <c r="BE91" s="266"/>
      <c r="BF91" s="266"/>
      <c r="BG91" s="266"/>
      <c r="BH91" s="266"/>
      <c r="BI91" s="266"/>
      <c r="BJ91" s="266"/>
      <c r="BK91" s="266"/>
      <c r="BL91" s="266"/>
      <c r="BM91" s="266"/>
      <c r="BN91" s="266"/>
    </row>
    <row r="92" spans="2:66" x14ac:dyDescent="0.25">
      <c r="B92" s="240"/>
      <c r="C92" s="240"/>
      <c r="D92" s="66" t="s">
        <v>80</v>
      </c>
      <c r="F92" s="275">
        <f>SUM(G92:BN92)</f>
        <v>0</v>
      </c>
      <c r="G92" s="266">
        <f t="shared" ref="G92:AA92" si="30">G40</f>
        <v>0</v>
      </c>
      <c r="H92" s="266">
        <f t="shared" si="30"/>
        <v>0</v>
      </c>
      <c r="I92" s="266">
        <f t="shared" si="30"/>
        <v>0</v>
      </c>
      <c r="J92" s="266">
        <f t="shared" si="30"/>
        <v>0</v>
      </c>
      <c r="K92" s="266">
        <f t="shared" si="30"/>
        <v>0</v>
      </c>
      <c r="L92" s="266">
        <f t="shared" si="30"/>
        <v>0</v>
      </c>
      <c r="M92" s="266">
        <f t="shared" si="30"/>
        <v>0</v>
      </c>
      <c r="N92" s="266">
        <f t="shared" si="30"/>
        <v>0</v>
      </c>
      <c r="O92" s="266">
        <f t="shared" si="30"/>
        <v>0</v>
      </c>
      <c r="P92" s="266">
        <f t="shared" si="30"/>
        <v>0</v>
      </c>
      <c r="Q92" s="266">
        <f t="shared" si="30"/>
        <v>0</v>
      </c>
      <c r="R92" s="266">
        <f t="shared" si="30"/>
        <v>0</v>
      </c>
      <c r="S92" s="266">
        <f t="shared" si="30"/>
        <v>0</v>
      </c>
      <c r="T92" s="266">
        <f t="shared" si="30"/>
        <v>0</v>
      </c>
      <c r="U92" s="266">
        <f t="shared" si="30"/>
        <v>0</v>
      </c>
      <c r="V92" s="266">
        <f t="shared" si="30"/>
        <v>0</v>
      </c>
      <c r="W92" s="266">
        <f t="shared" si="30"/>
        <v>0</v>
      </c>
      <c r="X92" s="266">
        <f t="shared" si="30"/>
        <v>0</v>
      </c>
      <c r="Y92" s="266">
        <f t="shared" si="30"/>
        <v>0</v>
      </c>
      <c r="Z92" s="266">
        <f t="shared" si="30"/>
        <v>0</v>
      </c>
      <c r="AA92" s="266">
        <f t="shared" si="30"/>
        <v>0</v>
      </c>
      <c r="AB92" s="266"/>
      <c r="AC92" s="266"/>
      <c r="AD92" s="266"/>
      <c r="AE92" s="266"/>
      <c r="AF92" s="266"/>
      <c r="AG92" s="266"/>
      <c r="AH92" s="266"/>
      <c r="AI92" s="266"/>
      <c r="AJ92" s="266"/>
      <c r="AK92" s="266"/>
      <c r="AL92" s="266"/>
      <c r="AM92" s="266"/>
      <c r="AN92" s="266"/>
      <c r="AO92" s="266"/>
      <c r="AP92" s="266"/>
      <c r="AQ92" s="266"/>
      <c r="AR92" s="266"/>
      <c r="AS92" s="266"/>
      <c r="AT92" s="266"/>
      <c r="AU92" s="266"/>
      <c r="AV92" s="266"/>
      <c r="AW92" s="266"/>
      <c r="AX92" s="266"/>
      <c r="AY92" s="266"/>
      <c r="AZ92" s="266"/>
      <c r="BA92" s="266"/>
      <c r="BB92" s="266"/>
      <c r="BC92" s="266"/>
      <c r="BD92" s="266"/>
      <c r="BE92" s="266"/>
      <c r="BF92" s="266"/>
      <c r="BG92" s="266"/>
      <c r="BH92" s="266"/>
      <c r="BI92" s="266"/>
      <c r="BJ92" s="266"/>
      <c r="BK92" s="266"/>
      <c r="BL92" s="266"/>
      <c r="BM92" s="266"/>
      <c r="BN92" s="266"/>
    </row>
    <row r="93" spans="2:66" x14ac:dyDescent="0.25">
      <c r="B93" s="240"/>
      <c r="C93" s="240"/>
      <c r="D93" s="66"/>
      <c r="F93" s="275"/>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266"/>
      <c r="AJ93" s="266"/>
      <c r="AK93" s="266"/>
      <c r="AL93" s="266"/>
      <c r="AM93" s="266"/>
      <c r="AN93" s="266"/>
      <c r="AO93" s="266"/>
      <c r="AP93" s="266"/>
      <c r="AQ93" s="266"/>
      <c r="AR93" s="266"/>
      <c r="AS93" s="266"/>
      <c r="AT93" s="266"/>
      <c r="AU93" s="266"/>
      <c r="AV93" s="266"/>
      <c r="AW93" s="266"/>
      <c r="AX93" s="266"/>
      <c r="AY93" s="266"/>
      <c r="AZ93" s="266"/>
      <c r="BA93" s="266"/>
      <c r="BB93" s="266"/>
      <c r="BC93" s="266"/>
      <c r="BD93" s="266"/>
      <c r="BE93" s="266"/>
      <c r="BF93" s="266"/>
      <c r="BG93" s="266"/>
      <c r="BH93" s="266"/>
      <c r="BI93" s="266"/>
      <c r="BJ93" s="266"/>
      <c r="BK93" s="266"/>
      <c r="BL93" s="266"/>
      <c r="BM93" s="266"/>
      <c r="BN93" s="266"/>
    </row>
    <row r="94" spans="2:66" ht="13" x14ac:dyDescent="0.3">
      <c r="B94" s="240"/>
      <c r="C94" s="87" t="s">
        <v>83</v>
      </c>
      <c r="D94" s="95" t="s">
        <v>80</v>
      </c>
      <c r="F94" s="55">
        <f>SUM(G94:BN94)</f>
        <v>14157169.127298456</v>
      </c>
      <c r="G94" s="55">
        <f t="shared" ref="G94:AA94" si="31">SUM(G81:G93)</f>
        <v>0</v>
      </c>
      <c r="H94" s="55">
        <f t="shared" si="31"/>
        <v>0</v>
      </c>
      <c r="I94" s="55">
        <f t="shared" si="31"/>
        <v>164520.6082828471</v>
      </c>
      <c r="J94" s="55">
        <f t="shared" si="31"/>
        <v>279682.618310939</v>
      </c>
      <c r="K94" s="55">
        <f t="shared" si="31"/>
        <v>394844.6283390309</v>
      </c>
      <c r="L94" s="55">
        <f t="shared" si="31"/>
        <v>510006.6383671228</v>
      </c>
      <c r="M94" s="55">
        <f t="shared" si="31"/>
        <v>625168.64839521481</v>
      </c>
      <c r="N94" s="55">
        <f t="shared" si="31"/>
        <v>740330.65842330654</v>
      </c>
      <c r="O94" s="55">
        <f t="shared" si="31"/>
        <v>855492.66845139849</v>
      </c>
      <c r="P94" s="55">
        <f t="shared" si="31"/>
        <v>859610.75354513968</v>
      </c>
      <c r="Q94" s="55">
        <f t="shared" si="31"/>
        <v>863728.83863888099</v>
      </c>
      <c r="R94" s="55">
        <f t="shared" si="31"/>
        <v>867846.92373262218</v>
      </c>
      <c r="S94" s="55">
        <f t="shared" si="31"/>
        <v>871965.00882636337</v>
      </c>
      <c r="T94" s="55">
        <f t="shared" si="31"/>
        <v>876083.09392010455</v>
      </c>
      <c r="U94" s="55">
        <f t="shared" si="31"/>
        <v>880201.17901384574</v>
      </c>
      <c r="V94" s="55">
        <f t="shared" si="31"/>
        <v>884319.26410758693</v>
      </c>
      <c r="W94" s="55">
        <f t="shared" si="31"/>
        <v>888437.34920132812</v>
      </c>
      <c r="X94" s="55">
        <f t="shared" si="31"/>
        <v>892555.43429506943</v>
      </c>
      <c r="Y94" s="55">
        <f t="shared" si="31"/>
        <v>896673.5193888105</v>
      </c>
      <c r="Z94" s="55">
        <f t="shared" si="31"/>
        <v>900791.6044825518</v>
      </c>
      <c r="AA94" s="55">
        <f t="shared" si="31"/>
        <v>904909.68957629299</v>
      </c>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c r="AZ94" s="55"/>
      <c r="BA94" s="55"/>
      <c r="BB94" s="55"/>
      <c r="BC94" s="55"/>
      <c r="BD94" s="55"/>
      <c r="BE94" s="55"/>
      <c r="BF94" s="55"/>
      <c r="BG94" s="55"/>
      <c r="BH94" s="55"/>
      <c r="BI94" s="55"/>
      <c r="BJ94" s="55"/>
      <c r="BK94" s="55"/>
      <c r="BL94" s="55"/>
      <c r="BM94" s="55"/>
      <c r="BN94" s="55"/>
    </row>
    <row r="95" spans="2:66" ht="13" x14ac:dyDescent="0.3">
      <c r="B95" s="240"/>
      <c r="C95" s="87" t="s">
        <v>84</v>
      </c>
      <c r="D95" s="95" t="s">
        <v>80</v>
      </c>
      <c r="F95" s="55">
        <f>SUM(G95:BN95)</f>
        <v>4854181.8014702834</v>
      </c>
      <c r="G95" s="55">
        <f>G94*(VLOOKUP(G61,'Economic data EHL'!$S$12:$U$112,3))</f>
        <v>0</v>
      </c>
      <c r="H95" s="55">
        <f>H94*(VLOOKUP(H61,'Economic data EHL'!$S$12:$U$112,3))</f>
        <v>0</v>
      </c>
      <c r="I95" s="55">
        <f>I94*(VLOOKUP(I61,'Economic data EHL'!$S$12:$U$112,3))</f>
        <v>135967.4448618571</v>
      </c>
      <c r="J95" s="55">
        <f>J94*(VLOOKUP(J61,'Economic data EHL'!$S$12:$U$112,3))</f>
        <v>210129.69069191505</v>
      </c>
      <c r="K95" s="55">
        <f>K94*(VLOOKUP(K61,'Economic data EHL'!$S$12:$U$112,3))</f>
        <v>269684.19393417856</v>
      </c>
      <c r="L95" s="55">
        <f>L94*(VLOOKUP(L61,'Economic data EHL'!$S$12:$U$112,3))</f>
        <v>316673.99666386587</v>
      </c>
      <c r="M95" s="55">
        <f>M94*(VLOOKUP(M61,'Economic data EHL'!$S$12:$U$112,3))</f>
        <v>352891.40390605491</v>
      </c>
      <c r="N95" s="55">
        <f>N94*(VLOOKUP(N61,'Economic data EHL'!$S$12:$U$112,3))</f>
        <v>379906.68754500389</v>
      </c>
      <c r="O95" s="55">
        <f>O94*(VLOOKUP(O61,'Economic data EHL'!$S$12:$U$112,3))</f>
        <v>399093.64354789571</v>
      </c>
      <c r="P95" s="55">
        <f>P94*(VLOOKUP(P61,'Economic data EHL'!$S$12:$U$112,3))</f>
        <v>364558.87330587063</v>
      </c>
      <c r="Q95" s="55">
        <f>Q94*(VLOOKUP(Q61,'Economic data EHL'!$S$12:$U$112,3))</f>
        <v>333004.85762398317</v>
      </c>
      <c r="R95" s="55">
        <f>R94*(VLOOKUP(R61,'Economic data EHL'!$S$12:$U$112,3))</f>
        <v>304175.0524519771</v>
      </c>
      <c r="S95" s="55">
        <f>S94*(VLOOKUP(S61,'Economic data EHL'!$S$12:$U$112,3))</f>
        <v>277834.92377716245</v>
      </c>
      <c r="T95" s="55">
        <f>T94*(VLOOKUP(T61,'Economic data EHL'!$S$12:$U$112,3))</f>
        <v>253770.06599816549</v>
      </c>
      <c r="U95" s="55">
        <f>U94*(VLOOKUP(U61,'Economic data EHL'!$S$12:$U$112,3))</f>
        <v>231784.48051140623</v>
      </c>
      <c r="V95" s="55">
        <f>V94*(VLOOKUP(V61,'Economic data EHL'!$S$12:$U$112,3))</f>
        <v>211699.00093134568</v>
      </c>
      <c r="W95" s="55">
        <f>W94*(VLOOKUP(W61,'Economic data EHL'!$S$12:$U$112,3))</f>
        <v>193349.85251037544</v>
      </c>
      <c r="X95" s="55">
        <f>X94*(VLOOKUP(X61,'Economic data EHL'!$S$12:$U$112,3))</f>
        <v>176587.33437312423</v>
      </c>
      <c r="Y95" s="55">
        <f>Y94*(VLOOKUP(Y61,'Economic data EHL'!$S$12:$U$112,3))</f>
        <v>161274.61414090727</v>
      </c>
      <c r="Z95" s="55">
        <f>Z94*(VLOOKUP(Z61,'Economic data EHL'!$S$12:$U$112,3))</f>
        <v>147286.62540237338</v>
      </c>
      <c r="AA95" s="55">
        <f>AA94*(VLOOKUP(AA61,'Economic data EHL'!$S$12:$U$112,3))</f>
        <v>134509.05929282165</v>
      </c>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c r="AZ95" s="55"/>
      <c r="BA95" s="55"/>
      <c r="BB95" s="55"/>
      <c r="BC95" s="55"/>
      <c r="BD95" s="55"/>
      <c r="BE95" s="55"/>
      <c r="BF95" s="55"/>
      <c r="BG95" s="55"/>
      <c r="BH95" s="55"/>
      <c r="BI95" s="55"/>
      <c r="BJ95" s="55"/>
      <c r="BK95" s="55"/>
      <c r="BL95" s="55"/>
      <c r="BM95" s="55"/>
      <c r="BN95" s="55"/>
    </row>
    <row r="96" spans="2:66" x14ac:dyDescent="0.25">
      <c r="F96" s="264"/>
      <c r="G96" s="264"/>
      <c r="H96" s="264"/>
      <c r="I96" s="264"/>
      <c r="J96" s="264"/>
      <c r="K96" s="264"/>
      <c r="L96" s="264"/>
      <c r="M96" s="264"/>
      <c r="N96" s="264"/>
      <c r="O96" s="264"/>
      <c r="P96" s="264"/>
      <c r="Q96" s="264"/>
      <c r="R96" s="264"/>
      <c r="S96" s="264"/>
      <c r="T96" s="264"/>
      <c r="U96" s="264"/>
      <c r="V96" s="264"/>
      <c r="W96" s="264"/>
      <c r="X96" s="264"/>
      <c r="Y96" s="264"/>
      <c r="Z96" s="264"/>
      <c r="AA96" s="264"/>
      <c r="AB96" s="264"/>
      <c r="AC96" s="264"/>
      <c r="AD96" s="264"/>
      <c r="AE96" s="264"/>
      <c r="AF96" s="264"/>
      <c r="AG96" s="264"/>
      <c r="AH96" s="264"/>
      <c r="AI96" s="264"/>
      <c r="AJ96" s="264"/>
      <c r="AK96" s="264"/>
      <c r="AL96" s="264"/>
      <c r="AM96" s="264"/>
      <c r="AN96" s="264"/>
      <c r="AO96" s="264"/>
      <c r="AP96" s="264"/>
      <c r="AQ96" s="264"/>
      <c r="AR96" s="264"/>
      <c r="AS96" s="264"/>
      <c r="AT96" s="264"/>
      <c r="AU96" s="264"/>
      <c r="AV96" s="264"/>
      <c r="AW96" s="264"/>
      <c r="AX96" s="264"/>
      <c r="AY96" s="264"/>
      <c r="AZ96" s="264"/>
      <c r="BA96" s="264"/>
      <c r="BB96" s="264"/>
      <c r="BC96" s="264"/>
      <c r="BD96" s="264"/>
      <c r="BE96" s="264"/>
      <c r="BF96" s="264"/>
      <c r="BG96" s="264"/>
      <c r="BH96" s="264"/>
      <c r="BI96" s="264"/>
      <c r="BJ96" s="264"/>
      <c r="BK96" s="264"/>
      <c r="BL96" s="264"/>
      <c r="BM96" s="264"/>
      <c r="BN96" s="264"/>
    </row>
    <row r="97" spans="2:66" ht="13" x14ac:dyDescent="0.3">
      <c r="B97" s="6" t="s">
        <v>124</v>
      </c>
      <c r="F97" s="264"/>
      <c r="G97" s="164">
        <v>0</v>
      </c>
      <c r="H97" s="164">
        <v>1</v>
      </c>
      <c r="I97" s="164">
        <v>2</v>
      </c>
      <c r="J97" s="164">
        <v>3</v>
      </c>
      <c r="K97" s="164">
        <v>4</v>
      </c>
      <c r="L97" s="164">
        <v>5</v>
      </c>
      <c r="M97" s="164">
        <v>6</v>
      </c>
      <c r="N97" s="164">
        <v>7</v>
      </c>
      <c r="O97" s="164">
        <v>8</v>
      </c>
      <c r="P97" s="164">
        <v>9</v>
      </c>
      <c r="Q97" s="164">
        <v>10</v>
      </c>
      <c r="R97" s="164">
        <v>11</v>
      </c>
      <c r="S97" s="164">
        <v>12</v>
      </c>
      <c r="T97" s="164">
        <v>13</v>
      </c>
      <c r="U97" s="164">
        <v>14</v>
      </c>
      <c r="V97" s="164">
        <v>15</v>
      </c>
      <c r="W97" s="164">
        <v>16</v>
      </c>
      <c r="X97" s="164">
        <v>17</v>
      </c>
      <c r="Y97" s="164">
        <v>18</v>
      </c>
      <c r="Z97" s="164">
        <v>19</v>
      </c>
      <c r="AA97" s="164">
        <v>20</v>
      </c>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row>
    <row r="98" spans="2:66" ht="13" x14ac:dyDescent="0.3">
      <c r="D98" s="4" t="s">
        <v>78</v>
      </c>
      <c r="F98" s="6"/>
      <c r="G98" s="48">
        <v>2024</v>
      </c>
      <c r="H98" s="48">
        <v>2025</v>
      </c>
      <c r="I98" s="48">
        <v>2026</v>
      </c>
      <c r="J98" s="48">
        <v>2027</v>
      </c>
      <c r="K98" s="48">
        <v>2028</v>
      </c>
      <c r="L98" s="48">
        <v>2029</v>
      </c>
      <c r="M98" s="48">
        <v>2030</v>
      </c>
      <c r="N98" s="48">
        <v>2031</v>
      </c>
      <c r="O98" s="48">
        <v>2032</v>
      </c>
      <c r="P98" s="48">
        <v>2033</v>
      </c>
      <c r="Q98" s="48">
        <v>2034</v>
      </c>
      <c r="R98" s="48">
        <v>2035</v>
      </c>
      <c r="S98" s="48">
        <v>2036</v>
      </c>
      <c r="T98" s="48">
        <v>2037</v>
      </c>
      <c r="U98" s="48">
        <v>2038</v>
      </c>
      <c r="V98" s="48">
        <v>2039</v>
      </c>
      <c r="W98" s="48">
        <v>2040</v>
      </c>
      <c r="X98" s="48">
        <v>2041</v>
      </c>
      <c r="Y98" s="48">
        <v>2042</v>
      </c>
      <c r="Z98" s="48">
        <v>2043</v>
      </c>
      <c r="AA98" s="48">
        <v>2044</v>
      </c>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row>
    <row r="99" spans="2:66" x14ac:dyDescent="0.25">
      <c r="B99" s="240" t="s">
        <v>79</v>
      </c>
      <c r="C99" s="240" t="s">
        <v>107</v>
      </c>
      <c r="D99" s="66" t="s">
        <v>80</v>
      </c>
      <c r="F99" s="274">
        <f t="shared" ref="F99:F115" si="32">SUM(G99:BN99)</f>
        <v>450606.93766937667</v>
      </c>
      <c r="G99" s="262">
        <f t="shared" ref="G99:AA99" si="33">G11</f>
        <v>0</v>
      </c>
      <c r="H99" s="262">
        <f t="shared" si="33"/>
        <v>0</v>
      </c>
      <c r="I99" s="262">
        <f t="shared" si="33"/>
        <v>90121.387533875342</v>
      </c>
      <c r="J99" s="262">
        <f t="shared" si="33"/>
        <v>90121.387533875342</v>
      </c>
      <c r="K99" s="262">
        <f t="shared" si="33"/>
        <v>90121.387533875342</v>
      </c>
      <c r="L99" s="262">
        <f t="shared" si="33"/>
        <v>90121.387533875342</v>
      </c>
      <c r="M99" s="262">
        <f t="shared" si="33"/>
        <v>45060.693766937671</v>
      </c>
      <c r="N99" s="262">
        <f t="shared" si="33"/>
        <v>45060.693766937671</v>
      </c>
      <c r="O99" s="262">
        <f t="shared" si="33"/>
        <v>0</v>
      </c>
      <c r="P99" s="262">
        <f t="shared" si="33"/>
        <v>0</v>
      </c>
      <c r="Q99" s="262">
        <f t="shared" si="33"/>
        <v>0</v>
      </c>
      <c r="R99" s="262">
        <f t="shared" si="33"/>
        <v>0</v>
      </c>
      <c r="S99" s="262">
        <f t="shared" si="33"/>
        <v>0</v>
      </c>
      <c r="T99" s="262">
        <f t="shared" si="33"/>
        <v>0</v>
      </c>
      <c r="U99" s="262">
        <f t="shared" si="33"/>
        <v>0</v>
      </c>
      <c r="V99" s="262">
        <f t="shared" si="33"/>
        <v>0</v>
      </c>
      <c r="W99" s="262">
        <f t="shared" si="33"/>
        <v>0</v>
      </c>
      <c r="X99" s="262">
        <f t="shared" si="33"/>
        <v>0</v>
      </c>
      <c r="Y99" s="262">
        <f t="shared" si="33"/>
        <v>0</v>
      </c>
      <c r="Z99" s="262">
        <f t="shared" si="33"/>
        <v>0</v>
      </c>
      <c r="AA99" s="262">
        <f t="shared" si="33"/>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x14ac:dyDescent="0.25">
      <c r="B100" s="240"/>
      <c r="C100" s="240" t="s">
        <v>108</v>
      </c>
      <c r="D100" s="66" t="s">
        <v>80</v>
      </c>
      <c r="F100" s="274">
        <f t="shared" si="32"/>
        <v>0</v>
      </c>
      <c r="G100" s="262">
        <f t="shared" ref="G100:AA100" si="34">G12</f>
        <v>0</v>
      </c>
      <c r="H100" s="262">
        <f t="shared" si="34"/>
        <v>0</v>
      </c>
      <c r="I100" s="262">
        <f t="shared" si="34"/>
        <v>0</v>
      </c>
      <c r="J100" s="262">
        <f t="shared" si="34"/>
        <v>0</v>
      </c>
      <c r="K100" s="262">
        <f t="shared" si="34"/>
        <v>0</v>
      </c>
      <c r="L100" s="262">
        <f t="shared" si="34"/>
        <v>0</v>
      </c>
      <c r="M100" s="262">
        <f t="shared" si="34"/>
        <v>0</v>
      </c>
      <c r="N100" s="262">
        <f t="shared" si="34"/>
        <v>0</v>
      </c>
      <c r="O100" s="262">
        <f t="shared" si="34"/>
        <v>0</v>
      </c>
      <c r="P100" s="262">
        <f t="shared" si="34"/>
        <v>0</v>
      </c>
      <c r="Q100" s="262">
        <f t="shared" si="34"/>
        <v>0</v>
      </c>
      <c r="R100" s="262">
        <f t="shared" si="34"/>
        <v>0</v>
      </c>
      <c r="S100" s="262">
        <f t="shared" si="34"/>
        <v>0</v>
      </c>
      <c r="T100" s="262">
        <f t="shared" si="34"/>
        <v>0</v>
      </c>
      <c r="U100" s="262">
        <f t="shared" si="34"/>
        <v>0</v>
      </c>
      <c r="V100" s="262">
        <f t="shared" si="34"/>
        <v>0</v>
      </c>
      <c r="W100" s="262">
        <f t="shared" si="34"/>
        <v>0</v>
      </c>
      <c r="X100" s="262">
        <f t="shared" si="34"/>
        <v>0</v>
      </c>
      <c r="Y100" s="262">
        <f t="shared" si="34"/>
        <v>0</v>
      </c>
      <c r="Z100" s="262">
        <f t="shared" si="34"/>
        <v>0</v>
      </c>
      <c r="AA100" s="262">
        <f t="shared" si="34"/>
        <v>0</v>
      </c>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c r="BH100" s="262"/>
      <c r="BI100" s="262"/>
      <c r="BJ100" s="262"/>
      <c r="BK100" s="262"/>
      <c r="BL100" s="262"/>
      <c r="BM100" s="262"/>
      <c r="BN100" s="262"/>
    </row>
    <row r="101" spans="2:66" x14ac:dyDescent="0.25">
      <c r="B101" s="240"/>
      <c r="C101" s="240" t="s">
        <v>109</v>
      </c>
      <c r="D101" s="66" t="s">
        <v>80</v>
      </c>
      <c r="F101" s="274">
        <f t="shared" si="32"/>
        <v>435154.47154471546</v>
      </c>
      <c r="G101" s="262">
        <f t="shared" ref="G101:AA101" si="35">G13</f>
        <v>0</v>
      </c>
      <c r="H101" s="262">
        <f t="shared" si="35"/>
        <v>326365.85365853662</v>
      </c>
      <c r="I101" s="262">
        <f t="shared" si="35"/>
        <v>43515.447154471549</v>
      </c>
      <c r="J101" s="262">
        <f t="shared" si="35"/>
        <v>43515.447154471549</v>
      </c>
      <c r="K101" s="262">
        <f t="shared" si="35"/>
        <v>21757.723577235774</v>
      </c>
      <c r="L101" s="262">
        <f t="shared" si="35"/>
        <v>0</v>
      </c>
      <c r="M101" s="262">
        <f t="shared" si="35"/>
        <v>0</v>
      </c>
      <c r="N101" s="262">
        <f t="shared" si="35"/>
        <v>0</v>
      </c>
      <c r="O101" s="262">
        <f t="shared" si="35"/>
        <v>0</v>
      </c>
      <c r="P101" s="262">
        <f t="shared" si="35"/>
        <v>0</v>
      </c>
      <c r="Q101" s="262">
        <f t="shared" si="35"/>
        <v>0</v>
      </c>
      <c r="R101" s="262">
        <f t="shared" si="35"/>
        <v>0</v>
      </c>
      <c r="S101" s="262">
        <f t="shared" si="35"/>
        <v>0</v>
      </c>
      <c r="T101" s="262">
        <f t="shared" si="35"/>
        <v>0</v>
      </c>
      <c r="U101" s="262">
        <f t="shared" si="35"/>
        <v>0</v>
      </c>
      <c r="V101" s="262">
        <f t="shared" si="35"/>
        <v>0</v>
      </c>
      <c r="W101" s="262">
        <f t="shared" si="35"/>
        <v>0</v>
      </c>
      <c r="X101" s="262">
        <f t="shared" si="35"/>
        <v>0</v>
      </c>
      <c r="Y101" s="262">
        <f t="shared" si="35"/>
        <v>0</v>
      </c>
      <c r="Z101" s="262">
        <f t="shared" si="35"/>
        <v>0</v>
      </c>
      <c r="AA101" s="262">
        <f t="shared" si="35"/>
        <v>0</v>
      </c>
      <c r="AB101" s="262"/>
      <c r="AC101" s="262"/>
      <c r="AD101" s="262"/>
      <c r="AE101" s="262"/>
      <c r="AF101" s="262"/>
      <c r="AG101" s="262"/>
      <c r="AH101" s="262"/>
      <c r="AI101" s="262"/>
      <c r="AJ101" s="262"/>
      <c r="AK101" s="262"/>
      <c r="AL101" s="262"/>
      <c r="AM101" s="262"/>
      <c r="AN101" s="262"/>
      <c r="AO101" s="262"/>
      <c r="AP101" s="262"/>
      <c r="AQ101" s="262"/>
      <c r="AR101" s="262"/>
      <c r="AS101" s="262"/>
      <c r="AT101" s="262"/>
      <c r="AU101" s="262"/>
      <c r="AV101" s="262"/>
      <c r="AW101" s="262"/>
      <c r="AX101" s="262"/>
      <c r="AY101" s="262"/>
      <c r="AZ101" s="262"/>
      <c r="BA101" s="262"/>
      <c r="BB101" s="262"/>
      <c r="BC101" s="262"/>
      <c r="BD101" s="262"/>
      <c r="BE101" s="262"/>
      <c r="BF101" s="262"/>
      <c r="BG101" s="262"/>
      <c r="BH101" s="262"/>
      <c r="BI101" s="262"/>
      <c r="BJ101" s="262"/>
      <c r="BK101" s="262"/>
      <c r="BL101" s="262"/>
      <c r="BM101" s="262"/>
      <c r="BN101" s="262"/>
    </row>
    <row r="102" spans="2:66" x14ac:dyDescent="0.25">
      <c r="B102" s="240" t="s">
        <v>81</v>
      </c>
      <c r="C102" s="240" t="s">
        <v>110</v>
      </c>
      <c r="D102" s="66" t="s">
        <v>80</v>
      </c>
      <c r="F102" s="274">
        <f t="shared" si="32"/>
        <v>1120000</v>
      </c>
      <c r="G102" s="262">
        <f t="shared" ref="G102:AA102" si="36">G14</f>
        <v>0</v>
      </c>
      <c r="H102" s="262">
        <f t="shared" si="36"/>
        <v>168000</v>
      </c>
      <c r="I102" s="262">
        <f t="shared" si="36"/>
        <v>168000</v>
      </c>
      <c r="J102" s="262">
        <f t="shared" si="36"/>
        <v>168000</v>
      </c>
      <c r="K102" s="262">
        <f t="shared" si="36"/>
        <v>168000</v>
      </c>
      <c r="L102" s="262">
        <f t="shared" si="36"/>
        <v>224000</v>
      </c>
      <c r="M102" s="262">
        <f t="shared" si="36"/>
        <v>112000</v>
      </c>
      <c r="N102" s="262">
        <f t="shared" si="36"/>
        <v>112000</v>
      </c>
      <c r="O102" s="262">
        <f t="shared" si="36"/>
        <v>0</v>
      </c>
      <c r="P102" s="262">
        <f t="shared" si="36"/>
        <v>0</v>
      </c>
      <c r="Q102" s="262">
        <f t="shared" si="36"/>
        <v>0</v>
      </c>
      <c r="R102" s="262">
        <f t="shared" si="36"/>
        <v>0</v>
      </c>
      <c r="S102" s="262">
        <f t="shared" si="36"/>
        <v>0</v>
      </c>
      <c r="T102" s="262">
        <f t="shared" si="36"/>
        <v>0</v>
      </c>
      <c r="U102" s="262">
        <f t="shared" si="36"/>
        <v>0</v>
      </c>
      <c r="V102" s="262">
        <f t="shared" si="36"/>
        <v>0</v>
      </c>
      <c r="W102" s="262">
        <f t="shared" si="36"/>
        <v>0</v>
      </c>
      <c r="X102" s="262">
        <f t="shared" si="36"/>
        <v>0</v>
      </c>
      <c r="Y102" s="262">
        <f t="shared" si="36"/>
        <v>0</v>
      </c>
      <c r="Z102" s="262">
        <f t="shared" si="36"/>
        <v>0</v>
      </c>
      <c r="AA102" s="262">
        <f t="shared" si="36"/>
        <v>0</v>
      </c>
      <c r="AB102" s="262"/>
      <c r="AC102" s="262"/>
      <c r="AD102" s="262"/>
      <c r="AE102" s="262"/>
      <c r="AF102" s="262"/>
      <c r="AG102" s="262"/>
      <c r="AH102" s="262"/>
      <c r="AI102" s="262"/>
      <c r="AJ102" s="262"/>
      <c r="AK102" s="262"/>
      <c r="AL102" s="262"/>
      <c r="AM102" s="262"/>
      <c r="AN102" s="262"/>
      <c r="AO102" s="262"/>
      <c r="AP102" s="262"/>
      <c r="AQ102" s="262"/>
      <c r="AR102" s="262"/>
      <c r="AS102" s="262"/>
      <c r="AT102" s="262"/>
      <c r="AU102" s="262"/>
      <c r="AV102" s="262"/>
      <c r="AW102" s="262"/>
      <c r="AX102" s="262"/>
      <c r="AY102" s="262"/>
      <c r="AZ102" s="262"/>
      <c r="BA102" s="262"/>
      <c r="BB102" s="262"/>
      <c r="BC102" s="262"/>
      <c r="BD102" s="262"/>
      <c r="BE102" s="262"/>
      <c r="BF102" s="262"/>
      <c r="BG102" s="262"/>
      <c r="BH102" s="262"/>
      <c r="BI102" s="262"/>
      <c r="BJ102" s="262"/>
      <c r="BK102" s="262"/>
      <c r="BL102" s="262"/>
      <c r="BM102" s="262"/>
      <c r="BN102" s="262"/>
    </row>
    <row r="103" spans="2:66" x14ac:dyDescent="0.25">
      <c r="B103" s="240"/>
      <c r="C103" s="240" t="s">
        <v>111</v>
      </c>
      <c r="D103" s="66" t="s">
        <v>80</v>
      </c>
      <c r="F103" s="274">
        <f t="shared" si="32"/>
        <v>0</v>
      </c>
      <c r="G103" s="262">
        <f t="shared" ref="G103:AA103" si="37">G15</f>
        <v>0</v>
      </c>
      <c r="H103" s="262">
        <f t="shared" si="37"/>
        <v>0</v>
      </c>
      <c r="I103" s="262">
        <f t="shared" si="37"/>
        <v>0</v>
      </c>
      <c r="J103" s="262">
        <f t="shared" si="37"/>
        <v>0</v>
      </c>
      <c r="K103" s="262">
        <f t="shared" si="37"/>
        <v>0</v>
      </c>
      <c r="L103" s="262">
        <f t="shared" si="37"/>
        <v>0</v>
      </c>
      <c r="M103" s="262">
        <f t="shared" si="37"/>
        <v>0</v>
      </c>
      <c r="N103" s="262">
        <f t="shared" si="37"/>
        <v>0</v>
      </c>
      <c r="O103" s="262">
        <f t="shared" si="37"/>
        <v>0</v>
      </c>
      <c r="P103" s="262">
        <f t="shared" si="37"/>
        <v>0</v>
      </c>
      <c r="Q103" s="262">
        <f t="shared" si="37"/>
        <v>0</v>
      </c>
      <c r="R103" s="262">
        <f t="shared" si="37"/>
        <v>0</v>
      </c>
      <c r="S103" s="262">
        <f t="shared" si="37"/>
        <v>0</v>
      </c>
      <c r="T103" s="262">
        <f t="shared" si="37"/>
        <v>0</v>
      </c>
      <c r="U103" s="262">
        <f t="shared" si="37"/>
        <v>0</v>
      </c>
      <c r="V103" s="262">
        <f t="shared" si="37"/>
        <v>0</v>
      </c>
      <c r="W103" s="262">
        <f t="shared" si="37"/>
        <v>0</v>
      </c>
      <c r="X103" s="262">
        <f t="shared" si="37"/>
        <v>0</v>
      </c>
      <c r="Y103" s="262">
        <f t="shared" si="37"/>
        <v>0</v>
      </c>
      <c r="Z103" s="262">
        <f t="shared" si="37"/>
        <v>0</v>
      </c>
      <c r="AA103" s="262">
        <f t="shared" si="37"/>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x14ac:dyDescent="0.25">
      <c r="B104" s="240" t="s">
        <v>112</v>
      </c>
      <c r="C104" s="240" t="s">
        <v>113</v>
      </c>
      <c r="D104" s="66" t="s">
        <v>80</v>
      </c>
      <c r="F104" s="274">
        <f t="shared" si="32"/>
        <v>10868.292682926831</v>
      </c>
      <c r="G104" s="262">
        <f t="shared" ref="G104:AA104" si="38">G16</f>
        <v>0</v>
      </c>
      <c r="H104" s="262">
        <f t="shared" si="38"/>
        <v>1811.3821138211383</v>
      </c>
      <c r="I104" s="262">
        <f t="shared" si="38"/>
        <v>1811.3821138211383</v>
      </c>
      <c r="J104" s="262">
        <f t="shared" si="38"/>
        <v>1811.3821138211383</v>
      </c>
      <c r="K104" s="262">
        <f t="shared" si="38"/>
        <v>1811.3821138211383</v>
      </c>
      <c r="L104" s="262">
        <f t="shared" si="38"/>
        <v>1811.3821138211383</v>
      </c>
      <c r="M104" s="262">
        <f t="shared" si="38"/>
        <v>1811.3821138211383</v>
      </c>
      <c r="N104" s="262">
        <f t="shared" si="38"/>
        <v>0</v>
      </c>
      <c r="O104" s="262">
        <f t="shared" si="38"/>
        <v>0</v>
      </c>
      <c r="P104" s="262">
        <f t="shared" si="38"/>
        <v>0</v>
      </c>
      <c r="Q104" s="262">
        <f t="shared" si="38"/>
        <v>0</v>
      </c>
      <c r="R104" s="262">
        <f t="shared" si="38"/>
        <v>0</v>
      </c>
      <c r="S104" s="262">
        <f t="shared" si="38"/>
        <v>0</v>
      </c>
      <c r="T104" s="262">
        <f t="shared" si="38"/>
        <v>0</v>
      </c>
      <c r="U104" s="262">
        <f t="shared" si="38"/>
        <v>0</v>
      </c>
      <c r="V104" s="262">
        <f t="shared" si="38"/>
        <v>0</v>
      </c>
      <c r="W104" s="262">
        <f t="shared" si="38"/>
        <v>0</v>
      </c>
      <c r="X104" s="262">
        <f t="shared" si="38"/>
        <v>0</v>
      </c>
      <c r="Y104" s="262">
        <f t="shared" si="38"/>
        <v>0</v>
      </c>
      <c r="Z104" s="262">
        <f t="shared" si="38"/>
        <v>0</v>
      </c>
      <c r="AA104" s="262">
        <f t="shared" si="38"/>
        <v>0</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x14ac:dyDescent="0.25">
      <c r="B105" s="240"/>
      <c r="C105" s="240" t="s">
        <v>114</v>
      </c>
      <c r="D105" s="66" t="s">
        <v>80</v>
      </c>
      <c r="F105" s="274">
        <f t="shared" si="32"/>
        <v>0</v>
      </c>
      <c r="G105" s="262">
        <f t="shared" ref="G105:AA105" si="39">G17</f>
        <v>0</v>
      </c>
      <c r="H105" s="262">
        <f t="shared" si="39"/>
        <v>0</v>
      </c>
      <c r="I105" s="262">
        <f t="shared" si="39"/>
        <v>0</v>
      </c>
      <c r="J105" s="262">
        <f t="shared" si="39"/>
        <v>0</v>
      </c>
      <c r="K105" s="262">
        <f t="shared" si="39"/>
        <v>0</v>
      </c>
      <c r="L105" s="262">
        <f t="shared" si="39"/>
        <v>0</v>
      </c>
      <c r="M105" s="262">
        <f t="shared" si="39"/>
        <v>0</v>
      </c>
      <c r="N105" s="262">
        <f t="shared" si="39"/>
        <v>0</v>
      </c>
      <c r="O105" s="262">
        <f t="shared" si="39"/>
        <v>0</v>
      </c>
      <c r="P105" s="262">
        <f t="shared" si="39"/>
        <v>0</v>
      </c>
      <c r="Q105" s="262">
        <f t="shared" si="39"/>
        <v>0</v>
      </c>
      <c r="R105" s="262">
        <f t="shared" si="39"/>
        <v>0</v>
      </c>
      <c r="S105" s="262">
        <f t="shared" si="39"/>
        <v>0</v>
      </c>
      <c r="T105" s="262">
        <f t="shared" si="39"/>
        <v>0</v>
      </c>
      <c r="U105" s="262">
        <f t="shared" si="39"/>
        <v>0</v>
      </c>
      <c r="V105" s="262">
        <f t="shared" si="39"/>
        <v>0</v>
      </c>
      <c r="W105" s="262">
        <f t="shared" si="39"/>
        <v>0</v>
      </c>
      <c r="X105" s="262">
        <f t="shared" si="39"/>
        <v>0</v>
      </c>
      <c r="Y105" s="262">
        <f t="shared" si="39"/>
        <v>0</v>
      </c>
      <c r="Z105" s="262">
        <f t="shared" si="39"/>
        <v>0</v>
      </c>
      <c r="AA105" s="262">
        <f t="shared" si="39"/>
        <v>0</v>
      </c>
      <c r="AB105" s="262"/>
      <c r="AC105" s="262"/>
      <c r="AD105" s="262"/>
      <c r="AE105" s="262"/>
      <c r="AF105" s="262"/>
      <c r="AG105" s="262"/>
      <c r="AH105" s="262"/>
      <c r="AI105" s="262"/>
      <c r="AJ105" s="262"/>
      <c r="AK105" s="262"/>
      <c r="AL105" s="262"/>
      <c r="AM105" s="262"/>
      <c r="AN105" s="262"/>
      <c r="AO105" s="262"/>
      <c r="AP105" s="262"/>
      <c r="AQ105" s="262"/>
      <c r="AR105" s="262"/>
      <c r="AS105" s="262"/>
      <c r="AT105" s="262"/>
      <c r="AU105" s="262"/>
      <c r="AV105" s="262"/>
      <c r="AW105" s="262"/>
      <c r="AX105" s="262"/>
      <c r="AY105" s="262"/>
      <c r="AZ105" s="262"/>
      <c r="BA105" s="262"/>
      <c r="BB105" s="262"/>
      <c r="BC105" s="262"/>
      <c r="BD105" s="262"/>
      <c r="BE105" s="262"/>
      <c r="BF105" s="262"/>
      <c r="BG105" s="262"/>
      <c r="BH105" s="262"/>
      <c r="BI105" s="262"/>
      <c r="BJ105" s="262"/>
      <c r="BK105" s="262"/>
      <c r="BL105" s="262"/>
      <c r="BM105" s="262"/>
      <c r="BN105" s="262"/>
    </row>
    <row r="106" spans="2:66" x14ac:dyDescent="0.25">
      <c r="B106" s="240"/>
      <c r="C106" s="240" t="s">
        <v>115</v>
      </c>
      <c r="D106" s="66" t="s">
        <v>80</v>
      </c>
      <c r="F106" s="274">
        <f t="shared" si="32"/>
        <v>0</v>
      </c>
      <c r="G106" s="262">
        <f t="shared" ref="G106:AA106" si="40">G18</f>
        <v>0</v>
      </c>
      <c r="H106" s="262">
        <f t="shared" si="40"/>
        <v>0</v>
      </c>
      <c r="I106" s="262">
        <f t="shared" si="40"/>
        <v>0</v>
      </c>
      <c r="J106" s="262">
        <f t="shared" si="40"/>
        <v>0</v>
      </c>
      <c r="K106" s="262">
        <f t="shared" si="40"/>
        <v>0</v>
      </c>
      <c r="L106" s="262">
        <f t="shared" si="40"/>
        <v>0</v>
      </c>
      <c r="M106" s="262">
        <f t="shared" si="40"/>
        <v>0</v>
      </c>
      <c r="N106" s="262">
        <f t="shared" si="40"/>
        <v>0</v>
      </c>
      <c r="O106" s="262">
        <f t="shared" si="40"/>
        <v>0</v>
      </c>
      <c r="P106" s="262">
        <f t="shared" si="40"/>
        <v>0</v>
      </c>
      <c r="Q106" s="262">
        <f t="shared" si="40"/>
        <v>0</v>
      </c>
      <c r="R106" s="262">
        <f t="shared" si="40"/>
        <v>0</v>
      </c>
      <c r="S106" s="262">
        <f t="shared" si="40"/>
        <v>0</v>
      </c>
      <c r="T106" s="262">
        <f t="shared" si="40"/>
        <v>0</v>
      </c>
      <c r="U106" s="262">
        <f t="shared" si="40"/>
        <v>0</v>
      </c>
      <c r="V106" s="262">
        <f t="shared" si="40"/>
        <v>0</v>
      </c>
      <c r="W106" s="262">
        <f t="shared" si="40"/>
        <v>0</v>
      </c>
      <c r="X106" s="262">
        <f t="shared" si="40"/>
        <v>0</v>
      </c>
      <c r="Y106" s="262">
        <f t="shared" si="40"/>
        <v>0</v>
      </c>
      <c r="Z106" s="262">
        <f t="shared" si="40"/>
        <v>0</v>
      </c>
      <c r="AA106" s="262">
        <f t="shared" si="40"/>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x14ac:dyDescent="0.25">
      <c r="B107" s="240"/>
      <c r="C107" s="240" t="s">
        <v>116</v>
      </c>
      <c r="D107" s="66" t="s">
        <v>80</v>
      </c>
      <c r="F107" s="274">
        <f t="shared" si="32"/>
        <v>0</v>
      </c>
      <c r="G107" s="262">
        <f t="shared" ref="G107:AA107" si="41">G19</f>
        <v>0</v>
      </c>
      <c r="H107" s="262">
        <f t="shared" si="41"/>
        <v>0</v>
      </c>
      <c r="I107" s="262">
        <f t="shared" si="41"/>
        <v>0</v>
      </c>
      <c r="J107" s="262">
        <f t="shared" si="41"/>
        <v>0</v>
      </c>
      <c r="K107" s="262">
        <f t="shared" si="41"/>
        <v>0</v>
      </c>
      <c r="L107" s="262">
        <f t="shared" si="41"/>
        <v>0</v>
      </c>
      <c r="M107" s="262">
        <f t="shared" si="41"/>
        <v>0</v>
      </c>
      <c r="N107" s="262">
        <f t="shared" si="41"/>
        <v>0</v>
      </c>
      <c r="O107" s="262">
        <f t="shared" si="41"/>
        <v>0</v>
      </c>
      <c r="P107" s="262">
        <f t="shared" si="41"/>
        <v>0</v>
      </c>
      <c r="Q107" s="262">
        <f t="shared" si="41"/>
        <v>0</v>
      </c>
      <c r="R107" s="262">
        <f t="shared" si="41"/>
        <v>0</v>
      </c>
      <c r="S107" s="262">
        <f t="shared" si="41"/>
        <v>0</v>
      </c>
      <c r="T107" s="262">
        <f t="shared" si="41"/>
        <v>0</v>
      </c>
      <c r="U107" s="262">
        <f t="shared" si="41"/>
        <v>0</v>
      </c>
      <c r="V107" s="262">
        <f t="shared" si="41"/>
        <v>0</v>
      </c>
      <c r="W107" s="262">
        <f t="shared" si="41"/>
        <v>0</v>
      </c>
      <c r="X107" s="262">
        <f t="shared" si="41"/>
        <v>0</v>
      </c>
      <c r="Y107" s="262">
        <f t="shared" si="41"/>
        <v>0</v>
      </c>
      <c r="Z107" s="262">
        <f t="shared" si="41"/>
        <v>0</v>
      </c>
      <c r="AA107" s="262">
        <f t="shared" si="41"/>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x14ac:dyDescent="0.25">
      <c r="B108" s="240" t="s">
        <v>117</v>
      </c>
      <c r="C108" s="240" t="s">
        <v>118</v>
      </c>
      <c r="D108" s="66" t="s">
        <v>80</v>
      </c>
      <c r="F108" s="274">
        <f t="shared" si="32"/>
        <v>596612.46612466127</v>
      </c>
      <c r="G108" s="262">
        <f t="shared" ref="G108:AA108" si="42">G20</f>
        <v>0</v>
      </c>
      <c r="H108" s="262">
        <f t="shared" si="42"/>
        <v>139209.57542908762</v>
      </c>
      <c r="I108" s="262">
        <f t="shared" si="42"/>
        <v>139209.57542908762</v>
      </c>
      <c r="J108" s="262">
        <f t="shared" si="42"/>
        <v>139209.57542908762</v>
      </c>
      <c r="K108" s="262">
        <f t="shared" si="42"/>
        <v>59661.24661246613</v>
      </c>
      <c r="L108" s="262">
        <f t="shared" si="42"/>
        <v>59661.24661246613</v>
      </c>
      <c r="M108" s="262">
        <f t="shared" si="42"/>
        <v>59661.24661246613</v>
      </c>
      <c r="N108" s="262">
        <f t="shared" si="42"/>
        <v>0</v>
      </c>
      <c r="O108" s="262">
        <f t="shared" si="42"/>
        <v>0</v>
      </c>
      <c r="P108" s="262">
        <f t="shared" si="42"/>
        <v>0</v>
      </c>
      <c r="Q108" s="262">
        <f t="shared" si="42"/>
        <v>0</v>
      </c>
      <c r="R108" s="262">
        <f t="shared" si="42"/>
        <v>0</v>
      </c>
      <c r="S108" s="262">
        <f t="shared" si="42"/>
        <v>0</v>
      </c>
      <c r="T108" s="262">
        <f t="shared" si="42"/>
        <v>0</v>
      </c>
      <c r="U108" s="262">
        <f t="shared" si="42"/>
        <v>0</v>
      </c>
      <c r="V108" s="262">
        <f t="shared" si="42"/>
        <v>0</v>
      </c>
      <c r="W108" s="262">
        <f t="shared" si="42"/>
        <v>0</v>
      </c>
      <c r="X108" s="262">
        <f t="shared" si="42"/>
        <v>0</v>
      </c>
      <c r="Y108" s="262">
        <f t="shared" si="42"/>
        <v>0</v>
      </c>
      <c r="Z108" s="262">
        <f t="shared" si="42"/>
        <v>0</v>
      </c>
      <c r="AA108" s="262">
        <f t="shared" si="42"/>
        <v>0</v>
      </c>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c r="BH108" s="262"/>
      <c r="BI108" s="262"/>
      <c r="BJ108" s="262"/>
      <c r="BK108" s="262"/>
      <c r="BL108" s="262"/>
      <c r="BM108" s="262"/>
      <c r="BN108" s="262"/>
    </row>
    <row r="109" spans="2:66" x14ac:dyDescent="0.25">
      <c r="B109" s="240"/>
      <c r="C109" s="240" t="s">
        <v>119</v>
      </c>
      <c r="D109" s="66" t="s">
        <v>80</v>
      </c>
      <c r="F109" s="274">
        <f t="shared" si="32"/>
        <v>1291056.9105691058</v>
      </c>
      <c r="G109" s="262">
        <f t="shared" ref="G109:AA109" si="43">G21</f>
        <v>0</v>
      </c>
      <c r="H109" s="262">
        <f t="shared" si="43"/>
        <v>0</v>
      </c>
      <c r="I109" s="262">
        <f t="shared" si="43"/>
        <v>301246.61246612464</v>
      </c>
      <c r="J109" s="262">
        <f t="shared" si="43"/>
        <v>301246.61246612464</v>
      </c>
      <c r="K109" s="262">
        <f t="shared" si="43"/>
        <v>301246.61246612464</v>
      </c>
      <c r="L109" s="262">
        <f t="shared" si="43"/>
        <v>129105.69105691057</v>
      </c>
      <c r="M109" s="262">
        <f t="shared" si="43"/>
        <v>129105.69105691057</v>
      </c>
      <c r="N109" s="262">
        <f t="shared" si="43"/>
        <v>129105.69105691057</v>
      </c>
      <c r="O109" s="262">
        <f t="shared" si="43"/>
        <v>0</v>
      </c>
      <c r="P109" s="262">
        <f t="shared" si="43"/>
        <v>0</v>
      </c>
      <c r="Q109" s="262">
        <f t="shared" si="43"/>
        <v>0</v>
      </c>
      <c r="R109" s="262">
        <f t="shared" si="43"/>
        <v>0</v>
      </c>
      <c r="S109" s="262">
        <f t="shared" si="43"/>
        <v>0</v>
      </c>
      <c r="T109" s="262">
        <f t="shared" si="43"/>
        <v>0</v>
      </c>
      <c r="U109" s="262">
        <f t="shared" si="43"/>
        <v>0</v>
      </c>
      <c r="V109" s="262">
        <f t="shared" si="43"/>
        <v>0</v>
      </c>
      <c r="W109" s="262">
        <f t="shared" si="43"/>
        <v>0</v>
      </c>
      <c r="X109" s="262">
        <f t="shared" si="43"/>
        <v>0</v>
      </c>
      <c r="Y109" s="262">
        <f t="shared" si="43"/>
        <v>0</v>
      </c>
      <c r="Z109" s="262">
        <f t="shared" si="43"/>
        <v>0</v>
      </c>
      <c r="AA109" s="262">
        <f t="shared" si="43"/>
        <v>0</v>
      </c>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row>
    <row r="110" spans="2:66" x14ac:dyDescent="0.25">
      <c r="B110" s="240"/>
      <c r="C110" s="240" t="s">
        <v>120</v>
      </c>
      <c r="D110" s="66" t="s">
        <v>80</v>
      </c>
      <c r="F110" s="274">
        <f t="shared" si="32"/>
        <v>0</v>
      </c>
      <c r="G110" s="262">
        <f t="shared" ref="G110:AA110" si="44">G22</f>
        <v>0</v>
      </c>
      <c r="H110" s="262">
        <f t="shared" si="44"/>
        <v>0</v>
      </c>
      <c r="I110" s="262">
        <f t="shared" si="44"/>
        <v>0</v>
      </c>
      <c r="J110" s="262">
        <f t="shared" si="44"/>
        <v>0</v>
      </c>
      <c r="K110" s="262">
        <f t="shared" si="44"/>
        <v>0</v>
      </c>
      <c r="L110" s="262">
        <f t="shared" si="44"/>
        <v>0</v>
      </c>
      <c r="M110" s="262">
        <f t="shared" si="44"/>
        <v>0</v>
      </c>
      <c r="N110" s="262">
        <f t="shared" si="44"/>
        <v>0</v>
      </c>
      <c r="O110" s="262">
        <f t="shared" si="44"/>
        <v>0</v>
      </c>
      <c r="P110" s="262">
        <f t="shared" si="44"/>
        <v>0</v>
      </c>
      <c r="Q110" s="262">
        <f t="shared" si="44"/>
        <v>0</v>
      </c>
      <c r="R110" s="262">
        <f t="shared" si="44"/>
        <v>0</v>
      </c>
      <c r="S110" s="262">
        <f t="shared" si="44"/>
        <v>0</v>
      </c>
      <c r="T110" s="262">
        <f t="shared" si="44"/>
        <v>0</v>
      </c>
      <c r="U110" s="262">
        <f t="shared" si="44"/>
        <v>0</v>
      </c>
      <c r="V110" s="262">
        <f t="shared" si="44"/>
        <v>0</v>
      </c>
      <c r="W110" s="262">
        <f t="shared" si="44"/>
        <v>0</v>
      </c>
      <c r="X110" s="262">
        <f t="shared" si="44"/>
        <v>0</v>
      </c>
      <c r="Y110" s="262">
        <f t="shared" si="44"/>
        <v>0</v>
      </c>
      <c r="Z110" s="262">
        <f t="shared" si="44"/>
        <v>0</v>
      </c>
      <c r="AA110" s="262">
        <f t="shared" si="44"/>
        <v>0</v>
      </c>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row>
    <row r="111" spans="2:66" x14ac:dyDescent="0.25">
      <c r="B111" s="240"/>
      <c r="C111" s="240" t="s">
        <v>121</v>
      </c>
      <c r="D111" s="66" t="s">
        <v>80</v>
      </c>
      <c r="F111" s="274">
        <f t="shared" si="32"/>
        <v>0</v>
      </c>
      <c r="G111" s="262">
        <f t="shared" ref="G111:AA111" si="45">G23</f>
        <v>0</v>
      </c>
      <c r="H111" s="262">
        <f t="shared" si="45"/>
        <v>0</v>
      </c>
      <c r="I111" s="262">
        <f t="shared" si="45"/>
        <v>0</v>
      </c>
      <c r="J111" s="262">
        <f t="shared" si="45"/>
        <v>0</v>
      </c>
      <c r="K111" s="262">
        <f t="shared" si="45"/>
        <v>0</v>
      </c>
      <c r="L111" s="262">
        <f t="shared" si="45"/>
        <v>0</v>
      </c>
      <c r="M111" s="262">
        <f t="shared" si="45"/>
        <v>0</v>
      </c>
      <c r="N111" s="262">
        <f t="shared" si="45"/>
        <v>0</v>
      </c>
      <c r="O111" s="262">
        <f t="shared" si="45"/>
        <v>0</v>
      </c>
      <c r="P111" s="262">
        <f t="shared" si="45"/>
        <v>0</v>
      </c>
      <c r="Q111" s="262">
        <f t="shared" si="45"/>
        <v>0</v>
      </c>
      <c r="R111" s="262">
        <f t="shared" si="45"/>
        <v>0</v>
      </c>
      <c r="S111" s="262">
        <f t="shared" si="45"/>
        <v>0</v>
      </c>
      <c r="T111" s="262">
        <f t="shared" si="45"/>
        <v>0</v>
      </c>
      <c r="U111" s="262">
        <f t="shared" si="45"/>
        <v>0</v>
      </c>
      <c r="V111" s="262">
        <f t="shared" si="45"/>
        <v>0</v>
      </c>
      <c r="W111" s="262">
        <f t="shared" si="45"/>
        <v>0</v>
      </c>
      <c r="X111" s="262">
        <f t="shared" si="45"/>
        <v>0</v>
      </c>
      <c r="Y111" s="262">
        <f t="shared" si="45"/>
        <v>0</v>
      </c>
      <c r="Z111" s="262">
        <f t="shared" si="45"/>
        <v>0</v>
      </c>
      <c r="AA111" s="262">
        <f t="shared" si="45"/>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x14ac:dyDescent="0.25">
      <c r="B112" s="240" t="s">
        <v>82</v>
      </c>
      <c r="C112" s="240" t="s">
        <v>122</v>
      </c>
      <c r="D112" s="66" t="s">
        <v>80</v>
      </c>
      <c r="F112" s="274">
        <f t="shared" si="32"/>
        <v>2168.0216802168025</v>
      </c>
      <c r="G112" s="262">
        <f t="shared" ref="G112:AA112" si="46">G24</f>
        <v>0</v>
      </c>
      <c r="H112" s="262">
        <f t="shared" si="46"/>
        <v>1084.0108401084012</v>
      </c>
      <c r="I112" s="262">
        <f t="shared" si="46"/>
        <v>216.80216802168022</v>
      </c>
      <c r="J112" s="262">
        <f t="shared" si="46"/>
        <v>216.80216802168022</v>
      </c>
      <c r="K112" s="262">
        <f t="shared" si="46"/>
        <v>216.80216802168022</v>
      </c>
      <c r="L112" s="262">
        <f t="shared" si="46"/>
        <v>216.80216802168022</v>
      </c>
      <c r="M112" s="262">
        <f t="shared" si="46"/>
        <v>216.80216802168022</v>
      </c>
      <c r="N112" s="262">
        <f t="shared" si="46"/>
        <v>0</v>
      </c>
      <c r="O112" s="262">
        <f t="shared" si="46"/>
        <v>0</v>
      </c>
      <c r="P112" s="262">
        <f t="shared" si="46"/>
        <v>0</v>
      </c>
      <c r="Q112" s="262">
        <f t="shared" si="46"/>
        <v>0</v>
      </c>
      <c r="R112" s="262">
        <f t="shared" si="46"/>
        <v>0</v>
      </c>
      <c r="S112" s="262">
        <f t="shared" si="46"/>
        <v>0</v>
      </c>
      <c r="T112" s="262">
        <f t="shared" si="46"/>
        <v>0</v>
      </c>
      <c r="U112" s="262">
        <f t="shared" si="46"/>
        <v>0</v>
      </c>
      <c r="V112" s="262">
        <f t="shared" si="46"/>
        <v>0</v>
      </c>
      <c r="W112" s="262">
        <f t="shared" si="46"/>
        <v>0</v>
      </c>
      <c r="X112" s="262">
        <f t="shared" si="46"/>
        <v>0</v>
      </c>
      <c r="Y112" s="262">
        <f t="shared" si="46"/>
        <v>0</v>
      </c>
      <c r="Z112" s="262">
        <f t="shared" si="46"/>
        <v>0</v>
      </c>
      <c r="AA112" s="262">
        <f t="shared" si="46"/>
        <v>0</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x14ac:dyDescent="0.25">
      <c r="B113" s="240"/>
      <c r="C113" s="240" t="s">
        <v>123</v>
      </c>
      <c r="D113" s="66" t="s">
        <v>80</v>
      </c>
      <c r="F113" s="274">
        <f t="shared" si="32"/>
        <v>0</v>
      </c>
      <c r="G113" s="262">
        <f t="shared" ref="G113:AA113" si="47">G25</f>
        <v>0</v>
      </c>
      <c r="H113" s="262">
        <f t="shared" si="47"/>
        <v>0</v>
      </c>
      <c r="I113" s="262">
        <f t="shared" si="47"/>
        <v>0</v>
      </c>
      <c r="J113" s="262">
        <f t="shared" si="47"/>
        <v>0</v>
      </c>
      <c r="K113" s="262">
        <f t="shared" si="47"/>
        <v>0</v>
      </c>
      <c r="L113" s="262">
        <f t="shared" si="47"/>
        <v>0</v>
      </c>
      <c r="M113" s="262">
        <f t="shared" si="47"/>
        <v>0</v>
      </c>
      <c r="N113" s="262">
        <f t="shared" si="47"/>
        <v>0</v>
      </c>
      <c r="O113" s="262">
        <f t="shared" si="47"/>
        <v>0</v>
      </c>
      <c r="P113" s="262">
        <f t="shared" si="47"/>
        <v>0</v>
      </c>
      <c r="Q113" s="262">
        <f t="shared" si="47"/>
        <v>0</v>
      </c>
      <c r="R113" s="262">
        <f t="shared" si="47"/>
        <v>0</v>
      </c>
      <c r="S113" s="262">
        <f t="shared" si="47"/>
        <v>0</v>
      </c>
      <c r="T113" s="262">
        <f t="shared" si="47"/>
        <v>0</v>
      </c>
      <c r="U113" s="262">
        <f t="shared" si="47"/>
        <v>0</v>
      </c>
      <c r="V113" s="262">
        <f t="shared" si="47"/>
        <v>0</v>
      </c>
      <c r="W113" s="262">
        <f t="shared" si="47"/>
        <v>0</v>
      </c>
      <c r="X113" s="262">
        <f t="shared" si="47"/>
        <v>0</v>
      </c>
      <c r="Y113" s="262">
        <f t="shared" si="47"/>
        <v>0</v>
      </c>
      <c r="Z113" s="262">
        <f t="shared" si="47"/>
        <v>0</v>
      </c>
      <c r="AA113" s="262">
        <f t="shared" si="47"/>
        <v>0</v>
      </c>
      <c r="AB113" s="262"/>
      <c r="AC113" s="262"/>
      <c r="AD113" s="262"/>
      <c r="AE113" s="262"/>
      <c r="AF113" s="262"/>
      <c r="AG113" s="262"/>
      <c r="AH113" s="262"/>
      <c r="AI113" s="262"/>
      <c r="AJ113" s="262"/>
      <c r="AK113" s="262"/>
      <c r="AL113" s="262"/>
      <c r="AM113" s="262"/>
      <c r="AN113" s="262"/>
      <c r="AO113" s="262"/>
      <c r="AP113" s="262"/>
      <c r="AQ113" s="262"/>
      <c r="AR113" s="262"/>
      <c r="AS113" s="262"/>
      <c r="AT113" s="262"/>
      <c r="AU113" s="262"/>
      <c r="AV113" s="262"/>
      <c r="AW113" s="262"/>
      <c r="AX113" s="262"/>
      <c r="AY113" s="262"/>
      <c r="AZ113" s="262"/>
      <c r="BA113" s="262"/>
      <c r="BB113" s="262"/>
      <c r="BC113" s="262"/>
      <c r="BD113" s="262"/>
      <c r="BE113" s="262"/>
      <c r="BF113" s="262"/>
      <c r="BG113" s="262"/>
      <c r="BH113" s="262"/>
      <c r="BI113" s="262"/>
      <c r="BJ113" s="262"/>
      <c r="BK113" s="262"/>
      <c r="BL113" s="262"/>
      <c r="BM113" s="262"/>
      <c r="BN113" s="262"/>
    </row>
    <row r="114" spans="2:66" ht="13" x14ac:dyDescent="0.3">
      <c r="B114" s="240"/>
      <c r="C114" s="87" t="s">
        <v>83</v>
      </c>
      <c r="D114" s="66" t="s">
        <v>80</v>
      </c>
      <c r="F114" s="55">
        <f t="shared" si="32"/>
        <v>3906467.1002710033</v>
      </c>
      <c r="G114" s="55">
        <f t="shared" ref="G114:AA114" si="48">SUM(G99:G113)</f>
        <v>0</v>
      </c>
      <c r="H114" s="55">
        <f t="shared" si="48"/>
        <v>636470.82204155379</v>
      </c>
      <c r="I114" s="55">
        <f t="shared" si="48"/>
        <v>744121.20686540194</v>
      </c>
      <c r="J114" s="55">
        <f t="shared" si="48"/>
        <v>744121.20686540194</v>
      </c>
      <c r="K114" s="55">
        <f t="shared" si="48"/>
        <v>642815.15447154478</v>
      </c>
      <c r="L114" s="55">
        <f t="shared" si="48"/>
        <v>504916.50948509487</v>
      </c>
      <c r="M114" s="55">
        <f t="shared" si="48"/>
        <v>347855.81571815716</v>
      </c>
      <c r="N114" s="55">
        <f t="shared" si="48"/>
        <v>286166.38482384826</v>
      </c>
      <c r="O114" s="55">
        <f t="shared" si="48"/>
        <v>0</v>
      </c>
      <c r="P114" s="55">
        <f t="shared" si="48"/>
        <v>0</v>
      </c>
      <c r="Q114" s="55">
        <f t="shared" si="48"/>
        <v>0</v>
      </c>
      <c r="R114" s="55">
        <f t="shared" si="48"/>
        <v>0</v>
      </c>
      <c r="S114" s="55">
        <f t="shared" si="48"/>
        <v>0</v>
      </c>
      <c r="T114" s="55">
        <f t="shared" si="48"/>
        <v>0</v>
      </c>
      <c r="U114" s="55">
        <f t="shared" si="48"/>
        <v>0</v>
      </c>
      <c r="V114" s="55">
        <f t="shared" si="48"/>
        <v>0</v>
      </c>
      <c r="W114" s="55">
        <f t="shared" si="48"/>
        <v>0</v>
      </c>
      <c r="X114" s="55">
        <f t="shared" si="48"/>
        <v>0</v>
      </c>
      <c r="Y114" s="55">
        <f t="shared" si="48"/>
        <v>0</v>
      </c>
      <c r="Z114" s="55">
        <f t="shared" si="48"/>
        <v>0</v>
      </c>
      <c r="AA114" s="55">
        <f t="shared" si="48"/>
        <v>0</v>
      </c>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c r="AZ114" s="55"/>
      <c r="BA114" s="55"/>
      <c r="BB114" s="55"/>
      <c r="BC114" s="55"/>
      <c r="BD114" s="55"/>
      <c r="BE114" s="55"/>
      <c r="BF114" s="55"/>
      <c r="BG114" s="55"/>
      <c r="BH114" s="55"/>
      <c r="BI114" s="55"/>
      <c r="BJ114" s="55"/>
      <c r="BK114" s="55"/>
      <c r="BL114" s="55"/>
      <c r="BM114" s="55"/>
      <c r="BN114" s="55"/>
    </row>
    <row r="115" spans="2:66" ht="13" x14ac:dyDescent="0.3">
      <c r="B115" s="240"/>
      <c r="C115" s="87" t="s">
        <v>84</v>
      </c>
      <c r="D115" s="66" t="s">
        <v>80</v>
      </c>
      <c r="F115" s="55">
        <f t="shared" si="32"/>
        <v>3456009.1487546768</v>
      </c>
      <c r="G115" s="55">
        <f>G114*(VLOOKUP(G97,'Economic data EHL'!$W$12:$Y$112,3))</f>
        <v>0</v>
      </c>
      <c r="H115" s="55">
        <f>H114*(VLOOKUP(H97,'Economic data EHL'!$W$12:$Y$112,3))</f>
        <v>613998.47775569535</v>
      </c>
      <c r="I115" s="55">
        <f>I114*(VLOOKUP(I97,'Economic data EHL'!$W$12:$Y$112,3))</f>
        <v>692502.38387258817</v>
      </c>
      <c r="J115" s="55">
        <f>J114*(VLOOKUP(J97,'Economic data EHL'!$W$12:$Y$112,3))</f>
        <v>668051.69194731652</v>
      </c>
      <c r="K115" s="55">
        <f>K114*(VLOOKUP(K97,'Economic data EHL'!$W$12:$Y$112,3))</f>
        <v>556725.72404242237</v>
      </c>
      <c r="L115" s="55">
        <f>L114*(VLOOKUP(L97,'Economic data EHL'!$W$12:$Y$112,3))</f>
        <v>421855.33786041627</v>
      </c>
      <c r="M115" s="55">
        <f>M114*(VLOOKUP(M97,'Economic data EHL'!$W$12:$Y$112,3))</f>
        <v>280370.32276409585</v>
      </c>
      <c r="N115" s="55">
        <f>N114*(VLOOKUP(N97,'Economic data EHL'!$W$12:$Y$112,3))</f>
        <v>222505.2105121424</v>
      </c>
      <c r="O115" s="55">
        <f>O114*(VLOOKUP(O97,'Economic data EHL'!$W$12:$Y$112,3))</f>
        <v>0</v>
      </c>
      <c r="P115" s="55">
        <f>P114*(VLOOKUP(P97,'Economic data EHL'!$W$12:$Y$112,3))</f>
        <v>0</v>
      </c>
      <c r="Q115" s="55">
        <f>Q114*(VLOOKUP(Q97,'Economic data EHL'!$W$12:$Y$112,3))</f>
        <v>0</v>
      </c>
      <c r="R115" s="55">
        <f>R114*(VLOOKUP(R97,'Economic data EHL'!$W$12:$Y$112,3))</f>
        <v>0</v>
      </c>
      <c r="S115" s="55">
        <f>S114*(VLOOKUP(S97,'Economic data EHL'!$W$12:$Y$112,3))</f>
        <v>0</v>
      </c>
      <c r="T115" s="55">
        <f>T114*(VLOOKUP(T97,'Economic data EHL'!$W$12:$Y$112,3))</f>
        <v>0</v>
      </c>
      <c r="U115" s="55">
        <f>U114*(VLOOKUP(U97,'Economic data EHL'!$W$12:$Y$112,3))</f>
        <v>0</v>
      </c>
      <c r="V115" s="55">
        <f>V114*(VLOOKUP(V97,'Economic data EHL'!$W$12:$Y$112,3))</f>
        <v>0</v>
      </c>
      <c r="W115" s="55">
        <f>W114*(VLOOKUP(W97,'Economic data EHL'!$W$12:$Y$112,3))</f>
        <v>0</v>
      </c>
      <c r="X115" s="55">
        <f>X114*(VLOOKUP(X97,'Economic data EHL'!$W$12:$Y$112,3))</f>
        <v>0</v>
      </c>
      <c r="Y115" s="55">
        <f>Y114*(VLOOKUP(Y97,'Economic data EHL'!$W$12:$Y$112,3))</f>
        <v>0</v>
      </c>
      <c r="Z115" s="55">
        <f>Z114*(VLOOKUP(Z97,'Economic data EHL'!$W$12:$Y$112,3))</f>
        <v>0</v>
      </c>
      <c r="AA115" s="55">
        <f>AA114*(VLOOKUP(AA97,'Economic data EHL'!$W$12:$Y$112,3))</f>
        <v>0</v>
      </c>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c r="AZ115" s="55"/>
      <c r="BA115" s="55"/>
      <c r="BB115" s="55"/>
      <c r="BC115" s="55"/>
      <c r="BD115" s="55"/>
      <c r="BE115" s="55"/>
      <c r="BF115" s="55"/>
      <c r="BG115" s="55"/>
      <c r="BH115" s="55"/>
      <c r="BI115" s="55"/>
      <c r="BJ115" s="55"/>
      <c r="BK115" s="55"/>
      <c r="BL115" s="55"/>
      <c r="BM115" s="55"/>
      <c r="BN115" s="55"/>
    </row>
    <row r="116" spans="2:66" ht="13" x14ac:dyDescent="0.25">
      <c r="F116" s="264"/>
      <c r="G116" s="264"/>
      <c r="H116" s="264"/>
      <c r="I116" s="264"/>
      <c r="J116" s="264"/>
      <c r="K116" s="264"/>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row>
    <row r="117" spans="2:66" x14ac:dyDescent="0.25">
      <c r="B117" s="240"/>
      <c r="C117" s="240" t="s">
        <v>85</v>
      </c>
      <c r="D117" s="66" t="s">
        <v>80</v>
      </c>
      <c r="F117" s="265">
        <f t="shared" ref="F117:F122" si="49">SUM(G117:BN117)</f>
        <v>740378.97382132732</v>
      </c>
      <c r="G117" s="266">
        <f t="shared" ref="G117:AA117" si="50">G29</f>
        <v>0</v>
      </c>
      <c r="H117" s="266">
        <f t="shared" si="50"/>
        <v>0</v>
      </c>
      <c r="I117" s="266">
        <f t="shared" si="50"/>
        <v>47595.791174228201</v>
      </c>
      <c r="J117" s="266">
        <f t="shared" si="50"/>
        <v>45832.984093701227</v>
      </c>
      <c r="K117" s="266">
        <f t="shared" si="50"/>
        <v>44070.17701317426</v>
      </c>
      <c r="L117" s="266">
        <f t="shared" si="50"/>
        <v>42307.369932647285</v>
      </c>
      <c r="M117" s="266">
        <f t="shared" si="50"/>
        <v>40544.562852120318</v>
      </c>
      <c r="N117" s="266">
        <f t="shared" si="50"/>
        <v>38781.755771593351</v>
      </c>
      <c r="O117" s="266">
        <f t="shared" si="50"/>
        <v>37018.948691066376</v>
      </c>
      <c r="P117" s="266">
        <f t="shared" si="50"/>
        <v>37018.948691066376</v>
      </c>
      <c r="Q117" s="266">
        <f t="shared" si="50"/>
        <v>37018.948691066376</v>
      </c>
      <c r="R117" s="266">
        <f t="shared" si="50"/>
        <v>37018.948691066376</v>
      </c>
      <c r="S117" s="266">
        <f t="shared" si="50"/>
        <v>37018.948691066376</v>
      </c>
      <c r="T117" s="266">
        <f t="shared" si="50"/>
        <v>37018.948691066376</v>
      </c>
      <c r="U117" s="266">
        <f t="shared" si="50"/>
        <v>37018.948691066376</v>
      </c>
      <c r="V117" s="266">
        <f t="shared" si="50"/>
        <v>37018.948691066376</v>
      </c>
      <c r="W117" s="266">
        <f t="shared" si="50"/>
        <v>37018.948691066376</v>
      </c>
      <c r="X117" s="266">
        <f t="shared" si="50"/>
        <v>37018.948691066376</v>
      </c>
      <c r="Y117" s="266">
        <f t="shared" si="50"/>
        <v>37018.948691066376</v>
      </c>
      <c r="Z117" s="266">
        <f t="shared" si="50"/>
        <v>37018.948691066376</v>
      </c>
      <c r="AA117" s="266">
        <f t="shared" si="50"/>
        <v>37018.948691066376</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t="s">
        <v>86</v>
      </c>
      <c r="D118" s="66" t="s">
        <v>80</v>
      </c>
      <c r="F118" s="275">
        <f t="shared" si="49"/>
        <v>0</v>
      </c>
      <c r="G118" s="266">
        <f t="shared" ref="G118:AA118" si="51">G30</f>
        <v>0</v>
      </c>
      <c r="H118" s="266">
        <f t="shared" si="51"/>
        <v>0</v>
      </c>
      <c r="I118" s="266">
        <f t="shared" si="51"/>
        <v>0</v>
      </c>
      <c r="J118" s="266">
        <f t="shared" si="51"/>
        <v>0</v>
      </c>
      <c r="K118" s="266">
        <f t="shared" si="51"/>
        <v>0</v>
      </c>
      <c r="L118" s="266">
        <f t="shared" si="51"/>
        <v>0</v>
      </c>
      <c r="M118" s="266">
        <f t="shared" si="51"/>
        <v>0</v>
      </c>
      <c r="N118" s="266">
        <f t="shared" si="51"/>
        <v>0</v>
      </c>
      <c r="O118" s="266">
        <f t="shared" si="51"/>
        <v>0</v>
      </c>
      <c r="P118" s="266">
        <f t="shared" si="51"/>
        <v>0</v>
      </c>
      <c r="Q118" s="266">
        <f t="shared" si="51"/>
        <v>0</v>
      </c>
      <c r="R118" s="266">
        <f t="shared" si="51"/>
        <v>0</v>
      </c>
      <c r="S118" s="266">
        <f t="shared" si="51"/>
        <v>0</v>
      </c>
      <c r="T118" s="266">
        <f t="shared" si="51"/>
        <v>0</v>
      </c>
      <c r="U118" s="266">
        <f t="shared" si="51"/>
        <v>0</v>
      </c>
      <c r="V118" s="266">
        <f t="shared" si="51"/>
        <v>0</v>
      </c>
      <c r="W118" s="266">
        <f t="shared" si="51"/>
        <v>0</v>
      </c>
      <c r="X118" s="266">
        <f t="shared" si="51"/>
        <v>0</v>
      </c>
      <c r="Y118" s="266">
        <f t="shared" si="51"/>
        <v>0</v>
      </c>
      <c r="Z118" s="266">
        <f t="shared" si="51"/>
        <v>0</v>
      </c>
      <c r="AA118" s="266">
        <f t="shared" si="51"/>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t="s">
        <v>87</v>
      </c>
      <c r="D119" s="66" t="s">
        <v>80</v>
      </c>
      <c r="F119" s="275">
        <f t="shared" si="49"/>
        <v>0</v>
      </c>
      <c r="G119" s="266">
        <f t="shared" ref="G119:AA119" si="52">G31</f>
        <v>0</v>
      </c>
      <c r="H119" s="266">
        <f t="shared" si="52"/>
        <v>0</v>
      </c>
      <c r="I119" s="266">
        <f t="shared" si="52"/>
        <v>0</v>
      </c>
      <c r="J119" s="266">
        <f t="shared" si="52"/>
        <v>0</v>
      </c>
      <c r="K119" s="266">
        <f t="shared" si="52"/>
        <v>0</v>
      </c>
      <c r="L119" s="266">
        <f t="shared" si="52"/>
        <v>0</v>
      </c>
      <c r="M119" s="266">
        <f t="shared" si="52"/>
        <v>0</v>
      </c>
      <c r="N119" s="266">
        <f t="shared" si="52"/>
        <v>0</v>
      </c>
      <c r="O119" s="266">
        <f t="shared" si="52"/>
        <v>0</v>
      </c>
      <c r="P119" s="266">
        <f t="shared" si="52"/>
        <v>0</v>
      </c>
      <c r="Q119" s="266">
        <f t="shared" si="52"/>
        <v>0</v>
      </c>
      <c r="R119" s="266">
        <f t="shared" si="52"/>
        <v>0</v>
      </c>
      <c r="S119" s="266">
        <f t="shared" si="52"/>
        <v>0</v>
      </c>
      <c r="T119" s="266">
        <f t="shared" si="52"/>
        <v>0</v>
      </c>
      <c r="U119" s="266">
        <f t="shared" si="52"/>
        <v>0</v>
      </c>
      <c r="V119" s="266">
        <f t="shared" si="52"/>
        <v>0</v>
      </c>
      <c r="W119" s="266">
        <f t="shared" si="52"/>
        <v>0</v>
      </c>
      <c r="X119" s="266">
        <f t="shared" si="52"/>
        <v>0</v>
      </c>
      <c r="Y119" s="266">
        <f t="shared" si="52"/>
        <v>0</v>
      </c>
      <c r="Z119" s="266">
        <f t="shared" si="52"/>
        <v>0</v>
      </c>
      <c r="AA119" s="266">
        <f t="shared" si="52"/>
        <v>0</v>
      </c>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x14ac:dyDescent="0.25">
      <c r="B120" s="240"/>
      <c r="C120" s="240" t="s">
        <v>88</v>
      </c>
      <c r="D120" s="66" t="s">
        <v>80</v>
      </c>
      <c r="F120" s="275">
        <f t="shared" si="49"/>
        <v>0</v>
      </c>
      <c r="G120" s="266">
        <f t="shared" ref="G120:AA120" si="53">G32</f>
        <v>0</v>
      </c>
      <c r="H120" s="266">
        <f t="shared" si="53"/>
        <v>0</v>
      </c>
      <c r="I120" s="266">
        <f t="shared" si="53"/>
        <v>0</v>
      </c>
      <c r="J120" s="266">
        <f t="shared" si="53"/>
        <v>0</v>
      </c>
      <c r="K120" s="266">
        <f t="shared" si="53"/>
        <v>0</v>
      </c>
      <c r="L120" s="266">
        <f t="shared" si="53"/>
        <v>0</v>
      </c>
      <c r="M120" s="266">
        <f t="shared" si="53"/>
        <v>0</v>
      </c>
      <c r="N120" s="266">
        <f t="shared" si="53"/>
        <v>0</v>
      </c>
      <c r="O120" s="266">
        <f t="shared" si="53"/>
        <v>0</v>
      </c>
      <c r="P120" s="266">
        <f t="shared" si="53"/>
        <v>0</v>
      </c>
      <c r="Q120" s="266">
        <f t="shared" si="53"/>
        <v>0</v>
      </c>
      <c r="R120" s="266">
        <f t="shared" si="53"/>
        <v>0</v>
      </c>
      <c r="S120" s="266">
        <f t="shared" si="53"/>
        <v>0</v>
      </c>
      <c r="T120" s="266">
        <f t="shared" si="53"/>
        <v>0</v>
      </c>
      <c r="U120" s="266">
        <f t="shared" si="53"/>
        <v>0</v>
      </c>
      <c r="V120" s="266">
        <f t="shared" si="53"/>
        <v>0</v>
      </c>
      <c r="W120" s="266">
        <f t="shared" si="53"/>
        <v>0</v>
      </c>
      <c r="X120" s="266">
        <f t="shared" si="53"/>
        <v>0</v>
      </c>
      <c r="Y120" s="266">
        <f t="shared" si="53"/>
        <v>0</v>
      </c>
      <c r="Z120" s="266">
        <f t="shared" si="53"/>
        <v>0</v>
      </c>
      <c r="AA120" s="266">
        <f t="shared" si="53"/>
        <v>0</v>
      </c>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66"/>
      <c r="BG120" s="266"/>
      <c r="BH120" s="266"/>
      <c r="BI120" s="266"/>
      <c r="BJ120" s="266"/>
      <c r="BK120" s="266"/>
      <c r="BL120" s="266"/>
      <c r="BM120" s="266"/>
      <c r="BN120" s="266"/>
    </row>
    <row r="121" spans="2:66" x14ac:dyDescent="0.25">
      <c r="B121" s="240"/>
      <c r="C121" s="240" t="s">
        <v>89</v>
      </c>
      <c r="D121" s="66" t="s">
        <v>80</v>
      </c>
      <c r="F121" s="275">
        <f t="shared" si="49"/>
        <v>0</v>
      </c>
      <c r="G121" s="266">
        <f t="shared" ref="G121:AA121" si="54">G33</f>
        <v>0</v>
      </c>
      <c r="H121" s="266">
        <f t="shared" si="54"/>
        <v>0</v>
      </c>
      <c r="I121" s="266">
        <f t="shared" si="54"/>
        <v>0</v>
      </c>
      <c r="J121" s="266">
        <f t="shared" si="54"/>
        <v>0</v>
      </c>
      <c r="K121" s="266">
        <f t="shared" si="54"/>
        <v>0</v>
      </c>
      <c r="L121" s="266">
        <f t="shared" si="54"/>
        <v>0</v>
      </c>
      <c r="M121" s="266">
        <f t="shared" si="54"/>
        <v>0</v>
      </c>
      <c r="N121" s="266">
        <f t="shared" si="54"/>
        <v>0</v>
      </c>
      <c r="O121" s="266">
        <f t="shared" si="54"/>
        <v>0</v>
      </c>
      <c r="P121" s="266">
        <f t="shared" si="54"/>
        <v>0</v>
      </c>
      <c r="Q121" s="266">
        <f t="shared" si="54"/>
        <v>0</v>
      </c>
      <c r="R121" s="266">
        <f t="shared" si="54"/>
        <v>0</v>
      </c>
      <c r="S121" s="266">
        <f t="shared" si="54"/>
        <v>0</v>
      </c>
      <c r="T121" s="266">
        <f t="shared" si="54"/>
        <v>0</v>
      </c>
      <c r="U121" s="266">
        <f t="shared" si="54"/>
        <v>0</v>
      </c>
      <c r="V121" s="266">
        <f t="shared" si="54"/>
        <v>0</v>
      </c>
      <c r="W121" s="266">
        <f t="shared" si="54"/>
        <v>0</v>
      </c>
      <c r="X121" s="266">
        <f t="shared" si="54"/>
        <v>0</v>
      </c>
      <c r="Y121" s="266">
        <f t="shared" si="54"/>
        <v>0</v>
      </c>
      <c r="Z121" s="266">
        <f t="shared" si="54"/>
        <v>0</v>
      </c>
      <c r="AA121" s="266">
        <f t="shared" si="54"/>
        <v>0</v>
      </c>
      <c r="AB121" s="266"/>
      <c r="AC121" s="266"/>
      <c r="AD121" s="266"/>
      <c r="AE121" s="266"/>
      <c r="AF121" s="266"/>
      <c r="AG121" s="266"/>
      <c r="AH121" s="266"/>
      <c r="AI121" s="266"/>
      <c r="AJ121" s="266"/>
      <c r="AK121" s="266"/>
      <c r="AL121" s="266"/>
      <c r="AM121" s="266"/>
      <c r="AN121" s="266"/>
      <c r="AO121" s="266"/>
      <c r="AP121" s="266"/>
      <c r="AQ121" s="266"/>
      <c r="AR121" s="266"/>
      <c r="AS121" s="266"/>
      <c r="AT121" s="266"/>
      <c r="AU121" s="266"/>
      <c r="AV121" s="266"/>
      <c r="AW121" s="266"/>
      <c r="AX121" s="266"/>
      <c r="AY121" s="266"/>
      <c r="AZ121" s="266"/>
      <c r="BA121" s="266"/>
      <c r="BB121" s="266"/>
      <c r="BC121" s="266"/>
      <c r="BD121" s="266"/>
      <c r="BE121" s="266"/>
      <c r="BF121" s="266"/>
      <c r="BG121" s="266"/>
      <c r="BH121" s="266"/>
      <c r="BI121" s="266"/>
      <c r="BJ121" s="266"/>
      <c r="BK121" s="266"/>
      <c r="BL121" s="266"/>
      <c r="BM121" s="266"/>
      <c r="BN121" s="266"/>
    </row>
    <row r="122" spans="2:66" x14ac:dyDescent="0.25">
      <c r="B122" s="240"/>
      <c r="C122" s="91" t="s">
        <v>90</v>
      </c>
      <c r="D122" s="66" t="s">
        <v>80</v>
      </c>
      <c r="F122" s="275">
        <f t="shared" si="49"/>
        <v>10603516.472425858</v>
      </c>
      <c r="G122" s="266">
        <f t="shared" ref="G122:AA122" si="55">G34</f>
        <v>0</v>
      </c>
      <c r="H122" s="266">
        <f t="shared" si="55"/>
        <v>0</v>
      </c>
      <c r="I122" s="266">
        <f t="shared" si="55"/>
        <v>94674.254218088012</v>
      </c>
      <c r="J122" s="266">
        <f t="shared" si="55"/>
        <v>189348.50843617602</v>
      </c>
      <c r="K122" s="266">
        <f t="shared" si="55"/>
        <v>284022.76265426405</v>
      </c>
      <c r="L122" s="266">
        <f t="shared" si="55"/>
        <v>378697.01687235205</v>
      </c>
      <c r="M122" s="266">
        <f t="shared" si="55"/>
        <v>473371.27109044004</v>
      </c>
      <c r="N122" s="266">
        <f t="shared" si="55"/>
        <v>568045.5253085281</v>
      </c>
      <c r="O122" s="266">
        <f t="shared" si="55"/>
        <v>662719.7795266161</v>
      </c>
      <c r="P122" s="266">
        <f t="shared" si="55"/>
        <v>662719.7795266161</v>
      </c>
      <c r="Q122" s="266">
        <f t="shared" si="55"/>
        <v>662719.7795266161</v>
      </c>
      <c r="R122" s="266">
        <f t="shared" si="55"/>
        <v>662719.7795266161</v>
      </c>
      <c r="S122" s="266">
        <f t="shared" si="55"/>
        <v>662719.7795266161</v>
      </c>
      <c r="T122" s="266">
        <f t="shared" si="55"/>
        <v>662719.7795266161</v>
      </c>
      <c r="U122" s="266">
        <f t="shared" si="55"/>
        <v>662719.7795266161</v>
      </c>
      <c r="V122" s="266">
        <f t="shared" si="55"/>
        <v>662719.7795266161</v>
      </c>
      <c r="W122" s="266">
        <f t="shared" si="55"/>
        <v>662719.7795266161</v>
      </c>
      <c r="X122" s="266">
        <f t="shared" si="55"/>
        <v>662719.7795266161</v>
      </c>
      <c r="Y122" s="266">
        <f t="shared" si="55"/>
        <v>662719.7795266161</v>
      </c>
      <c r="Z122" s="266">
        <f t="shared" si="55"/>
        <v>662719.7795266161</v>
      </c>
      <c r="AA122" s="266">
        <f t="shared" si="55"/>
        <v>662719.7795266161</v>
      </c>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row>
    <row r="123" spans="2:66" x14ac:dyDescent="0.25">
      <c r="B123" s="240"/>
      <c r="C123" s="240"/>
      <c r="D123" s="66"/>
      <c r="F123" s="275"/>
      <c r="G123" s="266"/>
      <c r="H123" s="266"/>
      <c r="I123" s="266"/>
      <c r="J123" s="266"/>
      <c r="K123" s="266"/>
      <c r="L123" s="266"/>
      <c r="M123" s="266"/>
      <c r="N123" s="266"/>
      <c r="O123" s="266"/>
      <c r="P123" s="266"/>
      <c r="Q123" s="266"/>
      <c r="R123" s="266"/>
      <c r="S123" s="266"/>
      <c r="T123" s="266"/>
      <c r="U123" s="266"/>
      <c r="V123" s="266"/>
      <c r="W123" s="266"/>
      <c r="X123" s="266"/>
      <c r="Y123" s="266"/>
      <c r="Z123" s="266"/>
      <c r="AA123" s="266"/>
      <c r="AB123" s="266"/>
      <c r="AC123" s="266"/>
      <c r="AD123" s="266"/>
      <c r="AE123" s="266"/>
      <c r="AF123" s="266"/>
      <c r="AG123" s="266"/>
      <c r="AH123" s="266"/>
      <c r="AI123" s="266"/>
      <c r="AJ123" s="266"/>
      <c r="AK123" s="266"/>
      <c r="AL123" s="266"/>
      <c r="AM123" s="266"/>
      <c r="AN123" s="266"/>
      <c r="AO123" s="266"/>
      <c r="AP123" s="266"/>
      <c r="AQ123" s="266"/>
      <c r="AR123" s="266"/>
      <c r="AS123" s="266"/>
      <c r="AT123" s="266"/>
      <c r="AU123" s="266"/>
      <c r="AV123" s="266"/>
      <c r="AW123" s="266"/>
      <c r="AX123" s="266"/>
      <c r="AY123" s="266"/>
      <c r="AZ123" s="266"/>
      <c r="BA123" s="266"/>
      <c r="BB123" s="266"/>
      <c r="BC123" s="266"/>
      <c r="BD123" s="266"/>
      <c r="BE123" s="266"/>
      <c r="BF123" s="266"/>
      <c r="BG123" s="266"/>
      <c r="BH123" s="266"/>
      <c r="BI123" s="266"/>
      <c r="BJ123" s="266"/>
      <c r="BK123" s="266"/>
      <c r="BL123" s="266"/>
      <c r="BM123" s="266"/>
      <c r="BN123" s="266"/>
    </row>
    <row r="124" spans="2:66" x14ac:dyDescent="0.25">
      <c r="B124" s="240"/>
      <c r="C124" s="240" t="s">
        <v>91</v>
      </c>
      <c r="D124" s="66" t="s">
        <v>80</v>
      </c>
      <c r="F124" s="275">
        <f>SUM(G124:BN124)</f>
        <v>746894.95865030226</v>
      </c>
      <c r="G124" s="266">
        <f>SUM('IAPs EHL'!G86,'Gully rehab EHL'!G83,'Rangeland manag EHL'!G110,'Wetland rehab EHL'!G85)</f>
        <v>0</v>
      </c>
      <c r="H124" s="266">
        <f>SUM('IAPs EHL'!H86,'Gully rehab EHL'!H83,'Rangeland manag EHL'!H110,'Wetland rehab EHL'!H85)</f>
        <v>0</v>
      </c>
      <c r="I124" s="266">
        <f>SUM('IAPs EHL'!I86,'Gully rehab EHL'!I83,'Rangeland manag EHL'!I110,'Wetland rehab EHL'!I85)</f>
        <v>6668.7049879491287</v>
      </c>
      <c r="J124" s="266">
        <f>SUM('IAPs EHL'!J86,'Gully rehab EHL'!J83,'Rangeland manag EHL'!J110,'Wetland rehab EHL'!J85)</f>
        <v>13337.409975898257</v>
      </c>
      <c r="K124" s="266">
        <f>SUM('IAPs EHL'!K86,'Gully rehab EHL'!K83,'Rangeland manag EHL'!K110,'Wetland rehab EHL'!K85)</f>
        <v>20006.114963847387</v>
      </c>
      <c r="L124" s="266">
        <f>SUM('IAPs EHL'!L86,'Gully rehab EHL'!L83,'Rangeland manag EHL'!L110,'Wetland rehab EHL'!L85)</f>
        <v>26674.819951796515</v>
      </c>
      <c r="M124" s="266">
        <f>SUM('IAPs EHL'!M86,'Gully rehab EHL'!M83,'Rangeland manag EHL'!M110,'Wetland rehab EHL'!M85)</f>
        <v>33343.52493974565</v>
      </c>
      <c r="N124" s="266">
        <f>SUM('IAPs EHL'!N86,'Gully rehab EHL'!N83,'Rangeland manag EHL'!N110,'Wetland rehab EHL'!N85)</f>
        <v>40012.229927694774</v>
      </c>
      <c r="O124" s="266">
        <f>SUM('IAPs EHL'!O86,'Gully rehab EHL'!O83,'Rangeland manag EHL'!O110,'Wetland rehab EHL'!O85)</f>
        <v>46680.934915643906</v>
      </c>
      <c r="P124" s="266">
        <f>SUM('IAPs EHL'!P86,'Gully rehab EHL'!P83,'Rangeland manag EHL'!P110,'Wetland rehab EHL'!P85)</f>
        <v>46680.934915643906</v>
      </c>
      <c r="Q124" s="266">
        <f>SUM('IAPs EHL'!Q86,'Gully rehab EHL'!Q83,'Rangeland manag EHL'!Q110,'Wetland rehab EHL'!Q85)</f>
        <v>46680.934915643906</v>
      </c>
      <c r="R124" s="266">
        <f>SUM('IAPs EHL'!R86,'Gully rehab EHL'!R83,'Rangeland manag EHL'!R110,'Wetland rehab EHL'!R85)</f>
        <v>46680.934915643906</v>
      </c>
      <c r="S124" s="266">
        <f>SUM('IAPs EHL'!S86,'Gully rehab EHL'!S83,'Rangeland manag EHL'!S110,'Wetland rehab EHL'!S85)</f>
        <v>46680.934915643906</v>
      </c>
      <c r="T124" s="266">
        <f>SUM('IAPs EHL'!T86,'Gully rehab EHL'!T83,'Rangeland manag EHL'!T110,'Wetland rehab EHL'!T85)</f>
        <v>46680.934915643906</v>
      </c>
      <c r="U124" s="266">
        <f>SUM('IAPs EHL'!U86,'Gully rehab EHL'!U83,'Rangeland manag EHL'!U110,'Wetland rehab EHL'!U85)</f>
        <v>46680.934915643906</v>
      </c>
      <c r="V124" s="266">
        <f>SUM('IAPs EHL'!V86,'Gully rehab EHL'!V83,'Rangeland manag EHL'!V110,'Wetland rehab EHL'!V85)</f>
        <v>46680.934915643906</v>
      </c>
      <c r="W124" s="266">
        <f>SUM('IAPs EHL'!W86,'Gully rehab EHL'!W83,'Rangeland manag EHL'!W110,'Wetland rehab EHL'!W85)</f>
        <v>46680.934915643906</v>
      </c>
      <c r="X124" s="266">
        <f>SUM('IAPs EHL'!X86,'Gully rehab EHL'!X83,'Rangeland manag EHL'!X110,'Wetland rehab EHL'!X85)</f>
        <v>46680.934915643906</v>
      </c>
      <c r="Y124" s="266">
        <f>SUM('IAPs EHL'!Y86,'Gully rehab EHL'!Y83,'Rangeland manag EHL'!Y110,'Wetland rehab EHL'!Y85)</f>
        <v>46680.934915643906</v>
      </c>
      <c r="Z124" s="266">
        <f>SUM('IAPs EHL'!Z86,'Gully rehab EHL'!Z83,'Rangeland manag EHL'!Z110,'Wetland rehab EHL'!Z85)</f>
        <v>46680.934915643906</v>
      </c>
      <c r="AA124" s="266">
        <f>SUM('IAPs EHL'!AA86,'Gully rehab EHL'!AA83,'Rangeland manag EHL'!AA110,'Wetland rehab EHL'!AA85)</f>
        <v>46680.934915643906</v>
      </c>
      <c r="AB124" s="266"/>
      <c r="AC124" s="266"/>
      <c r="AD124" s="266"/>
      <c r="AE124" s="266"/>
      <c r="AF124" s="266"/>
      <c r="AG124" s="266"/>
      <c r="AH124" s="266"/>
      <c r="AI124" s="266"/>
      <c r="AJ124" s="266"/>
      <c r="AK124" s="266"/>
      <c r="AL124" s="266"/>
      <c r="AM124" s="266"/>
      <c r="AN124" s="266"/>
      <c r="AO124" s="266"/>
      <c r="AP124" s="266"/>
      <c r="AQ124" s="266"/>
      <c r="AR124" s="266"/>
      <c r="AS124" s="266"/>
      <c r="AT124" s="266"/>
      <c r="AU124" s="266"/>
      <c r="AV124" s="266"/>
      <c r="AW124" s="266"/>
      <c r="AX124" s="266"/>
      <c r="AY124" s="266"/>
      <c r="AZ124" s="266"/>
      <c r="BA124" s="266"/>
      <c r="BB124" s="266"/>
      <c r="BC124" s="266"/>
      <c r="BD124" s="266"/>
      <c r="BE124" s="266"/>
      <c r="BF124" s="266"/>
      <c r="BG124" s="266"/>
      <c r="BH124" s="266"/>
      <c r="BI124" s="266"/>
      <c r="BJ124" s="266"/>
      <c r="BK124" s="266"/>
      <c r="BL124" s="266"/>
      <c r="BM124" s="266"/>
      <c r="BN124" s="266"/>
    </row>
    <row r="125" spans="2:66" x14ac:dyDescent="0.25">
      <c r="B125" s="240"/>
      <c r="C125" s="240" t="s">
        <v>92</v>
      </c>
      <c r="D125" s="66" t="s">
        <v>80</v>
      </c>
      <c r="F125" s="275">
        <f>SUM(G125:BN125)</f>
        <v>127681.8685120687</v>
      </c>
      <c r="G125" s="266">
        <f>SUM('IAPs EHL'!G87,'Gully rehab EHL'!G84,'Rangeland manag EHL'!G111,'Wetland rehab EHL'!G86)</f>
        <v>0</v>
      </c>
      <c r="H125" s="266">
        <f>SUM('IAPs EHL'!H87,'Gully rehab EHL'!H84,'Rangeland manag EHL'!H111,'Wetland rehab EHL'!H86)</f>
        <v>0</v>
      </c>
      <c r="I125" s="266">
        <f>SUM('IAPs EHL'!I87,'Gully rehab EHL'!I84,'Rangeland manag EHL'!I111,'Wetland rehab EHL'!I86)</f>
        <v>1140.0166831434708</v>
      </c>
      <c r="J125" s="266">
        <f>SUM('IAPs EHL'!J87,'Gully rehab EHL'!J84,'Rangeland manag EHL'!J111,'Wetland rehab EHL'!J86)</f>
        <v>2280.0333662869416</v>
      </c>
      <c r="K125" s="266">
        <f>SUM('IAPs EHL'!K87,'Gully rehab EHL'!K84,'Rangeland manag EHL'!K111,'Wetland rehab EHL'!K86)</f>
        <v>3420.0500494304124</v>
      </c>
      <c r="L125" s="266">
        <f>SUM('IAPs EHL'!L87,'Gully rehab EHL'!L84,'Rangeland manag EHL'!L111,'Wetland rehab EHL'!L86)</f>
        <v>4560.0667325738832</v>
      </c>
      <c r="M125" s="266">
        <f>SUM('IAPs EHL'!M87,'Gully rehab EHL'!M84,'Rangeland manag EHL'!M111,'Wetland rehab EHL'!M86)</f>
        <v>5700.0834157173549</v>
      </c>
      <c r="N125" s="266">
        <f>SUM('IAPs EHL'!N87,'Gully rehab EHL'!N84,'Rangeland manag EHL'!N111,'Wetland rehab EHL'!N86)</f>
        <v>6840.1000988608248</v>
      </c>
      <c r="O125" s="266">
        <f>SUM('IAPs EHL'!O87,'Gully rehab EHL'!O84,'Rangeland manag EHL'!O111,'Wetland rehab EHL'!O86)</f>
        <v>7980.1167820042965</v>
      </c>
      <c r="P125" s="266">
        <f>SUM('IAPs EHL'!P87,'Gully rehab EHL'!P84,'Rangeland manag EHL'!P111,'Wetland rehab EHL'!P86)</f>
        <v>7980.1167820042965</v>
      </c>
      <c r="Q125" s="266">
        <f>SUM('IAPs EHL'!Q87,'Gully rehab EHL'!Q84,'Rangeland manag EHL'!Q111,'Wetland rehab EHL'!Q86)</f>
        <v>7980.1167820042965</v>
      </c>
      <c r="R125" s="266">
        <f>SUM('IAPs EHL'!R87,'Gully rehab EHL'!R84,'Rangeland manag EHL'!R111,'Wetland rehab EHL'!R86)</f>
        <v>7980.1167820042965</v>
      </c>
      <c r="S125" s="266">
        <f>SUM('IAPs EHL'!S87,'Gully rehab EHL'!S84,'Rangeland manag EHL'!S111,'Wetland rehab EHL'!S86)</f>
        <v>7980.1167820042965</v>
      </c>
      <c r="T125" s="266">
        <f>SUM('IAPs EHL'!T87,'Gully rehab EHL'!T84,'Rangeland manag EHL'!T111,'Wetland rehab EHL'!T86)</f>
        <v>7980.1167820042965</v>
      </c>
      <c r="U125" s="266">
        <f>SUM('IAPs EHL'!U87,'Gully rehab EHL'!U84,'Rangeland manag EHL'!U111,'Wetland rehab EHL'!U86)</f>
        <v>7980.1167820042965</v>
      </c>
      <c r="V125" s="266">
        <f>SUM('IAPs EHL'!V87,'Gully rehab EHL'!V84,'Rangeland manag EHL'!V111,'Wetland rehab EHL'!V86)</f>
        <v>7980.1167820042965</v>
      </c>
      <c r="W125" s="266">
        <f>SUM('IAPs EHL'!W87,'Gully rehab EHL'!W84,'Rangeland manag EHL'!W111,'Wetland rehab EHL'!W86)</f>
        <v>7980.1167820042965</v>
      </c>
      <c r="X125" s="266">
        <f>SUM('IAPs EHL'!X87,'Gully rehab EHL'!X84,'Rangeland manag EHL'!X111,'Wetland rehab EHL'!X86)</f>
        <v>7980.1167820042965</v>
      </c>
      <c r="Y125" s="266">
        <f>SUM('IAPs EHL'!Y87,'Gully rehab EHL'!Y84,'Rangeland manag EHL'!Y111,'Wetland rehab EHL'!Y86)</f>
        <v>7980.1167820042965</v>
      </c>
      <c r="Z125" s="266">
        <f>SUM('IAPs EHL'!Z87,'Gully rehab EHL'!Z84,'Rangeland manag EHL'!Z111,'Wetland rehab EHL'!Z86)</f>
        <v>7980.1167820042965</v>
      </c>
      <c r="AA125" s="266">
        <f>SUM('IAPs EHL'!AA87,'Gully rehab EHL'!AA84,'Rangeland manag EHL'!AA111,'Wetland rehab EHL'!AA86)</f>
        <v>7980.1167820042965</v>
      </c>
      <c r="AB125" s="266"/>
      <c r="AC125" s="266"/>
      <c r="AD125" s="266"/>
      <c r="AE125" s="266"/>
      <c r="AF125" s="266"/>
      <c r="AG125" s="266"/>
      <c r="AH125" s="266"/>
      <c r="AI125" s="266"/>
      <c r="AJ125" s="266"/>
      <c r="AK125" s="266"/>
      <c r="AL125" s="266"/>
      <c r="AM125" s="266"/>
      <c r="AN125" s="266"/>
      <c r="AO125" s="266"/>
      <c r="AP125" s="266"/>
      <c r="AQ125" s="266"/>
      <c r="AR125" s="266"/>
      <c r="AS125" s="266"/>
      <c r="AT125" s="266"/>
      <c r="AU125" s="266"/>
      <c r="AV125" s="266"/>
      <c r="AW125" s="266"/>
      <c r="AX125" s="266"/>
      <c r="AY125" s="266"/>
      <c r="AZ125" s="266"/>
      <c r="BA125" s="266"/>
      <c r="BB125" s="266"/>
      <c r="BC125" s="266"/>
      <c r="BD125" s="266"/>
      <c r="BE125" s="266"/>
      <c r="BF125" s="266"/>
      <c r="BG125" s="266"/>
      <c r="BH125" s="266"/>
      <c r="BI125" s="266"/>
      <c r="BJ125" s="266"/>
      <c r="BK125" s="266"/>
      <c r="BL125" s="266"/>
      <c r="BM125" s="266"/>
      <c r="BN125" s="266"/>
    </row>
    <row r="126" spans="2:66" x14ac:dyDescent="0.25">
      <c r="B126" s="240"/>
      <c r="C126" s="240" t="s">
        <v>93</v>
      </c>
      <c r="D126" s="66" t="s">
        <v>80</v>
      </c>
      <c r="F126" s="275">
        <f>SUM(G126:BN126)</f>
        <v>481915.01107199973</v>
      </c>
      <c r="G126" s="266">
        <f>SUM('IAPs EHL'!G88,'Gully rehab EHL'!G85,'Rangeland manag EHL'!G112,'Wetland rehab EHL'!G87)</f>
        <v>0</v>
      </c>
      <c r="H126" s="266">
        <f>SUM('IAPs EHL'!H88,'Gully rehab EHL'!H85,'Rangeland manag EHL'!H112,'Wetland rehab EHL'!H87)</f>
        <v>0</v>
      </c>
      <c r="I126" s="266">
        <f>SUM('IAPs EHL'!I88,'Gully rehab EHL'!I85,'Rangeland manag EHL'!I112,'Wetland rehab EHL'!I87)</f>
        <v>4302.812598857141</v>
      </c>
      <c r="J126" s="266">
        <f>SUM('IAPs EHL'!J88,'Gully rehab EHL'!J85,'Rangeland manag EHL'!J112,'Wetland rehab EHL'!J87)</f>
        <v>8605.625197714282</v>
      </c>
      <c r="K126" s="266">
        <f>SUM('IAPs EHL'!K88,'Gully rehab EHL'!K85,'Rangeland manag EHL'!K112,'Wetland rehab EHL'!K87)</f>
        <v>12908.437796571423</v>
      </c>
      <c r="L126" s="266">
        <f>SUM('IAPs EHL'!L88,'Gully rehab EHL'!L85,'Rangeland manag EHL'!L112,'Wetland rehab EHL'!L87)</f>
        <v>17211.250395428564</v>
      </c>
      <c r="M126" s="266">
        <f>SUM('IAPs EHL'!M88,'Gully rehab EHL'!M85,'Rangeland manag EHL'!M112,'Wetland rehab EHL'!M87)</f>
        <v>21514.062994285709</v>
      </c>
      <c r="N126" s="266">
        <f>SUM('IAPs EHL'!N88,'Gully rehab EHL'!N85,'Rangeland manag EHL'!N112,'Wetland rehab EHL'!N87)</f>
        <v>25816.875593142846</v>
      </c>
      <c r="O126" s="266">
        <f>SUM('IAPs EHL'!O88,'Gully rehab EHL'!O85,'Rangeland manag EHL'!O112,'Wetland rehab EHL'!O87)</f>
        <v>30119.688191999991</v>
      </c>
      <c r="P126" s="266">
        <f>SUM('IAPs EHL'!P88,'Gully rehab EHL'!P85,'Rangeland manag EHL'!P112,'Wetland rehab EHL'!P87)</f>
        <v>30119.688191999991</v>
      </c>
      <c r="Q126" s="266">
        <f>SUM('IAPs EHL'!Q88,'Gully rehab EHL'!Q85,'Rangeland manag EHL'!Q112,'Wetland rehab EHL'!Q87)</f>
        <v>30119.688191999991</v>
      </c>
      <c r="R126" s="266">
        <f>SUM('IAPs EHL'!R88,'Gully rehab EHL'!R85,'Rangeland manag EHL'!R112,'Wetland rehab EHL'!R87)</f>
        <v>30119.688191999991</v>
      </c>
      <c r="S126" s="266">
        <f>SUM('IAPs EHL'!S88,'Gully rehab EHL'!S85,'Rangeland manag EHL'!S112,'Wetland rehab EHL'!S87)</f>
        <v>30119.688191999991</v>
      </c>
      <c r="T126" s="266">
        <f>SUM('IAPs EHL'!T88,'Gully rehab EHL'!T85,'Rangeland manag EHL'!T112,'Wetland rehab EHL'!T87)</f>
        <v>30119.688191999991</v>
      </c>
      <c r="U126" s="266">
        <f>SUM('IAPs EHL'!U88,'Gully rehab EHL'!U85,'Rangeland manag EHL'!U112,'Wetland rehab EHL'!U87)</f>
        <v>30119.688191999991</v>
      </c>
      <c r="V126" s="266">
        <f>SUM('IAPs EHL'!V88,'Gully rehab EHL'!V85,'Rangeland manag EHL'!V112,'Wetland rehab EHL'!V87)</f>
        <v>30119.688191999991</v>
      </c>
      <c r="W126" s="266">
        <f>SUM('IAPs EHL'!W88,'Gully rehab EHL'!W85,'Rangeland manag EHL'!W112,'Wetland rehab EHL'!W87)</f>
        <v>30119.688191999991</v>
      </c>
      <c r="X126" s="266">
        <f>SUM('IAPs EHL'!X88,'Gully rehab EHL'!X85,'Rangeland manag EHL'!X112,'Wetland rehab EHL'!X87)</f>
        <v>30119.688191999991</v>
      </c>
      <c r="Y126" s="266">
        <f>SUM('IAPs EHL'!Y88,'Gully rehab EHL'!Y85,'Rangeland manag EHL'!Y112,'Wetland rehab EHL'!Y87)</f>
        <v>30119.688191999991</v>
      </c>
      <c r="Z126" s="266">
        <f>SUM('IAPs EHL'!Z88,'Gully rehab EHL'!Z85,'Rangeland manag EHL'!Z112,'Wetland rehab EHL'!Z87)</f>
        <v>30119.688191999991</v>
      </c>
      <c r="AA126" s="266">
        <f>SUM('IAPs EHL'!AA88,'Gully rehab EHL'!AA85,'Rangeland manag EHL'!AA112,'Wetland rehab EHL'!AA87)</f>
        <v>30119.688191999991</v>
      </c>
      <c r="AB126" s="266"/>
      <c r="AC126" s="266"/>
      <c r="AD126" s="266"/>
      <c r="AE126" s="266"/>
      <c r="AF126" s="266"/>
      <c r="AG126" s="266"/>
      <c r="AH126" s="266"/>
      <c r="AI126" s="266"/>
      <c r="AJ126" s="266"/>
      <c r="AK126" s="266"/>
      <c r="AL126" s="266"/>
      <c r="AM126" s="266"/>
      <c r="AN126" s="266"/>
      <c r="AO126" s="266"/>
      <c r="AP126" s="266"/>
      <c r="AQ126" s="266"/>
      <c r="AR126" s="266"/>
      <c r="AS126" s="266"/>
      <c r="AT126" s="266"/>
      <c r="AU126" s="266"/>
      <c r="AV126" s="266"/>
      <c r="AW126" s="266"/>
      <c r="AX126" s="266"/>
      <c r="AY126" s="266"/>
      <c r="AZ126" s="266"/>
      <c r="BA126" s="266"/>
      <c r="BB126" s="266"/>
      <c r="BC126" s="266"/>
      <c r="BD126" s="266"/>
      <c r="BE126" s="266"/>
      <c r="BF126" s="266"/>
      <c r="BG126" s="266"/>
      <c r="BH126" s="266"/>
      <c r="BI126" s="266"/>
      <c r="BJ126" s="266"/>
      <c r="BK126" s="266"/>
      <c r="BL126" s="266"/>
      <c r="BM126" s="266"/>
      <c r="BN126" s="266"/>
    </row>
    <row r="127" spans="2:66" x14ac:dyDescent="0.25">
      <c r="B127" s="240"/>
      <c r="C127" s="240" t="s">
        <v>94</v>
      </c>
      <c r="D127" s="66" t="s">
        <v>80</v>
      </c>
      <c r="F127" s="275">
        <f>SUM(G127:BN127)</f>
        <v>1456781.8428169005</v>
      </c>
      <c r="G127" s="266">
        <f t="shared" ref="G127:AA127" si="56">G39</f>
        <v>0</v>
      </c>
      <c r="H127" s="266">
        <f t="shared" si="56"/>
        <v>0</v>
      </c>
      <c r="I127" s="266">
        <f t="shared" si="56"/>
        <v>10139.028620581132</v>
      </c>
      <c r="J127" s="266">
        <f t="shared" si="56"/>
        <v>20278.057241162263</v>
      </c>
      <c r="K127" s="266">
        <f t="shared" si="56"/>
        <v>30417.085861743395</v>
      </c>
      <c r="L127" s="266">
        <f t="shared" si="56"/>
        <v>40556.114482324527</v>
      </c>
      <c r="M127" s="266">
        <f t="shared" si="56"/>
        <v>50695.143102905662</v>
      </c>
      <c r="N127" s="266">
        <f t="shared" si="56"/>
        <v>60834.17172348679</v>
      </c>
      <c r="O127" s="266">
        <f t="shared" si="56"/>
        <v>70973.200344067925</v>
      </c>
      <c r="P127" s="266">
        <f t="shared" si="56"/>
        <v>75091.285437809129</v>
      </c>
      <c r="Q127" s="266">
        <f t="shared" si="56"/>
        <v>79209.370531550347</v>
      </c>
      <c r="R127" s="266">
        <f t="shared" si="56"/>
        <v>83327.455625291535</v>
      </c>
      <c r="S127" s="266">
        <f t="shared" si="56"/>
        <v>87445.540719032739</v>
      </c>
      <c r="T127" s="266">
        <f t="shared" si="56"/>
        <v>91563.625812773942</v>
      </c>
      <c r="U127" s="266">
        <f t="shared" si="56"/>
        <v>95681.710906515145</v>
      </c>
      <c r="V127" s="266">
        <f t="shared" si="56"/>
        <v>99799.796000256349</v>
      </c>
      <c r="W127" s="266">
        <f t="shared" si="56"/>
        <v>103917.88109399755</v>
      </c>
      <c r="X127" s="266">
        <f t="shared" si="56"/>
        <v>108035.96618773876</v>
      </c>
      <c r="Y127" s="266">
        <f t="shared" si="56"/>
        <v>112154.05128147994</v>
      </c>
      <c r="Z127" s="266">
        <f t="shared" si="56"/>
        <v>116272.13637522116</v>
      </c>
      <c r="AA127" s="266">
        <f t="shared" si="56"/>
        <v>120390.22146896238</v>
      </c>
      <c r="AB127" s="266"/>
      <c r="AC127" s="266"/>
      <c r="AD127" s="266"/>
      <c r="AE127" s="266"/>
      <c r="AF127" s="266"/>
      <c r="AG127" s="266"/>
      <c r="AH127" s="266"/>
      <c r="AI127" s="266"/>
      <c r="AJ127" s="266"/>
      <c r="AK127" s="266"/>
      <c r="AL127" s="266"/>
      <c r="AM127" s="266"/>
      <c r="AN127" s="266"/>
      <c r="AO127" s="266"/>
      <c r="AP127" s="266"/>
      <c r="AQ127" s="266"/>
      <c r="AR127" s="266"/>
      <c r="AS127" s="266"/>
      <c r="AT127" s="266"/>
      <c r="AU127" s="266"/>
      <c r="AV127" s="266"/>
      <c r="AW127" s="266"/>
      <c r="AX127" s="266"/>
      <c r="AY127" s="266"/>
      <c r="AZ127" s="266"/>
      <c r="BA127" s="266"/>
      <c r="BB127" s="266"/>
      <c r="BC127" s="266"/>
      <c r="BD127" s="266"/>
      <c r="BE127" s="266"/>
      <c r="BF127" s="266"/>
      <c r="BG127" s="266"/>
      <c r="BH127" s="266"/>
      <c r="BI127" s="266"/>
      <c r="BJ127" s="266"/>
      <c r="BK127" s="266"/>
      <c r="BL127" s="266"/>
      <c r="BM127" s="266"/>
      <c r="BN127" s="266"/>
    </row>
    <row r="128" spans="2:66" x14ac:dyDescent="0.25">
      <c r="B128" s="240"/>
      <c r="C128" s="240"/>
      <c r="D128" s="66" t="s">
        <v>80</v>
      </c>
      <c r="F128" s="275">
        <f>SUM(G128:BN128)</f>
        <v>0</v>
      </c>
      <c r="G128" s="266">
        <f t="shared" ref="G128:AA128" si="57">G40</f>
        <v>0</v>
      </c>
      <c r="H128" s="266">
        <f t="shared" si="57"/>
        <v>0</v>
      </c>
      <c r="I128" s="266">
        <f t="shared" si="57"/>
        <v>0</v>
      </c>
      <c r="J128" s="266">
        <f t="shared" si="57"/>
        <v>0</v>
      </c>
      <c r="K128" s="266">
        <f t="shared" si="57"/>
        <v>0</v>
      </c>
      <c r="L128" s="266">
        <f t="shared" si="57"/>
        <v>0</v>
      </c>
      <c r="M128" s="266">
        <f t="shared" si="57"/>
        <v>0</v>
      </c>
      <c r="N128" s="266">
        <f t="shared" si="57"/>
        <v>0</v>
      </c>
      <c r="O128" s="266">
        <f t="shared" si="57"/>
        <v>0</v>
      </c>
      <c r="P128" s="266">
        <f t="shared" si="57"/>
        <v>0</v>
      </c>
      <c r="Q128" s="266">
        <f t="shared" si="57"/>
        <v>0</v>
      </c>
      <c r="R128" s="266">
        <f t="shared" si="57"/>
        <v>0</v>
      </c>
      <c r="S128" s="266">
        <f t="shared" si="57"/>
        <v>0</v>
      </c>
      <c r="T128" s="266">
        <f t="shared" si="57"/>
        <v>0</v>
      </c>
      <c r="U128" s="266">
        <f t="shared" si="57"/>
        <v>0</v>
      </c>
      <c r="V128" s="266">
        <f t="shared" si="57"/>
        <v>0</v>
      </c>
      <c r="W128" s="266">
        <f t="shared" si="57"/>
        <v>0</v>
      </c>
      <c r="X128" s="266">
        <f t="shared" si="57"/>
        <v>0</v>
      </c>
      <c r="Y128" s="266">
        <f t="shared" si="57"/>
        <v>0</v>
      </c>
      <c r="Z128" s="266">
        <f t="shared" si="57"/>
        <v>0</v>
      </c>
      <c r="AA128" s="266">
        <f t="shared" si="57"/>
        <v>0</v>
      </c>
      <c r="AB128" s="266"/>
      <c r="AC128" s="266"/>
      <c r="AD128" s="266"/>
      <c r="AE128" s="266"/>
      <c r="AF128" s="266"/>
      <c r="AG128" s="266"/>
      <c r="AH128" s="266"/>
      <c r="AI128" s="266"/>
      <c r="AJ128" s="266"/>
      <c r="AK128" s="266"/>
      <c r="AL128" s="266"/>
      <c r="AM128" s="266"/>
      <c r="AN128" s="266"/>
      <c r="AO128" s="266"/>
      <c r="AP128" s="266"/>
      <c r="AQ128" s="266"/>
      <c r="AR128" s="266"/>
      <c r="AS128" s="266"/>
      <c r="AT128" s="266"/>
      <c r="AU128" s="266"/>
      <c r="AV128" s="266"/>
      <c r="AW128" s="266"/>
      <c r="AX128" s="266"/>
      <c r="AY128" s="266"/>
      <c r="AZ128" s="266"/>
      <c r="BA128" s="266"/>
      <c r="BB128" s="266"/>
      <c r="BC128" s="266"/>
      <c r="BD128" s="266"/>
      <c r="BE128" s="266"/>
      <c r="BF128" s="266"/>
      <c r="BG128" s="266"/>
      <c r="BH128" s="266"/>
      <c r="BI128" s="266"/>
      <c r="BJ128" s="266"/>
      <c r="BK128" s="266"/>
      <c r="BL128" s="266"/>
      <c r="BM128" s="266"/>
      <c r="BN128" s="266"/>
    </row>
    <row r="129" spans="2:66" x14ac:dyDescent="0.25">
      <c r="B129" s="240"/>
      <c r="C129" s="240"/>
      <c r="D129" s="66"/>
      <c r="F129" s="275"/>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6"/>
      <c r="AR129" s="266"/>
      <c r="AS129" s="266"/>
      <c r="AT129" s="266"/>
      <c r="AU129" s="266"/>
      <c r="AV129" s="266"/>
      <c r="AW129" s="266"/>
      <c r="AX129" s="266"/>
      <c r="AY129" s="266"/>
      <c r="AZ129" s="266"/>
      <c r="BA129" s="266"/>
      <c r="BB129" s="266"/>
      <c r="BC129" s="266"/>
      <c r="BD129" s="266"/>
      <c r="BE129" s="266"/>
      <c r="BF129" s="266"/>
      <c r="BG129" s="266"/>
      <c r="BH129" s="266"/>
      <c r="BI129" s="266"/>
      <c r="BJ129" s="266"/>
      <c r="BK129" s="266"/>
      <c r="BL129" s="266"/>
      <c r="BM129" s="266"/>
      <c r="BN129" s="266"/>
    </row>
    <row r="130" spans="2:66" ht="13" x14ac:dyDescent="0.3">
      <c r="B130" s="240"/>
      <c r="C130" s="87" t="s">
        <v>83</v>
      </c>
      <c r="D130" s="95" t="s">
        <v>80</v>
      </c>
      <c r="E130" s="6"/>
      <c r="F130" s="55">
        <f>SUM(G130:BN130)</f>
        <v>14157169.127298456</v>
      </c>
      <c r="G130" s="55">
        <f t="shared" ref="G130:AA130" si="58">SUM(G117:G129)</f>
        <v>0</v>
      </c>
      <c r="H130" s="55">
        <f t="shared" si="58"/>
        <v>0</v>
      </c>
      <c r="I130" s="55">
        <f t="shared" si="58"/>
        <v>164520.6082828471</v>
      </c>
      <c r="J130" s="55">
        <f t="shared" si="58"/>
        <v>279682.618310939</v>
      </c>
      <c r="K130" s="55">
        <f t="shared" si="58"/>
        <v>394844.6283390309</v>
      </c>
      <c r="L130" s="55">
        <f t="shared" si="58"/>
        <v>510006.6383671228</v>
      </c>
      <c r="M130" s="55">
        <f t="shared" si="58"/>
        <v>625168.64839521481</v>
      </c>
      <c r="N130" s="55">
        <f t="shared" si="58"/>
        <v>740330.65842330654</v>
      </c>
      <c r="O130" s="55">
        <f t="shared" si="58"/>
        <v>855492.66845139849</v>
      </c>
      <c r="P130" s="55">
        <f t="shared" si="58"/>
        <v>859610.75354513968</v>
      </c>
      <c r="Q130" s="55">
        <f t="shared" si="58"/>
        <v>863728.83863888099</v>
      </c>
      <c r="R130" s="55">
        <f t="shared" si="58"/>
        <v>867846.92373262218</v>
      </c>
      <c r="S130" s="55">
        <f t="shared" si="58"/>
        <v>871965.00882636337</v>
      </c>
      <c r="T130" s="55">
        <f t="shared" si="58"/>
        <v>876083.09392010455</v>
      </c>
      <c r="U130" s="55">
        <f t="shared" si="58"/>
        <v>880201.17901384574</v>
      </c>
      <c r="V130" s="55">
        <f t="shared" si="58"/>
        <v>884319.26410758693</v>
      </c>
      <c r="W130" s="55">
        <f t="shared" si="58"/>
        <v>888437.34920132812</v>
      </c>
      <c r="X130" s="55">
        <f t="shared" si="58"/>
        <v>892555.43429506943</v>
      </c>
      <c r="Y130" s="55">
        <f t="shared" si="58"/>
        <v>896673.5193888105</v>
      </c>
      <c r="Z130" s="55">
        <f t="shared" si="58"/>
        <v>900791.6044825518</v>
      </c>
      <c r="AA130" s="55">
        <f t="shared" si="58"/>
        <v>904909.68957629299</v>
      </c>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c r="AZ130" s="55"/>
      <c r="BA130" s="55"/>
      <c r="BB130" s="55"/>
      <c r="BC130" s="55"/>
      <c r="BD130" s="55"/>
      <c r="BE130" s="55"/>
      <c r="BF130" s="55"/>
      <c r="BG130" s="55"/>
      <c r="BH130" s="55"/>
      <c r="BI130" s="55"/>
      <c r="BJ130" s="55"/>
      <c r="BK130" s="55"/>
      <c r="BL130" s="55"/>
      <c r="BM130" s="55"/>
      <c r="BN130" s="55"/>
    </row>
    <row r="131" spans="2:66" ht="13" x14ac:dyDescent="0.3">
      <c r="B131" s="240"/>
      <c r="C131" s="87" t="s">
        <v>84</v>
      </c>
      <c r="D131" s="95" t="s">
        <v>80</v>
      </c>
      <c r="E131" s="6"/>
      <c r="F131" s="55">
        <f>SUM(G131:BN131)</f>
        <v>9215961.3519783355</v>
      </c>
      <c r="G131" s="55">
        <f>G130*(VLOOKUP(G97,'Economic data EHL'!$W$12:$Y$112,3))</f>
        <v>0</v>
      </c>
      <c r="H131" s="55">
        <f>H130*(VLOOKUP(H97,'Economic data EHL'!$W$12:$Y$112,3))</f>
        <v>0</v>
      </c>
      <c r="I131" s="55">
        <f>I130*(VLOOKUP(I97,'Economic data EHL'!$W$12:$Y$112,3))</f>
        <v>153108.00496060576</v>
      </c>
      <c r="J131" s="55">
        <f>J130*(VLOOKUP(J97,'Economic data EHL'!$W$12:$Y$112,3))</f>
        <v>251091.41447258167</v>
      </c>
      <c r="K131" s="55">
        <f>K130*(VLOOKUP(K97,'Economic data EHL'!$W$12:$Y$112,3))</f>
        <v>341964.80911689339</v>
      </c>
      <c r="L131" s="55">
        <f>L130*(VLOOKUP(L97,'Economic data EHL'!$W$12:$Y$112,3))</f>
        <v>426108.11628802354</v>
      </c>
      <c r="M131" s="55">
        <f>M130*(VLOOKUP(M97,'Economic data EHL'!$W$12:$Y$112,3))</f>
        <v>503883.29823002254</v>
      </c>
      <c r="N131" s="55">
        <f>N130*(VLOOKUP(N97,'Economic data EHL'!$W$12:$Y$112,3))</f>
        <v>575635.14702284103</v>
      </c>
      <c r="O131" s="55">
        <f>O130*(VLOOKUP(O97,'Economic data EHL'!$W$12:$Y$112,3))</f>
        <v>641692.04582633672</v>
      </c>
      <c r="P131" s="55">
        <f>P130*(VLOOKUP(P97,'Economic data EHL'!$W$12:$Y$112,3))</f>
        <v>622015.20244457514</v>
      </c>
      <c r="Q131" s="55">
        <f>Q130*(VLOOKUP(Q97,'Economic data EHL'!$W$12:$Y$112,3))</f>
        <v>602927.89209338801</v>
      </c>
      <c r="R131" s="55">
        <f>R130*(VLOOKUP(R97,'Economic data EHL'!$W$12:$Y$112,3))</f>
        <v>584413.01448541973</v>
      </c>
      <c r="S131" s="55">
        <f>S130*(VLOOKUP(S97,'Economic data EHL'!$W$12:$Y$112,3))</f>
        <v>566453.94194494281</v>
      </c>
      <c r="T131" s="55">
        <f>T130*(VLOOKUP(T97,'Economic data EHL'!$W$12:$Y$112,3))</f>
        <v>549034.50735200068</v>
      </c>
      <c r="U131" s="55">
        <f>U130*(VLOOKUP(U97,'Economic data EHL'!$W$12:$Y$112,3))</f>
        <v>532138.99234870891</v>
      </c>
      <c r="V131" s="55">
        <f>V130*(VLOOKUP(V97,'Economic data EHL'!$W$12:$Y$112,3))</f>
        <v>515752.1158042266</v>
      </c>
      <c r="W131" s="55">
        <f>W130*(VLOOKUP(W97,'Economic data EHL'!$W$12:$Y$112,3))</f>
        <v>499859.02253483672</v>
      </c>
      <c r="X131" s="55">
        <f>X130*(VLOOKUP(X97,'Economic data EHL'!$W$12:$Y$112,3))</f>
        <v>484445.27227550105</v>
      </c>
      <c r="Y131" s="55">
        <f>Y130*(VLOOKUP(Y97,'Economic data EHL'!$W$12:$Y$112,3))</f>
        <v>469496.82889919094</v>
      </c>
      <c r="Z131" s="55">
        <f>Z130*(VLOOKUP(Z97,'Economic data EHL'!$W$12:$Y$112,3))</f>
        <v>455000.04988024972</v>
      </c>
      <c r="AA131" s="55">
        <f>AA130*(VLOOKUP(AA97,'Economic data EHL'!$W$12:$Y$112,3))</f>
        <v>440941.67599799013</v>
      </c>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c r="AZ131" s="55"/>
      <c r="BA131" s="55"/>
      <c r="BB131" s="55"/>
      <c r="BC131" s="55"/>
      <c r="BD131" s="55"/>
      <c r="BE131" s="55"/>
      <c r="BF131" s="55"/>
      <c r="BG131" s="55"/>
      <c r="BH131" s="55"/>
      <c r="BI131" s="55"/>
      <c r="BJ131" s="55"/>
      <c r="BK131" s="55"/>
      <c r="BL131" s="55"/>
      <c r="BM131" s="55"/>
      <c r="BN131" s="55"/>
    </row>
    <row r="133" spans="2:66" ht="13" x14ac:dyDescent="0.25">
      <c r="B133" s="8" t="s">
        <v>125</v>
      </c>
      <c r="C133" s="267"/>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c r="AK133" s="267"/>
      <c r="AL133" s="267"/>
      <c r="AM133" s="267"/>
      <c r="AN133" s="267"/>
      <c r="AO133" s="267"/>
      <c r="AP133" s="267"/>
      <c r="AQ133" s="267"/>
      <c r="AR133" s="267"/>
      <c r="AS133" s="267"/>
      <c r="AT133" s="267"/>
      <c r="AU133" s="267"/>
      <c r="AV133" s="267"/>
      <c r="AW133" s="267"/>
      <c r="AX133" s="267"/>
      <c r="AY133" s="267"/>
      <c r="AZ133" s="267"/>
      <c r="BA133" s="267"/>
      <c r="BB133" s="267"/>
      <c r="BC133" s="267"/>
      <c r="BD133" s="267"/>
      <c r="BE133" s="267"/>
      <c r="BF133" s="267"/>
      <c r="BG133" s="267"/>
      <c r="BH133" s="267"/>
      <c r="BI133" s="267"/>
      <c r="BJ133" s="267"/>
      <c r="BK133" s="267"/>
      <c r="BL133" s="267"/>
      <c r="BM133" s="267"/>
      <c r="BN133" s="267"/>
    </row>
    <row r="135" spans="2:66" ht="13" x14ac:dyDescent="0.3">
      <c r="B135" s="6" t="s">
        <v>126</v>
      </c>
      <c r="G135" s="49">
        <v>0</v>
      </c>
      <c r="H135" s="49">
        <v>1</v>
      </c>
      <c r="I135" s="49">
        <v>2</v>
      </c>
      <c r="J135" s="49">
        <v>3</v>
      </c>
      <c r="K135" s="49">
        <v>4</v>
      </c>
      <c r="L135" s="49">
        <v>5</v>
      </c>
      <c r="M135" s="49">
        <v>6</v>
      </c>
      <c r="N135" s="49">
        <v>7</v>
      </c>
      <c r="O135" s="49">
        <v>8</v>
      </c>
      <c r="P135" s="49">
        <v>9</v>
      </c>
      <c r="Q135" s="49">
        <v>10</v>
      </c>
      <c r="R135" s="49">
        <v>11</v>
      </c>
      <c r="S135" s="49">
        <v>12</v>
      </c>
      <c r="T135" s="49">
        <v>13</v>
      </c>
      <c r="U135" s="49">
        <v>14</v>
      </c>
      <c r="V135" s="49">
        <v>15</v>
      </c>
      <c r="W135" s="49">
        <v>16</v>
      </c>
      <c r="X135" s="49">
        <v>17</v>
      </c>
      <c r="Y135" s="49">
        <v>18</v>
      </c>
      <c r="Z135" s="49">
        <v>19</v>
      </c>
      <c r="AA135" s="49">
        <v>20</v>
      </c>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row>
    <row r="136" spans="2:66" ht="13" x14ac:dyDescent="0.3">
      <c r="D136" s="4" t="s">
        <v>78</v>
      </c>
      <c r="F136" s="6"/>
      <c r="G136" s="48">
        <v>2024</v>
      </c>
      <c r="H136" s="48">
        <v>2025</v>
      </c>
      <c r="I136" s="48">
        <v>2026</v>
      </c>
      <c r="J136" s="48">
        <v>2027</v>
      </c>
      <c r="K136" s="48">
        <v>2028</v>
      </c>
      <c r="L136" s="48">
        <v>2029</v>
      </c>
      <c r="M136" s="48">
        <v>2030</v>
      </c>
      <c r="N136" s="48">
        <v>2031</v>
      </c>
      <c r="O136" s="48">
        <v>2032</v>
      </c>
      <c r="P136" s="48">
        <v>2033</v>
      </c>
      <c r="Q136" s="48">
        <v>2034</v>
      </c>
      <c r="R136" s="48">
        <v>2035</v>
      </c>
      <c r="S136" s="48">
        <v>2036</v>
      </c>
      <c r="T136" s="48">
        <v>2037</v>
      </c>
      <c r="U136" s="48">
        <v>2038</v>
      </c>
      <c r="V136" s="48">
        <v>2039</v>
      </c>
      <c r="W136" s="48">
        <v>2040</v>
      </c>
      <c r="X136" s="48">
        <v>2041</v>
      </c>
      <c r="Y136" s="48">
        <v>2042</v>
      </c>
      <c r="Z136" s="48">
        <v>2043</v>
      </c>
      <c r="AA136" s="48">
        <v>2044</v>
      </c>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row>
    <row r="137" spans="2:66" ht="13" x14ac:dyDescent="0.3">
      <c r="B137" s="240"/>
      <c r="C137" s="240" t="s">
        <v>127</v>
      </c>
      <c r="D137" s="66" t="s">
        <v>80</v>
      </c>
      <c r="F137" s="55">
        <f>SUM(G137:BN137)</f>
        <v>3906467.1002710033</v>
      </c>
      <c r="G137" s="262">
        <f t="shared" ref="G137:AA137" si="59">G26</f>
        <v>0</v>
      </c>
      <c r="H137" s="262">
        <f t="shared" si="59"/>
        <v>636470.82204155379</v>
      </c>
      <c r="I137" s="262">
        <f t="shared" si="59"/>
        <v>744121.20686540194</v>
      </c>
      <c r="J137" s="262">
        <f t="shared" si="59"/>
        <v>744121.20686540194</v>
      </c>
      <c r="K137" s="262">
        <f t="shared" si="59"/>
        <v>642815.15447154478</v>
      </c>
      <c r="L137" s="262">
        <f t="shared" si="59"/>
        <v>504916.50948509487</v>
      </c>
      <c r="M137" s="262">
        <f t="shared" si="59"/>
        <v>347855.81571815716</v>
      </c>
      <c r="N137" s="262">
        <f t="shared" si="59"/>
        <v>286166.38482384826</v>
      </c>
      <c r="O137" s="262">
        <f t="shared" si="59"/>
        <v>0</v>
      </c>
      <c r="P137" s="262">
        <f t="shared" si="59"/>
        <v>0</v>
      </c>
      <c r="Q137" s="262">
        <f t="shared" si="59"/>
        <v>0</v>
      </c>
      <c r="R137" s="262">
        <f t="shared" si="59"/>
        <v>0</v>
      </c>
      <c r="S137" s="262">
        <f t="shared" si="59"/>
        <v>0</v>
      </c>
      <c r="T137" s="262">
        <f t="shared" si="59"/>
        <v>0</v>
      </c>
      <c r="U137" s="262">
        <f t="shared" si="59"/>
        <v>0</v>
      </c>
      <c r="V137" s="262">
        <f t="shared" si="59"/>
        <v>0</v>
      </c>
      <c r="W137" s="262">
        <f t="shared" si="59"/>
        <v>0</v>
      </c>
      <c r="X137" s="262">
        <f t="shared" si="59"/>
        <v>0</v>
      </c>
      <c r="Y137" s="262">
        <f t="shared" si="59"/>
        <v>0</v>
      </c>
      <c r="Z137" s="262">
        <f t="shared" si="59"/>
        <v>0</v>
      </c>
      <c r="AA137" s="262">
        <f t="shared" si="59"/>
        <v>0</v>
      </c>
      <c r="AB137" s="262"/>
      <c r="AC137" s="262"/>
      <c r="AD137" s="262"/>
      <c r="AE137" s="262"/>
      <c r="AF137" s="262"/>
      <c r="AG137" s="262"/>
      <c r="AH137" s="262"/>
      <c r="AI137" s="262"/>
      <c r="AJ137" s="262"/>
      <c r="AK137" s="262"/>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128</v>
      </c>
      <c r="D138" s="66" t="s">
        <v>80</v>
      </c>
      <c r="F138" s="55">
        <f>SUM(G138:BN138)</f>
        <v>14157169.127298456</v>
      </c>
      <c r="G138" s="262">
        <f t="shared" ref="G138:AA138" si="60">G42</f>
        <v>0</v>
      </c>
      <c r="H138" s="262">
        <f t="shared" si="60"/>
        <v>0</v>
      </c>
      <c r="I138" s="262">
        <f t="shared" si="60"/>
        <v>164520.6082828471</v>
      </c>
      <c r="J138" s="262">
        <f t="shared" si="60"/>
        <v>279682.618310939</v>
      </c>
      <c r="K138" s="262">
        <f t="shared" si="60"/>
        <v>394844.6283390309</v>
      </c>
      <c r="L138" s="262">
        <f t="shared" si="60"/>
        <v>510006.6383671228</v>
      </c>
      <c r="M138" s="262">
        <f t="shared" si="60"/>
        <v>625168.64839521481</v>
      </c>
      <c r="N138" s="262">
        <f t="shared" si="60"/>
        <v>740330.65842330654</v>
      </c>
      <c r="O138" s="262">
        <f t="shared" si="60"/>
        <v>855492.66845139849</v>
      </c>
      <c r="P138" s="262">
        <f t="shared" si="60"/>
        <v>859610.75354513968</v>
      </c>
      <c r="Q138" s="262">
        <f t="shared" si="60"/>
        <v>863728.83863888099</v>
      </c>
      <c r="R138" s="262">
        <f t="shared" si="60"/>
        <v>867846.92373262218</v>
      </c>
      <c r="S138" s="262">
        <f t="shared" si="60"/>
        <v>871965.00882636337</v>
      </c>
      <c r="T138" s="262">
        <f t="shared" si="60"/>
        <v>876083.09392010455</v>
      </c>
      <c r="U138" s="262">
        <f t="shared" si="60"/>
        <v>880201.17901384574</v>
      </c>
      <c r="V138" s="262">
        <f t="shared" si="60"/>
        <v>884319.26410758693</v>
      </c>
      <c r="W138" s="262">
        <f t="shared" si="60"/>
        <v>888437.34920132812</v>
      </c>
      <c r="X138" s="262">
        <f t="shared" si="60"/>
        <v>892555.43429506943</v>
      </c>
      <c r="Y138" s="262">
        <f t="shared" si="60"/>
        <v>896673.5193888105</v>
      </c>
      <c r="Z138" s="262">
        <f t="shared" si="60"/>
        <v>900791.6044825518</v>
      </c>
      <c r="AA138" s="262">
        <f t="shared" si="60"/>
        <v>904909.68957629299</v>
      </c>
      <c r="AB138" s="262"/>
      <c r="AC138" s="262"/>
      <c r="AD138" s="262"/>
      <c r="AE138" s="262"/>
      <c r="AF138" s="262"/>
      <c r="AG138" s="262"/>
      <c r="AH138" s="262"/>
      <c r="AI138" s="262"/>
      <c r="AJ138" s="262"/>
      <c r="AK138" s="262"/>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129</v>
      </c>
      <c r="D139" s="66" t="s">
        <v>80</v>
      </c>
      <c r="F139" s="55">
        <f>SUM(G139:BN139)</f>
        <v>10250702.027027452</v>
      </c>
      <c r="G139" s="262">
        <f t="shared" ref="G139:AA139" si="61">G138-G137</f>
        <v>0</v>
      </c>
      <c r="H139" s="262">
        <f t="shared" si="61"/>
        <v>-636470.82204155379</v>
      </c>
      <c r="I139" s="262">
        <f t="shared" si="61"/>
        <v>-579600.59858255484</v>
      </c>
      <c r="J139" s="262">
        <f t="shared" si="61"/>
        <v>-464438.58855446294</v>
      </c>
      <c r="K139" s="262">
        <f t="shared" si="61"/>
        <v>-247970.52613251389</v>
      </c>
      <c r="L139" s="262">
        <f t="shared" si="61"/>
        <v>5090.1288820279296</v>
      </c>
      <c r="M139" s="262">
        <f t="shared" si="61"/>
        <v>277312.83267705765</v>
      </c>
      <c r="N139" s="262">
        <f t="shared" si="61"/>
        <v>454164.27359945828</v>
      </c>
      <c r="O139" s="262">
        <f t="shared" si="61"/>
        <v>855492.66845139849</v>
      </c>
      <c r="P139" s="262">
        <f t="shared" si="61"/>
        <v>859610.75354513968</v>
      </c>
      <c r="Q139" s="262">
        <f t="shared" si="61"/>
        <v>863728.83863888099</v>
      </c>
      <c r="R139" s="262">
        <f t="shared" si="61"/>
        <v>867846.92373262218</v>
      </c>
      <c r="S139" s="262">
        <f t="shared" si="61"/>
        <v>871965.00882636337</v>
      </c>
      <c r="T139" s="262">
        <f t="shared" si="61"/>
        <v>876083.09392010455</v>
      </c>
      <c r="U139" s="262">
        <f t="shared" si="61"/>
        <v>880201.17901384574</v>
      </c>
      <c r="V139" s="262">
        <f t="shared" si="61"/>
        <v>884319.26410758693</v>
      </c>
      <c r="W139" s="262">
        <f t="shared" si="61"/>
        <v>888437.34920132812</v>
      </c>
      <c r="X139" s="262">
        <f t="shared" si="61"/>
        <v>892555.43429506943</v>
      </c>
      <c r="Y139" s="262">
        <f t="shared" si="61"/>
        <v>896673.5193888105</v>
      </c>
      <c r="Z139" s="262">
        <f t="shared" si="61"/>
        <v>900791.6044825518</v>
      </c>
      <c r="AA139" s="262">
        <f t="shared" si="61"/>
        <v>904909.68957629299</v>
      </c>
      <c r="AB139" s="262"/>
      <c r="AC139" s="262"/>
      <c r="AD139" s="262"/>
      <c r="AE139" s="262"/>
      <c r="AF139" s="262"/>
      <c r="AG139" s="262"/>
      <c r="AH139" s="262"/>
      <c r="AI139" s="262"/>
      <c r="AJ139" s="262"/>
      <c r="AK139" s="276"/>
      <c r="AL139" s="276"/>
      <c r="AM139" s="276"/>
      <c r="AN139" s="276"/>
      <c r="AO139" s="276"/>
      <c r="AP139" s="276"/>
      <c r="AQ139" s="276"/>
      <c r="AR139" s="276"/>
      <c r="AS139" s="276"/>
      <c r="AT139" s="276"/>
      <c r="AU139" s="276"/>
      <c r="AV139" s="276"/>
      <c r="AW139" s="276"/>
      <c r="AX139" s="276"/>
      <c r="AY139" s="276"/>
      <c r="AZ139" s="276"/>
      <c r="BA139" s="276"/>
      <c r="BB139" s="276"/>
      <c r="BC139" s="276"/>
      <c r="BD139" s="276"/>
      <c r="BE139" s="276"/>
      <c r="BF139" s="276"/>
      <c r="BG139" s="276"/>
      <c r="BH139" s="276"/>
      <c r="BI139" s="276"/>
      <c r="BJ139" s="276"/>
      <c r="BK139" s="276"/>
      <c r="BL139" s="276"/>
      <c r="BM139" s="276"/>
      <c r="BN139" s="276"/>
    </row>
    <row r="140" spans="2:66" ht="13" x14ac:dyDescent="0.3">
      <c r="B140" s="240"/>
      <c r="C140" s="240" t="s">
        <v>130</v>
      </c>
      <c r="D140" s="66"/>
      <c r="F140" s="128">
        <f>IRR(G139:BN139)</f>
        <v>0.20017089912535502</v>
      </c>
      <c r="G140" s="276"/>
      <c r="H140" s="276"/>
      <c r="I140" s="276"/>
      <c r="J140" s="276"/>
      <c r="K140" s="276"/>
      <c r="L140" s="276"/>
      <c r="M140" s="276"/>
      <c r="N140" s="276"/>
      <c r="O140" s="276"/>
      <c r="P140" s="276"/>
      <c r="Q140" s="276"/>
      <c r="R140" s="276"/>
      <c r="S140" s="276"/>
      <c r="T140" s="276"/>
      <c r="U140" s="276"/>
      <c r="V140" s="276"/>
      <c r="W140" s="276"/>
      <c r="X140" s="276"/>
      <c r="Y140" s="276"/>
      <c r="Z140" s="276"/>
      <c r="AA140" s="276"/>
      <c r="AB140" s="276"/>
      <c r="AC140" s="276"/>
      <c r="AD140" s="276"/>
      <c r="AE140" s="276"/>
      <c r="AF140" s="276"/>
      <c r="AG140" s="276"/>
      <c r="AH140" s="276"/>
      <c r="AI140" s="276"/>
      <c r="AJ140" s="276"/>
      <c r="AK140" s="276"/>
      <c r="AL140" s="276"/>
      <c r="AM140" s="276"/>
      <c r="AN140" s="276"/>
      <c r="AO140" s="276"/>
      <c r="AP140" s="276"/>
      <c r="AQ140" s="276"/>
      <c r="AR140" s="276"/>
      <c r="AS140" s="276"/>
      <c r="AT140" s="276"/>
      <c r="AU140" s="276"/>
      <c r="AV140" s="276"/>
      <c r="AW140" s="276"/>
      <c r="AX140" s="276"/>
      <c r="AY140" s="276"/>
      <c r="AZ140" s="276"/>
      <c r="BA140" s="276"/>
      <c r="BB140" s="276"/>
      <c r="BC140" s="276"/>
      <c r="BD140" s="276"/>
      <c r="BE140" s="276"/>
      <c r="BF140" s="276"/>
      <c r="BG140" s="276"/>
      <c r="BH140" s="276"/>
      <c r="BI140" s="276"/>
      <c r="BJ140" s="276"/>
      <c r="BK140" s="276"/>
      <c r="BL140" s="276"/>
      <c r="BM140" s="276"/>
      <c r="BN140" s="276"/>
    </row>
    <row r="141" spans="2:66" ht="13" x14ac:dyDescent="0.3">
      <c r="B141" s="240"/>
      <c r="C141" s="240" t="s">
        <v>131</v>
      </c>
      <c r="D141" s="66" t="s">
        <v>80</v>
      </c>
      <c r="F141" s="55">
        <f>SUM(G141:BN141)</f>
        <v>3961317.9340359988</v>
      </c>
      <c r="G141" s="277">
        <f t="shared" ref="G141:AA141" si="62">G43-G27</f>
        <v>0</v>
      </c>
      <c r="H141" s="277">
        <f t="shared" si="62"/>
        <v>-600444.17173731478</v>
      </c>
      <c r="I141" s="277">
        <f t="shared" si="62"/>
        <v>-515842.46936859627</v>
      </c>
      <c r="J141" s="277">
        <f t="shared" si="62"/>
        <v>-389951.59473463229</v>
      </c>
      <c r="K141" s="277">
        <f t="shared" si="62"/>
        <v>-196415.8824193622</v>
      </c>
      <c r="L141" s="277">
        <f t="shared" si="62"/>
        <v>3803.6404080369393</v>
      </c>
      <c r="M141" s="277">
        <f t="shared" si="62"/>
        <v>195494.60439487611</v>
      </c>
      <c r="N141" s="277">
        <f t="shared" si="62"/>
        <v>302045.18091044063</v>
      </c>
      <c r="O141" s="277">
        <f t="shared" si="62"/>
        <v>536746.68377863884</v>
      </c>
      <c r="P141" s="277">
        <f t="shared" si="62"/>
        <v>508802.28425725515</v>
      </c>
      <c r="Q141" s="277">
        <f t="shared" si="62"/>
        <v>482301.67216691177</v>
      </c>
      <c r="R141" s="277">
        <f t="shared" si="62"/>
        <v>457170.93337183847</v>
      </c>
      <c r="S141" s="277">
        <f t="shared" si="62"/>
        <v>433339.89549785142</v>
      </c>
      <c r="T141" s="277">
        <f t="shared" si="62"/>
        <v>410741.94115664519</v>
      </c>
      <c r="U141" s="277">
        <f t="shared" si="62"/>
        <v>389313.83032594912</v>
      </c>
      <c r="V141" s="277">
        <f t="shared" si="62"/>
        <v>368995.53144746064</v>
      </c>
      <c r="W141" s="277">
        <f t="shared" si="62"/>
        <v>349730.0608247309</v>
      </c>
      <c r="X141" s="277">
        <f t="shared" si="62"/>
        <v>331463.3299225425</v>
      </c>
      <c r="Y141" s="277">
        <f t="shared" si="62"/>
        <v>314144.000187842</v>
      </c>
      <c r="Z141" s="277">
        <f t="shared" si="62"/>
        <v>297723.34502997727</v>
      </c>
      <c r="AA141" s="277">
        <f t="shared" si="62"/>
        <v>282155.11861490738</v>
      </c>
      <c r="AB141" s="277"/>
      <c r="AC141" s="277"/>
      <c r="AD141" s="277"/>
      <c r="AE141" s="277"/>
      <c r="AF141" s="277"/>
      <c r="AG141" s="277"/>
      <c r="AH141" s="277"/>
      <c r="AI141" s="277"/>
      <c r="AJ141" s="277"/>
      <c r="AK141" s="277"/>
      <c r="AL141" s="277"/>
      <c r="AM141" s="277"/>
      <c r="AN141" s="277"/>
      <c r="AO141" s="277"/>
      <c r="AP141" s="277"/>
      <c r="AQ141" s="277"/>
      <c r="AR141" s="277"/>
      <c r="AS141" s="277"/>
      <c r="AT141" s="277"/>
      <c r="AU141" s="277"/>
      <c r="AV141" s="277"/>
      <c r="AW141" s="277"/>
      <c r="AX141" s="277"/>
      <c r="AY141" s="277"/>
      <c r="AZ141" s="277"/>
      <c r="BA141" s="277"/>
      <c r="BB141" s="277"/>
      <c r="BC141" s="277"/>
      <c r="BD141" s="277"/>
      <c r="BE141" s="277"/>
      <c r="BF141" s="277"/>
      <c r="BG141" s="277"/>
      <c r="BH141" s="277"/>
      <c r="BI141" s="277"/>
      <c r="BJ141" s="277"/>
      <c r="BK141" s="277"/>
      <c r="BL141" s="277"/>
      <c r="BM141" s="277"/>
      <c r="BN141" s="277"/>
    </row>
    <row r="142" spans="2:66" ht="13" x14ac:dyDescent="0.3">
      <c r="B142" s="240"/>
      <c r="C142" s="240" t="s">
        <v>100</v>
      </c>
      <c r="D142" s="66"/>
      <c r="F142" s="96">
        <f>F43/F27</f>
        <v>2.2342467880351249</v>
      </c>
      <c r="G142" s="278"/>
      <c r="H142" s="278"/>
      <c r="I142" s="278"/>
      <c r="J142" s="278"/>
      <c r="K142" s="278"/>
      <c r="L142" s="278"/>
      <c r="M142" s="278"/>
      <c r="N142" s="278"/>
      <c r="O142" s="278"/>
      <c r="P142" s="278"/>
      <c r="Q142" s="278"/>
      <c r="R142" s="278"/>
      <c r="S142" s="278"/>
      <c r="T142" s="278"/>
      <c r="U142" s="278"/>
      <c r="V142" s="278"/>
      <c r="W142" s="278"/>
      <c r="X142" s="278"/>
      <c r="Y142" s="278"/>
      <c r="Z142" s="278"/>
      <c r="AA142" s="278"/>
      <c r="AB142" s="278"/>
      <c r="AC142" s="278"/>
      <c r="AD142" s="278"/>
      <c r="AE142" s="278"/>
      <c r="AF142" s="278"/>
      <c r="AG142" s="278"/>
      <c r="AH142" s="278"/>
      <c r="AI142" s="278"/>
      <c r="AJ142" s="278"/>
      <c r="AK142" s="278"/>
      <c r="AL142" s="278"/>
      <c r="AM142" s="278"/>
      <c r="AN142" s="278"/>
      <c r="AO142" s="278"/>
      <c r="AP142" s="278"/>
      <c r="AQ142" s="278"/>
      <c r="AR142" s="278"/>
      <c r="AS142" s="278"/>
      <c r="AT142" s="278"/>
      <c r="AU142" s="278"/>
      <c r="AV142" s="278"/>
      <c r="AW142" s="278"/>
      <c r="AX142" s="278"/>
      <c r="AY142" s="278"/>
      <c r="AZ142" s="278"/>
      <c r="BA142" s="278"/>
      <c r="BB142" s="278"/>
      <c r="BC142" s="278"/>
      <c r="BD142" s="278"/>
      <c r="BE142" s="278"/>
      <c r="BF142" s="278"/>
      <c r="BG142" s="278"/>
      <c r="BH142" s="278"/>
      <c r="BI142" s="278"/>
      <c r="BJ142" s="278"/>
      <c r="BK142" s="278"/>
      <c r="BL142" s="278"/>
      <c r="BM142" s="278"/>
      <c r="BN142" s="278"/>
    </row>
    <row r="144" spans="2:66" ht="13" x14ac:dyDescent="0.3">
      <c r="B144" s="6" t="s">
        <v>97</v>
      </c>
      <c r="G144" s="49">
        <v>0</v>
      </c>
      <c r="H144" s="49">
        <v>1</v>
      </c>
      <c r="I144" s="49">
        <v>2</v>
      </c>
      <c r="J144" s="49">
        <v>3</v>
      </c>
      <c r="K144" s="49">
        <v>4</v>
      </c>
      <c r="L144" s="49">
        <v>5</v>
      </c>
      <c r="M144" s="49">
        <v>6</v>
      </c>
      <c r="N144" s="49">
        <v>7</v>
      </c>
      <c r="O144" s="49">
        <v>8</v>
      </c>
      <c r="P144" s="49">
        <v>9</v>
      </c>
      <c r="Q144" s="49">
        <v>10</v>
      </c>
      <c r="R144" s="49">
        <v>11</v>
      </c>
      <c r="S144" s="49">
        <v>12</v>
      </c>
      <c r="T144" s="49">
        <v>13</v>
      </c>
      <c r="U144" s="49">
        <v>14</v>
      </c>
      <c r="V144" s="49">
        <v>15</v>
      </c>
      <c r="W144" s="49">
        <v>16</v>
      </c>
      <c r="X144" s="49">
        <v>17</v>
      </c>
      <c r="Y144" s="49">
        <v>18</v>
      </c>
      <c r="Z144" s="49">
        <v>19</v>
      </c>
      <c r="AA144" s="49">
        <v>20</v>
      </c>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row>
    <row r="145" spans="2:66" ht="13" x14ac:dyDescent="0.3">
      <c r="D145" s="4" t="s">
        <v>78</v>
      </c>
      <c r="F145" s="6"/>
      <c r="G145" s="48">
        <v>2024</v>
      </c>
      <c r="H145" s="48">
        <v>2025</v>
      </c>
      <c r="I145" s="48">
        <v>2026</v>
      </c>
      <c r="J145" s="48">
        <v>2027</v>
      </c>
      <c r="K145" s="48">
        <v>2028</v>
      </c>
      <c r="L145" s="48">
        <v>2029</v>
      </c>
      <c r="M145" s="48">
        <v>2030</v>
      </c>
      <c r="N145" s="48">
        <v>2031</v>
      </c>
      <c r="O145" s="48">
        <v>2032</v>
      </c>
      <c r="P145" s="48">
        <v>2033</v>
      </c>
      <c r="Q145" s="48">
        <v>2034</v>
      </c>
      <c r="R145" s="48">
        <v>2035</v>
      </c>
      <c r="S145" s="48">
        <v>2036</v>
      </c>
      <c r="T145" s="48">
        <v>2037</v>
      </c>
      <c r="U145" s="48">
        <v>2038</v>
      </c>
      <c r="V145" s="48">
        <v>2039</v>
      </c>
      <c r="W145" s="48">
        <v>2040</v>
      </c>
      <c r="X145" s="48">
        <v>2041</v>
      </c>
      <c r="Y145" s="48">
        <v>2042</v>
      </c>
      <c r="Z145" s="48">
        <v>2043</v>
      </c>
      <c r="AA145" s="48">
        <v>2044</v>
      </c>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row>
    <row r="146" spans="2:66" ht="13" x14ac:dyDescent="0.3">
      <c r="B146" s="240"/>
      <c r="C146" s="240" t="s">
        <v>127</v>
      </c>
      <c r="D146" s="66" t="s">
        <v>80</v>
      </c>
      <c r="F146" s="55">
        <f>SUM(G146:BN146)</f>
        <v>3906467.1002710033</v>
      </c>
      <c r="G146" s="262">
        <f t="shared" ref="G146:AA146" si="63">G78</f>
        <v>0</v>
      </c>
      <c r="H146" s="262">
        <f t="shared" si="63"/>
        <v>636470.82204155379</v>
      </c>
      <c r="I146" s="262">
        <f t="shared" si="63"/>
        <v>744121.20686540194</v>
      </c>
      <c r="J146" s="262">
        <f t="shared" si="63"/>
        <v>744121.20686540194</v>
      </c>
      <c r="K146" s="262">
        <f t="shared" si="63"/>
        <v>642815.15447154478</v>
      </c>
      <c r="L146" s="262">
        <f t="shared" si="63"/>
        <v>504916.50948509487</v>
      </c>
      <c r="M146" s="262">
        <f t="shared" si="63"/>
        <v>347855.81571815716</v>
      </c>
      <c r="N146" s="262">
        <f t="shared" si="63"/>
        <v>286166.38482384826</v>
      </c>
      <c r="O146" s="262">
        <f t="shared" si="63"/>
        <v>0</v>
      </c>
      <c r="P146" s="262">
        <f t="shared" si="63"/>
        <v>0</v>
      </c>
      <c r="Q146" s="262">
        <f t="shared" si="63"/>
        <v>0</v>
      </c>
      <c r="R146" s="262">
        <f t="shared" si="63"/>
        <v>0</v>
      </c>
      <c r="S146" s="262">
        <f t="shared" si="63"/>
        <v>0</v>
      </c>
      <c r="T146" s="262">
        <f t="shared" si="63"/>
        <v>0</v>
      </c>
      <c r="U146" s="262">
        <f t="shared" si="63"/>
        <v>0</v>
      </c>
      <c r="V146" s="262">
        <f t="shared" si="63"/>
        <v>0</v>
      </c>
      <c r="W146" s="262">
        <f t="shared" si="63"/>
        <v>0</v>
      </c>
      <c r="X146" s="262">
        <f t="shared" si="63"/>
        <v>0</v>
      </c>
      <c r="Y146" s="262">
        <f t="shared" si="63"/>
        <v>0</v>
      </c>
      <c r="Z146" s="262">
        <f t="shared" si="63"/>
        <v>0</v>
      </c>
      <c r="AA146" s="262">
        <f t="shared" si="63"/>
        <v>0</v>
      </c>
      <c r="AB146" s="262"/>
      <c r="AC146" s="262"/>
      <c r="AD146" s="262"/>
      <c r="AE146" s="262"/>
      <c r="AF146" s="262"/>
      <c r="AG146" s="262"/>
      <c r="AH146" s="262"/>
      <c r="AI146" s="262"/>
      <c r="AJ146" s="262"/>
      <c r="AK146" s="262"/>
      <c r="AL146" s="262"/>
      <c r="AM146" s="262"/>
      <c r="AN146" s="262"/>
      <c r="AO146" s="262"/>
      <c r="AP146" s="262"/>
      <c r="AQ146" s="262"/>
      <c r="AR146" s="262"/>
      <c r="AS146" s="262"/>
      <c r="AT146" s="262"/>
      <c r="AU146" s="262"/>
      <c r="AV146" s="262"/>
      <c r="AW146" s="262"/>
      <c r="AX146" s="262"/>
      <c r="AY146" s="262"/>
      <c r="AZ146" s="262"/>
      <c r="BA146" s="262"/>
      <c r="BB146" s="262"/>
      <c r="BC146" s="262"/>
      <c r="BD146" s="262"/>
      <c r="BE146" s="262"/>
      <c r="BF146" s="262"/>
      <c r="BG146" s="262"/>
      <c r="BH146" s="262"/>
      <c r="BI146" s="262"/>
      <c r="BJ146" s="262"/>
      <c r="BK146" s="262"/>
      <c r="BL146" s="262"/>
      <c r="BM146" s="262"/>
      <c r="BN146" s="262"/>
    </row>
    <row r="147" spans="2:66" ht="13" x14ac:dyDescent="0.3">
      <c r="B147" s="240"/>
      <c r="C147" s="240" t="s">
        <v>128</v>
      </c>
      <c r="D147" s="66" t="s">
        <v>80</v>
      </c>
      <c r="F147" s="55">
        <f>SUM(G147:BN147)</f>
        <v>14157169.127298456</v>
      </c>
      <c r="G147" s="262">
        <f t="shared" ref="G147:AA147" si="64">G94</f>
        <v>0</v>
      </c>
      <c r="H147" s="262">
        <f t="shared" si="64"/>
        <v>0</v>
      </c>
      <c r="I147" s="262">
        <f t="shared" si="64"/>
        <v>164520.6082828471</v>
      </c>
      <c r="J147" s="262">
        <f t="shared" si="64"/>
        <v>279682.618310939</v>
      </c>
      <c r="K147" s="262">
        <f t="shared" si="64"/>
        <v>394844.6283390309</v>
      </c>
      <c r="L147" s="262">
        <f t="shared" si="64"/>
        <v>510006.6383671228</v>
      </c>
      <c r="M147" s="262">
        <f t="shared" si="64"/>
        <v>625168.64839521481</v>
      </c>
      <c r="N147" s="262">
        <f t="shared" si="64"/>
        <v>740330.65842330654</v>
      </c>
      <c r="O147" s="262">
        <f t="shared" si="64"/>
        <v>855492.66845139849</v>
      </c>
      <c r="P147" s="262">
        <f t="shared" si="64"/>
        <v>859610.75354513968</v>
      </c>
      <c r="Q147" s="262">
        <f t="shared" si="64"/>
        <v>863728.83863888099</v>
      </c>
      <c r="R147" s="262">
        <f t="shared" si="64"/>
        <v>867846.92373262218</v>
      </c>
      <c r="S147" s="262">
        <f t="shared" si="64"/>
        <v>871965.00882636337</v>
      </c>
      <c r="T147" s="262">
        <f t="shared" si="64"/>
        <v>876083.09392010455</v>
      </c>
      <c r="U147" s="262">
        <f t="shared" si="64"/>
        <v>880201.17901384574</v>
      </c>
      <c r="V147" s="262">
        <f t="shared" si="64"/>
        <v>884319.26410758693</v>
      </c>
      <c r="W147" s="262">
        <f t="shared" si="64"/>
        <v>888437.34920132812</v>
      </c>
      <c r="X147" s="262">
        <f t="shared" si="64"/>
        <v>892555.43429506943</v>
      </c>
      <c r="Y147" s="262">
        <f t="shared" si="64"/>
        <v>896673.5193888105</v>
      </c>
      <c r="Z147" s="262">
        <f t="shared" si="64"/>
        <v>900791.6044825518</v>
      </c>
      <c r="AA147" s="262">
        <f t="shared" si="64"/>
        <v>904909.68957629299</v>
      </c>
      <c r="AB147" s="262"/>
      <c r="AC147" s="262"/>
      <c r="AD147" s="262"/>
      <c r="AE147" s="262"/>
      <c r="AF147" s="262"/>
      <c r="AG147" s="262"/>
      <c r="AH147" s="262"/>
      <c r="AI147" s="262"/>
      <c r="AJ147" s="262"/>
      <c r="AK147" s="262"/>
      <c r="AL147" s="262"/>
      <c r="AM147" s="262"/>
      <c r="AN147" s="262"/>
      <c r="AO147" s="262"/>
      <c r="AP147" s="262"/>
      <c r="AQ147" s="262"/>
      <c r="AR147" s="262"/>
      <c r="AS147" s="262"/>
      <c r="AT147" s="262"/>
      <c r="AU147" s="262"/>
      <c r="AV147" s="262"/>
      <c r="AW147" s="262"/>
      <c r="AX147" s="262"/>
      <c r="AY147" s="262"/>
      <c r="AZ147" s="262"/>
      <c r="BA147" s="262"/>
      <c r="BB147" s="262"/>
      <c r="BC147" s="262"/>
      <c r="BD147" s="262"/>
      <c r="BE147" s="262"/>
      <c r="BF147" s="262"/>
      <c r="BG147" s="262"/>
      <c r="BH147" s="262"/>
      <c r="BI147" s="262"/>
      <c r="BJ147" s="262"/>
      <c r="BK147" s="262"/>
      <c r="BL147" s="262"/>
      <c r="BM147" s="262"/>
      <c r="BN147" s="262"/>
    </row>
    <row r="148" spans="2:66" ht="13" x14ac:dyDescent="0.3">
      <c r="B148" s="240"/>
      <c r="C148" s="240" t="s">
        <v>129</v>
      </c>
      <c r="D148" s="66" t="s">
        <v>80</v>
      </c>
      <c r="F148" s="55">
        <f>SUM(G148:BN148)</f>
        <v>10250702.027027452</v>
      </c>
      <c r="G148" s="262">
        <f t="shared" ref="G148:AA148" si="65">G147-G146</f>
        <v>0</v>
      </c>
      <c r="H148" s="262">
        <f t="shared" si="65"/>
        <v>-636470.82204155379</v>
      </c>
      <c r="I148" s="262">
        <f t="shared" si="65"/>
        <v>-579600.59858255484</v>
      </c>
      <c r="J148" s="262">
        <f t="shared" si="65"/>
        <v>-464438.58855446294</v>
      </c>
      <c r="K148" s="262">
        <f t="shared" si="65"/>
        <v>-247970.52613251389</v>
      </c>
      <c r="L148" s="262">
        <f t="shared" si="65"/>
        <v>5090.1288820279296</v>
      </c>
      <c r="M148" s="262">
        <f t="shared" si="65"/>
        <v>277312.83267705765</v>
      </c>
      <c r="N148" s="262">
        <f t="shared" si="65"/>
        <v>454164.27359945828</v>
      </c>
      <c r="O148" s="262">
        <f t="shared" si="65"/>
        <v>855492.66845139849</v>
      </c>
      <c r="P148" s="262">
        <f t="shared" si="65"/>
        <v>859610.75354513968</v>
      </c>
      <c r="Q148" s="262">
        <f t="shared" si="65"/>
        <v>863728.83863888099</v>
      </c>
      <c r="R148" s="262">
        <f t="shared" si="65"/>
        <v>867846.92373262218</v>
      </c>
      <c r="S148" s="262">
        <f t="shared" si="65"/>
        <v>871965.00882636337</v>
      </c>
      <c r="T148" s="262">
        <f t="shared" si="65"/>
        <v>876083.09392010455</v>
      </c>
      <c r="U148" s="262">
        <f t="shared" si="65"/>
        <v>880201.17901384574</v>
      </c>
      <c r="V148" s="262">
        <f t="shared" si="65"/>
        <v>884319.26410758693</v>
      </c>
      <c r="W148" s="262">
        <f t="shared" si="65"/>
        <v>888437.34920132812</v>
      </c>
      <c r="X148" s="262">
        <f t="shared" si="65"/>
        <v>892555.43429506943</v>
      </c>
      <c r="Y148" s="262">
        <f t="shared" si="65"/>
        <v>896673.5193888105</v>
      </c>
      <c r="Z148" s="262">
        <f t="shared" si="65"/>
        <v>900791.6044825518</v>
      </c>
      <c r="AA148" s="262">
        <f t="shared" si="65"/>
        <v>904909.68957629299</v>
      </c>
      <c r="AB148" s="262"/>
      <c r="AC148" s="262"/>
      <c r="AD148" s="262"/>
      <c r="AE148" s="262"/>
      <c r="AF148" s="262"/>
      <c r="AG148" s="262"/>
      <c r="AH148" s="262"/>
      <c r="AI148" s="262"/>
      <c r="AJ148" s="262"/>
      <c r="AK148" s="276"/>
      <c r="AL148" s="276"/>
      <c r="AM148" s="276"/>
      <c r="AN148" s="276"/>
      <c r="AO148" s="276"/>
      <c r="AP148" s="276"/>
      <c r="AQ148" s="276"/>
      <c r="AR148" s="276"/>
      <c r="AS148" s="276"/>
      <c r="AT148" s="276"/>
      <c r="AU148" s="276"/>
      <c r="AV148" s="276"/>
      <c r="AW148" s="276"/>
      <c r="AX148" s="276"/>
      <c r="AY148" s="276"/>
      <c r="AZ148" s="276"/>
      <c r="BA148" s="276"/>
      <c r="BB148" s="276"/>
      <c r="BC148" s="276"/>
      <c r="BD148" s="276"/>
      <c r="BE148" s="276"/>
      <c r="BF148" s="276"/>
      <c r="BG148" s="276"/>
      <c r="BH148" s="276"/>
      <c r="BI148" s="276"/>
      <c r="BJ148" s="276"/>
      <c r="BK148" s="276"/>
      <c r="BL148" s="276"/>
      <c r="BM148" s="276"/>
      <c r="BN148" s="276"/>
    </row>
    <row r="149" spans="2:66" ht="13" x14ac:dyDescent="0.3">
      <c r="B149" s="240"/>
      <c r="C149" s="240" t="s">
        <v>130</v>
      </c>
      <c r="D149" s="66"/>
      <c r="F149" s="128">
        <f>IRR(G148:BN148)</f>
        <v>0.20017089912535502</v>
      </c>
      <c r="G149" s="276"/>
      <c r="H149" s="276"/>
      <c r="I149" s="276"/>
      <c r="J149" s="276"/>
      <c r="K149" s="276"/>
      <c r="L149" s="276"/>
      <c r="M149" s="276"/>
      <c r="N149" s="276"/>
      <c r="O149" s="276"/>
      <c r="P149" s="276"/>
      <c r="Q149" s="276"/>
      <c r="R149" s="276"/>
      <c r="S149" s="276"/>
      <c r="T149" s="276"/>
      <c r="U149" s="276"/>
      <c r="V149" s="276"/>
      <c r="W149" s="276"/>
      <c r="X149" s="276"/>
      <c r="Y149" s="276"/>
      <c r="Z149" s="276"/>
      <c r="AA149" s="276"/>
      <c r="AB149" s="276"/>
      <c r="AC149" s="276"/>
      <c r="AD149" s="276"/>
      <c r="AE149" s="276"/>
      <c r="AF149" s="276"/>
      <c r="AG149" s="276"/>
      <c r="AH149" s="276"/>
      <c r="AI149" s="276"/>
      <c r="AJ149" s="276"/>
      <c r="AK149" s="276"/>
      <c r="AL149" s="276"/>
      <c r="AM149" s="276"/>
      <c r="AN149" s="276"/>
      <c r="AO149" s="276"/>
      <c r="AP149" s="276"/>
      <c r="AQ149" s="276"/>
      <c r="AR149" s="276"/>
      <c r="AS149" s="276"/>
      <c r="AT149" s="276"/>
      <c r="AU149" s="276"/>
      <c r="AV149" s="276"/>
      <c r="AW149" s="276"/>
      <c r="AX149" s="276"/>
      <c r="AY149" s="276"/>
      <c r="AZ149" s="276"/>
      <c r="BA149" s="276"/>
      <c r="BB149" s="276"/>
      <c r="BC149" s="276"/>
      <c r="BD149" s="276"/>
      <c r="BE149" s="276"/>
      <c r="BF149" s="276"/>
      <c r="BG149" s="276"/>
      <c r="BH149" s="276"/>
      <c r="BI149" s="276"/>
      <c r="BJ149" s="276"/>
      <c r="BK149" s="276"/>
      <c r="BL149" s="276"/>
      <c r="BM149" s="276"/>
      <c r="BN149" s="276"/>
    </row>
    <row r="150" spans="2:66" ht="13" x14ac:dyDescent="0.3">
      <c r="B150" s="240"/>
      <c r="C150" s="240" t="s">
        <v>131</v>
      </c>
      <c r="D150" s="66" t="s">
        <v>80</v>
      </c>
      <c r="F150" s="55">
        <f>SUM(G150:BN150)</f>
        <v>2005757.5129988575</v>
      </c>
      <c r="G150" s="277">
        <f t="shared" ref="G150:AA150" si="66">G95-G79</f>
        <v>0</v>
      </c>
      <c r="H150" s="277">
        <f t="shared" si="66"/>
        <v>-578609.83821959433</v>
      </c>
      <c r="I150" s="277">
        <f t="shared" si="66"/>
        <v>-479008.75915913621</v>
      </c>
      <c r="J150" s="277">
        <f t="shared" si="66"/>
        <v>-348939.58569080598</v>
      </c>
      <c r="K150" s="277">
        <f t="shared" si="66"/>
        <v>-169367.20588246279</v>
      </c>
      <c r="L150" s="277">
        <f t="shared" si="66"/>
        <v>3160.569559970405</v>
      </c>
      <c r="M150" s="277">
        <f t="shared" si="66"/>
        <v>156535.86451556426</v>
      </c>
      <c r="N150" s="277">
        <f t="shared" si="66"/>
        <v>233058.08400791374</v>
      </c>
      <c r="O150" s="277">
        <f t="shared" si="66"/>
        <v>399093.64354789571</v>
      </c>
      <c r="P150" s="277">
        <f t="shared" si="66"/>
        <v>364558.87330587063</v>
      </c>
      <c r="Q150" s="277">
        <f t="shared" si="66"/>
        <v>333004.85762398317</v>
      </c>
      <c r="R150" s="277">
        <f t="shared" si="66"/>
        <v>304175.0524519771</v>
      </c>
      <c r="S150" s="277">
        <f t="shared" si="66"/>
        <v>277834.92377716245</v>
      </c>
      <c r="T150" s="277">
        <f t="shared" si="66"/>
        <v>253770.06599816549</v>
      </c>
      <c r="U150" s="277">
        <f t="shared" si="66"/>
        <v>231784.48051140623</v>
      </c>
      <c r="V150" s="277">
        <f t="shared" si="66"/>
        <v>211699.00093134568</v>
      </c>
      <c r="W150" s="277">
        <f t="shared" si="66"/>
        <v>193349.85251037544</v>
      </c>
      <c r="X150" s="277">
        <f t="shared" si="66"/>
        <v>176587.33437312423</v>
      </c>
      <c r="Y150" s="277">
        <f t="shared" si="66"/>
        <v>161274.61414090727</v>
      </c>
      <c r="Z150" s="277">
        <f t="shared" si="66"/>
        <v>147286.62540237338</v>
      </c>
      <c r="AA150" s="277">
        <f t="shared" si="66"/>
        <v>134509.05929282165</v>
      </c>
      <c r="AB150" s="277"/>
      <c r="AC150" s="277"/>
      <c r="AD150" s="277"/>
      <c r="AE150" s="277"/>
      <c r="AF150" s="277"/>
      <c r="AG150" s="277"/>
      <c r="AH150" s="277"/>
      <c r="AI150" s="277"/>
      <c r="AJ150" s="277"/>
      <c r="AK150" s="277"/>
      <c r="AL150" s="277"/>
      <c r="AM150" s="277"/>
      <c r="AN150" s="277"/>
      <c r="AO150" s="277"/>
      <c r="AP150" s="277"/>
      <c r="AQ150" s="277"/>
      <c r="AR150" s="277"/>
      <c r="AS150" s="277"/>
      <c r="AT150" s="277"/>
      <c r="AU150" s="277"/>
      <c r="AV150" s="277"/>
      <c r="AW150" s="277"/>
      <c r="AX150" s="277"/>
      <c r="AY150" s="277"/>
      <c r="AZ150" s="277"/>
      <c r="BA150" s="277"/>
      <c r="BB150" s="277"/>
      <c r="BC150" s="277"/>
      <c r="BD150" s="277"/>
      <c r="BE150" s="277"/>
      <c r="BF150" s="277"/>
      <c r="BG150" s="277"/>
      <c r="BH150" s="277"/>
      <c r="BI150" s="277"/>
      <c r="BJ150" s="277"/>
      <c r="BK150" s="277"/>
      <c r="BL150" s="277"/>
      <c r="BM150" s="277"/>
      <c r="BN150" s="277"/>
    </row>
    <row r="151" spans="2:66" ht="13" x14ac:dyDescent="0.3">
      <c r="B151" s="240"/>
      <c r="C151" s="240" t="s">
        <v>100</v>
      </c>
      <c r="D151" s="66"/>
      <c r="F151" s="96">
        <f>F95/F79</f>
        <v>1.7041638849650533</v>
      </c>
      <c r="G151" s="278"/>
      <c r="H151" s="278"/>
      <c r="I151" s="278"/>
      <c r="J151" s="278"/>
      <c r="K151" s="278"/>
      <c r="L151" s="278"/>
      <c r="M151" s="278"/>
      <c r="N151" s="278"/>
      <c r="O151" s="278"/>
      <c r="P151" s="278"/>
      <c r="Q151" s="278"/>
      <c r="R151" s="278"/>
      <c r="S151" s="278"/>
      <c r="T151" s="278"/>
      <c r="U151" s="278"/>
      <c r="V151" s="278"/>
      <c r="W151" s="278"/>
      <c r="X151" s="278"/>
      <c r="Y151" s="278"/>
      <c r="Z151" s="278"/>
      <c r="AA151" s="278"/>
      <c r="AB151" s="278"/>
      <c r="AC151" s="278"/>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8"/>
      <c r="BA151" s="278"/>
      <c r="BB151" s="278"/>
      <c r="BC151" s="278"/>
      <c r="BD151" s="278"/>
      <c r="BE151" s="278"/>
      <c r="BF151" s="278"/>
      <c r="BG151" s="278"/>
      <c r="BH151" s="278"/>
      <c r="BI151" s="278"/>
      <c r="BJ151" s="278"/>
      <c r="BK151" s="278"/>
      <c r="BL151" s="278"/>
      <c r="BM151" s="278"/>
      <c r="BN151" s="278"/>
    </row>
    <row r="152" spans="2:66" x14ac:dyDescent="0.25">
      <c r="F152" s="279" t="s">
        <v>139</v>
      </c>
    </row>
    <row r="153" spans="2:66" ht="13" x14ac:dyDescent="0.3">
      <c r="B153" s="6" t="s">
        <v>71</v>
      </c>
      <c r="G153" s="49">
        <v>0</v>
      </c>
      <c r="H153" s="49">
        <v>1</v>
      </c>
      <c r="I153" s="49">
        <v>2</v>
      </c>
      <c r="J153" s="49">
        <v>3</v>
      </c>
      <c r="K153" s="49">
        <v>4</v>
      </c>
      <c r="L153" s="49">
        <v>5</v>
      </c>
      <c r="M153" s="49">
        <v>6</v>
      </c>
      <c r="N153" s="49">
        <v>7</v>
      </c>
      <c r="O153" s="49">
        <v>8</v>
      </c>
      <c r="P153" s="49">
        <v>9</v>
      </c>
      <c r="Q153" s="49">
        <v>10</v>
      </c>
      <c r="R153" s="49">
        <v>11</v>
      </c>
      <c r="S153" s="49">
        <v>12</v>
      </c>
      <c r="T153" s="49">
        <v>13</v>
      </c>
      <c r="U153" s="49">
        <v>14</v>
      </c>
      <c r="V153" s="49">
        <v>15</v>
      </c>
      <c r="W153" s="49">
        <v>16</v>
      </c>
      <c r="X153" s="49">
        <v>17</v>
      </c>
      <c r="Y153" s="49">
        <v>18</v>
      </c>
      <c r="Z153" s="49">
        <v>19</v>
      </c>
      <c r="AA153" s="49">
        <v>20</v>
      </c>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row>
    <row r="154" spans="2:66" ht="13" x14ac:dyDescent="0.3">
      <c r="D154" s="4" t="s">
        <v>78</v>
      </c>
      <c r="F154" s="6"/>
      <c r="G154" s="48">
        <v>2024</v>
      </c>
      <c r="H154" s="48">
        <v>2025</v>
      </c>
      <c r="I154" s="48">
        <v>2026</v>
      </c>
      <c r="J154" s="48">
        <v>2027</v>
      </c>
      <c r="K154" s="48">
        <v>2028</v>
      </c>
      <c r="L154" s="48">
        <v>2029</v>
      </c>
      <c r="M154" s="48">
        <v>2030</v>
      </c>
      <c r="N154" s="48">
        <v>2031</v>
      </c>
      <c r="O154" s="48">
        <v>2032</v>
      </c>
      <c r="P154" s="48">
        <v>2033</v>
      </c>
      <c r="Q154" s="48">
        <v>2034</v>
      </c>
      <c r="R154" s="48">
        <v>2035</v>
      </c>
      <c r="S154" s="48">
        <v>2036</v>
      </c>
      <c r="T154" s="48">
        <v>2037</v>
      </c>
      <c r="U154" s="48">
        <v>2038</v>
      </c>
      <c r="V154" s="48">
        <v>2039</v>
      </c>
      <c r="W154" s="48">
        <v>2040</v>
      </c>
      <c r="X154" s="48">
        <v>2041</v>
      </c>
      <c r="Y154" s="48">
        <v>2042</v>
      </c>
      <c r="Z154" s="48">
        <v>2043</v>
      </c>
      <c r="AA154" s="48">
        <v>2044</v>
      </c>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row>
    <row r="155" spans="2:66" ht="13" x14ac:dyDescent="0.3">
      <c r="B155" s="240"/>
      <c r="C155" s="240" t="s">
        <v>127</v>
      </c>
      <c r="D155" s="66" t="s">
        <v>80</v>
      </c>
      <c r="F155" s="55">
        <f>SUM(G155:BN155)</f>
        <v>3906467.1002710033</v>
      </c>
      <c r="G155" s="262">
        <f t="shared" ref="G155:AA155" si="67">G114</f>
        <v>0</v>
      </c>
      <c r="H155" s="262">
        <f t="shared" si="67"/>
        <v>636470.82204155379</v>
      </c>
      <c r="I155" s="262">
        <f t="shared" si="67"/>
        <v>744121.20686540194</v>
      </c>
      <c r="J155" s="262">
        <f t="shared" si="67"/>
        <v>744121.20686540194</v>
      </c>
      <c r="K155" s="262">
        <f t="shared" si="67"/>
        <v>642815.15447154478</v>
      </c>
      <c r="L155" s="262">
        <f t="shared" si="67"/>
        <v>504916.50948509487</v>
      </c>
      <c r="M155" s="262">
        <f t="shared" si="67"/>
        <v>347855.81571815716</v>
      </c>
      <c r="N155" s="262">
        <f t="shared" si="67"/>
        <v>286166.38482384826</v>
      </c>
      <c r="O155" s="262">
        <f t="shared" si="67"/>
        <v>0</v>
      </c>
      <c r="P155" s="262">
        <f t="shared" si="67"/>
        <v>0</v>
      </c>
      <c r="Q155" s="262">
        <f t="shared" si="67"/>
        <v>0</v>
      </c>
      <c r="R155" s="262">
        <f t="shared" si="67"/>
        <v>0</v>
      </c>
      <c r="S155" s="262">
        <f t="shared" si="67"/>
        <v>0</v>
      </c>
      <c r="T155" s="262">
        <f t="shared" si="67"/>
        <v>0</v>
      </c>
      <c r="U155" s="262">
        <f t="shared" si="67"/>
        <v>0</v>
      </c>
      <c r="V155" s="262">
        <f t="shared" si="67"/>
        <v>0</v>
      </c>
      <c r="W155" s="262">
        <f t="shared" si="67"/>
        <v>0</v>
      </c>
      <c r="X155" s="262">
        <f t="shared" si="67"/>
        <v>0</v>
      </c>
      <c r="Y155" s="262">
        <f t="shared" si="67"/>
        <v>0</v>
      </c>
      <c r="Z155" s="262">
        <f t="shared" si="67"/>
        <v>0</v>
      </c>
      <c r="AA155" s="262">
        <f t="shared" si="67"/>
        <v>0</v>
      </c>
      <c r="AB155" s="262"/>
      <c r="AC155" s="262"/>
      <c r="AD155" s="262"/>
      <c r="AE155" s="262"/>
      <c r="AF155" s="262"/>
      <c r="AG155" s="262"/>
      <c r="AH155" s="262"/>
      <c r="AI155" s="262"/>
      <c r="AJ155" s="262"/>
      <c r="AK155" s="262"/>
      <c r="AL155" s="262"/>
      <c r="AM155" s="262"/>
      <c r="AN155" s="262"/>
      <c r="AO155" s="262"/>
      <c r="AP155" s="262"/>
      <c r="AQ155" s="262"/>
      <c r="AR155" s="262"/>
      <c r="AS155" s="262"/>
      <c r="AT155" s="262"/>
      <c r="AU155" s="262"/>
      <c r="AV155" s="262"/>
      <c r="AW155" s="262"/>
      <c r="AX155" s="262"/>
      <c r="AY155" s="262"/>
      <c r="AZ155" s="262"/>
      <c r="BA155" s="262"/>
      <c r="BB155" s="262"/>
      <c r="BC155" s="262"/>
      <c r="BD155" s="262"/>
      <c r="BE155" s="262"/>
      <c r="BF155" s="262"/>
      <c r="BG155" s="262"/>
      <c r="BH155" s="262"/>
      <c r="BI155" s="262"/>
      <c r="BJ155" s="262"/>
      <c r="BK155" s="262"/>
      <c r="BL155" s="262"/>
      <c r="BM155" s="262"/>
      <c r="BN155" s="262"/>
    </row>
    <row r="156" spans="2:66" ht="13" x14ac:dyDescent="0.3">
      <c r="B156" s="240"/>
      <c r="C156" s="240" t="s">
        <v>128</v>
      </c>
      <c r="D156" s="66" t="s">
        <v>80</v>
      </c>
      <c r="F156" s="55">
        <f>SUM(G156:BN156)</f>
        <v>14157169.127298456</v>
      </c>
      <c r="G156" s="262">
        <f t="shared" ref="G156:AA156" si="68">G130</f>
        <v>0</v>
      </c>
      <c r="H156" s="262">
        <f t="shared" si="68"/>
        <v>0</v>
      </c>
      <c r="I156" s="262">
        <f t="shared" si="68"/>
        <v>164520.6082828471</v>
      </c>
      <c r="J156" s="262">
        <f t="shared" si="68"/>
        <v>279682.618310939</v>
      </c>
      <c r="K156" s="262">
        <f t="shared" si="68"/>
        <v>394844.6283390309</v>
      </c>
      <c r="L156" s="262">
        <f t="shared" si="68"/>
        <v>510006.6383671228</v>
      </c>
      <c r="M156" s="262">
        <f t="shared" si="68"/>
        <v>625168.64839521481</v>
      </c>
      <c r="N156" s="262">
        <f t="shared" si="68"/>
        <v>740330.65842330654</v>
      </c>
      <c r="O156" s="262">
        <f t="shared" si="68"/>
        <v>855492.66845139849</v>
      </c>
      <c r="P156" s="262">
        <f t="shared" si="68"/>
        <v>859610.75354513968</v>
      </c>
      <c r="Q156" s="262">
        <f t="shared" si="68"/>
        <v>863728.83863888099</v>
      </c>
      <c r="R156" s="262">
        <f t="shared" si="68"/>
        <v>867846.92373262218</v>
      </c>
      <c r="S156" s="262">
        <f t="shared" si="68"/>
        <v>871965.00882636337</v>
      </c>
      <c r="T156" s="262">
        <f t="shared" si="68"/>
        <v>876083.09392010455</v>
      </c>
      <c r="U156" s="262">
        <f t="shared" si="68"/>
        <v>880201.17901384574</v>
      </c>
      <c r="V156" s="262">
        <f t="shared" si="68"/>
        <v>884319.26410758693</v>
      </c>
      <c r="W156" s="262">
        <f t="shared" si="68"/>
        <v>888437.34920132812</v>
      </c>
      <c r="X156" s="262">
        <f t="shared" si="68"/>
        <v>892555.43429506943</v>
      </c>
      <c r="Y156" s="262">
        <f t="shared" si="68"/>
        <v>896673.5193888105</v>
      </c>
      <c r="Z156" s="262">
        <f t="shared" si="68"/>
        <v>900791.6044825518</v>
      </c>
      <c r="AA156" s="262">
        <f t="shared" si="68"/>
        <v>904909.68957629299</v>
      </c>
      <c r="AB156" s="262"/>
      <c r="AC156" s="262"/>
      <c r="AD156" s="262"/>
      <c r="AE156" s="262"/>
      <c r="AF156" s="262"/>
      <c r="AG156" s="262"/>
      <c r="AH156" s="262"/>
      <c r="AI156" s="262"/>
      <c r="AJ156" s="262"/>
      <c r="AK156" s="262"/>
      <c r="AL156" s="262"/>
      <c r="AM156" s="262"/>
      <c r="AN156" s="262"/>
      <c r="AO156" s="262"/>
      <c r="AP156" s="262"/>
      <c r="AQ156" s="262"/>
      <c r="AR156" s="262"/>
      <c r="AS156" s="262"/>
      <c r="AT156" s="262"/>
      <c r="AU156" s="262"/>
      <c r="AV156" s="262"/>
      <c r="AW156" s="262"/>
      <c r="AX156" s="262"/>
      <c r="AY156" s="262"/>
      <c r="AZ156" s="262"/>
      <c r="BA156" s="262"/>
      <c r="BB156" s="262"/>
      <c r="BC156" s="262"/>
      <c r="BD156" s="262"/>
      <c r="BE156" s="262"/>
      <c r="BF156" s="262"/>
      <c r="BG156" s="262"/>
      <c r="BH156" s="262"/>
      <c r="BI156" s="262"/>
      <c r="BJ156" s="262"/>
      <c r="BK156" s="262"/>
      <c r="BL156" s="262"/>
      <c r="BM156" s="262"/>
      <c r="BN156" s="262"/>
    </row>
    <row r="157" spans="2:66" ht="13" x14ac:dyDescent="0.3">
      <c r="B157" s="240"/>
      <c r="C157" s="240" t="s">
        <v>129</v>
      </c>
      <c r="D157" s="66" t="s">
        <v>80</v>
      </c>
      <c r="F157" s="55">
        <f>SUM(G157:BN157)</f>
        <v>10250702.027027452</v>
      </c>
      <c r="G157" s="262">
        <f t="shared" ref="G157:AA157" si="69">G156-G155</f>
        <v>0</v>
      </c>
      <c r="H157" s="262">
        <f t="shared" si="69"/>
        <v>-636470.82204155379</v>
      </c>
      <c r="I157" s="262">
        <f t="shared" si="69"/>
        <v>-579600.59858255484</v>
      </c>
      <c r="J157" s="262">
        <f t="shared" si="69"/>
        <v>-464438.58855446294</v>
      </c>
      <c r="K157" s="262">
        <f t="shared" si="69"/>
        <v>-247970.52613251389</v>
      </c>
      <c r="L157" s="262">
        <f t="shared" si="69"/>
        <v>5090.1288820279296</v>
      </c>
      <c r="M157" s="262">
        <f t="shared" si="69"/>
        <v>277312.83267705765</v>
      </c>
      <c r="N157" s="262">
        <f t="shared" si="69"/>
        <v>454164.27359945828</v>
      </c>
      <c r="O157" s="262">
        <f t="shared" si="69"/>
        <v>855492.66845139849</v>
      </c>
      <c r="P157" s="262">
        <f t="shared" si="69"/>
        <v>859610.75354513968</v>
      </c>
      <c r="Q157" s="262">
        <f t="shared" si="69"/>
        <v>863728.83863888099</v>
      </c>
      <c r="R157" s="262">
        <f t="shared" si="69"/>
        <v>867846.92373262218</v>
      </c>
      <c r="S157" s="262">
        <f t="shared" si="69"/>
        <v>871965.00882636337</v>
      </c>
      <c r="T157" s="262">
        <f t="shared" si="69"/>
        <v>876083.09392010455</v>
      </c>
      <c r="U157" s="262">
        <f t="shared" si="69"/>
        <v>880201.17901384574</v>
      </c>
      <c r="V157" s="262">
        <f t="shared" si="69"/>
        <v>884319.26410758693</v>
      </c>
      <c r="W157" s="262">
        <f t="shared" si="69"/>
        <v>888437.34920132812</v>
      </c>
      <c r="X157" s="262">
        <f t="shared" si="69"/>
        <v>892555.43429506943</v>
      </c>
      <c r="Y157" s="262">
        <f t="shared" si="69"/>
        <v>896673.5193888105</v>
      </c>
      <c r="Z157" s="262">
        <f t="shared" si="69"/>
        <v>900791.6044825518</v>
      </c>
      <c r="AA157" s="262">
        <f t="shared" si="69"/>
        <v>904909.68957629299</v>
      </c>
      <c r="AB157" s="262"/>
      <c r="AC157" s="262"/>
      <c r="AD157" s="262"/>
      <c r="AE157" s="262"/>
      <c r="AF157" s="262"/>
      <c r="AG157" s="262"/>
      <c r="AH157" s="262"/>
      <c r="AI157" s="262"/>
      <c r="AJ157" s="262"/>
      <c r="AK157" s="276"/>
      <c r="AL157" s="276"/>
      <c r="AM157" s="276"/>
      <c r="AN157" s="276"/>
      <c r="AO157" s="276"/>
      <c r="AP157" s="276"/>
      <c r="AQ157" s="276"/>
      <c r="AR157" s="276"/>
      <c r="AS157" s="276"/>
      <c r="AT157" s="276"/>
      <c r="AU157" s="276"/>
      <c r="AV157" s="276"/>
      <c r="AW157" s="276"/>
      <c r="AX157" s="276"/>
      <c r="AY157" s="276"/>
      <c r="AZ157" s="276"/>
      <c r="BA157" s="276"/>
      <c r="BB157" s="276"/>
      <c r="BC157" s="276"/>
      <c r="BD157" s="276"/>
      <c r="BE157" s="276"/>
      <c r="BF157" s="276"/>
      <c r="BG157" s="276"/>
      <c r="BH157" s="276"/>
      <c r="BI157" s="276"/>
      <c r="BJ157" s="276"/>
      <c r="BK157" s="276"/>
      <c r="BL157" s="276"/>
      <c r="BM157" s="276"/>
      <c r="BN157" s="276"/>
    </row>
    <row r="158" spans="2:66" ht="13" x14ac:dyDescent="0.3">
      <c r="B158" s="240"/>
      <c r="C158" s="240" t="s">
        <v>130</v>
      </c>
      <c r="D158" s="66"/>
      <c r="F158" s="128">
        <f>IRR(G157:BN157)</f>
        <v>0.20017089912535502</v>
      </c>
      <c r="G158" s="276"/>
      <c r="H158" s="276"/>
      <c r="I158" s="276"/>
      <c r="J158" s="276"/>
      <c r="K158" s="276"/>
      <c r="L158" s="276"/>
      <c r="M158" s="276"/>
      <c r="N158" s="276"/>
      <c r="O158" s="276"/>
      <c r="P158" s="276"/>
      <c r="Q158" s="276"/>
      <c r="R158" s="276"/>
      <c r="S158" s="276"/>
      <c r="T158" s="276"/>
      <c r="U158" s="276"/>
      <c r="V158" s="276"/>
      <c r="W158" s="276"/>
      <c r="X158" s="276"/>
      <c r="Y158" s="276"/>
      <c r="Z158" s="276"/>
      <c r="AA158" s="276"/>
      <c r="AB158" s="276"/>
      <c r="AC158" s="276"/>
      <c r="AD158" s="276"/>
      <c r="AE158" s="276"/>
      <c r="AF158" s="276"/>
      <c r="AG158" s="276"/>
      <c r="AH158" s="276"/>
      <c r="AI158" s="276"/>
      <c r="AJ158" s="276"/>
      <c r="AK158" s="276"/>
      <c r="AL158" s="276"/>
      <c r="AM158" s="276"/>
      <c r="AN158" s="276"/>
      <c r="AO158" s="276"/>
      <c r="AP158" s="276"/>
      <c r="AQ158" s="276"/>
      <c r="AR158" s="276"/>
      <c r="AS158" s="276"/>
      <c r="AT158" s="276"/>
      <c r="AU158" s="276"/>
      <c r="AV158" s="276"/>
      <c r="AW158" s="276"/>
      <c r="AX158" s="276"/>
      <c r="AY158" s="276"/>
      <c r="AZ158" s="276"/>
      <c r="BA158" s="276"/>
      <c r="BB158" s="276"/>
      <c r="BC158" s="276"/>
      <c r="BD158" s="276"/>
      <c r="BE158" s="276"/>
      <c r="BF158" s="276"/>
      <c r="BG158" s="276"/>
      <c r="BH158" s="276"/>
      <c r="BI158" s="276"/>
      <c r="BJ158" s="276"/>
      <c r="BK158" s="276"/>
      <c r="BL158" s="276"/>
      <c r="BM158" s="276"/>
      <c r="BN158" s="276"/>
    </row>
    <row r="159" spans="2:66" ht="13" x14ac:dyDescent="0.3">
      <c r="B159" s="240"/>
      <c r="C159" s="240" t="s">
        <v>131</v>
      </c>
      <c r="D159" s="66" t="s">
        <v>80</v>
      </c>
      <c r="F159" s="55">
        <f>SUM(G159:BN159)</f>
        <v>5759952.2032236569</v>
      </c>
      <c r="G159" s="277">
        <f t="shared" ref="G159:AA159" si="70">G131-G115</f>
        <v>0</v>
      </c>
      <c r="H159" s="277">
        <f t="shared" si="70"/>
        <v>-613998.47775569535</v>
      </c>
      <c r="I159" s="277">
        <f t="shared" si="70"/>
        <v>-539394.37891198241</v>
      </c>
      <c r="J159" s="277">
        <f t="shared" si="70"/>
        <v>-416960.27747473482</v>
      </c>
      <c r="K159" s="277">
        <f t="shared" si="70"/>
        <v>-214760.91492552898</v>
      </c>
      <c r="L159" s="277">
        <f t="shared" si="70"/>
        <v>4252.7784276072634</v>
      </c>
      <c r="M159" s="277">
        <f t="shared" si="70"/>
        <v>223512.97546592669</v>
      </c>
      <c r="N159" s="277">
        <f t="shared" si="70"/>
        <v>353129.93651069864</v>
      </c>
      <c r="O159" s="277">
        <f t="shared" si="70"/>
        <v>641692.04582633672</v>
      </c>
      <c r="P159" s="277">
        <f t="shared" si="70"/>
        <v>622015.20244457514</v>
      </c>
      <c r="Q159" s="277">
        <f t="shared" si="70"/>
        <v>602927.89209338801</v>
      </c>
      <c r="R159" s="277">
        <f t="shared" si="70"/>
        <v>584413.01448541973</v>
      </c>
      <c r="S159" s="277">
        <f t="shared" si="70"/>
        <v>566453.94194494281</v>
      </c>
      <c r="T159" s="277">
        <f t="shared" si="70"/>
        <v>549034.50735200068</v>
      </c>
      <c r="U159" s="277">
        <f t="shared" si="70"/>
        <v>532138.99234870891</v>
      </c>
      <c r="V159" s="277">
        <f t="shared" si="70"/>
        <v>515752.1158042266</v>
      </c>
      <c r="W159" s="277">
        <f t="shared" si="70"/>
        <v>499859.02253483672</v>
      </c>
      <c r="X159" s="277">
        <f t="shared" si="70"/>
        <v>484445.27227550105</v>
      </c>
      <c r="Y159" s="277">
        <f t="shared" si="70"/>
        <v>469496.82889919094</v>
      </c>
      <c r="Z159" s="277">
        <f t="shared" si="70"/>
        <v>455000.04988024972</v>
      </c>
      <c r="AA159" s="277">
        <f t="shared" si="70"/>
        <v>440941.67599799013</v>
      </c>
      <c r="AB159" s="277"/>
      <c r="AC159" s="277"/>
      <c r="AD159" s="277"/>
      <c r="AE159" s="277"/>
      <c r="AF159" s="277"/>
      <c r="AG159" s="277"/>
      <c r="AH159" s="277"/>
      <c r="AI159" s="277"/>
      <c r="AJ159" s="277"/>
      <c r="AK159" s="277"/>
      <c r="AL159" s="277"/>
      <c r="AM159" s="277"/>
      <c r="AN159" s="277"/>
      <c r="AO159" s="277"/>
      <c r="AP159" s="277"/>
      <c r="AQ159" s="277"/>
      <c r="AR159" s="277"/>
      <c r="AS159" s="277"/>
      <c r="AT159" s="277"/>
      <c r="AU159" s="277"/>
      <c r="AV159" s="277"/>
      <c r="AW159" s="277"/>
      <c r="AX159" s="277"/>
      <c r="AY159" s="277"/>
      <c r="AZ159" s="277"/>
      <c r="BA159" s="277"/>
      <c r="BB159" s="277"/>
      <c r="BC159" s="277"/>
      <c r="BD159" s="277"/>
      <c r="BE159" s="277"/>
      <c r="BF159" s="277"/>
      <c r="BG159" s="277"/>
      <c r="BH159" s="277"/>
      <c r="BI159" s="277"/>
      <c r="BJ159" s="277"/>
      <c r="BK159" s="277"/>
      <c r="BL159" s="277"/>
      <c r="BM159" s="277"/>
      <c r="BN159" s="277"/>
    </row>
    <row r="160" spans="2:66" ht="13" x14ac:dyDescent="0.3">
      <c r="B160" s="240"/>
      <c r="C160" s="240" t="s">
        <v>100</v>
      </c>
      <c r="D160" s="66"/>
      <c r="F160" s="96">
        <f>F131/F115</f>
        <v>2.6666484246140305</v>
      </c>
      <c r="G160" s="278"/>
      <c r="H160" s="278"/>
      <c r="I160" s="278"/>
      <c r="J160" s="278"/>
      <c r="K160" s="278"/>
      <c r="L160" s="278"/>
      <c r="M160" s="278"/>
      <c r="N160" s="278"/>
      <c r="O160" s="278"/>
      <c r="P160" s="278"/>
      <c r="Q160" s="278"/>
      <c r="R160" s="278"/>
      <c r="S160" s="278"/>
      <c r="T160" s="278"/>
      <c r="U160" s="278"/>
      <c r="V160" s="278"/>
      <c r="W160" s="278"/>
      <c r="X160" s="278"/>
      <c r="Y160" s="278"/>
      <c r="Z160" s="278"/>
      <c r="AA160" s="278"/>
      <c r="AB160" s="278"/>
      <c r="AC160" s="278"/>
      <c r="AD160" s="278"/>
      <c r="AE160" s="278"/>
      <c r="AF160" s="278"/>
      <c r="AG160" s="278"/>
      <c r="AH160" s="278"/>
      <c r="AI160" s="278"/>
      <c r="AJ160" s="278"/>
      <c r="AK160" s="278"/>
      <c r="AL160" s="278"/>
      <c r="AM160" s="278"/>
      <c r="AN160" s="278"/>
      <c r="AO160" s="278"/>
      <c r="AP160" s="278"/>
      <c r="AQ160" s="278"/>
      <c r="AR160" s="278"/>
      <c r="AS160" s="278"/>
      <c r="AT160" s="278"/>
      <c r="AU160" s="278"/>
      <c r="AV160" s="278"/>
      <c r="AW160" s="278"/>
      <c r="AX160" s="278"/>
      <c r="AY160" s="278"/>
      <c r="AZ160" s="278"/>
      <c r="BA160" s="278"/>
      <c r="BB160" s="278"/>
      <c r="BC160" s="278"/>
      <c r="BD160" s="278"/>
      <c r="BE160" s="278"/>
      <c r="BF160" s="278"/>
      <c r="BG160" s="278"/>
      <c r="BH160" s="278"/>
      <c r="BI160" s="278"/>
      <c r="BJ160" s="278"/>
      <c r="BK160" s="278"/>
      <c r="BL160" s="278"/>
      <c r="BM160" s="278"/>
      <c r="BN160" s="278"/>
    </row>
    <row r="161" spans="4:4" x14ac:dyDescent="0.25">
      <c r="D161" s="279"/>
    </row>
    <row r="163" spans="4:4" x14ac:dyDescent="0.25">
      <c r="D163" s="257"/>
    </row>
    <row r="193" spans="3:66" x14ac:dyDescent="0.25">
      <c r="C193" s="249" t="s">
        <v>132</v>
      </c>
    </row>
    <row r="196" spans="3:66" x14ac:dyDescent="0.25">
      <c r="G196" s="49">
        <v>0</v>
      </c>
      <c r="H196" s="49">
        <v>1</v>
      </c>
      <c r="I196" s="49">
        <v>2</v>
      </c>
      <c r="J196" s="49">
        <v>3</v>
      </c>
      <c r="K196" s="49">
        <v>4</v>
      </c>
      <c r="L196" s="49">
        <v>5</v>
      </c>
      <c r="M196" s="49">
        <v>6</v>
      </c>
      <c r="N196" s="49">
        <v>7</v>
      </c>
      <c r="O196" s="49">
        <v>8</v>
      </c>
      <c r="P196" s="49">
        <v>9</v>
      </c>
      <c r="Q196" s="49">
        <v>10</v>
      </c>
      <c r="R196" s="49">
        <v>11</v>
      </c>
      <c r="S196" s="49">
        <v>12</v>
      </c>
      <c r="T196" s="49">
        <v>13</v>
      </c>
      <c r="U196" s="49">
        <v>14</v>
      </c>
      <c r="V196" s="49">
        <v>15</v>
      </c>
      <c r="W196" s="49">
        <v>16</v>
      </c>
      <c r="X196" s="49">
        <v>17</v>
      </c>
      <c r="Y196" s="49">
        <v>18</v>
      </c>
      <c r="Z196" s="49">
        <v>19</v>
      </c>
      <c r="AA196" s="49">
        <v>20</v>
      </c>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row>
    <row r="197" spans="3:66" ht="13" x14ac:dyDescent="0.25">
      <c r="G197" s="48">
        <v>2024</v>
      </c>
      <c r="H197" s="48">
        <v>2025</v>
      </c>
      <c r="I197" s="48">
        <v>2026</v>
      </c>
      <c r="J197" s="48">
        <v>2027</v>
      </c>
      <c r="K197" s="48">
        <v>2028</v>
      </c>
      <c r="L197" s="48">
        <v>2029</v>
      </c>
      <c r="M197" s="48">
        <v>2030</v>
      </c>
      <c r="N197" s="48">
        <v>2031</v>
      </c>
      <c r="O197" s="48">
        <v>2032</v>
      </c>
      <c r="P197" s="48">
        <v>2033</v>
      </c>
      <c r="Q197" s="48">
        <v>2034</v>
      </c>
      <c r="R197" s="48">
        <v>2035</v>
      </c>
      <c r="S197" s="48">
        <v>2036</v>
      </c>
      <c r="T197" s="48">
        <v>2037</v>
      </c>
      <c r="U197" s="48">
        <v>2038</v>
      </c>
      <c r="V197" s="48">
        <v>2039</v>
      </c>
      <c r="W197" s="48">
        <v>2040</v>
      </c>
      <c r="X197" s="48">
        <v>2041</v>
      </c>
      <c r="Y197" s="48">
        <v>2042</v>
      </c>
      <c r="Z197" s="48">
        <v>2043</v>
      </c>
      <c r="AA197" s="48">
        <v>2044</v>
      </c>
      <c r="AB197" s="48"/>
      <c r="AC197" s="48"/>
      <c r="AD197" s="48"/>
      <c r="AE197" s="48"/>
      <c r="AF197" s="48"/>
      <c r="AG197" s="48"/>
      <c r="AH197" s="48"/>
      <c r="AI197" s="48"/>
      <c r="AJ197" s="48"/>
      <c r="AK197" s="48"/>
      <c r="AL197" s="48"/>
      <c r="AM197" s="48"/>
      <c r="AN197" s="48"/>
      <c r="AO197" s="48"/>
      <c r="AP197" s="48"/>
      <c r="AQ197" s="48"/>
      <c r="AR197" s="48"/>
      <c r="AS197" s="48"/>
      <c r="AT197" s="48"/>
      <c r="AU197" s="48"/>
      <c r="AV197" s="48"/>
      <c r="AW197" s="48"/>
      <c r="AX197" s="48"/>
      <c r="AY197" s="48"/>
      <c r="AZ197" s="48"/>
      <c r="BA197" s="48"/>
      <c r="BB197" s="48"/>
      <c r="BC197" s="48"/>
      <c r="BD197" s="48"/>
      <c r="BE197" s="48"/>
      <c r="BF197" s="48"/>
      <c r="BG197" s="48"/>
      <c r="BH197" s="48"/>
      <c r="BI197" s="48"/>
      <c r="BJ197" s="48"/>
      <c r="BK197" s="48"/>
      <c r="BL197" s="48"/>
      <c r="BM197" s="48"/>
      <c r="BN197" s="48"/>
    </row>
    <row r="199" spans="3:66" x14ac:dyDescent="0.25">
      <c r="C199" s="240" t="s">
        <v>85</v>
      </c>
      <c r="D199" s="66" t="s">
        <v>80</v>
      </c>
      <c r="F199" s="265">
        <v>145079.72599958503</v>
      </c>
      <c r="G199" s="249">
        <v>0</v>
      </c>
      <c r="H199" s="249">
        <v>0</v>
      </c>
      <c r="I199" s="249">
        <v>1543.4013404211169</v>
      </c>
      <c r="J199" s="249">
        <v>2315.1020106316755</v>
      </c>
      <c r="K199" s="249">
        <v>3086.8026808422337</v>
      </c>
      <c r="L199" s="249">
        <v>3858.5033510527924</v>
      </c>
      <c r="M199" s="249">
        <v>4630.204021263351</v>
      </c>
      <c r="N199" s="249">
        <v>5401.9046914739092</v>
      </c>
      <c r="O199" s="249">
        <v>5401.9046914739092</v>
      </c>
      <c r="P199" s="249">
        <v>5401.9046914739092</v>
      </c>
      <c r="Q199" s="249">
        <v>5401.9046914739092</v>
      </c>
      <c r="R199" s="249">
        <v>5401.9046914739092</v>
      </c>
      <c r="S199" s="249">
        <v>5401.9046914739092</v>
      </c>
      <c r="T199" s="249">
        <v>5401.9046914739092</v>
      </c>
      <c r="U199" s="249">
        <v>5401.9046914739092</v>
      </c>
      <c r="V199" s="249">
        <v>5401.9046914739092</v>
      </c>
      <c r="W199" s="249">
        <v>5401.9046914739092</v>
      </c>
      <c r="X199" s="249">
        <v>5401.9046914739092</v>
      </c>
      <c r="Y199" s="249">
        <v>5401.9046914739092</v>
      </c>
      <c r="Z199" s="249">
        <v>5401.9046914739092</v>
      </c>
      <c r="AA199" s="249">
        <v>5401.9046914739092</v>
      </c>
    </row>
    <row r="200" spans="3:66" ht="13" x14ac:dyDescent="0.3">
      <c r="C200" s="240"/>
      <c r="D200" s="66" t="s">
        <v>133</v>
      </c>
      <c r="F200" s="265">
        <f>SUM(G200:BN200)</f>
        <v>47306.376020499985</v>
      </c>
      <c r="I200" s="55">
        <f>I199*(VLOOKUP(I196,'Economic data EHL'!$O$12:$Q$112,3))</f>
        <v>1373.6216984879998</v>
      </c>
      <c r="J200" s="55">
        <f>J199*(VLOOKUP(J196,'Economic data EHL'!$O$12:$Q$112,3))</f>
        <v>1943.8042903132073</v>
      </c>
      <c r="K200" s="55">
        <f>K199*(VLOOKUP(K196,'Economic data EHL'!$O$12:$Q$112,3))</f>
        <v>2445.0368431612669</v>
      </c>
      <c r="L200" s="55">
        <f>L199*(VLOOKUP(L196,'Economic data EHL'!$O$12:$Q$112,3))</f>
        <v>2883.2981641052675</v>
      </c>
      <c r="M200" s="55">
        <f>M199*(VLOOKUP(M196,'Economic data EHL'!$O$12:$Q$112,3))</f>
        <v>3264.1111291757743</v>
      </c>
      <c r="N200" s="55">
        <f>N199*(VLOOKUP(N196,'Economic data EHL'!$O$12:$Q$112,3))</f>
        <v>3592.5751421745936</v>
      </c>
      <c r="O200" s="55">
        <f>O199*(VLOOKUP(O196,'Economic data EHL'!$O$12:$Q$112,3))</f>
        <v>3389.2218322401827</v>
      </c>
      <c r="P200" s="55">
        <f>P199*(VLOOKUP(P196,'Economic data EHL'!$O$12:$Q$112,3))</f>
        <v>3197.3790870190405</v>
      </c>
      <c r="Q200" s="55">
        <f>Q199*(VLOOKUP(Q196,'Economic data EHL'!$O$12:$Q$112,3))</f>
        <v>3016.395365112302</v>
      </c>
      <c r="R200" s="55">
        <f>R199*(VLOOKUP(R196,'Economic data EHL'!$O$12:$Q$112,3))</f>
        <v>2845.6560048229262</v>
      </c>
      <c r="S200" s="55">
        <f>S199*(VLOOKUP(S196,'Economic data EHL'!$O$12:$Q$112,3))</f>
        <v>2684.581136625402</v>
      </c>
      <c r="T200" s="55">
        <f>T199*(VLOOKUP(T196,'Economic data EHL'!$O$12:$Q$112,3))</f>
        <v>2532.6237137975486</v>
      </c>
      <c r="U200" s="55">
        <f>U199*(VLOOKUP(U196,'Economic data EHL'!$O$12:$Q$112,3))</f>
        <v>2389.2676545259897</v>
      </c>
      <c r="V200" s="55">
        <f>V199*(VLOOKUP(V196,'Economic data EHL'!$O$12:$Q$112,3))</f>
        <v>2254.026089175461</v>
      </c>
      <c r="W200" s="55">
        <f>W199*(VLOOKUP(W196,'Economic data EHL'!$O$12:$Q$112,3))</f>
        <v>2126.4397067693035</v>
      </c>
      <c r="X200" s="55">
        <f>X199*(VLOOKUP(X196,'Economic data EHL'!$O$12:$Q$112,3))</f>
        <v>2006.0751950653803</v>
      </c>
      <c r="Y200" s="55">
        <f>Y199*(VLOOKUP(Y196,'Economic data EHL'!$O$12:$Q$112,3))</f>
        <v>1892.5237689296041</v>
      </c>
      <c r="Z200" s="55">
        <f>Z199*(VLOOKUP(Z196,'Economic data EHL'!$O$12:$Q$112,3))</f>
        <v>1785.3997820090603</v>
      </c>
      <c r="AA200" s="55">
        <f>AA199*(VLOOKUP(AA196,'Economic data EHL'!$O$12:$Q$112,3))</f>
        <v>1684.3394169896796</v>
      </c>
      <c r="AB200" s="55"/>
      <c r="AC200" s="55"/>
      <c r="AD200" s="55"/>
      <c r="AE200" s="55"/>
      <c r="AF200" s="55"/>
      <c r="AG200" s="55"/>
      <c r="AH200" s="55"/>
      <c r="AI200" s="55"/>
      <c r="AJ200" s="55"/>
      <c r="AK200" s="55"/>
      <c r="AL200" s="55"/>
      <c r="AM200" s="55"/>
      <c r="AN200" s="55"/>
      <c r="AO200" s="55"/>
      <c r="AP200" s="55"/>
      <c r="AQ200" s="55"/>
    </row>
    <row r="201" spans="3:66" x14ac:dyDescent="0.25">
      <c r="C201" s="240" t="s">
        <v>86</v>
      </c>
      <c r="D201" s="66" t="s">
        <v>80</v>
      </c>
      <c r="F201" s="265">
        <v>0</v>
      </c>
    </row>
    <row r="202" spans="3:66" ht="13" x14ac:dyDescent="0.3">
      <c r="C202" s="240"/>
      <c r="D202" s="66" t="s">
        <v>133</v>
      </c>
      <c r="F202" s="265">
        <f>SUM(G202:BN202)</f>
        <v>0</v>
      </c>
      <c r="I202" s="55">
        <f>I201*(VLOOKUP(I196,'Economic data EHL'!$O$12:$Q$112,3))</f>
        <v>0</v>
      </c>
      <c r="J202" s="55">
        <f>J201*(VLOOKUP(J196,'Economic data EHL'!$O$12:$Q$112,3))</f>
        <v>0</v>
      </c>
      <c r="K202" s="55">
        <f>K201*(VLOOKUP(K196,'Economic data EHL'!$O$12:$Q$112,3))</f>
        <v>0</v>
      </c>
      <c r="L202" s="55">
        <f>L201*(VLOOKUP(L196,'Economic data EHL'!$O$12:$Q$112,3))</f>
        <v>0</v>
      </c>
      <c r="M202" s="55">
        <f>M201*(VLOOKUP(M196,'Economic data EHL'!$O$12:$Q$112,3))</f>
        <v>0</v>
      </c>
      <c r="N202" s="55">
        <f>N201*(VLOOKUP(N196,'Economic data EHL'!$O$12:$Q$112,3))</f>
        <v>0</v>
      </c>
      <c r="O202" s="55">
        <f>O201*(VLOOKUP(O196,'Economic data EHL'!$O$12:$Q$112,3))</f>
        <v>0</v>
      </c>
      <c r="P202" s="55">
        <f>P201*(VLOOKUP(P196,'Economic data EHL'!$O$12:$Q$112,3))</f>
        <v>0</v>
      </c>
      <c r="Q202" s="55">
        <f>Q201*(VLOOKUP(Q196,'Economic data EHL'!$O$12:$Q$112,3))</f>
        <v>0</v>
      </c>
      <c r="R202" s="55">
        <f>R201*(VLOOKUP(R196,'Economic data EHL'!$O$12:$Q$112,3))</f>
        <v>0</v>
      </c>
      <c r="S202" s="55">
        <f>S201*(VLOOKUP(S196,'Economic data EHL'!$O$12:$Q$112,3))</f>
        <v>0</v>
      </c>
      <c r="T202" s="55">
        <f>T201*(VLOOKUP(T196,'Economic data EHL'!$O$12:$Q$112,3))</f>
        <v>0</v>
      </c>
      <c r="U202" s="55">
        <f>U201*(VLOOKUP(U196,'Economic data EHL'!$O$12:$Q$112,3))</f>
        <v>0</v>
      </c>
      <c r="V202" s="55">
        <f>V201*(VLOOKUP(V196,'Economic data EHL'!$O$12:$Q$112,3))</f>
        <v>0</v>
      </c>
      <c r="W202" s="55">
        <f>W201*(VLOOKUP(W196,'Economic data EHL'!$O$12:$Q$112,3))</f>
        <v>0</v>
      </c>
      <c r="X202" s="55">
        <f>X201*(VLOOKUP(X196,'Economic data EHL'!$O$12:$Q$112,3))</f>
        <v>0</v>
      </c>
      <c r="Y202" s="55">
        <f>Y201*(VLOOKUP(Y196,'Economic data EHL'!$O$12:$Q$112,3))</f>
        <v>0</v>
      </c>
      <c r="Z202" s="55">
        <f>Z201*(VLOOKUP(Z196,'Economic data EHL'!$O$12:$Q$112,3))</f>
        <v>0</v>
      </c>
      <c r="AA202" s="55">
        <f>AA201*(VLOOKUP(AA196,'Economic data EHL'!$O$12:$Q$112,3))</f>
        <v>0</v>
      </c>
      <c r="AB202" s="55"/>
      <c r="AC202" s="55"/>
      <c r="AD202" s="55"/>
      <c r="AE202" s="55"/>
      <c r="AF202" s="55"/>
      <c r="AG202" s="55"/>
      <c r="AH202" s="55"/>
      <c r="AI202" s="55"/>
      <c r="AJ202" s="55"/>
      <c r="AK202" s="55"/>
      <c r="AL202" s="55"/>
      <c r="AM202" s="55"/>
      <c r="AN202" s="55"/>
      <c r="AO202" s="55"/>
      <c r="AP202" s="55"/>
      <c r="AQ202" s="55"/>
      <c r="AR202" s="55"/>
      <c r="AS202" s="55"/>
      <c r="AT202" s="55"/>
      <c r="AU202" s="55"/>
      <c r="AV202" s="55"/>
      <c r="AW202" s="55"/>
    </row>
    <row r="203" spans="3:66" x14ac:dyDescent="0.25">
      <c r="C203" s="91" t="s">
        <v>90</v>
      </c>
      <c r="D203" s="66" t="s">
        <v>80</v>
      </c>
      <c r="F203" s="265">
        <v>278431.48186338809</v>
      </c>
      <c r="G203" s="249">
        <v>0</v>
      </c>
      <c r="H203" s="249">
        <v>0</v>
      </c>
      <c r="I203" s="249">
        <v>2962.0370410998721</v>
      </c>
      <c r="J203" s="249">
        <v>4443.0555616498077</v>
      </c>
      <c r="K203" s="249">
        <v>5924.0740821997442</v>
      </c>
      <c r="L203" s="249">
        <v>7405.0926027496798</v>
      </c>
      <c r="M203" s="249">
        <v>8886.1111232996154</v>
      </c>
      <c r="N203" s="249">
        <v>10367.129643849552</v>
      </c>
      <c r="O203" s="249">
        <v>10367.129643849552</v>
      </c>
      <c r="P203" s="249">
        <v>10367.129643849552</v>
      </c>
      <c r="Q203" s="249">
        <v>10367.129643849552</v>
      </c>
      <c r="R203" s="249">
        <v>10367.129643849552</v>
      </c>
      <c r="S203" s="249">
        <v>10367.129643849552</v>
      </c>
      <c r="T203" s="249">
        <v>10367.129643849552</v>
      </c>
      <c r="U203" s="249">
        <v>10367.129643849552</v>
      </c>
      <c r="V203" s="249">
        <v>10367.129643849552</v>
      </c>
      <c r="W203" s="249">
        <v>10367.129643849552</v>
      </c>
      <c r="X203" s="249">
        <v>10367.129643849552</v>
      </c>
      <c r="Y203" s="249">
        <v>10367.129643849552</v>
      </c>
      <c r="Z203" s="249">
        <v>10367.129643849552</v>
      </c>
      <c r="AA203" s="249">
        <v>10367.129643849552</v>
      </c>
    </row>
    <row r="204" spans="3:66" ht="13" x14ac:dyDescent="0.3">
      <c r="C204" s="91"/>
      <c r="D204" s="66" t="s">
        <v>133</v>
      </c>
      <c r="F204" s="265">
        <f>SUM(G204:BN204)</f>
        <v>90788.59424515409</v>
      </c>
      <c r="I204" s="55">
        <f>I203*(VLOOKUP(I196,'Economic data EHL'!$O$12:$Q$112,3))</f>
        <v>2636.2024217691987</v>
      </c>
      <c r="J204" s="55">
        <f>J203*(VLOOKUP(J196,'Economic data EHL'!$O$12:$Q$112,3))</f>
        <v>3730.4751251450916</v>
      </c>
      <c r="K204" s="55">
        <f>K203*(VLOOKUP(K196,'Economic data EHL'!$O$12:$Q$112,3))</f>
        <v>4692.4215410630095</v>
      </c>
      <c r="L204" s="55">
        <f>L203*(VLOOKUP(L196,'Economic data EHL'!$O$12:$Q$112,3))</f>
        <v>5533.5159682346793</v>
      </c>
      <c r="M204" s="55">
        <f>M203*(VLOOKUP(M196,'Economic data EHL'!$O$12:$Q$112,3))</f>
        <v>6264.3576998883154</v>
      </c>
      <c r="N204" s="55">
        <f>N203*(VLOOKUP(N196,'Economic data EHL'!$O$12:$Q$112,3))</f>
        <v>6894.7333174871392</v>
      </c>
      <c r="O204" s="55">
        <f>O203*(VLOOKUP(O196,'Economic data EHL'!$O$12:$Q$112,3))</f>
        <v>6504.4653938557922</v>
      </c>
      <c r="P204" s="55">
        <f>P203*(VLOOKUP(P196,'Economic data EHL'!$O$12:$Q$112,3))</f>
        <v>6136.2881074111247</v>
      </c>
      <c r="Q204" s="55">
        <f>Q203*(VLOOKUP(Q196,'Economic data EHL'!$O$12:$Q$112,3))</f>
        <v>5788.9510447274761</v>
      </c>
      <c r="R204" s="55">
        <f>R203*(VLOOKUP(R196,'Economic data EHL'!$O$12:$Q$112,3))</f>
        <v>5461.2745704976178</v>
      </c>
      <c r="S204" s="55">
        <f>S203*(VLOOKUP(S196,'Economic data EHL'!$O$12:$Q$112,3))</f>
        <v>5152.1458212241678</v>
      </c>
      <c r="T204" s="55">
        <f>T203*(VLOOKUP(T196,'Economic data EHL'!$O$12:$Q$112,3))</f>
        <v>4860.5149256831764</v>
      </c>
      <c r="U204" s="55">
        <f>U203*(VLOOKUP(U196,'Economic data EHL'!$O$12:$Q$112,3))</f>
        <v>4585.3914393237519</v>
      </c>
      <c r="V204" s="55">
        <f>V203*(VLOOKUP(V196,'Economic data EHL'!$O$12:$Q$112,3))</f>
        <v>4325.8409804941039</v>
      </c>
      <c r="W204" s="55">
        <f>W203*(VLOOKUP(W196,'Economic data EHL'!$O$12:$Q$112,3))</f>
        <v>4080.9820570699108</v>
      </c>
      <c r="X204" s="55">
        <f>X203*(VLOOKUP(X196,'Economic data EHL'!$O$12:$Q$112,3))</f>
        <v>3849.9830727074623</v>
      </c>
      <c r="Y204" s="55">
        <f>Y203*(VLOOKUP(Y196,'Economic data EHL'!$O$12:$Q$112,3))</f>
        <v>3632.0595025542098</v>
      </c>
      <c r="Z204" s="55">
        <f>Z203*(VLOOKUP(Z196,'Economic data EHL'!$O$12:$Q$112,3))</f>
        <v>3426.4712288247256</v>
      </c>
      <c r="AA204" s="55">
        <f>AA203*(VLOOKUP(AA196,'Economic data EHL'!$O$12:$Q$112,3))</f>
        <v>3232.520027193138</v>
      </c>
      <c r="AB204" s="55"/>
      <c r="AC204" s="55"/>
      <c r="AD204" s="55"/>
      <c r="AE204" s="55"/>
      <c r="AF204" s="55"/>
      <c r="AG204" s="55"/>
      <c r="AH204" s="55"/>
      <c r="AI204" s="55"/>
      <c r="AJ204" s="55"/>
      <c r="AK204" s="55"/>
      <c r="AL204" s="55"/>
      <c r="AM204" s="55"/>
      <c r="AN204" s="55"/>
      <c r="AO204" s="55"/>
      <c r="AP204" s="55"/>
      <c r="AQ204" s="55"/>
      <c r="AR204" s="55"/>
      <c r="AS204" s="55"/>
      <c r="AT204" s="55"/>
      <c r="AU204" s="55"/>
    </row>
    <row r="205" spans="3:66" x14ac:dyDescent="0.25">
      <c r="C205" s="240" t="s">
        <v>134</v>
      </c>
      <c r="D205" s="66" t="s">
        <v>80</v>
      </c>
      <c r="F205" s="265">
        <v>83883099.279785648</v>
      </c>
      <c r="G205" s="249">
        <v>0</v>
      </c>
      <c r="H205" s="249">
        <v>0</v>
      </c>
      <c r="I205" s="249">
        <v>855143.20128937624</v>
      </c>
      <c r="J205" s="249">
        <v>1267856.6888116614</v>
      </c>
      <c r="K205" s="249">
        <v>1668907.4483070283</v>
      </c>
      <c r="L205" s="249">
        <v>2056891.1776400125</v>
      </c>
      <c r="M205" s="249">
        <v>2430331.198113766</v>
      </c>
      <c r="N205" s="249">
        <v>2787675.5689902692</v>
      </c>
      <c r="O205" s="249">
        <v>2736382.3385208487</v>
      </c>
      <c r="P205" s="249">
        <v>2681369.6519235023</v>
      </c>
      <c r="Q205" s="249">
        <v>2622496.1008703988</v>
      </c>
      <c r="R205" s="249">
        <v>2600244.6188024073</v>
      </c>
      <c r="S205" s="249">
        <v>2658750.1227254616</v>
      </c>
      <c r="T205" s="249">
        <v>2718572.0004867846</v>
      </c>
      <c r="U205" s="249">
        <v>2779739.8704977375</v>
      </c>
      <c r="V205" s="249">
        <v>2842284.0175839365</v>
      </c>
      <c r="W205" s="249">
        <v>2906235.407979575</v>
      </c>
      <c r="X205" s="249">
        <v>2971625.7046591155</v>
      </c>
      <c r="Y205" s="249">
        <v>3038487.2830139454</v>
      </c>
      <c r="Z205" s="249">
        <v>3106853.2468817593</v>
      </c>
      <c r="AA205" s="249">
        <v>3176757.4449365987</v>
      </c>
    </row>
    <row r="206" spans="3:66" ht="13" x14ac:dyDescent="0.3">
      <c r="C206" s="240"/>
      <c r="D206" s="66" t="s">
        <v>133</v>
      </c>
      <c r="F206" s="265">
        <f>SUM(G206:BN206)</f>
        <v>24730746.226371612</v>
      </c>
      <c r="I206" s="55">
        <f>I205*(VLOOKUP(I196,'Economic data EHL'!$O$12:$Q$112,3))</f>
        <v>761074.40484992531</v>
      </c>
      <c r="J206" s="55">
        <f>J205*(VLOOKUP(J196,'Economic data EHL'!$O$12:$Q$112,3))</f>
        <v>1064516.9240477551</v>
      </c>
      <c r="K206" s="55">
        <f>K205*(VLOOKUP(K196,'Economic data EHL'!$O$12:$Q$112,3))</f>
        <v>1321931.0143347313</v>
      </c>
      <c r="L206" s="55">
        <f>L205*(VLOOKUP(L196,'Economic data EHL'!$O$12:$Q$112,3))</f>
        <v>1537028.7431875877</v>
      </c>
      <c r="M206" s="55">
        <f>M205*(VLOOKUP(M196,'Economic data EHL'!$O$12:$Q$112,3))</f>
        <v>1713287.5948696865</v>
      </c>
      <c r="N206" s="55">
        <f>N205*(VLOOKUP(N196,'Economic data EHL'!$O$12:$Q$112,3))</f>
        <v>1853963.4676281717</v>
      </c>
      <c r="O206" s="55">
        <f>O205*(VLOOKUP(O196,'Economic data EHL'!$O$12:$Q$112,3))</f>
        <v>1716840.1319092582</v>
      </c>
      <c r="P206" s="55">
        <f>P205*(VLOOKUP(P196,'Economic data EHL'!$O$12:$Q$112,3))</f>
        <v>1587098.5771295589</v>
      </c>
      <c r="Q206" s="55">
        <f>Q205*(VLOOKUP(Q196,'Economic data EHL'!$O$12:$Q$112,3))</f>
        <v>1464388.1252062928</v>
      </c>
      <c r="R206" s="55">
        <f>R205*(VLOOKUP(R196,'Economic data EHL'!$O$12:$Q$112,3))</f>
        <v>1369776.4281517977</v>
      </c>
      <c r="S206" s="55">
        <f>S205*(VLOOKUP(S196,'Economic data EHL'!$O$12:$Q$112,3))</f>
        <v>1321317.3564011445</v>
      </c>
      <c r="T206" s="55">
        <f>T205*(VLOOKUP(T196,'Economic data EHL'!$O$12:$Q$112,3))</f>
        <v>1274572.6386039343</v>
      </c>
      <c r="U206" s="55">
        <f>U205*(VLOOKUP(U196,'Economic data EHL'!$O$12:$Q$112,3))</f>
        <v>1229481.6254457764</v>
      </c>
      <c r="V206" s="55">
        <f>V205*(VLOOKUP(V196,'Economic data EHL'!$O$12:$Q$112,3))</f>
        <v>1185985.8132248169</v>
      </c>
      <c r="W206" s="55">
        <f>W205*(VLOOKUP(W196,'Economic data EHL'!$O$12:$Q$112,3))</f>
        <v>1144028.7679456375</v>
      </c>
      <c r="X206" s="55">
        <f>X205*(VLOOKUP(X196,'Economic data EHL'!$O$12:$Q$112,3))</f>
        <v>1103556.0520985038</v>
      </c>
      <c r="Y206" s="55">
        <f>Y205*(VLOOKUP(Y196,'Economic data EHL'!$O$12:$Q$112,3))</f>
        <v>1064515.1540289812</v>
      </c>
      <c r="Z206" s="55">
        <f>Z205*(VLOOKUP(Z196,'Economic data EHL'!$O$12:$Q$112,3))</f>
        <v>1026855.4198062577</v>
      </c>
      <c r="AA206" s="55">
        <f>AA205*(VLOOKUP(AA196,'Economic data EHL'!$O$12:$Q$112,3))</f>
        <v>990527.9875017911</v>
      </c>
      <c r="AB206" s="55"/>
      <c r="AC206" s="55"/>
      <c r="AD206" s="55"/>
      <c r="AE206" s="55"/>
      <c r="AF206" s="55"/>
      <c r="AG206" s="55"/>
      <c r="AH206" s="55"/>
      <c r="AI206" s="55"/>
      <c r="AJ206" s="55"/>
      <c r="AK206" s="55"/>
      <c r="AL206" s="55"/>
      <c r="AM206" s="55"/>
      <c r="AN206" s="55"/>
      <c r="AO206" s="55"/>
      <c r="AP206" s="55"/>
      <c r="AQ206" s="55"/>
      <c r="AR206" s="55"/>
      <c r="AS206" s="55"/>
      <c r="AT206" s="55"/>
      <c r="AU206" s="55"/>
      <c r="AV206" s="55"/>
      <c r="AW206" s="55"/>
      <c r="AX206" s="55"/>
      <c r="AY206" s="55"/>
      <c r="AZ206" s="55"/>
      <c r="BA206" s="55"/>
      <c r="BB206" s="55"/>
      <c r="BC206" s="55"/>
      <c r="BD206" s="55"/>
      <c r="BE206" s="55"/>
    </row>
    <row r="207" spans="3:66" x14ac:dyDescent="0.25">
      <c r="C207" s="240" t="s">
        <v>91</v>
      </c>
      <c r="D207" s="66" t="s">
        <v>80</v>
      </c>
      <c r="F207" s="265">
        <v>22379343.080658458</v>
      </c>
      <c r="G207" s="249">
        <v>0</v>
      </c>
      <c r="H207" s="249">
        <v>0</v>
      </c>
      <c r="I207" s="249">
        <v>0</v>
      </c>
      <c r="J207" s="249">
        <v>0</v>
      </c>
      <c r="K207" s="249">
        <v>0</v>
      </c>
      <c r="L207" s="249">
        <v>0</v>
      </c>
      <c r="M207" s="249">
        <v>0</v>
      </c>
      <c r="N207" s="249">
        <v>932472.62836076878</v>
      </c>
      <c r="O207" s="249">
        <v>932472.62836076878</v>
      </c>
      <c r="P207" s="249">
        <v>932472.62836076878</v>
      </c>
      <c r="Q207" s="249">
        <v>932472.62836076878</v>
      </c>
      <c r="R207" s="249">
        <v>932472.62836076878</v>
      </c>
      <c r="S207" s="249">
        <v>932472.62836076878</v>
      </c>
      <c r="T207" s="249">
        <v>932472.62836076878</v>
      </c>
      <c r="U207" s="249">
        <v>932472.62836076878</v>
      </c>
      <c r="V207" s="249">
        <v>932472.62836076878</v>
      </c>
      <c r="W207" s="249">
        <v>932472.62836076878</v>
      </c>
      <c r="X207" s="249">
        <v>932472.62836076878</v>
      </c>
      <c r="Y207" s="249">
        <v>932472.62836076878</v>
      </c>
      <c r="Z207" s="249">
        <v>932472.62836076878</v>
      </c>
      <c r="AA207" s="249">
        <v>932472.62836076878</v>
      </c>
    </row>
    <row r="208" spans="3:66" ht="13" x14ac:dyDescent="0.3">
      <c r="C208" s="240"/>
      <c r="D208" s="66" t="s">
        <v>133</v>
      </c>
      <c r="F208" s="265">
        <f>SUM(G208:BN208)</f>
        <v>6110117.2469939003</v>
      </c>
      <c r="I208" s="55">
        <f>I207*(VLOOKUP(I196,'Economic data EHL'!$O$12:$Q$112,3))</f>
        <v>0</v>
      </c>
      <c r="J208" s="55">
        <f>J207*(VLOOKUP(J196,'Economic data EHL'!$O$12:$Q$112,3))</f>
        <v>0</v>
      </c>
      <c r="K208" s="55">
        <f>K207*(VLOOKUP(K196,'Economic data EHL'!$O$12:$Q$112,3))</f>
        <v>0</v>
      </c>
      <c r="L208" s="55">
        <f>L207*(VLOOKUP(L196,'Economic data EHL'!$O$12:$Q$112,3))</f>
        <v>0</v>
      </c>
      <c r="M208" s="55">
        <f>M207*(VLOOKUP(M196,'Economic data EHL'!$O$12:$Q$112,3))</f>
        <v>0</v>
      </c>
      <c r="N208" s="55">
        <f>N207*(VLOOKUP(N196,'Economic data EHL'!$O$12:$Q$112,3))</f>
        <v>620147.55474944611</v>
      </c>
      <c r="O208" s="55">
        <f>O207*(VLOOKUP(O196,'Economic data EHL'!$O$12:$Q$112,3))</f>
        <v>585044.86297117558</v>
      </c>
      <c r="P208" s="55">
        <f>P207*(VLOOKUP(P196,'Economic data EHL'!$O$12:$Q$112,3))</f>
        <v>551929.11601054296</v>
      </c>
      <c r="Q208" s="55">
        <f>Q207*(VLOOKUP(Q196,'Economic data EHL'!$O$12:$Q$112,3))</f>
        <v>520687.84529296507</v>
      </c>
      <c r="R208" s="55">
        <f>R207*(VLOOKUP(R196,'Economic data EHL'!$O$12:$Q$112,3))</f>
        <v>491214.94838958961</v>
      </c>
      <c r="S208" s="55">
        <f>S207*(VLOOKUP(S196,'Economic data EHL'!$O$12:$Q$112,3))</f>
        <v>463410.32866942417</v>
      </c>
      <c r="T208" s="55">
        <f>T207*(VLOOKUP(T196,'Economic data EHL'!$O$12:$Q$112,3))</f>
        <v>437179.55534851336</v>
      </c>
      <c r="U208" s="55">
        <f>U207*(VLOOKUP(U196,'Economic data EHL'!$O$12:$Q$112,3))</f>
        <v>412433.54278161639</v>
      </c>
      <c r="V208" s="55">
        <f>V207*(VLOOKUP(V196,'Economic data EHL'!$O$12:$Q$112,3))</f>
        <v>389088.24790718517</v>
      </c>
      <c r="W208" s="55">
        <f>W207*(VLOOKUP(W196,'Economic data EHL'!$O$12:$Q$112,3))</f>
        <v>367064.38481809932</v>
      </c>
      <c r="X208" s="55">
        <f>X207*(VLOOKUP(X196,'Economic data EHL'!$O$12:$Q$112,3))</f>
        <v>346287.15548877284</v>
      </c>
      <c r="Y208" s="55">
        <f>Y207*(VLOOKUP(Y196,'Economic data EHL'!$O$12:$Q$112,3))</f>
        <v>326685.99574412534</v>
      </c>
      <c r="Z208" s="55">
        <f>Z207*(VLOOKUP(Z196,'Economic data EHL'!$O$12:$Q$112,3))</f>
        <v>308194.33560766536</v>
      </c>
      <c r="AA208" s="55">
        <f>AA207*(VLOOKUP(AA196,'Economic data EHL'!$O$12:$Q$112,3))</f>
        <v>290749.37321477866</v>
      </c>
      <c r="AB208" s="55"/>
      <c r="AC208" s="55"/>
      <c r="AD208" s="55"/>
      <c r="AE208" s="55"/>
      <c r="AF208" s="55"/>
      <c r="AG208" s="55"/>
      <c r="AH208" s="55"/>
      <c r="AI208" s="55"/>
      <c r="AJ208" s="55"/>
      <c r="AK208" s="55"/>
      <c r="AL208" s="55"/>
      <c r="AM208" s="55"/>
      <c r="AN208" s="55"/>
      <c r="AO208" s="55"/>
      <c r="AP208" s="55"/>
      <c r="AQ208" s="55"/>
      <c r="AR208" s="55"/>
      <c r="AS208" s="55"/>
      <c r="AT208" s="55"/>
      <c r="AU208" s="55"/>
      <c r="AV208" s="55"/>
      <c r="AW208" s="55"/>
      <c r="AX208" s="55"/>
      <c r="AY208" s="55"/>
      <c r="AZ208" s="55"/>
      <c r="BA208" s="55"/>
      <c r="BB208" s="55"/>
      <c r="BC208" s="55"/>
      <c r="BD208" s="55"/>
      <c r="BE208" s="55"/>
      <c r="BF208" s="55"/>
    </row>
    <row r="209" spans="3:58" x14ac:dyDescent="0.25">
      <c r="C209" s="240" t="s">
        <v>135</v>
      </c>
      <c r="D209" s="66" t="s">
        <v>80</v>
      </c>
      <c r="F209" s="265">
        <v>512613.63207394991</v>
      </c>
      <c r="G209" s="249">
        <v>0</v>
      </c>
      <c r="H209" s="249">
        <v>0</v>
      </c>
      <c r="I209" s="249">
        <v>0</v>
      </c>
      <c r="J209" s="249">
        <v>0</v>
      </c>
      <c r="K209" s="249">
        <v>0</v>
      </c>
      <c r="L209" s="249">
        <v>0</v>
      </c>
      <c r="M209" s="249">
        <v>0</v>
      </c>
      <c r="N209" s="249">
        <v>21358.90133641459</v>
      </c>
      <c r="O209" s="249">
        <v>21358.90133641459</v>
      </c>
      <c r="P209" s="249">
        <v>21358.90133641459</v>
      </c>
      <c r="Q209" s="249">
        <v>21358.90133641459</v>
      </c>
      <c r="R209" s="249">
        <v>21358.90133641459</v>
      </c>
      <c r="S209" s="249">
        <v>21358.90133641459</v>
      </c>
      <c r="T209" s="249">
        <v>21358.90133641459</v>
      </c>
      <c r="U209" s="249">
        <v>21358.90133641459</v>
      </c>
      <c r="V209" s="249">
        <v>21358.90133641459</v>
      </c>
      <c r="W209" s="249">
        <v>21358.90133641459</v>
      </c>
      <c r="X209" s="249">
        <v>21358.90133641459</v>
      </c>
      <c r="Y209" s="249">
        <v>21358.90133641459</v>
      </c>
      <c r="Z209" s="249">
        <v>21358.90133641459</v>
      </c>
      <c r="AA209" s="249">
        <v>21358.90133641459</v>
      </c>
    </row>
    <row r="210" spans="3:58" ht="13" x14ac:dyDescent="0.3">
      <c r="C210" s="240"/>
      <c r="D210" s="66" t="s">
        <v>133</v>
      </c>
      <c r="F210" s="265">
        <f>SUM(G210:BN210)</f>
        <v>139956.27052548289</v>
      </c>
      <c r="I210" s="55">
        <f>I209*(VLOOKUP(I196,'Economic data EHL'!$O$12:$Q$112,3))</f>
        <v>0</v>
      </c>
      <c r="J210" s="55">
        <f>J209*(VLOOKUP(J196,'Economic data EHL'!$O$12:$Q$112,3))</f>
        <v>0</v>
      </c>
      <c r="K210" s="55">
        <f>K209*(VLOOKUP(K196,'Economic data EHL'!$O$12:$Q$112,3))</f>
        <v>0</v>
      </c>
      <c r="L210" s="55">
        <f>L209*(VLOOKUP(L196,'Economic data EHL'!$O$12:$Q$112,3))</f>
        <v>0</v>
      </c>
      <c r="M210" s="55">
        <f>M209*(VLOOKUP(M196,'Economic data EHL'!$O$12:$Q$112,3))</f>
        <v>0</v>
      </c>
      <c r="N210" s="55">
        <f>N209*(VLOOKUP(N196,'Economic data EHL'!$O$12:$Q$112,3))</f>
        <v>14204.889272940143</v>
      </c>
      <c r="O210" s="55">
        <f>O209*(VLOOKUP(O196,'Economic data EHL'!$O$12:$Q$112,3))</f>
        <v>13400.838936735985</v>
      </c>
      <c r="P210" s="55">
        <f>P209*(VLOOKUP(P196,'Economic data EHL'!$O$12:$Q$112,3))</f>
        <v>12642.300883713193</v>
      </c>
      <c r="Q210" s="55">
        <f>Q209*(VLOOKUP(Q196,'Economic data EHL'!$O$12:$Q$112,3))</f>
        <v>11926.698946899238</v>
      </c>
      <c r="R210" s="55">
        <f>R209*(VLOOKUP(R196,'Economic data EHL'!$O$12:$Q$112,3))</f>
        <v>11251.602780093619</v>
      </c>
      <c r="S210" s="55">
        <f>S209*(VLOOKUP(S196,'Economic data EHL'!$O$12:$Q$112,3))</f>
        <v>10614.719603861904</v>
      </c>
      <c r="T210" s="55">
        <f>T209*(VLOOKUP(T196,'Economic data EHL'!$O$12:$Q$112,3))</f>
        <v>10013.886418737646</v>
      </c>
      <c r="U210" s="55">
        <f>U209*(VLOOKUP(U196,'Economic data EHL'!$O$12:$Q$112,3))</f>
        <v>9447.0626591864584</v>
      </c>
      <c r="V210" s="55">
        <f>V209*(VLOOKUP(V196,'Economic data EHL'!$O$12:$Q$112,3))</f>
        <v>8912.3232633834486</v>
      </c>
      <c r="W210" s="55">
        <f>W209*(VLOOKUP(W196,'Economic data EHL'!$O$12:$Q$112,3))</f>
        <v>8407.852135267407</v>
      </c>
      <c r="X210" s="55">
        <f>X209*(VLOOKUP(X196,'Economic data EHL'!$O$12:$Q$112,3))</f>
        <v>7931.9359766673633</v>
      </c>
      <c r="Y210" s="55">
        <f>Y209*(VLOOKUP(Y196,'Economic data EHL'!$O$12:$Q$112,3))</f>
        <v>7482.9584685541167</v>
      </c>
      <c r="Z210" s="55">
        <f>Z209*(VLOOKUP(Z196,'Economic data EHL'!$O$12:$Q$112,3))</f>
        <v>7059.3947816548252</v>
      </c>
      <c r="AA210" s="55">
        <f>AA209*(VLOOKUP(AA196,'Economic data EHL'!$O$12:$Q$112,3))</f>
        <v>6659.8063977875718</v>
      </c>
      <c r="AB210" s="55"/>
      <c r="AC210" s="55"/>
      <c r="AD210" s="55"/>
      <c r="AE210" s="55"/>
      <c r="AF210" s="55"/>
      <c r="AG210" s="55"/>
      <c r="AH210" s="55"/>
      <c r="AI210" s="55"/>
      <c r="AJ210" s="55"/>
      <c r="AK210" s="55"/>
      <c r="AL210" s="55"/>
      <c r="AM210" s="55"/>
      <c r="AN210" s="55"/>
      <c r="AO210" s="55"/>
      <c r="AP210" s="55"/>
      <c r="AQ210" s="55"/>
      <c r="AR210" s="55"/>
      <c r="AS210" s="55"/>
      <c r="AT210" s="55"/>
      <c r="AU210" s="55"/>
      <c r="AV210" s="55"/>
      <c r="AW210" s="55"/>
      <c r="AX210" s="55"/>
      <c r="AY210" s="55"/>
      <c r="AZ210" s="55"/>
      <c r="BA210" s="55"/>
      <c r="BB210" s="55"/>
      <c r="BC210" s="55"/>
      <c r="BD210" s="55"/>
      <c r="BE210" s="55"/>
      <c r="BF210" s="55"/>
    </row>
    <row r="211" spans="3:58" x14ac:dyDescent="0.25">
      <c r="C211" s="240" t="s">
        <v>136</v>
      </c>
      <c r="D211" s="66" t="s">
        <v>80</v>
      </c>
      <c r="F211" s="265">
        <v>4451374.1209756108</v>
      </c>
      <c r="G211" s="249">
        <v>0</v>
      </c>
      <c r="H211" s="249">
        <v>0</v>
      </c>
      <c r="I211" s="249">
        <v>0</v>
      </c>
      <c r="J211" s="249">
        <v>0</v>
      </c>
      <c r="K211" s="249">
        <v>0</v>
      </c>
      <c r="L211" s="249">
        <v>0</v>
      </c>
      <c r="M211" s="249">
        <v>0</v>
      </c>
      <c r="N211" s="249">
        <v>185473.92170731709</v>
      </c>
      <c r="O211" s="249">
        <v>185473.92170731709</v>
      </c>
      <c r="P211" s="249">
        <v>185473.92170731709</v>
      </c>
      <c r="Q211" s="249">
        <v>185473.92170731709</v>
      </c>
      <c r="R211" s="249">
        <v>185473.92170731709</v>
      </c>
      <c r="S211" s="249">
        <v>185473.92170731709</v>
      </c>
      <c r="T211" s="249">
        <v>185473.92170731709</v>
      </c>
      <c r="U211" s="249">
        <v>185473.92170731709</v>
      </c>
      <c r="V211" s="249">
        <v>185473.92170731709</v>
      </c>
      <c r="W211" s="249">
        <v>185473.92170731709</v>
      </c>
      <c r="X211" s="249">
        <v>185473.92170731709</v>
      </c>
      <c r="Y211" s="249">
        <v>185473.92170731709</v>
      </c>
      <c r="Z211" s="249">
        <v>185473.92170731709</v>
      </c>
      <c r="AA211" s="249">
        <v>185473.92170731709</v>
      </c>
    </row>
    <row r="212" spans="3:58" ht="13" x14ac:dyDescent="0.3">
      <c r="C212" s="240"/>
      <c r="D212" s="66" t="s">
        <v>133</v>
      </c>
      <c r="F212" s="265">
        <f>SUM(G212:BN212)</f>
        <v>1215335.8430302569</v>
      </c>
      <c r="I212" s="55">
        <f>I211*(VLOOKUP(I196,'Economic data EHL'!$O$12:$Q$112,3))</f>
        <v>0</v>
      </c>
      <c r="J212" s="55">
        <f>J211*(VLOOKUP(J196,'Economic data EHL'!$O$12:$Q$112,3))</f>
        <v>0</v>
      </c>
      <c r="K212" s="55">
        <f>K211*(VLOOKUP(K196,'Economic data EHL'!$O$12:$Q$112,3))</f>
        <v>0</v>
      </c>
      <c r="L212" s="55">
        <f>L211*(VLOOKUP(L196,'Economic data EHL'!$O$12:$Q$112,3))</f>
        <v>0</v>
      </c>
      <c r="M212" s="55">
        <f>M211*(VLOOKUP(M196,'Economic data EHL'!$O$12:$Q$112,3))</f>
        <v>0</v>
      </c>
      <c r="N212" s="55">
        <f>N211*(VLOOKUP(N196,'Economic data EHL'!$O$12:$Q$112,3))</f>
        <v>123350.75102288343</v>
      </c>
      <c r="O212" s="55">
        <f>O211*(VLOOKUP(O196,'Economic data EHL'!$O$12:$Q$112,3))</f>
        <v>116368.63304045609</v>
      </c>
      <c r="P212" s="55">
        <f>P211*(VLOOKUP(P196,'Economic data EHL'!$O$12:$Q$112,3))</f>
        <v>109781.72928344912</v>
      </c>
      <c r="Q212" s="55">
        <f>Q211*(VLOOKUP(Q196,'Economic data EHL'!$O$12:$Q$112,3))</f>
        <v>103567.66913532936</v>
      </c>
      <c r="R212" s="55">
        <f>R211*(VLOOKUP(R196,'Economic data EHL'!$O$12:$Q$112,3))</f>
        <v>97705.348240876745</v>
      </c>
      <c r="S212" s="55">
        <f>S211*(VLOOKUP(S196,'Economic data EHL'!$O$12:$Q$112,3))</f>
        <v>92174.856831015786</v>
      </c>
      <c r="T212" s="55">
        <f>T211*(VLOOKUP(T196,'Economic data EHL'!$O$12:$Q$112,3))</f>
        <v>86957.412104731877</v>
      </c>
      <c r="U212" s="55">
        <f>U211*(VLOOKUP(U196,'Economic data EHL'!$O$12:$Q$112,3))</f>
        <v>82035.294438426296</v>
      </c>
      <c r="V212" s="55">
        <f>V211*(VLOOKUP(V196,'Economic data EHL'!$O$12:$Q$112,3))</f>
        <v>77391.787206062523</v>
      </c>
      <c r="W212" s="55">
        <f>W211*(VLOOKUP(W196,'Economic data EHL'!$O$12:$Q$112,3))</f>
        <v>73011.120005719378</v>
      </c>
      <c r="X212" s="55">
        <f>X211*(VLOOKUP(X196,'Economic data EHL'!$O$12:$Q$112,3))</f>
        <v>68878.415099735255</v>
      </c>
      <c r="Y212" s="55">
        <f>Y211*(VLOOKUP(Y196,'Economic data EHL'!$O$12:$Q$112,3))</f>
        <v>64979.636886542692</v>
      </c>
      <c r="Z212" s="55">
        <f>Z211*(VLOOKUP(Z196,'Economic data EHL'!$O$12:$Q$112,3))</f>
        <v>61301.544232587439</v>
      </c>
      <c r="AA212" s="55">
        <f>AA211*(VLOOKUP(AA196,'Economic data EHL'!$O$12:$Q$112,3))</f>
        <v>57831.645502440988</v>
      </c>
      <c r="AB212" s="55"/>
      <c r="AC212" s="55"/>
      <c r="AD212" s="55"/>
      <c r="AE212" s="55"/>
      <c r="AF212" s="55"/>
      <c r="AG212" s="55"/>
      <c r="AH212" s="55"/>
      <c r="AI212" s="55"/>
      <c r="AJ212" s="55"/>
      <c r="AK212" s="55"/>
      <c r="AL212" s="55"/>
      <c r="AM212" s="55"/>
      <c r="AN212" s="55"/>
      <c r="AO212" s="55"/>
      <c r="AP212" s="55"/>
      <c r="AQ212" s="55"/>
      <c r="AR212" s="55"/>
    </row>
    <row r="213" spans="3:58" x14ac:dyDescent="0.25">
      <c r="C213" s="240" t="s">
        <v>94</v>
      </c>
      <c r="D213" s="66" t="s">
        <v>80</v>
      </c>
      <c r="F213" s="265">
        <v>2637873.0812686826</v>
      </c>
      <c r="G213" s="249">
        <v>0</v>
      </c>
      <c r="H213" s="249">
        <v>0</v>
      </c>
      <c r="I213" s="249">
        <v>28062.479587964706</v>
      </c>
      <c r="J213" s="249">
        <v>42093.719381947063</v>
      </c>
      <c r="K213" s="249">
        <v>56124.959175929413</v>
      </c>
      <c r="L213" s="249">
        <v>70156.198969911769</v>
      </c>
      <c r="M213" s="249">
        <v>84187.438763894126</v>
      </c>
      <c r="N213" s="249">
        <v>98218.678557876483</v>
      </c>
      <c r="O213" s="249">
        <v>98218.678557876483</v>
      </c>
      <c r="P213" s="249">
        <v>98218.678557876483</v>
      </c>
      <c r="Q213" s="249">
        <v>98218.678557876483</v>
      </c>
      <c r="R213" s="249">
        <v>98218.678557876483</v>
      </c>
      <c r="S213" s="249">
        <v>98218.678557876483</v>
      </c>
      <c r="T213" s="249">
        <v>98218.678557876483</v>
      </c>
      <c r="U213" s="249">
        <v>98218.678557876483</v>
      </c>
      <c r="V213" s="249">
        <v>98218.678557876483</v>
      </c>
      <c r="W213" s="249">
        <v>98218.678557876483</v>
      </c>
      <c r="X213" s="249">
        <v>98218.678557876483</v>
      </c>
      <c r="Y213" s="249">
        <v>98218.678557876483</v>
      </c>
      <c r="Z213" s="249">
        <v>98218.678557876483</v>
      </c>
      <c r="AA213" s="249">
        <v>98218.678557876483</v>
      </c>
    </row>
    <row r="214" spans="3:58" ht="13" x14ac:dyDescent="0.3">
      <c r="C214" s="240"/>
      <c r="D214" s="66" t="s">
        <v>133</v>
      </c>
      <c r="F214" s="265">
        <f>SUM(G214:BN214)</f>
        <v>860135.45322802849</v>
      </c>
      <c r="I214" s="55">
        <f>I213*(VLOOKUP(I196,'Economic data EHL'!$O$12:$Q$112,3))</f>
        <v>24975.506931260861</v>
      </c>
      <c r="J214" s="55">
        <f>J213*(VLOOKUP(J196,'Economic data EHL'!$O$12:$Q$112,3))</f>
        <v>35342.698487633294</v>
      </c>
      <c r="K214" s="55">
        <f>K213*(VLOOKUP(K196,'Economic data EHL'!$O$12:$Q$112,3))</f>
        <v>44456.224512746274</v>
      </c>
      <c r="L214" s="55">
        <f>L213*(VLOOKUP(L196,'Economic data EHL'!$O$12:$Q$112,3))</f>
        <v>52424.79305748381</v>
      </c>
      <c r="M214" s="55">
        <f>M213*(VLOOKUP(M196,'Economic data EHL'!$O$12:$Q$112,3))</f>
        <v>59348.822329226954</v>
      </c>
      <c r="N214" s="55">
        <f>N213*(VLOOKUP(N196,'Economic data EHL'!$O$12:$Q$112,3))</f>
        <v>65321.030865501358</v>
      </c>
      <c r="O214" s="55">
        <f>O213*(VLOOKUP(O196,'Economic data EHL'!$O$12:$Q$112,3))</f>
        <v>61623.61402405789</v>
      </c>
      <c r="P214" s="55">
        <f>P213*(VLOOKUP(P196,'Economic data EHL'!$O$12:$Q$112,3))</f>
        <v>58135.484928356498</v>
      </c>
      <c r="Q214" s="55">
        <f>Q213*(VLOOKUP(Q196,'Economic data EHL'!$O$12:$Q$112,3))</f>
        <v>54844.797102223107</v>
      </c>
      <c r="R214" s="55">
        <f>R213*(VLOOKUP(R196,'Economic data EHL'!$O$12:$Q$112,3))</f>
        <v>51740.374624738775</v>
      </c>
      <c r="S214" s="55">
        <f>S213*(VLOOKUP(S196,'Economic data EHL'!$O$12:$Q$112,3))</f>
        <v>48811.674174281863</v>
      </c>
      <c r="T214" s="55">
        <f>T213*(VLOOKUP(T196,'Economic data EHL'!$O$12:$Q$112,3))</f>
        <v>46048.749221020618</v>
      </c>
      <c r="U214" s="55">
        <f>U213*(VLOOKUP(U196,'Economic data EHL'!$O$12:$Q$112,3))</f>
        <v>43442.216246245873</v>
      </c>
      <c r="V214" s="55">
        <f>V213*(VLOOKUP(V196,'Economic data EHL'!$O$12:$Q$112,3))</f>
        <v>40983.222873816849</v>
      </c>
      <c r="W214" s="55">
        <f>W213*(VLOOKUP(W196,'Economic data EHL'!$O$12:$Q$112,3))</f>
        <v>38663.417805487603</v>
      </c>
      <c r="X214" s="55">
        <f>X213*(VLOOKUP(X196,'Economic data EHL'!$O$12:$Q$112,3))</f>
        <v>36474.922458007168</v>
      </c>
      <c r="Y214" s="55">
        <f>Y213*(VLOOKUP(Y196,'Economic data EHL'!$O$12:$Q$112,3))</f>
        <v>34410.30420566714</v>
      </c>
      <c r="Z214" s="55">
        <f>Z213*(VLOOKUP(Z196,'Economic data EHL'!$O$12:$Q$112,3))</f>
        <v>32462.551137421822</v>
      </c>
      <c r="AA214" s="55">
        <f>AA213*(VLOOKUP(AA196,'Economic data EHL'!$O$12:$Q$112,3))</f>
        <v>30625.048242850782</v>
      </c>
      <c r="AB214" s="55"/>
      <c r="AC214" s="55"/>
      <c r="AD214" s="55"/>
      <c r="AE214" s="55"/>
      <c r="AF214" s="55"/>
      <c r="AG214" s="55"/>
      <c r="AH214" s="55"/>
      <c r="AI214" s="55"/>
      <c r="AJ214" s="55"/>
      <c r="AK214" s="55"/>
      <c r="AL214" s="55"/>
      <c r="AM214" s="55"/>
      <c r="AN214" s="55"/>
      <c r="AO214" s="55"/>
      <c r="AP214" s="55"/>
      <c r="AQ214" s="55"/>
    </row>
    <row r="215" spans="3:58" x14ac:dyDescent="0.25">
      <c r="C215" s="240"/>
      <c r="D215" s="66" t="s">
        <v>80</v>
      </c>
      <c r="F215" s="265">
        <v>0</v>
      </c>
    </row>
    <row r="216" spans="3:58" ht="13" x14ac:dyDescent="0.3">
      <c r="C216" s="87" t="s">
        <v>83</v>
      </c>
      <c r="D216" s="66" t="s">
        <v>80</v>
      </c>
      <c r="F216" s="55">
        <v>114287814.40262534</v>
      </c>
    </row>
    <row r="217" spans="3:58" ht="13" x14ac:dyDescent="0.3">
      <c r="C217" s="87" t="s">
        <v>84</v>
      </c>
      <c r="D217" s="66" t="s">
        <v>80</v>
      </c>
      <c r="F217" s="55">
        <v>62121141.536667712</v>
      </c>
    </row>
    <row r="220" spans="3:58" x14ac:dyDescent="0.25">
      <c r="D220" s="66"/>
      <c r="F220" s="265"/>
    </row>
    <row r="221" spans="3:58" x14ac:dyDescent="0.25">
      <c r="C221" s="240" t="s">
        <v>85</v>
      </c>
      <c r="D221" s="66"/>
      <c r="F221" s="265">
        <v>81900.212572864199</v>
      </c>
    </row>
    <row r="222" spans="3:58" x14ac:dyDescent="0.25">
      <c r="C222" s="240" t="s">
        <v>86</v>
      </c>
      <c r="D222" s="66"/>
      <c r="F222" s="265">
        <v>0</v>
      </c>
    </row>
    <row r="223" spans="3:58" x14ac:dyDescent="0.25">
      <c r="C223" s="91" t="s">
        <v>90</v>
      </c>
      <c r="D223" s="66"/>
      <c r="F223" s="265">
        <v>157179.76715543485</v>
      </c>
    </row>
    <row r="224" spans="3:58" x14ac:dyDescent="0.25">
      <c r="C224" s="240" t="s">
        <v>134</v>
      </c>
      <c r="D224" s="66"/>
      <c r="F224" s="265">
        <v>45891661.232113078</v>
      </c>
    </row>
    <row r="225" spans="3:6" x14ac:dyDescent="0.25">
      <c r="C225" s="240" t="s">
        <v>91</v>
      </c>
      <c r="D225" s="66"/>
      <c r="F225" s="265">
        <v>11868668.725781612</v>
      </c>
    </row>
    <row r="226" spans="3:6" x14ac:dyDescent="0.25">
      <c r="C226" s="240" t="s">
        <v>135</v>
      </c>
      <c r="D226" s="66"/>
      <c r="F226" s="265">
        <v>271859.69496412971</v>
      </c>
    </row>
    <row r="227" spans="3:6" x14ac:dyDescent="0.25">
      <c r="C227" s="240" t="s">
        <v>136</v>
      </c>
      <c r="D227" s="66"/>
      <c r="F227" s="265">
        <v>2360743.3259306564</v>
      </c>
    </row>
    <row r="228" spans="3:6" x14ac:dyDescent="0.25">
      <c r="C228" s="240" t="s">
        <v>94</v>
      </c>
      <c r="D228" s="66"/>
      <c r="F228" s="265">
        <v>1489128.5781499159</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FB249-4E92-4B13-94E3-82DE8EC3EDF0}">
  <sheetPr>
    <tabColor theme="8" tint="-0.249977111117893"/>
  </sheetPr>
  <dimension ref="B2:BP163"/>
  <sheetViews>
    <sheetView topLeftCell="A153" workbookViewId="0">
      <selection activeCell="F34" sqref="F34"/>
    </sheetView>
  </sheetViews>
  <sheetFormatPr defaultColWidth="8.7265625" defaultRowHeight="12.5" x14ac:dyDescent="0.25"/>
  <cols>
    <col min="1" max="1" width="4.1796875" style="249" customWidth="1"/>
    <col min="2" max="2" width="13.7265625" style="249" customWidth="1"/>
    <col min="3" max="3" width="45.1796875" style="249" customWidth="1"/>
    <col min="4" max="4" width="13.54296875" style="249" customWidth="1"/>
    <col min="5" max="5" width="1.1796875" style="249" customWidth="1"/>
    <col min="6" max="6" width="23.7265625" style="249" customWidth="1"/>
    <col min="7" max="7" width="14.453125" style="249" bestFit="1" customWidth="1"/>
    <col min="8" max="8" width="14.7265625" style="249" customWidth="1"/>
    <col min="9" max="9" width="17.7265625" style="249" customWidth="1"/>
    <col min="10" max="10" width="21.453125" style="249" customWidth="1"/>
    <col min="11" max="11" width="21.26953125" style="249" customWidth="1"/>
    <col min="12" max="12" width="20.1796875" style="249" customWidth="1"/>
    <col min="13" max="13" width="19.81640625" style="249" customWidth="1"/>
    <col min="14" max="14" width="14.26953125" style="249" customWidth="1"/>
    <col min="15" max="16" width="13.81640625" style="249" customWidth="1"/>
    <col min="17" max="17" width="13.7265625" style="249" customWidth="1"/>
    <col min="18"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140</v>
      </c>
      <c r="D4" s="112"/>
    </row>
    <row r="5" spans="2:68" ht="13" x14ac:dyDescent="0.25">
      <c r="B5" s="216" t="s">
        <v>36</v>
      </c>
      <c r="C5" s="98" t="s">
        <v>37</v>
      </c>
      <c r="D5" s="112"/>
    </row>
    <row r="6" spans="2:68" ht="13" hidden="1"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5" t="s">
        <v>76</v>
      </c>
      <c r="C10" s="5"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t="s">
        <v>79</v>
      </c>
      <c r="C11" s="240" t="str">
        <f>'IAPs NMM'!C11</f>
        <v>Alien clearing</v>
      </c>
      <c r="D11" s="66" t="s">
        <v>80</v>
      </c>
      <c r="F11" s="261">
        <f t="shared" ref="F11:F27" si="0">SUM(G11:BN11)</f>
        <v>0</v>
      </c>
      <c r="G11" s="262">
        <f>'Costs of interventions NMM'!L13/'Economic data NMM'!$K$31</f>
        <v>0</v>
      </c>
      <c r="H11" s="262">
        <f>'Costs of interventions NMM'!M13/'Economic data NMM'!$K$31</f>
        <v>0</v>
      </c>
      <c r="I11" s="262">
        <f>'Costs of interventions NMM'!N13/'Economic data NMM'!$K$31</f>
        <v>0</v>
      </c>
      <c r="J11" s="262">
        <f>'Costs of interventions NMM'!O13/'Economic data NMM'!$K$31</f>
        <v>0</v>
      </c>
      <c r="K11" s="262">
        <f>'Costs of interventions NMM'!P13/'Economic data NMM'!$K$31</f>
        <v>0</v>
      </c>
      <c r="L11" s="262">
        <f>'Costs of interventions NMM'!Q13/'Economic data NMM'!$K$31</f>
        <v>0</v>
      </c>
      <c r="M11" s="262">
        <f>'Costs of interventions NMM'!R13/'Economic data NMM'!$K$31</f>
        <v>0</v>
      </c>
      <c r="N11" s="262">
        <f>'Costs of interventions NMM'!S13/'Economic data NMM'!$K$31</f>
        <v>0</v>
      </c>
      <c r="O11" s="262">
        <f>'Costs of interventions NMM'!T13/'Economic data NMM'!$K$31</f>
        <v>0</v>
      </c>
      <c r="P11" s="262">
        <f>'Costs of interventions NMM'!U13/'Economic data NMM'!$K$31</f>
        <v>0</v>
      </c>
      <c r="Q11" s="262">
        <f>'Costs of interventions NMM'!V13/'Economic data NMM'!$K$31</f>
        <v>0</v>
      </c>
      <c r="R11" s="262">
        <f>'Costs of interventions NMM'!W13/'Economic data NMM'!$K$31</f>
        <v>0</v>
      </c>
      <c r="S11" s="262">
        <f>'Costs of interventions NMM'!X13/'Economic data NMM'!$K$31</f>
        <v>0</v>
      </c>
      <c r="T11" s="262">
        <f>'Costs of interventions NMM'!Y13/'Economic data NMM'!$K$31</f>
        <v>0</v>
      </c>
      <c r="U11" s="262">
        <f>'Costs of interventions NMM'!Z13/'Economic data NMM'!$K$31</f>
        <v>0</v>
      </c>
      <c r="V11" s="262">
        <f>'Costs of interventions NMM'!AA13/'Economic data NMM'!$K$31</f>
        <v>0</v>
      </c>
      <c r="W11" s="262">
        <f>'Costs of interventions NMM'!AB13/'Economic data NMM'!$K$31</f>
        <v>0</v>
      </c>
      <c r="X11" s="262">
        <f>'Costs of interventions NMM'!AC13/'Economic data NMM'!$K$31</f>
        <v>0</v>
      </c>
      <c r="Y11" s="262">
        <f>'Costs of interventions NMM'!AD13/'Economic data NMM'!$K$31</f>
        <v>0</v>
      </c>
      <c r="Z11" s="262">
        <f>'Costs of interventions NMM'!AE13/'Economic data NMM'!$K$31</f>
        <v>0</v>
      </c>
      <c r="AA11" s="262">
        <f>'Costs of interventions NMM'!AF13/'Economic data NMM'!$K$31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tr">
        <f>'IAPs NMM'!C12</f>
        <v>Rehabilitation - bioturbation</v>
      </c>
      <c r="D12" s="66" t="s">
        <v>80</v>
      </c>
      <c r="F12" s="261">
        <f t="shared" si="0"/>
        <v>0</v>
      </c>
      <c r="G12" s="262">
        <f>'Costs of interventions NMM'!L20/'Economic data NMM'!$K$31</f>
        <v>0</v>
      </c>
      <c r="H12" s="262">
        <f>'Costs of interventions NMM'!M20/'Economic data NMM'!$K$31</f>
        <v>0</v>
      </c>
      <c r="I12" s="262">
        <f>'Costs of interventions NMM'!N20/'Economic data NMM'!$K$31</f>
        <v>0</v>
      </c>
      <c r="J12" s="262">
        <f>'Costs of interventions NMM'!O20/'Economic data NMM'!$K$31</f>
        <v>0</v>
      </c>
      <c r="K12" s="262">
        <f>'Costs of interventions NMM'!P20/'Economic data NMM'!$K$31</f>
        <v>0</v>
      </c>
      <c r="L12" s="262">
        <f>'Costs of interventions NMM'!Q20/'Economic data NMM'!$K$31</f>
        <v>0</v>
      </c>
      <c r="M12" s="262">
        <f>'Costs of interventions NMM'!R20/'Economic data NMM'!$K$31</f>
        <v>0</v>
      </c>
      <c r="N12" s="262">
        <f>'Costs of interventions NMM'!S20/'Economic data NMM'!$K$31</f>
        <v>0</v>
      </c>
      <c r="O12" s="262">
        <f>'Costs of interventions NMM'!T20/'Economic data NMM'!$K$31</f>
        <v>0</v>
      </c>
      <c r="P12" s="262">
        <f>'Costs of interventions NMM'!U20/'Economic data NMM'!$K$31</f>
        <v>0</v>
      </c>
      <c r="Q12" s="262">
        <f>'Costs of interventions NMM'!V20/'Economic data NMM'!$K$31</f>
        <v>0</v>
      </c>
      <c r="R12" s="262">
        <f>'Costs of interventions NMM'!W20/'Economic data NMM'!$K$31</f>
        <v>0</v>
      </c>
      <c r="S12" s="262">
        <f>'Costs of interventions NMM'!X20/'Economic data NMM'!$K$31</f>
        <v>0</v>
      </c>
      <c r="T12" s="262">
        <f>'Costs of interventions NMM'!Y20/'Economic data NMM'!$K$31</f>
        <v>0</v>
      </c>
      <c r="U12" s="262">
        <f>'Costs of interventions NMM'!Z20/'Economic data NMM'!$K$31</f>
        <v>0</v>
      </c>
      <c r="V12" s="262">
        <f>'Costs of interventions NMM'!AA20/'Economic data NMM'!$K$31</f>
        <v>0</v>
      </c>
      <c r="W12" s="262">
        <f>'Costs of interventions NMM'!AB20/'Economic data NMM'!$K$31</f>
        <v>0</v>
      </c>
      <c r="X12" s="262">
        <f>'Costs of interventions NMM'!AC20/'Economic data NMM'!$K$31</f>
        <v>0</v>
      </c>
      <c r="Y12" s="262">
        <f>'Costs of interventions NMM'!AD20/'Economic data NMM'!$K$31</f>
        <v>0</v>
      </c>
      <c r="Z12" s="262">
        <f>'Costs of interventions NMM'!AE20/'Economic data NMM'!$K$31</f>
        <v>0</v>
      </c>
      <c r="AA12" s="262">
        <f>'Costs of interventions NMM'!AF20/'Economic data NMM'!$K$31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x14ac:dyDescent="0.25">
      <c r="B13" s="240"/>
      <c r="C13" s="240" t="str">
        <f>'IAPs NMM'!C13</f>
        <v>Restore riparian vegetation</v>
      </c>
      <c r="D13" s="66" t="s">
        <v>80</v>
      </c>
      <c r="F13" s="261">
        <f t="shared" si="0"/>
        <v>113170.73170731707</v>
      </c>
      <c r="G13" s="262">
        <f>'Costs of interventions NMM'!L27/'Economic data NMM'!$K$31</f>
        <v>0</v>
      </c>
      <c r="H13" s="262">
        <f>'Costs of interventions NMM'!M27/'Economic data NMM'!$K$31</f>
        <v>84878.048780487807</v>
      </c>
      <c r="I13" s="262">
        <f>'Costs of interventions NMM'!N27/'Economic data NMM'!$K$31</f>
        <v>11317.073170731708</v>
      </c>
      <c r="J13" s="262">
        <f>'Costs of interventions NMM'!O27/'Economic data NMM'!$K$31</f>
        <v>11317.073170731708</v>
      </c>
      <c r="K13" s="262">
        <f>'Costs of interventions NMM'!P27/'Economic data NMM'!$K$31</f>
        <v>5658.5365853658541</v>
      </c>
      <c r="L13" s="262">
        <f>'Costs of interventions NMM'!Q27/'Economic data NMM'!$K$31</f>
        <v>0</v>
      </c>
      <c r="M13" s="262">
        <f>'Costs of interventions NMM'!R27/'Economic data NMM'!$K$31</f>
        <v>0</v>
      </c>
      <c r="N13" s="262">
        <f>'Costs of interventions NMM'!S27/'Economic data NMM'!$K$31</f>
        <v>0</v>
      </c>
      <c r="O13" s="262">
        <f>'Costs of interventions NMM'!T27/'Economic data NMM'!$K$31</f>
        <v>0</v>
      </c>
      <c r="P13" s="262">
        <f>'Costs of interventions NMM'!U27/'Economic data NMM'!$K$31</f>
        <v>0</v>
      </c>
      <c r="Q13" s="262">
        <f>'Costs of interventions NMM'!V27/'Economic data NMM'!$K$31</f>
        <v>0</v>
      </c>
      <c r="R13" s="262">
        <f>'Costs of interventions NMM'!W27/'Economic data NMM'!$K$31</f>
        <v>0</v>
      </c>
      <c r="S13" s="262">
        <f>'Costs of interventions NMM'!X27/'Economic data NMM'!$K$31</f>
        <v>0</v>
      </c>
      <c r="T13" s="262">
        <f>'Costs of interventions NMM'!Y27/'Economic data NMM'!$K$31</f>
        <v>0</v>
      </c>
      <c r="U13" s="262">
        <f>'Costs of interventions NMM'!Z27/'Economic data NMM'!$K$31</f>
        <v>0</v>
      </c>
      <c r="V13" s="262">
        <f>'Costs of interventions NMM'!AA27/'Economic data NMM'!$K$31</f>
        <v>0</v>
      </c>
      <c r="W13" s="262">
        <f>'Costs of interventions NMM'!AB27/'Economic data NMM'!$K$31</f>
        <v>0</v>
      </c>
      <c r="X13" s="262">
        <f>'Costs of interventions NMM'!AC27/'Economic data NMM'!$K$31</f>
        <v>0</v>
      </c>
      <c r="Y13" s="262">
        <f>'Costs of interventions NMM'!AD27/'Economic data NMM'!$K$31</f>
        <v>0</v>
      </c>
      <c r="Z13" s="262">
        <f>'Costs of interventions NMM'!AE27/'Economic data NMM'!$K$31</f>
        <v>0</v>
      </c>
      <c r="AA13" s="262">
        <f>'Costs of interventions NMM'!AF27/'Economic data NMM'!$K$31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x14ac:dyDescent="0.25">
      <c r="B14" s="240" t="s">
        <v>81</v>
      </c>
      <c r="C14" s="240" t="str">
        <f>'Gully rehab NMM'!C11</f>
        <v>Gully rehabilitation - Gabions</v>
      </c>
      <c r="D14" s="66" t="s">
        <v>80</v>
      </c>
      <c r="F14" s="261">
        <f t="shared" si="0"/>
        <v>2493333.3333333335</v>
      </c>
      <c r="G14" s="262">
        <f>'Costs of interventions NMM'!L34/'Economic data NMM'!$K$31</f>
        <v>0</v>
      </c>
      <c r="H14" s="262">
        <f>'Costs of interventions NMM'!M34/'Economic data NMM'!$K$31</f>
        <v>374000</v>
      </c>
      <c r="I14" s="262">
        <f>'Costs of interventions NMM'!N34/'Economic data NMM'!$K$31</f>
        <v>374000</v>
      </c>
      <c r="J14" s="262">
        <f>'Costs of interventions NMM'!O34/'Economic data NMM'!$K$31</f>
        <v>374000</v>
      </c>
      <c r="K14" s="262">
        <f>'Costs of interventions NMM'!P34/'Economic data NMM'!$K$31</f>
        <v>374000</v>
      </c>
      <c r="L14" s="262">
        <f>'Costs of interventions NMM'!Q34/'Economic data NMM'!$K$31</f>
        <v>498666.66666666669</v>
      </c>
      <c r="M14" s="262">
        <f>'Costs of interventions NMM'!R34/'Economic data NMM'!$K$31</f>
        <v>249333.33333333334</v>
      </c>
      <c r="N14" s="262">
        <f>'Costs of interventions NMM'!S34/'Economic data NMM'!$K$31</f>
        <v>249333.33333333334</v>
      </c>
      <c r="O14" s="262">
        <f>'Costs of interventions NMM'!T34/'Economic data NMM'!$K$31</f>
        <v>0</v>
      </c>
      <c r="P14" s="262">
        <f>'Costs of interventions NMM'!U34/'Economic data NMM'!$K$31</f>
        <v>0</v>
      </c>
      <c r="Q14" s="262">
        <f>'Costs of interventions NMM'!V34/'Economic data NMM'!$K$31</f>
        <v>0</v>
      </c>
      <c r="R14" s="262">
        <f>'Costs of interventions NMM'!W34/'Economic data NMM'!$K$31</f>
        <v>0</v>
      </c>
      <c r="S14" s="262">
        <f>'Costs of interventions NMM'!X34/'Economic data NMM'!$K$31</f>
        <v>0</v>
      </c>
      <c r="T14" s="262">
        <f>'Costs of interventions NMM'!Y34/'Economic data NMM'!$K$31</f>
        <v>0</v>
      </c>
      <c r="U14" s="262">
        <f>'Costs of interventions NMM'!Z34/'Economic data NMM'!$K$31</f>
        <v>0</v>
      </c>
      <c r="V14" s="262">
        <f>'Costs of interventions NMM'!AA34/'Economic data NMM'!$K$31</f>
        <v>0</v>
      </c>
      <c r="W14" s="262">
        <f>'Costs of interventions NMM'!AB34/'Economic data NMM'!$K$31</f>
        <v>0</v>
      </c>
      <c r="X14" s="262">
        <f>'Costs of interventions NMM'!AC34/'Economic data NMM'!$K$31</f>
        <v>0</v>
      </c>
      <c r="Y14" s="262">
        <f>'Costs of interventions NMM'!AD34/'Economic data NMM'!$K$31</f>
        <v>0</v>
      </c>
      <c r="Z14" s="262">
        <f>'Costs of interventions NMM'!AE34/'Economic data NMM'!$K$31</f>
        <v>0</v>
      </c>
      <c r="AA14" s="262">
        <f>'Costs of interventions NMM'!AF34/'Economic data NMM'!$K$31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row>
    <row r="15" spans="2:68" x14ac:dyDescent="0.25">
      <c r="B15" s="240"/>
      <c r="C15" s="240" t="str">
        <f>'Gully rehab NMM'!C12</f>
        <v>Earthworks (gully reshaping, keying in weirs and gabions)</v>
      </c>
      <c r="D15" s="66" t="s">
        <v>80</v>
      </c>
      <c r="F15" s="261">
        <f t="shared" si="0"/>
        <v>0</v>
      </c>
      <c r="G15" s="262">
        <f>'Costs of interventions NMM'!L41/'Economic data NMM'!$K$31</f>
        <v>0</v>
      </c>
      <c r="H15" s="262">
        <f>'Costs of interventions NMM'!M41/'Economic data NMM'!$K$31</f>
        <v>0</v>
      </c>
      <c r="I15" s="262">
        <f>'Costs of interventions NMM'!N41/'Economic data NMM'!$K$31</f>
        <v>0</v>
      </c>
      <c r="J15" s="262">
        <f>'Costs of interventions NMM'!O41/'Economic data NMM'!$K$31</f>
        <v>0</v>
      </c>
      <c r="K15" s="262">
        <f>'Costs of interventions NMM'!P41/'Economic data NMM'!$K$31</f>
        <v>0</v>
      </c>
      <c r="L15" s="262">
        <f>'Costs of interventions NMM'!Q41/'Economic data NMM'!$K$31</f>
        <v>0</v>
      </c>
      <c r="M15" s="262">
        <f>'Costs of interventions NMM'!R41/'Economic data NMM'!$K$31</f>
        <v>0</v>
      </c>
      <c r="N15" s="262">
        <f>'Costs of interventions NMM'!S41/'Economic data NMM'!$K$31</f>
        <v>0</v>
      </c>
      <c r="O15" s="262">
        <f>'Costs of interventions NMM'!T41/'Economic data NMM'!$K$31</f>
        <v>0</v>
      </c>
      <c r="P15" s="262">
        <f>'Costs of interventions NMM'!U41/'Economic data NMM'!$K$31</f>
        <v>0</v>
      </c>
      <c r="Q15" s="262">
        <f>'Costs of interventions NMM'!V41/'Economic data NMM'!$K$31</f>
        <v>0</v>
      </c>
      <c r="R15" s="262">
        <f>'Costs of interventions NMM'!W41/'Economic data NMM'!$K$31</f>
        <v>0</v>
      </c>
      <c r="S15" s="262">
        <f>'Costs of interventions NMM'!X41/'Economic data NMM'!$K$31</f>
        <v>0</v>
      </c>
      <c r="T15" s="262">
        <f>'Costs of interventions NMM'!Y41/'Economic data NMM'!$K$31</f>
        <v>0</v>
      </c>
      <c r="U15" s="262">
        <f>'Costs of interventions NMM'!Z41/'Economic data NMM'!$K$31</f>
        <v>0</v>
      </c>
      <c r="V15" s="262">
        <f>'Costs of interventions NMM'!AA41/'Economic data NMM'!$K$31</f>
        <v>0</v>
      </c>
      <c r="W15" s="262">
        <f>'Costs of interventions NMM'!AB41/'Economic data NMM'!$K$31</f>
        <v>0</v>
      </c>
      <c r="X15" s="262">
        <f>'Costs of interventions NMM'!AC41/'Economic data NMM'!$K$31</f>
        <v>0</v>
      </c>
      <c r="Y15" s="262">
        <f>'Costs of interventions NMM'!AD41/'Economic data NMM'!$K$31</f>
        <v>0</v>
      </c>
      <c r="Z15" s="262">
        <f>'Costs of interventions NMM'!AE41/'Economic data NMM'!$K$31</f>
        <v>0</v>
      </c>
      <c r="AA15" s="262">
        <f>'Costs of interventions NMM'!AF41/'Economic data NMM'!$K$31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row>
    <row r="16" spans="2:68" x14ac:dyDescent="0.25">
      <c r="B16" s="240" t="str">
        <f>'Rangeland manag NMM'!B11</f>
        <v>Rangeland / Grazing management - All</v>
      </c>
      <c r="C16" s="240" t="str">
        <f>'Rangeland manag NMM'!C11</f>
        <v>Ecorangers (Rotational Resting)</v>
      </c>
      <c r="D16" s="66" t="s">
        <v>80</v>
      </c>
      <c r="F16" s="261">
        <f t="shared" si="0"/>
        <v>5066.666666666667</v>
      </c>
      <c r="G16" s="262">
        <f>'Costs of interventions NMM'!L48/'Economic data NMM'!$K$31</f>
        <v>0</v>
      </c>
      <c r="H16" s="262">
        <f>'Costs of interventions NMM'!M48/'Economic data NMM'!$K$31</f>
        <v>844.44444444444446</v>
      </c>
      <c r="I16" s="262">
        <f>'Costs of interventions NMM'!N48/'Economic data NMM'!$K$31</f>
        <v>844.44444444444446</v>
      </c>
      <c r="J16" s="262">
        <f>'Costs of interventions NMM'!O48/'Economic data NMM'!$K$31</f>
        <v>844.44444444444446</v>
      </c>
      <c r="K16" s="262">
        <f>'Costs of interventions NMM'!P48/'Economic data NMM'!$K$31</f>
        <v>844.44444444444446</v>
      </c>
      <c r="L16" s="262">
        <f>'Costs of interventions NMM'!Q48/'Economic data NMM'!$K$31</f>
        <v>844.44444444444446</v>
      </c>
      <c r="M16" s="262">
        <f>'Costs of interventions NMM'!R48/'Economic data NMM'!$K$31</f>
        <v>844.44444444444446</v>
      </c>
      <c r="N16" s="262">
        <f>'Costs of interventions NMM'!S48/'Economic data NMM'!$K$31</f>
        <v>0</v>
      </c>
      <c r="O16" s="262">
        <f>'Costs of interventions NMM'!T48/'Economic data NMM'!$K$31</f>
        <v>0</v>
      </c>
      <c r="P16" s="262">
        <f>'Costs of interventions NMM'!U48/'Economic data NMM'!$K$31</f>
        <v>0</v>
      </c>
      <c r="Q16" s="262">
        <f>'Costs of interventions NMM'!V48/'Economic data NMM'!$K$31</f>
        <v>0</v>
      </c>
      <c r="R16" s="262">
        <f>'Costs of interventions NMM'!W48/'Economic data NMM'!$K$31</f>
        <v>0</v>
      </c>
      <c r="S16" s="262">
        <f>'Costs of interventions NMM'!X48/'Economic data NMM'!$K$31</f>
        <v>0</v>
      </c>
      <c r="T16" s="262">
        <f>'Costs of interventions NMM'!Y48/'Economic data NMM'!$K$31</f>
        <v>0</v>
      </c>
      <c r="U16" s="262">
        <f>'Costs of interventions NMM'!Z48/'Economic data NMM'!$K$31</f>
        <v>0</v>
      </c>
      <c r="V16" s="262">
        <f>'Costs of interventions NMM'!AA48/'Economic data NMM'!$K$31</f>
        <v>0</v>
      </c>
      <c r="W16" s="262">
        <f>'Costs of interventions NMM'!AB48/'Economic data NMM'!$K$31</f>
        <v>0</v>
      </c>
      <c r="X16" s="262">
        <f>'Costs of interventions NMM'!AC48/'Economic data NMM'!$K$31</f>
        <v>0</v>
      </c>
      <c r="Y16" s="262">
        <f>'Costs of interventions NMM'!AD48/'Economic data NMM'!$K$31</f>
        <v>0</v>
      </c>
      <c r="Z16" s="262">
        <f>'Costs of interventions NMM'!AE48/'Economic data NMM'!$K$31</f>
        <v>0</v>
      </c>
      <c r="AA16" s="262">
        <f>'Costs of interventions NMM'!AF48/'Economic data NMM'!$K$31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row>
    <row r="17" spans="2:66" x14ac:dyDescent="0.25">
      <c r="B17" s="240"/>
      <c r="C17" s="240" t="str">
        <f>'Rangeland manag NMM'!C12</f>
        <v>Fencing (Rotational Resting)</v>
      </c>
      <c r="D17" s="66" t="s">
        <v>80</v>
      </c>
      <c r="F17" s="261">
        <f t="shared" si="0"/>
        <v>301788.61788617889</v>
      </c>
      <c r="G17" s="262">
        <f>'Costs of interventions NMM'!L55/'Economic data NMM'!$K$31</f>
        <v>0</v>
      </c>
      <c r="H17" s="262">
        <f>'Costs of interventions NMM'!M55/'Economic data NMM'!$K$31</f>
        <v>0</v>
      </c>
      <c r="I17" s="262">
        <f>'Costs of interventions NMM'!N55/'Economic data NMM'!$K$31</f>
        <v>150894.30894308945</v>
      </c>
      <c r="J17" s="262">
        <f>'Costs of interventions NMM'!O55/'Economic data NMM'!$K$31</f>
        <v>75447.154471544723</v>
      </c>
      <c r="K17" s="262">
        <f>'Costs of interventions NMM'!P55/'Economic data NMM'!$K$31</f>
        <v>75447.154471544723</v>
      </c>
      <c r="L17" s="262">
        <f>'Costs of interventions NMM'!Q55/'Economic data NMM'!$K$31</f>
        <v>0</v>
      </c>
      <c r="M17" s="262">
        <f>'Costs of interventions NMM'!R55/'Economic data NMM'!$K$31</f>
        <v>0</v>
      </c>
      <c r="N17" s="262">
        <f>'Costs of interventions NMM'!S55/'Economic data NMM'!$K$31</f>
        <v>0</v>
      </c>
      <c r="O17" s="262">
        <f>'Costs of interventions NMM'!T55/'Economic data NMM'!$K$31</f>
        <v>0</v>
      </c>
      <c r="P17" s="262">
        <f>'Costs of interventions NMM'!U55/'Economic data NMM'!$K$31</f>
        <v>0</v>
      </c>
      <c r="Q17" s="262">
        <f>'Costs of interventions NMM'!V55/'Economic data NMM'!$K$31</f>
        <v>0</v>
      </c>
      <c r="R17" s="262">
        <f>'Costs of interventions NMM'!W55/'Economic data NMM'!$K$31</f>
        <v>0</v>
      </c>
      <c r="S17" s="262">
        <f>'Costs of interventions NMM'!X55/'Economic data NMM'!$K$31</f>
        <v>0</v>
      </c>
      <c r="T17" s="262">
        <f>'Costs of interventions NMM'!Y55/'Economic data NMM'!$K$31</f>
        <v>0</v>
      </c>
      <c r="U17" s="262">
        <f>'Costs of interventions NMM'!Z55/'Economic data NMM'!$K$31</f>
        <v>0</v>
      </c>
      <c r="V17" s="262">
        <f>'Costs of interventions NMM'!AA55/'Economic data NMM'!$K$31</f>
        <v>0</v>
      </c>
      <c r="W17" s="262">
        <f>'Costs of interventions NMM'!AB55/'Economic data NMM'!$K$31</f>
        <v>0</v>
      </c>
      <c r="X17" s="262">
        <f>'Costs of interventions NMM'!AC55/'Economic data NMM'!$K$31</f>
        <v>0</v>
      </c>
      <c r="Y17" s="262">
        <f>'Costs of interventions NMM'!AD55/'Economic data NMM'!$K$31</f>
        <v>0</v>
      </c>
      <c r="Z17" s="262">
        <f>'Costs of interventions NMM'!AE55/'Economic data NMM'!$K$31</f>
        <v>0</v>
      </c>
      <c r="AA17" s="262">
        <f>'Costs of interventions NMM'!AF55/'Economic data NMM'!$K$31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tr">
        <f>'Rangeland manag NMM'!C13</f>
        <v>Firebreaks (Rotational Resting)</v>
      </c>
      <c r="D18" s="66" t="s">
        <v>80</v>
      </c>
      <c r="F18" s="261">
        <f t="shared" si="0"/>
        <v>0</v>
      </c>
      <c r="G18" s="263">
        <f>'Costs of interventions NMM'!L62/'Economic data NMM'!$K$31</f>
        <v>0</v>
      </c>
      <c r="H18" s="263">
        <f>'Costs of interventions NMM'!M62/'Economic data NMM'!$K$31</f>
        <v>0</v>
      </c>
      <c r="I18" s="263">
        <f>'Costs of interventions NMM'!N62/'Economic data NMM'!$K$31</f>
        <v>0</v>
      </c>
      <c r="J18" s="263">
        <f>'Costs of interventions NMM'!O62/'Economic data NMM'!$K$31</f>
        <v>0</v>
      </c>
      <c r="K18" s="263">
        <f>'Costs of interventions NMM'!P62/'Economic data NMM'!$K$31</f>
        <v>0</v>
      </c>
      <c r="L18" s="263">
        <f>'Costs of interventions NMM'!Q62/'Economic data NMM'!$K$31</f>
        <v>0</v>
      </c>
      <c r="M18" s="263">
        <f>'Costs of interventions NMM'!R62/'Economic data NMM'!$K$31</f>
        <v>0</v>
      </c>
      <c r="N18" s="263">
        <f>'Costs of interventions NMM'!S62/'Economic data NMM'!$K$31</f>
        <v>0</v>
      </c>
      <c r="O18" s="263">
        <f>'Costs of interventions NMM'!T62/'Economic data NMM'!$K$31</f>
        <v>0</v>
      </c>
      <c r="P18" s="263">
        <f>'Costs of interventions NMM'!U62/'Economic data NMM'!$K$31</f>
        <v>0</v>
      </c>
      <c r="Q18" s="263">
        <f>'Costs of interventions NMM'!V62/'Economic data NMM'!$K$31</f>
        <v>0</v>
      </c>
      <c r="R18" s="263">
        <f>'Costs of interventions NMM'!W62/'Economic data NMM'!$K$31</f>
        <v>0</v>
      </c>
      <c r="S18" s="263">
        <f>'Costs of interventions NMM'!X62/'Economic data NMM'!$K$31</f>
        <v>0</v>
      </c>
      <c r="T18" s="263">
        <f>'Costs of interventions NMM'!Y62/'Economic data NMM'!$K$31</f>
        <v>0</v>
      </c>
      <c r="U18" s="263">
        <f>'Costs of interventions NMM'!Z62/'Economic data NMM'!$K$31</f>
        <v>0</v>
      </c>
      <c r="V18" s="263">
        <f>'Costs of interventions NMM'!AA62/'Economic data NMM'!$K$31</f>
        <v>0</v>
      </c>
      <c r="W18" s="263">
        <f>'Costs of interventions NMM'!AB62/'Economic data NMM'!$K$31</f>
        <v>0</v>
      </c>
      <c r="X18" s="263">
        <f>'Costs of interventions NMM'!AC62/'Economic data NMM'!$K$31</f>
        <v>0</v>
      </c>
      <c r="Y18" s="263">
        <f>'Costs of interventions NMM'!AD62/'Economic data NMM'!$K$31</f>
        <v>0</v>
      </c>
      <c r="Z18" s="263">
        <f>'Costs of interventions NMM'!AE62/'Economic data NMM'!$K$31</f>
        <v>0</v>
      </c>
      <c r="AA18" s="263">
        <f>'Costs of interventions NMM'!AF62/'Economic data NMM'!$K$31</f>
        <v>0</v>
      </c>
      <c r="AB18" s="263"/>
      <c r="AC18" s="263"/>
      <c r="AD18" s="263"/>
      <c r="AE18" s="263"/>
      <c r="AF18" s="263"/>
      <c r="AG18" s="263"/>
      <c r="AH18" s="263"/>
      <c r="AI18" s="263"/>
      <c r="AJ18" s="263"/>
      <c r="AK18" s="263"/>
      <c r="AL18" s="263"/>
      <c r="AM18" s="263"/>
      <c r="AN18" s="263"/>
      <c r="AO18" s="263"/>
      <c r="AP18" s="263"/>
      <c r="AQ18" s="263"/>
      <c r="AR18" s="263"/>
      <c r="AS18" s="263"/>
      <c r="AT18" s="263"/>
      <c r="AU18" s="263"/>
      <c r="AV18" s="263"/>
      <c r="AW18" s="263"/>
      <c r="AX18" s="263"/>
      <c r="AY18" s="263"/>
      <c r="AZ18" s="263"/>
      <c r="BA18" s="263"/>
      <c r="BB18" s="263"/>
      <c r="BC18" s="263"/>
      <c r="BD18" s="263"/>
      <c r="BE18" s="263"/>
      <c r="BF18" s="263"/>
      <c r="BG18" s="263"/>
      <c r="BH18" s="263"/>
      <c r="BI18" s="263"/>
      <c r="BJ18" s="263"/>
      <c r="BK18" s="263"/>
      <c r="BL18" s="263"/>
      <c r="BM18" s="263"/>
      <c r="BN18" s="263"/>
    </row>
    <row r="19" spans="2:66" x14ac:dyDescent="0.25">
      <c r="B19" s="240"/>
      <c r="C19" s="240" t="str">
        <f>'Rangeland manag NMM'!C14</f>
        <v>Planned burning (block burns) (Rotational Resting)</v>
      </c>
      <c r="D19" s="66" t="s">
        <v>80</v>
      </c>
      <c r="F19" s="261">
        <f t="shared" si="0"/>
        <v>0</v>
      </c>
      <c r="G19" s="263">
        <f>'Costs of interventions NMM'!L69/'Economic data NMM'!$K$31</f>
        <v>0</v>
      </c>
      <c r="H19" s="263">
        <f>'Costs of interventions NMM'!M69/'Economic data NMM'!$K$31</f>
        <v>0</v>
      </c>
      <c r="I19" s="263">
        <f>'Costs of interventions NMM'!N69/'Economic data NMM'!$K$31</f>
        <v>0</v>
      </c>
      <c r="J19" s="263">
        <f>'Costs of interventions NMM'!O69/'Economic data NMM'!$K$31</f>
        <v>0</v>
      </c>
      <c r="K19" s="263">
        <f>'Costs of interventions NMM'!P69/'Economic data NMM'!$K$31</f>
        <v>0</v>
      </c>
      <c r="L19" s="263">
        <f>'Costs of interventions NMM'!Q69/'Economic data NMM'!$K$31</f>
        <v>0</v>
      </c>
      <c r="M19" s="263">
        <f>'Costs of interventions NMM'!R69/'Economic data NMM'!$K$31</f>
        <v>0</v>
      </c>
      <c r="N19" s="263">
        <f>'Costs of interventions NMM'!S69/'Economic data NMM'!$K$31</f>
        <v>0</v>
      </c>
      <c r="O19" s="263">
        <f>'Costs of interventions NMM'!T69/'Economic data NMM'!$K$31</f>
        <v>0</v>
      </c>
      <c r="P19" s="263">
        <f>'Costs of interventions NMM'!U69/'Economic data NMM'!$K$31</f>
        <v>0</v>
      </c>
      <c r="Q19" s="263">
        <f>'Costs of interventions NMM'!V69/'Economic data NMM'!$K$31</f>
        <v>0</v>
      </c>
      <c r="R19" s="263">
        <f>'Costs of interventions NMM'!W69/'Economic data NMM'!$K$31</f>
        <v>0</v>
      </c>
      <c r="S19" s="263">
        <f>'Costs of interventions NMM'!X69/'Economic data NMM'!$K$31</f>
        <v>0</v>
      </c>
      <c r="T19" s="263">
        <f>'Costs of interventions NMM'!Y69/'Economic data NMM'!$K$31</f>
        <v>0</v>
      </c>
      <c r="U19" s="263">
        <f>'Costs of interventions NMM'!Z69/'Economic data NMM'!$K$31</f>
        <v>0</v>
      </c>
      <c r="V19" s="263">
        <f>'Costs of interventions NMM'!AA69/'Economic data NMM'!$K$31</f>
        <v>0</v>
      </c>
      <c r="W19" s="263">
        <f>'Costs of interventions NMM'!AB69/'Economic data NMM'!$K$31</f>
        <v>0</v>
      </c>
      <c r="X19" s="263">
        <f>'Costs of interventions NMM'!AC69/'Economic data NMM'!$K$31</f>
        <v>0</v>
      </c>
      <c r="Y19" s="263">
        <f>'Costs of interventions NMM'!AD69/'Economic data NMM'!$K$31</f>
        <v>0</v>
      </c>
      <c r="Z19" s="263">
        <f>'Costs of interventions NMM'!AE69/'Economic data NMM'!$K$31</f>
        <v>0</v>
      </c>
      <c r="AA19" s="263">
        <f>'Costs of interventions NMM'!AF69/'Economic data NMM'!$K$31</f>
        <v>0</v>
      </c>
      <c r="AB19" s="263"/>
      <c r="AC19" s="263"/>
      <c r="AD19" s="263"/>
      <c r="AE19" s="263"/>
      <c r="AF19" s="263"/>
      <c r="AG19" s="263"/>
      <c r="AH19" s="263"/>
      <c r="AI19" s="263"/>
      <c r="AJ19" s="263"/>
      <c r="AK19" s="263"/>
      <c r="AL19" s="263"/>
      <c r="AM19" s="263"/>
      <c r="AN19" s="263"/>
      <c r="AO19" s="263"/>
      <c r="AP19" s="263"/>
      <c r="AQ19" s="263"/>
      <c r="AR19" s="263"/>
      <c r="AS19" s="263"/>
      <c r="AT19" s="263"/>
      <c r="AU19" s="263"/>
      <c r="AV19" s="263"/>
      <c r="AW19" s="263"/>
      <c r="AX19" s="263"/>
      <c r="AY19" s="263"/>
      <c r="AZ19" s="263"/>
      <c r="BA19" s="263"/>
      <c r="BB19" s="263"/>
      <c r="BC19" s="263"/>
      <c r="BD19" s="263"/>
      <c r="BE19" s="263"/>
      <c r="BF19" s="263"/>
      <c r="BG19" s="263"/>
      <c r="BH19" s="263"/>
      <c r="BI19" s="263"/>
      <c r="BJ19" s="263"/>
      <c r="BK19" s="263"/>
      <c r="BL19" s="263"/>
      <c r="BM19" s="263"/>
      <c r="BN19" s="263"/>
    </row>
    <row r="20" spans="2:66" x14ac:dyDescent="0.25">
      <c r="B20" s="240" t="str">
        <f>'Rangeland manag NMM'!B15</f>
        <v>Rangeland / Grazing management - degraded</v>
      </c>
      <c r="C20" s="240" t="str">
        <f>'Rangeland manag NMM'!C15</f>
        <v>Contour barriers - Brushpacks</v>
      </c>
      <c r="D20" s="66" t="s">
        <v>80</v>
      </c>
      <c r="F20" s="261">
        <f t="shared" si="0"/>
        <v>169308.94308943092</v>
      </c>
      <c r="G20" s="263">
        <f>'Costs of interventions NMM'!L76/'Economic data NMM'!$K$31</f>
        <v>0</v>
      </c>
      <c r="H20" s="263">
        <f>'Costs of interventions NMM'!M76/'Economic data NMM'!$K$31</f>
        <v>39505.420054200542</v>
      </c>
      <c r="I20" s="263">
        <f>'Costs of interventions NMM'!N76/'Economic data NMM'!$K$31</f>
        <v>39505.420054200542</v>
      </c>
      <c r="J20" s="263">
        <f>'Costs of interventions NMM'!O76/'Economic data NMM'!$K$31</f>
        <v>39505.420054200542</v>
      </c>
      <c r="K20" s="263">
        <f>'Costs of interventions NMM'!P76/'Economic data NMM'!$K$31</f>
        <v>16930.89430894309</v>
      </c>
      <c r="L20" s="263">
        <f>'Costs of interventions NMM'!Q76/'Economic data NMM'!$K$31</f>
        <v>16930.89430894309</v>
      </c>
      <c r="M20" s="263">
        <f>'Costs of interventions NMM'!R76/'Economic data NMM'!$K$31</f>
        <v>16930.89430894309</v>
      </c>
      <c r="N20" s="263">
        <f>'Costs of interventions NMM'!S76/'Economic data NMM'!$K$31</f>
        <v>0</v>
      </c>
      <c r="O20" s="263">
        <f>'Costs of interventions NMM'!T76/'Economic data NMM'!$K$31</f>
        <v>0</v>
      </c>
      <c r="P20" s="263">
        <f>'Costs of interventions NMM'!U76/'Economic data NMM'!$K$31</f>
        <v>0</v>
      </c>
      <c r="Q20" s="263">
        <f>'Costs of interventions NMM'!V76/'Economic data NMM'!$K$31</f>
        <v>0</v>
      </c>
      <c r="R20" s="263">
        <f>'Costs of interventions NMM'!W76/'Economic data NMM'!$K$31</f>
        <v>0</v>
      </c>
      <c r="S20" s="263">
        <f>'Costs of interventions NMM'!X76/'Economic data NMM'!$K$31</f>
        <v>0</v>
      </c>
      <c r="T20" s="263">
        <f>'Costs of interventions NMM'!Y76/'Economic data NMM'!$K$31</f>
        <v>0</v>
      </c>
      <c r="U20" s="263">
        <f>'Costs of interventions NMM'!Z76/'Economic data NMM'!$K$31</f>
        <v>0</v>
      </c>
      <c r="V20" s="263">
        <f>'Costs of interventions NMM'!AA76/'Economic data NMM'!$K$31</f>
        <v>0</v>
      </c>
      <c r="W20" s="263">
        <f>'Costs of interventions NMM'!AB76/'Economic data NMM'!$K$31</f>
        <v>0</v>
      </c>
      <c r="X20" s="263">
        <f>'Costs of interventions NMM'!AC76/'Economic data NMM'!$K$31</f>
        <v>0</v>
      </c>
      <c r="Y20" s="263">
        <f>'Costs of interventions NMM'!AD76/'Economic data NMM'!$K$31</f>
        <v>0</v>
      </c>
      <c r="Z20" s="263">
        <f>'Costs of interventions NMM'!AE76/'Economic data NMM'!$K$31</f>
        <v>0</v>
      </c>
      <c r="AA20" s="263">
        <f>'Costs of interventions NMM'!AF76/'Economic data NMM'!$K$31</f>
        <v>0</v>
      </c>
      <c r="AB20" s="263"/>
      <c r="AC20" s="263"/>
      <c r="AD20" s="263"/>
      <c r="AE20" s="263"/>
      <c r="AF20" s="263"/>
      <c r="AG20" s="263"/>
      <c r="AH20" s="263"/>
      <c r="AI20" s="263"/>
      <c r="AJ20" s="263"/>
      <c r="AK20" s="263"/>
      <c r="AL20" s="263"/>
      <c r="AM20" s="263"/>
      <c r="AN20" s="263"/>
      <c r="AO20" s="263"/>
      <c r="AP20" s="263"/>
      <c r="AQ20" s="263"/>
      <c r="AR20" s="263"/>
      <c r="AS20" s="263"/>
      <c r="AT20" s="263"/>
      <c r="AU20" s="263"/>
      <c r="AV20" s="263"/>
      <c r="AW20" s="263"/>
      <c r="AX20" s="263"/>
      <c r="AY20" s="263"/>
      <c r="AZ20" s="263"/>
      <c r="BA20" s="263"/>
      <c r="BB20" s="263"/>
      <c r="BC20" s="263"/>
      <c r="BD20" s="263"/>
      <c r="BE20" s="263"/>
      <c r="BF20" s="263"/>
      <c r="BG20" s="263"/>
      <c r="BH20" s="263"/>
      <c r="BI20" s="263"/>
      <c r="BJ20" s="263"/>
      <c r="BK20" s="263"/>
      <c r="BL20" s="263"/>
      <c r="BM20" s="263"/>
      <c r="BN20" s="263"/>
    </row>
    <row r="21" spans="2:66" x14ac:dyDescent="0.25">
      <c r="B21" s="240"/>
      <c r="C21" s="240" t="str">
        <f>'Rangeland manag NMM'!C16</f>
        <v>Contourr barriers - Vetiver hedgerows - gullies and eroded areas</v>
      </c>
      <c r="D21" s="66" t="s">
        <v>80</v>
      </c>
      <c r="F21" s="261">
        <f t="shared" si="0"/>
        <v>89634.146341463435</v>
      </c>
      <c r="G21" s="263">
        <f>'Costs of interventions NMM'!L83/'Economic data NMM'!$K$31</f>
        <v>0</v>
      </c>
      <c r="H21" s="263">
        <f>'Costs of interventions NMM'!M83/'Economic data NMM'!$K$31</f>
        <v>0</v>
      </c>
      <c r="I21" s="263">
        <f>'Costs of interventions NMM'!N83/'Economic data NMM'!$K$31</f>
        <v>20914.634146341465</v>
      </c>
      <c r="J21" s="263">
        <f>'Costs of interventions NMM'!O83/'Economic data NMM'!$K$31</f>
        <v>20914.634146341465</v>
      </c>
      <c r="K21" s="263">
        <f>'Costs of interventions NMM'!P83/'Economic data NMM'!$K$31</f>
        <v>20914.634146341465</v>
      </c>
      <c r="L21" s="263">
        <f>'Costs of interventions NMM'!Q83/'Economic data NMM'!$K$31</f>
        <v>8963.414634146342</v>
      </c>
      <c r="M21" s="263">
        <f>'Costs of interventions NMM'!R83/'Economic data NMM'!$K$31</f>
        <v>8963.414634146342</v>
      </c>
      <c r="N21" s="263">
        <f>'Costs of interventions NMM'!S83/'Economic data NMM'!$K$31</f>
        <v>8963.414634146342</v>
      </c>
      <c r="O21" s="263">
        <f>'Costs of interventions NMM'!T83/'Economic data NMM'!$K$31</f>
        <v>0</v>
      </c>
      <c r="P21" s="263">
        <f>'Costs of interventions NMM'!U83/'Economic data NMM'!$K$31</f>
        <v>0</v>
      </c>
      <c r="Q21" s="263">
        <f>'Costs of interventions NMM'!V83/'Economic data NMM'!$K$31</f>
        <v>0</v>
      </c>
      <c r="R21" s="263">
        <f>'Costs of interventions NMM'!W83/'Economic data NMM'!$K$31</f>
        <v>0</v>
      </c>
      <c r="S21" s="263">
        <f>'Costs of interventions NMM'!X83/'Economic data NMM'!$K$31</f>
        <v>0</v>
      </c>
      <c r="T21" s="263">
        <f>'Costs of interventions NMM'!Y83/'Economic data NMM'!$K$31</f>
        <v>0</v>
      </c>
      <c r="U21" s="263">
        <f>'Costs of interventions NMM'!Z83/'Economic data NMM'!$K$31</f>
        <v>0</v>
      </c>
      <c r="V21" s="263">
        <f>'Costs of interventions NMM'!AA83/'Economic data NMM'!$K$31</f>
        <v>0</v>
      </c>
      <c r="W21" s="263">
        <f>'Costs of interventions NMM'!AB83/'Economic data NMM'!$K$31</f>
        <v>0</v>
      </c>
      <c r="X21" s="263">
        <f>'Costs of interventions NMM'!AC83/'Economic data NMM'!$K$31</f>
        <v>0</v>
      </c>
      <c r="Y21" s="263">
        <f>'Costs of interventions NMM'!AD83/'Economic data NMM'!$K$31</f>
        <v>0</v>
      </c>
      <c r="Z21" s="263">
        <f>'Costs of interventions NMM'!AE83/'Economic data NMM'!$K$31</f>
        <v>0</v>
      </c>
      <c r="AA21" s="263">
        <f>'Costs of interventions NMM'!AF83/'Economic data NMM'!$K$31</f>
        <v>0</v>
      </c>
      <c r="AB21" s="263"/>
      <c r="AC21" s="263"/>
      <c r="AD21" s="263"/>
      <c r="AE21" s="263"/>
      <c r="AF21" s="263"/>
      <c r="AG21" s="263"/>
      <c r="AH21" s="263"/>
      <c r="AI21" s="263"/>
      <c r="AJ21" s="263"/>
      <c r="AK21" s="263"/>
      <c r="AL21" s="263"/>
      <c r="AM21" s="263"/>
      <c r="AN21" s="263"/>
      <c r="AO21" s="263"/>
      <c r="AP21" s="263"/>
      <c r="AQ21" s="263"/>
      <c r="AR21" s="263"/>
      <c r="AS21" s="263"/>
      <c r="AT21" s="263"/>
      <c r="AU21" s="263"/>
      <c r="AV21" s="263"/>
      <c r="AW21" s="263"/>
      <c r="AX21" s="263"/>
      <c r="AY21" s="263"/>
      <c r="AZ21" s="263"/>
      <c r="BA21" s="263"/>
      <c r="BB21" s="263"/>
      <c r="BC21" s="263"/>
      <c r="BD21" s="263"/>
      <c r="BE21" s="263"/>
      <c r="BF21" s="263"/>
      <c r="BG21" s="263"/>
      <c r="BH21" s="263"/>
      <c r="BI21" s="263"/>
      <c r="BJ21" s="263"/>
      <c r="BK21" s="263"/>
      <c r="BL21" s="263"/>
      <c r="BM21" s="263"/>
      <c r="BN21" s="263"/>
    </row>
    <row r="22" spans="2:66" x14ac:dyDescent="0.25">
      <c r="B22" s="240"/>
      <c r="C22" s="240" t="str">
        <f>'Rangeland manag NMM'!C17</f>
        <v>Revegetation / reseeding</v>
      </c>
      <c r="D22" s="66" t="s">
        <v>80</v>
      </c>
      <c r="F22" s="261">
        <f t="shared" si="0"/>
        <v>0</v>
      </c>
      <c r="G22" s="263">
        <f>'Costs of interventions NMM'!L90/'Economic data NMM'!$K$31</f>
        <v>0</v>
      </c>
      <c r="H22" s="263">
        <f>'Costs of interventions NMM'!M90/'Economic data NMM'!$K$31</f>
        <v>0</v>
      </c>
      <c r="I22" s="263">
        <f>'Costs of interventions NMM'!N90/'Economic data NMM'!$K$31</f>
        <v>0</v>
      </c>
      <c r="J22" s="263">
        <f>'Costs of interventions NMM'!O90/'Economic data NMM'!$K$31</f>
        <v>0</v>
      </c>
      <c r="K22" s="263">
        <f>'Costs of interventions NMM'!P90/'Economic data NMM'!$K$31</f>
        <v>0</v>
      </c>
      <c r="L22" s="263">
        <f>'Costs of interventions NMM'!Q90/'Economic data NMM'!$K$31</f>
        <v>0</v>
      </c>
      <c r="M22" s="263">
        <f>'Costs of interventions NMM'!R90/'Economic data NMM'!$K$31</f>
        <v>0</v>
      </c>
      <c r="N22" s="263">
        <f>'Costs of interventions NMM'!S90/'Economic data NMM'!$K$31</f>
        <v>0</v>
      </c>
      <c r="O22" s="263">
        <f>'Costs of interventions NMM'!T90/'Economic data NMM'!$K$31</f>
        <v>0</v>
      </c>
      <c r="P22" s="263">
        <f>'Costs of interventions NMM'!U90/'Economic data NMM'!$K$31</f>
        <v>0</v>
      </c>
      <c r="Q22" s="263">
        <f>'Costs of interventions NMM'!V90/'Economic data NMM'!$K$31</f>
        <v>0</v>
      </c>
      <c r="R22" s="263">
        <f>'Costs of interventions NMM'!W90/'Economic data NMM'!$K$31</f>
        <v>0</v>
      </c>
      <c r="S22" s="263">
        <f>'Costs of interventions NMM'!X90/'Economic data NMM'!$K$31</f>
        <v>0</v>
      </c>
      <c r="T22" s="263">
        <f>'Costs of interventions NMM'!Y90/'Economic data NMM'!$K$31</f>
        <v>0</v>
      </c>
      <c r="U22" s="263">
        <f>'Costs of interventions NMM'!Z90/'Economic data NMM'!$K$31</f>
        <v>0</v>
      </c>
      <c r="V22" s="263">
        <f>'Costs of interventions NMM'!AA90/'Economic data NMM'!$K$31</f>
        <v>0</v>
      </c>
      <c r="W22" s="263">
        <f>'Costs of interventions NMM'!AB90/'Economic data NMM'!$K$31</f>
        <v>0</v>
      </c>
      <c r="X22" s="263">
        <f>'Costs of interventions NMM'!AC90/'Economic data NMM'!$K$31</f>
        <v>0</v>
      </c>
      <c r="Y22" s="263">
        <f>'Costs of interventions NMM'!AD90/'Economic data NMM'!$K$31</f>
        <v>0</v>
      </c>
      <c r="Z22" s="263">
        <f>'Costs of interventions NMM'!AE90/'Economic data NMM'!$K$31</f>
        <v>0</v>
      </c>
      <c r="AA22" s="263">
        <f>'Costs of interventions NMM'!AF90/'Economic data NMM'!$K$31</f>
        <v>0</v>
      </c>
      <c r="AB22" s="263"/>
      <c r="AC22" s="263"/>
      <c r="AD22" s="263"/>
      <c r="AE22" s="263"/>
      <c r="AF22" s="263"/>
      <c r="AG22" s="263"/>
      <c r="AH22" s="263"/>
      <c r="AI22" s="263"/>
      <c r="AJ22" s="263"/>
      <c r="AK22" s="263"/>
      <c r="AL22" s="263"/>
      <c r="AM22" s="263"/>
      <c r="AN22" s="263"/>
      <c r="AO22" s="263"/>
      <c r="AP22" s="263"/>
      <c r="AQ22" s="263"/>
      <c r="AR22" s="263"/>
      <c r="AS22" s="263"/>
      <c r="AT22" s="263"/>
      <c r="AU22" s="263"/>
      <c r="AV22" s="263"/>
      <c r="AW22" s="263"/>
      <c r="AX22" s="263"/>
      <c r="AY22" s="263"/>
      <c r="AZ22" s="263"/>
      <c r="BA22" s="263"/>
      <c r="BB22" s="263"/>
      <c r="BC22" s="263"/>
      <c r="BD22" s="263"/>
      <c r="BE22" s="263"/>
      <c r="BF22" s="263"/>
      <c r="BG22" s="263"/>
      <c r="BH22" s="263"/>
      <c r="BI22" s="263"/>
      <c r="BJ22" s="263"/>
      <c r="BK22" s="263"/>
      <c r="BL22" s="263"/>
      <c r="BM22" s="263"/>
      <c r="BN22" s="263"/>
    </row>
    <row r="23" spans="2:66" x14ac:dyDescent="0.25">
      <c r="B23" s="240"/>
      <c r="C23" s="240" t="str">
        <f>'Rangeland manag NMM'!C18</f>
        <v>Rainwater harvesting - Zai Pits (pitting)</v>
      </c>
      <c r="D23" s="66" t="s">
        <v>80</v>
      </c>
      <c r="F23" s="261">
        <f t="shared" si="0"/>
        <v>303746.34146341466</v>
      </c>
      <c r="G23" s="263">
        <f>'Costs of interventions NMM'!L97/'Economic data NMM'!$K$31</f>
        <v>0</v>
      </c>
      <c r="H23" s="263">
        <f>'Costs of interventions NMM'!M97/'Economic data NMM'!$K$31</f>
        <v>80999.024390243911</v>
      </c>
      <c r="I23" s="263">
        <f>'Costs of interventions NMM'!N97/'Economic data NMM'!$K$31</f>
        <v>80999.024390243911</v>
      </c>
      <c r="J23" s="263">
        <f>'Costs of interventions NMM'!O97/'Economic data NMM'!$K$31</f>
        <v>80999.024390243911</v>
      </c>
      <c r="K23" s="263">
        <f>'Costs of interventions NMM'!P97/'Economic data NMM'!$K$31</f>
        <v>15187.317073170732</v>
      </c>
      <c r="L23" s="263">
        <f>'Costs of interventions NMM'!Q97/'Economic data NMM'!$K$31</f>
        <v>15187.317073170732</v>
      </c>
      <c r="M23" s="263">
        <f>'Costs of interventions NMM'!R97/'Economic data NMM'!$K$31</f>
        <v>15187.317073170732</v>
      </c>
      <c r="N23" s="263">
        <f>'Costs of interventions NMM'!S97/'Economic data NMM'!$K$31</f>
        <v>15187.317073170732</v>
      </c>
      <c r="O23" s="263">
        <f>'Costs of interventions NMM'!T97/'Economic data NMM'!$K$31</f>
        <v>0</v>
      </c>
      <c r="P23" s="263">
        <f>'Costs of interventions NMM'!U97/'Economic data NMM'!$K$31</f>
        <v>0</v>
      </c>
      <c r="Q23" s="263">
        <f>'Costs of interventions NMM'!V97/'Economic data NMM'!$K$31</f>
        <v>0</v>
      </c>
      <c r="R23" s="263">
        <f>'Costs of interventions NMM'!W97/'Economic data NMM'!$K$31</f>
        <v>0</v>
      </c>
      <c r="S23" s="263">
        <f>'Costs of interventions NMM'!X97/'Economic data NMM'!$K$31</f>
        <v>0</v>
      </c>
      <c r="T23" s="263">
        <f>'Costs of interventions NMM'!Y97/'Economic data NMM'!$K$31</f>
        <v>0</v>
      </c>
      <c r="U23" s="263">
        <f>'Costs of interventions NMM'!Z97/'Economic data NMM'!$K$31</f>
        <v>0</v>
      </c>
      <c r="V23" s="263">
        <f>'Costs of interventions NMM'!AA97/'Economic data NMM'!$K$31</f>
        <v>0</v>
      </c>
      <c r="W23" s="263">
        <f>'Costs of interventions NMM'!AB97/'Economic data NMM'!$K$31</f>
        <v>0</v>
      </c>
      <c r="X23" s="263">
        <f>'Costs of interventions NMM'!AC97/'Economic data NMM'!$K$31</f>
        <v>0</v>
      </c>
      <c r="Y23" s="263">
        <f>'Costs of interventions NMM'!AD97/'Economic data NMM'!$K$31</f>
        <v>0</v>
      </c>
      <c r="Z23" s="263">
        <f>'Costs of interventions NMM'!AE97/'Economic data NMM'!$K$31</f>
        <v>0</v>
      </c>
      <c r="AA23" s="263">
        <f>'Costs of interventions NMM'!AF97/'Economic data NMM'!$K$31</f>
        <v>0</v>
      </c>
      <c r="AB23" s="263"/>
      <c r="AC23" s="263"/>
      <c r="AD23" s="263"/>
      <c r="AE23" s="263"/>
      <c r="AF23" s="263"/>
      <c r="AG23" s="263"/>
      <c r="AH23" s="263"/>
      <c r="AI23" s="263"/>
      <c r="AJ23" s="263"/>
      <c r="AK23" s="263"/>
      <c r="AL23" s="263"/>
      <c r="AM23" s="263"/>
      <c r="AN23" s="263"/>
      <c r="AO23" s="263"/>
      <c r="AP23" s="263"/>
      <c r="AQ23" s="263"/>
      <c r="AR23" s="263"/>
      <c r="AS23" s="263"/>
      <c r="AT23" s="263"/>
      <c r="AU23" s="263"/>
      <c r="AV23" s="263"/>
      <c r="AW23" s="263"/>
      <c r="AX23" s="263"/>
      <c r="AY23" s="263"/>
      <c r="AZ23" s="263"/>
      <c r="BA23" s="263"/>
      <c r="BB23" s="263"/>
      <c r="BC23" s="263"/>
      <c r="BD23" s="263"/>
      <c r="BE23" s="263"/>
      <c r="BF23" s="263"/>
      <c r="BG23" s="263"/>
      <c r="BH23" s="263"/>
      <c r="BI23" s="263"/>
      <c r="BJ23" s="263"/>
      <c r="BK23" s="263"/>
      <c r="BL23" s="263"/>
      <c r="BM23" s="263"/>
      <c r="BN23" s="263"/>
    </row>
    <row r="24" spans="2:66" x14ac:dyDescent="0.25">
      <c r="B24" s="240" t="s">
        <v>82</v>
      </c>
      <c r="C24" s="240" t="str">
        <f>'Wetland rehab NMM'!C11</f>
        <v>Wetland rehabilitation - soft</v>
      </c>
      <c r="D24" s="66" t="s">
        <v>80</v>
      </c>
      <c r="F24" s="261">
        <f t="shared" si="0"/>
        <v>0</v>
      </c>
      <c r="G24" s="263">
        <f>'Costs of interventions NMM'!L104/'Economic data NMM'!$K$31</f>
        <v>0</v>
      </c>
      <c r="H24" s="263">
        <f>'Costs of interventions NMM'!M104/'Economic data NMM'!$K$31</f>
        <v>0</v>
      </c>
      <c r="I24" s="263">
        <f>'Costs of interventions NMM'!N104/'Economic data NMM'!$K$31</f>
        <v>0</v>
      </c>
      <c r="J24" s="263">
        <f>'Costs of interventions NMM'!O104/'Economic data NMM'!$K$31</f>
        <v>0</v>
      </c>
      <c r="K24" s="263">
        <f>'Costs of interventions NMM'!P104/'Economic data NMM'!$K$31</f>
        <v>0</v>
      </c>
      <c r="L24" s="263">
        <f>'Costs of interventions NMM'!Q104/'Economic data NMM'!$K$31</f>
        <v>0</v>
      </c>
      <c r="M24" s="263">
        <f>'Costs of interventions NMM'!R104/'Economic data NMM'!$K$31</f>
        <v>0</v>
      </c>
      <c r="N24" s="263">
        <f>'Costs of interventions NMM'!S104/'Economic data NMM'!$K$31</f>
        <v>0</v>
      </c>
      <c r="O24" s="263">
        <f>'Costs of interventions NMM'!T104/'Economic data NMM'!$K$31</f>
        <v>0</v>
      </c>
      <c r="P24" s="263">
        <f>'Costs of interventions NMM'!U104/'Economic data NMM'!$K$31</f>
        <v>0</v>
      </c>
      <c r="Q24" s="263">
        <f>'Costs of interventions NMM'!V104/'Economic data NMM'!$K$31</f>
        <v>0</v>
      </c>
      <c r="R24" s="263">
        <f>'Costs of interventions NMM'!W104/'Economic data NMM'!$K$31</f>
        <v>0</v>
      </c>
      <c r="S24" s="263">
        <f>'Costs of interventions NMM'!X104/'Economic data NMM'!$K$31</f>
        <v>0</v>
      </c>
      <c r="T24" s="263">
        <f>'Costs of interventions NMM'!Y104/'Economic data NMM'!$K$31</f>
        <v>0</v>
      </c>
      <c r="U24" s="263">
        <f>'Costs of interventions NMM'!Z104/'Economic data NMM'!$K$31</f>
        <v>0</v>
      </c>
      <c r="V24" s="263">
        <f>'Costs of interventions NMM'!AA104/'Economic data NMM'!$K$31</f>
        <v>0</v>
      </c>
      <c r="W24" s="263">
        <f>'Costs of interventions NMM'!AB104/'Economic data NMM'!$K$31</f>
        <v>0</v>
      </c>
      <c r="X24" s="263">
        <f>'Costs of interventions NMM'!AC104/'Economic data NMM'!$K$31</f>
        <v>0</v>
      </c>
      <c r="Y24" s="263">
        <f>'Costs of interventions NMM'!AD104/'Economic data NMM'!$K$31</f>
        <v>0</v>
      </c>
      <c r="Z24" s="263">
        <f>'Costs of interventions NMM'!AE104/'Economic data NMM'!$K$31</f>
        <v>0</v>
      </c>
      <c r="AA24" s="263">
        <f>'Costs of interventions NMM'!AF104/'Economic data NMM'!$K$31</f>
        <v>0</v>
      </c>
      <c r="AB24" s="263"/>
      <c r="AC24" s="263"/>
      <c r="AD24" s="263"/>
      <c r="AE24" s="263"/>
      <c r="AF24" s="263"/>
      <c r="AG24" s="263"/>
      <c r="AH24" s="263"/>
      <c r="AI24" s="263"/>
      <c r="AJ24" s="263"/>
      <c r="AK24" s="263"/>
      <c r="AL24" s="263"/>
      <c r="AM24" s="263"/>
      <c r="AN24" s="263"/>
      <c r="AO24" s="263"/>
      <c r="AP24" s="263"/>
      <c r="AQ24" s="263"/>
      <c r="AR24" s="263"/>
      <c r="AS24" s="263"/>
      <c r="AT24" s="263"/>
      <c r="AU24" s="263"/>
      <c r="AV24" s="263"/>
      <c r="AW24" s="263"/>
      <c r="AX24" s="263"/>
      <c r="AY24" s="263"/>
      <c r="AZ24" s="263"/>
      <c r="BA24" s="263"/>
      <c r="BB24" s="263"/>
      <c r="BC24" s="263"/>
      <c r="BD24" s="263"/>
      <c r="BE24" s="263"/>
      <c r="BF24" s="263"/>
      <c r="BG24" s="263"/>
      <c r="BH24" s="263"/>
      <c r="BI24" s="263"/>
      <c r="BJ24" s="263"/>
      <c r="BK24" s="263"/>
      <c r="BL24" s="263"/>
      <c r="BM24" s="263"/>
      <c r="BN24" s="263"/>
    </row>
    <row r="25" spans="2:66" x14ac:dyDescent="0.25">
      <c r="B25" s="240"/>
      <c r="C25" s="240" t="str">
        <f>'Wetland rehab NMM'!C12</f>
        <v>Wetland rehabilitation - hard (concrete weirs)</v>
      </c>
      <c r="D25" s="66" t="s">
        <v>80</v>
      </c>
      <c r="F25" s="261">
        <f t="shared" si="0"/>
        <v>0</v>
      </c>
      <c r="G25" s="263">
        <f>'Costs of interventions NMM'!L111/'Economic data NMM'!$K$31</f>
        <v>0</v>
      </c>
      <c r="H25" s="263">
        <f>'Costs of interventions NMM'!M111/'Economic data NMM'!$K$31</f>
        <v>0</v>
      </c>
      <c r="I25" s="263">
        <f>'Costs of interventions NMM'!N111/'Economic data NMM'!$K$31</f>
        <v>0</v>
      </c>
      <c r="J25" s="263">
        <f>'Costs of interventions NMM'!O111/'Economic data NMM'!$K$31</f>
        <v>0</v>
      </c>
      <c r="K25" s="263">
        <f>'Costs of interventions NMM'!P111/'Economic data NMM'!$K$31</f>
        <v>0</v>
      </c>
      <c r="L25" s="263">
        <f>'Costs of interventions NMM'!Q111/'Economic data NMM'!$K$31</f>
        <v>0</v>
      </c>
      <c r="M25" s="263">
        <f>'Costs of interventions NMM'!R111/'Economic data NMM'!$K$31</f>
        <v>0</v>
      </c>
      <c r="N25" s="263">
        <f>'Costs of interventions NMM'!S111/'Economic data NMM'!$K$31</f>
        <v>0</v>
      </c>
      <c r="O25" s="263">
        <f>'Costs of interventions NMM'!T111/'Economic data NMM'!$K$31</f>
        <v>0</v>
      </c>
      <c r="P25" s="263">
        <f>'Costs of interventions NMM'!U111/'Economic data NMM'!$K$31</f>
        <v>0</v>
      </c>
      <c r="Q25" s="263">
        <f>'Costs of interventions NMM'!V111/'Economic data NMM'!$K$31</f>
        <v>0</v>
      </c>
      <c r="R25" s="263">
        <f>'Costs of interventions NMM'!W111/'Economic data NMM'!$K$31</f>
        <v>0</v>
      </c>
      <c r="S25" s="263">
        <f>'Costs of interventions NMM'!X111/'Economic data NMM'!$K$31</f>
        <v>0</v>
      </c>
      <c r="T25" s="263">
        <f>'Costs of interventions NMM'!Y111/'Economic data NMM'!$K$31</f>
        <v>0</v>
      </c>
      <c r="U25" s="263">
        <f>'Costs of interventions NMM'!Z111/'Economic data NMM'!$K$31</f>
        <v>0</v>
      </c>
      <c r="V25" s="263">
        <f>'Costs of interventions NMM'!AA111/'Economic data NMM'!$K$31</f>
        <v>0</v>
      </c>
      <c r="W25" s="263">
        <f>'Costs of interventions NMM'!AB111/'Economic data NMM'!$K$31</f>
        <v>0</v>
      </c>
      <c r="X25" s="263">
        <f>'Costs of interventions NMM'!AC111/'Economic data NMM'!$K$31</f>
        <v>0</v>
      </c>
      <c r="Y25" s="263">
        <f>'Costs of interventions NMM'!AD111/'Economic data NMM'!$K$31</f>
        <v>0</v>
      </c>
      <c r="Z25" s="263">
        <f>'Costs of interventions NMM'!AE111/'Economic data NMM'!$K$31</f>
        <v>0</v>
      </c>
      <c r="AA25" s="263">
        <f>'Costs of interventions NMM'!AF111/'Economic data NMM'!$K$31</f>
        <v>0</v>
      </c>
      <c r="AB25" s="263"/>
      <c r="AC25" s="263"/>
      <c r="AD25" s="263"/>
      <c r="AE25" s="263"/>
      <c r="AF25" s="263"/>
      <c r="AG25" s="263"/>
      <c r="AH25" s="263"/>
      <c r="AI25" s="263"/>
      <c r="AJ25" s="263"/>
      <c r="AK25" s="263"/>
      <c r="AL25" s="263"/>
      <c r="AM25" s="263"/>
      <c r="AN25" s="263"/>
      <c r="AO25" s="263"/>
      <c r="AP25" s="263"/>
      <c r="AQ25" s="263"/>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3"/>
      <c r="BN25" s="263"/>
    </row>
    <row r="26" spans="2:66" ht="13" x14ac:dyDescent="0.3">
      <c r="B26" s="240"/>
      <c r="C26" s="87" t="s">
        <v>83</v>
      </c>
      <c r="D26" s="66" t="s">
        <v>80</v>
      </c>
      <c r="F26" s="55">
        <f t="shared" si="0"/>
        <v>3476048.7804878051</v>
      </c>
      <c r="G26" s="55">
        <f t="shared" ref="G26:AA26" si="1">SUM(G11:G25)</f>
        <v>0</v>
      </c>
      <c r="H26" s="55">
        <f t="shared" si="1"/>
        <v>580226.93766937673</v>
      </c>
      <c r="I26" s="55">
        <f t="shared" si="1"/>
        <v>678474.90514905157</v>
      </c>
      <c r="J26" s="55">
        <f t="shared" si="1"/>
        <v>603027.75067750679</v>
      </c>
      <c r="K26" s="55">
        <f t="shared" si="1"/>
        <v>508982.98102981027</v>
      </c>
      <c r="L26" s="55">
        <f t="shared" si="1"/>
        <v>540592.73712737125</v>
      </c>
      <c r="M26" s="55">
        <f t="shared" si="1"/>
        <v>291259.40379403793</v>
      </c>
      <c r="N26" s="55">
        <f t="shared" si="1"/>
        <v>273484.06504065043</v>
      </c>
      <c r="O26" s="55">
        <f t="shared" si="1"/>
        <v>0</v>
      </c>
      <c r="P26" s="55">
        <f t="shared" si="1"/>
        <v>0</v>
      </c>
      <c r="Q26" s="55">
        <f t="shared" si="1"/>
        <v>0</v>
      </c>
      <c r="R26" s="55">
        <f t="shared" si="1"/>
        <v>0</v>
      </c>
      <c r="S26" s="55">
        <f t="shared" si="1"/>
        <v>0</v>
      </c>
      <c r="T26" s="55">
        <f t="shared" si="1"/>
        <v>0</v>
      </c>
      <c r="U26" s="55">
        <f t="shared" si="1"/>
        <v>0</v>
      </c>
      <c r="V26" s="55">
        <f t="shared" si="1"/>
        <v>0</v>
      </c>
      <c r="W26" s="55">
        <f t="shared" si="1"/>
        <v>0</v>
      </c>
      <c r="X26" s="55">
        <f t="shared" si="1"/>
        <v>0</v>
      </c>
      <c r="Y26" s="55">
        <f t="shared" si="1"/>
        <v>0</v>
      </c>
      <c r="Z26" s="55">
        <f t="shared" si="1"/>
        <v>0</v>
      </c>
      <c r="AA26" s="55">
        <f t="shared" si="1"/>
        <v>0</v>
      </c>
      <c r="AB26" s="55"/>
      <c r="AC26" s="55"/>
      <c r="AD26" s="55"/>
      <c r="AE26" s="55"/>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5"/>
      <c r="BF26" s="55"/>
      <c r="BG26" s="55"/>
      <c r="BH26" s="55"/>
      <c r="BI26" s="55"/>
      <c r="BJ26" s="55"/>
      <c r="BK26" s="55"/>
      <c r="BL26" s="55"/>
      <c r="BM26" s="55"/>
      <c r="BN26" s="55"/>
    </row>
    <row r="27" spans="2:66" ht="13" x14ac:dyDescent="0.3">
      <c r="B27" s="240"/>
      <c r="C27" s="87" t="s">
        <v>84</v>
      </c>
      <c r="D27" s="66" t="s">
        <v>80</v>
      </c>
      <c r="F27" s="55">
        <f t="shared" si="0"/>
        <v>2851871.3259603521</v>
      </c>
      <c r="G27" s="55">
        <f>G26*(VLOOKUP(G9,'Economic data NMM'!$O12:$Q112,3))</f>
        <v>0</v>
      </c>
      <c r="H27" s="55">
        <f>H26*(VLOOKUP(H9,'Economic data NMM'!$O12:$Q112,3))</f>
        <v>547383.90346167609</v>
      </c>
      <c r="I27" s="55">
        <f>I26*(VLOOKUP(I9,'Economic data NMM'!$O12:$Q112,3))</f>
        <v>603840.25022165489</v>
      </c>
      <c r="J27" s="55">
        <f>J26*(VLOOKUP(J9,'Economic data NMM'!$O12:$Q112,3))</f>
        <v>506313.72767242976</v>
      </c>
      <c r="K27" s="55">
        <f>K26*(VLOOKUP(K9,'Economic data NMM'!$O12:$Q112,3))</f>
        <v>403162.19396971026</v>
      </c>
      <c r="L27" s="55">
        <f>L26*(VLOOKUP(L9,'Economic data NMM'!$O12:$Q112,3))</f>
        <v>403962.34101046005</v>
      </c>
      <c r="M27" s="55">
        <f>M26*(VLOOKUP(M9,'Economic data NMM'!$O12:$Q112,3))</f>
        <v>205326.38670678288</v>
      </c>
      <c r="N27" s="55">
        <f>N26*(VLOOKUP(N9,'Economic data NMM'!$O12:$Q112,3))</f>
        <v>181882.52291763818</v>
      </c>
      <c r="O27" s="55">
        <f>O26*(VLOOKUP(O9,'Economic data NMM'!$O12:$Q112,3))</f>
        <v>0</v>
      </c>
      <c r="P27" s="55">
        <f>P26*(VLOOKUP(P9,'Economic data NMM'!$O12:$Q112,3))</f>
        <v>0</v>
      </c>
      <c r="Q27" s="55">
        <f>Q26*(VLOOKUP(Q9,'Economic data NMM'!$O12:$Q112,3))</f>
        <v>0</v>
      </c>
      <c r="R27" s="55">
        <f>R26*(VLOOKUP(R9,'Economic data NMM'!$O12:$Q112,3))</f>
        <v>0</v>
      </c>
      <c r="S27" s="55">
        <f>S26*(VLOOKUP(S9,'Economic data NMM'!$O12:$Q112,3))</f>
        <v>0</v>
      </c>
      <c r="T27" s="55">
        <f>T26*(VLOOKUP(T9,'Economic data NMM'!$O12:$Q112,3))</f>
        <v>0</v>
      </c>
      <c r="U27" s="55">
        <f>U26*(VLOOKUP(U9,'Economic data NMM'!$O12:$Q112,3))</f>
        <v>0</v>
      </c>
      <c r="V27" s="55">
        <f>V26*(VLOOKUP(V9,'Economic data NMM'!$O12:$Q112,3))</f>
        <v>0</v>
      </c>
      <c r="W27" s="55">
        <f>W26*(VLOOKUP(W9,'Economic data NMM'!$O12:$Q112,3))</f>
        <v>0</v>
      </c>
      <c r="X27" s="55">
        <f>X26*(VLOOKUP(X9,'Economic data NMM'!$O12:$Q112,3))</f>
        <v>0</v>
      </c>
      <c r="Y27" s="55">
        <f>Y26*(VLOOKUP(Y9,'Economic data NMM'!$O12:$Q112,3))</f>
        <v>0</v>
      </c>
      <c r="Z27" s="55">
        <f>Z26*(VLOOKUP(Z9,'Economic data NMM'!$O12:$Q112,3))</f>
        <v>0</v>
      </c>
      <c r="AA27" s="55">
        <f>AA26*(VLOOKUP(AA9,'Economic data NMM'!$O12:$Q112,3))</f>
        <v>0</v>
      </c>
      <c r="AB27" s="55"/>
      <c r="AC27" s="55"/>
      <c r="AD27" s="55"/>
      <c r="AE27" s="55"/>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5"/>
      <c r="BF27" s="55"/>
      <c r="BG27" s="55"/>
      <c r="BH27" s="55"/>
      <c r="BI27" s="55"/>
      <c r="BJ27" s="55"/>
      <c r="BK27" s="55"/>
      <c r="BL27" s="55"/>
      <c r="BM27" s="55"/>
      <c r="BN27" s="55"/>
    </row>
    <row r="28" spans="2:66" ht="13" x14ac:dyDescent="0.25">
      <c r="F28" s="264"/>
      <c r="G28" s="264"/>
      <c r="H28" s="264"/>
      <c r="I28" s="264"/>
      <c r="J28" s="264"/>
      <c r="K28" s="264"/>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row>
    <row r="29" spans="2:66" x14ac:dyDescent="0.25">
      <c r="B29" s="240"/>
      <c r="C29" s="240" t="s">
        <v>85</v>
      </c>
      <c r="D29" s="66" t="s">
        <v>80</v>
      </c>
      <c r="F29" s="265">
        <f t="shared" ref="F29:F34" si="2">SUM(G29:BN29)</f>
        <v>1110568.4607319909</v>
      </c>
      <c r="G29" s="266">
        <f>IF($C$7="50th Percentile", ('PV Damages NMM'!G98-'PV Damages NMM'!G62), ('PV Damages NMM'!G80-'PV Damages NMM'!G44))</f>
        <v>0</v>
      </c>
      <c r="H29" s="266">
        <f>IF($C$7="50th Percentile", ('PV Damages NMM'!H98-'PV Damages NMM'!H62), ('PV Damages NMM'!H80-'PV Damages NMM'!H44))</f>
        <v>0</v>
      </c>
      <c r="I29" s="266">
        <f>IF($C$7="50th Percentile", ('PV Damages NMM'!I98-'PV Damages NMM'!I62), ('PV Damages NMM'!I80-'PV Damages NMM'!I44))</f>
        <v>71393.686761342295</v>
      </c>
      <c r="J29" s="266">
        <f>IF($C$7="50th Percentile", ('PV Damages NMM'!J98-'PV Damages NMM'!J62), ('PV Damages NMM'!J80-'PV Damages NMM'!J44))</f>
        <v>68749.476140551837</v>
      </c>
      <c r="K29" s="266">
        <f>IF($C$7="50th Percentile", ('PV Damages NMM'!K98-'PV Damages NMM'!K62), ('PV Damages NMM'!K80-'PV Damages NMM'!K44))</f>
        <v>66105.265519761393</v>
      </c>
      <c r="L29" s="266">
        <f>IF($C$7="50th Percentile", ('PV Damages NMM'!L98-'PV Damages NMM'!L62), ('PV Damages NMM'!L80-'PV Damages NMM'!L44))</f>
        <v>63461.054898970935</v>
      </c>
      <c r="M29" s="266">
        <f>IF($C$7="50th Percentile", ('PV Damages NMM'!M98-'PV Damages NMM'!M62), ('PV Damages NMM'!M80-'PV Damages NMM'!M44))</f>
        <v>60816.844278180477</v>
      </c>
      <c r="N29" s="266">
        <f>IF($C$7="50th Percentile", ('PV Damages NMM'!N98-'PV Damages NMM'!N62), ('PV Damages NMM'!N80-'PV Damages NMM'!N44))</f>
        <v>58172.633657390019</v>
      </c>
      <c r="O29" s="266">
        <f>IF($C$7="50th Percentile", ('PV Damages NMM'!O98-'PV Damages NMM'!O62), ('PV Damages NMM'!O80-'PV Damages NMM'!O44))</f>
        <v>55528.423036599561</v>
      </c>
      <c r="P29" s="266">
        <f>IF($C$7="50th Percentile", ('PV Damages NMM'!P98-'PV Damages NMM'!P62), ('PV Damages NMM'!P80-'PV Damages NMM'!P44))</f>
        <v>55528.423036599561</v>
      </c>
      <c r="Q29" s="266">
        <f>IF($C$7="50th Percentile", ('PV Damages NMM'!Q98-'PV Damages NMM'!Q62), ('PV Damages NMM'!Q80-'PV Damages NMM'!Q44))</f>
        <v>55528.423036599561</v>
      </c>
      <c r="R29" s="266">
        <f>IF($C$7="50th Percentile", ('PV Damages NMM'!R98-'PV Damages NMM'!R62), ('PV Damages NMM'!R80-'PV Damages NMM'!R44))</f>
        <v>55528.423036599561</v>
      </c>
      <c r="S29" s="266">
        <f>IF($C$7="50th Percentile", ('PV Damages NMM'!S98-'PV Damages NMM'!S62), ('PV Damages NMM'!S80-'PV Damages NMM'!S44))</f>
        <v>55528.423036599561</v>
      </c>
      <c r="T29" s="266">
        <f>IF($C$7="50th Percentile", ('PV Damages NMM'!T98-'PV Damages NMM'!T62), ('PV Damages NMM'!T80-'PV Damages NMM'!T44))</f>
        <v>55528.423036599561</v>
      </c>
      <c r="U29" s="266">
        <f>IF($C$7="50th Percentile", ('PV Damages NMM'!U98-'PV Damages NMM'!U62), ('PV Damages NMM'!U80-'PV Damages NMM'!U44))</f>
        <v>55528.423036599561</v>
      </c>
      <c r="V29" s="266">
        <f>IF($C$7="50th Percentile", ('PV Damages NMM'!V98-'PV Damages NMM'!V62), ('PV Damages NMM'!V80-'PV Damages NMM'!V44))</f>
        <v>55528.423036599561</v>
      </c>
      <c r="W29" s="266">
        <f>IF($C$7="50th Percentile", ('PV Damages NMM'!W98-'PV Damages NMM'!W62), ('PV Damages NMM'!W80-'PV Damages NMM'!W44))</f>
        <v>55528.423036599561</v>
      </c>
      <c r="X29" s="266">
        <f>IF($C$7="50th Percentile", ('PV Damages NMM'!X98-'PV Damages NMM'!X62), ('PV Damages NMM'!X80-'PV Damages NMM'!X44))</f>
        <v>55528.423036599561</v>
      </c>
      <c r="Y29" s="266">
        <f>IF($C$7="50th Percentile", ('PV Damages NMM'!Y98-'PV Damages NMM'!Y62), ('PV Damages NMM'!Y80-'PV Damages NMM'!Y44))</f>
        <v>55528.423036599561</v>
      </c>
      <c r="Z29" s="266">
        <f>IF($C$7="50th Percentile", ('PV Damages NMM'!Z98-'PV Damages NMM'!Z62), ('PV Damages NMM'!Z80-'PV Damages NMM'!Z44))</f>
        <v>55528.423036599561</v>
      </c>
      <c r="AA29" s="266">
        <f>IF($C$7="50th Percentile", ('PV Damages NMM'!AA98-'PV Damages NMM'!AA62), ('PV Damages NMM'!AA80-'PV Damages NMM'!AA44))</f>
        <v>55528.423036599561</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row>
    <row r="30" spans="2:66" x14ac:dyDescent="0.25">
      <c r="B30" s="240"/>
      <c r="C30" s="240" t="s">
        <v>86</v>
      </c>
      <c r="D30" s="66" t="s">
        <v>80</v>
      </c>
      <c r="F30" s="265">
        <f t="shared" si="2"/>
        <v>0</v>
      </c>
      <c r="G30" s="266">
        <f>IF($C$7="50th Percentile", ('PV Damages NMM'!G99-'PV Damages NMM'!G63), ('PV Damages NMM'!G81-'PV Damages NMM'!G45))</f>
        <v>0</v>
      </c>
      <c r="H30" s="266">
        <f>IF($C$7="50th Percentile", ('PV Damages NMM'!H99-'PV Damages NMM'!H63), ('PV Damages NMM'!H81-'PV Damages NMM'!H45))</f>
        <v>0</v>
      </c>
      <c r="I30" s="266">
        <f>IF($C$7="50th Percentile", ('PV Damages NMM'!I99-'PV Damages NMM'!I63), ('PV Damages NMM'!I81-'PV Damages NMM'!I45))</f>
        <v>0</v>
      </c>
      <c r="J30" s="266">
        <f>IF($C$7="50th Percentile", ('PV Damages NMM'!J99-'PV Damages NMM'!J63), ('PV Damages NMM'!J81-'PV Damages NMM'!J45))</f>
        <v>0</v>
      </c>
      <c r="K30" s="266">
        <f>IF($C$7="50th Percentile", ('PV Damages NMM'!K99-'PV Damages NMM'!K63), ('PV Damages NMM'!K81-'PV Damages NMM'!K45))</f>
        <v>0</v>
      </c>
      <c r="L30" s="266">
        <f>IF($C$7="50th Percentile", ('PV Damages NMM'!L99-'PV Damages NMM'!L63), ('PV Damages NMM'!L81-'PV Damages NMM'!L45))</f>
        <v>0</v>
      </c>
      <c r="M30" s="266">
        <f>IF($C$7="50th Percentile", ('PV Damages NMM'!M99-'PV Damages NMM'!M63), ('PV Damages NMM'!M81-'PV Damages NMM'!M45))</f>
        <v>0</v>
      </c>
      <c r="N30" s="266">
        <f>IF($C$7="50th Percentile", ('PV Damages NMM'!N99-'PV Damages NMM'!N63), ('PV Damages NMM'!N81-'PV Damages NMM'!N45))</f>
        <v>0</v>
      </c>
      <c r="O30" s="266">
        <f>IF($C$7="50th Percentile", ('PV Damages NMM'!O99-'PV Damages NMM'!O63), ('PV Damages NMM'!O81-'PV Damages NMM'!O45))</f>
        <v>0</v>
      </c>
      <c r="P30" s="266">
        <f>IF($C$7="50th Percentile", ('PV Damages NMM'!P99-'PV Damages NMM'!P63), ('PV Damages NMM'!P81-'PV Damages NMM'!P45))</f>
        <v>0</v>
      </c>
      <c r="Q30" s="266">
        <f>IF($C$7="50th Percentile", ('PV Damages NMM'!Q99-'PV Damages NMM'!Q63), ('PV Damages NMM'!Q81-'PV Damages NMM'!Q45))</f>
        <v>0</v>
      </c>
      <c r="R30" s="266">
        <f>IF($C$7="50th Percentile", ('PV Damages NMM'!R99-'PV Damages NMM'!R63), ('PV Damages NMM'!R81-'PV Damages NMM'!R45))</f>
        <v>0</v>
      </c>
      <c r="S30" s="266">
        <f>IF($C$7="50th Percentile", ('PV Damages NMM'!S99-'PV Damages NMM'!S63), ('PV Damages NMM'!S81-'PV Damages NMM'!S45))</f>
        <v>0</v>
      </c>
      <c r="T30" s="266">
        <f>IF($C$7="50th Percentile", ('PV Damages NMM'!T99-'PV Damages NMM'!T63), ('PV Damages NMM'!T81-'PV Damages NMM'!T45))</f>
        <v>0</v>
      </c>
      <c r="U30" s="266">
        <f>IF($C$7="50th Percentile", ('PV Damages NMM'!U99-'PV Damages NMM'!U63), ('PV Damages NMM'!U81-'PV Damages NMM'!U45))</f>
        <v>0</v>
      </c>
      <c r="V30" s="266">
        <f>IF($C$7="50th Percentile", ('PV Damages NMM'!V99-'PV Damages NMM'!V63), ('PV Damages NMM'!V81-'PV Damages NMM'!V45))</f>
        <v>0</v>
      </c>
      <c r="W30" s="266">
        <f>IF($C$7="50th Percentile", ('PV Damages NMM'!W99-'PV Damages NMM'!W63), ('PV Damages NMM'!W81-'PV Damages NMM'!W45))</f>
        <v>0</v>
      </c>
      <c r="X30" s="266">
        <f>IF($C$7="50th Percentile", ('PV Damages NMM'!X99-'PV Damages NMM'!X63), ('PV Damages NMM'!X81-'PV Damages NMM'!X45))</f>
        <v>0</v>
      </c>
      <c r="Y30" s="266">
        <f>IF($C$7="50th Percentile", ('PV Damages NMM'!Y99-'PV Damages NMM'!Y63), ('PV Damages NMM'!Y81-'PV Damages NMM'!Y45))</f>
        <v>0</v>
      </c>
      <c r="Z30" s="266">
        <f>IF($C$7="50th Percentile", ('PV Damages NMM'!Z99-'PV Damages NMM'!Z63), ('PV Damages NMM'!Z81-'PV Damages NMM'!Z45))</f>
        <v>0</v>
      </c>
      <c r="AA30" s="266">
        <f>IF($C$7="50th Percentile", ('PV Damages NMM'!AA99-'PV Damages NMM'!AA63), ('PV Damages NMM'!AA81-'PV Damages NMM'!AA45))</f>
        <v>0</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row>
    <row r="31" spans="2:66" x14ac:dyDescent="0.25">
      <c r="B31" s="240"/>
      <c r="C31" s="240" t="s">
        <v>87</v>
      </c>
      <c r="D31" s="66" t="s">
        <v>80</v>
      </c>
      <c r="F31" s="265">
        <f t="shared" si="2"/>
        <v>0</v>
      </c>
      <c r="G31" s="266">
        <f>IF($C$7="50th Percentile", ('PV Damages NMM'!G100-'PV Damages NMM'!G64), ('PV Damages NMM'!G82-'PV Damages NMM'!G46))</f>
        <v>0</v>
      </c>
      <c r="H31" s="266">
        <f>IF($C$7="50th Percentile", ('PV Damages NMM'!H100-'PV Damages NMM'!H64), ('PV Damages NMM'!H82-'PV Damages NMM'!H46))</f>
        <v>0</v>
      </c>
      <c r="I31" s="266">
        <f>IF($C$7="50th Percentile", ('PV Damages NMM'!I100-'PV Damages NMM'!I64), ('PV Damages NMM'!I82-'PV Damages NMM'!I46))</f>
        <v>0</v>
      </c>
      <c r="J31" s="266">
        <f>IF($C$7="50th Percentile", ('PV Damages NMM'!J100-'PV Damages NMM'!J64), ('PV Damages NMM'!J82-'PV Damages NMM'!J46))</f>
        <v>0</v>
      </c>
      <c r="K31" s="266">
        <f>IF($C$7="50th Percentile", ('PV Damages NMM'!K100-'PV Damages NMM'!K64), ('PV Damages NMM'!K82-'PV Damages NMM'!K46))</f>
        <v>0</v>
      </c>
      <c r="L31" s="266">
        <f>IF($C$7="50th Percentile", ('PV Damages NMM'!L100-'PV Damages NMM'!L64), ('PV Damages NMM'!L82-'PV Damages NMM'!L46))</f>
        <v>0</v>
      </c>
      <c r="M31" s="266">
        <f>IF($C$7="50th Percentile", ('PV Damages NMM'!M100-'PV Damages NMM'!M64), ('PV Damages NMM'!M82-'PV Damages NMM'!M46))</f>
        <v>0</v>
      </c>
      <c r="N31" s="266">
        <f>IF($C$7="50th Percentile", ('PV Damages NMM'!N100-'PV Damages NMM'!N64), ('PV Damages NMM'!N82-'PV Damages NMM'!N46))</f>
        <v>0</v>
      </c>
      <c r="O31" s="266">
        <f>IF($C$7="50th Percentile", ('PV Damages NMM'!O100-'PV Damages NMM'!O64), ('PV Damages NMM'!O82-'PV Damages NMM'!O46))</f>
        <v>0</v>
      </c>
      <c r="P31" s="266">
        <f>IF($C$7="50th Percentile", ('PV Damages NMM'!P100-'PV Damages NMM'!P64), ('PV Damages NMM'!P82-'PV Damages NMM'!P46))</f>
        <v>0</v>
      </c>
      <c r="Q31" s="266">
        <f>IF($C$7="50th Percentile", ('PV Damages NMM'!Q100-'PV Damages NMM'!Q64), ('PV Damages NMM'!Q82-'PV Damages NMM'!Q46))</f>
        <v>0</v>
      </c>
      <c r="R31" s="266">
        <f>IF($C$7="50th Percentile", ('PV Damages NMM'!R100-'PV Damages NMM'!R64), ('PV Damages NMM'!R82-'PV Damages NMM'!R46))</f>
        <v>0</v>
      </c>
      <c r="S31" s="266">
        <f>IF($C$7="50th Percentile", ('PV Damages NMM'!S100-'PV Damages NMM'!S64), ('PV Damages NMM'!S82-'PV Damages NMM'!S46))</f>
        <v>0</v>
      </c>
      <c r="T31" s="266">
        <f>IF($C$7="50th Percentile", ('PV Damages NMM'!T100-'PV Damages NMM'!T64), ('PV Damages NMM'!T82-'PV Damages NMM'!T46))</f>
        <v>0</v>
      </c>
      <c r="U31" s="266">
        <f>IF($C$7="50th Percentile", ('PV Damages NMM'!U100-'PV Damages NMM'!U64), ('PV Damages NMM'!U82-'PV Damages NMM'!U46))</f>
        <v>0</v>
      </c>
      <c r="V31" s="266">
        <f>IF($C$7="50th Percentile", ('PV Damages NMM'!V100-'PV Damages NMM'!V64), ('PV Damages NMM'!V82-'PV Damages NMM'!V46))</f>
        <v>0</v>
      </c>
      <c r="W31" s="266">
        <f>IF($C$7="50th Percentile", ('PV Damages NMM'!W100-'PV Damages NMM'!W64), ('PV Damages NMM'!W82-'PV Damages NMM'!W46))</f>
        <v>0</v>
      </c>
      <c r="X31" s="266">
        <f>IF($C$7="50th Percentile", ('PV Damages NMM'!X100-'PV Damages NMM'!X64), ('PV Damages NMM'!X82-'PV Damages NMM'!X46))</f>
        <v>0</v>
      </c>
      <c r="Y31" s="266">
        <f>IF($C$7="50th Percentile", ('PV Damages NMM'!Y100-'PV Damages NMM'!Y64), ('PV Damages NMM'!Y82-'PV Damages NMM'!Y46))</f>
        <v>0</v>
      </c>
      <c r="Z31" s="266">
        <f>IF($C$7="50th Percentile", ('PV Damages NMM'!Z100-'PV Damages NMM'!Z64), ('PV Damages NMM'!Z82-'PV Damages NMM'!Z46))</f>
        <v>0</v>
      </c>
      <c r="AA31" s="266">
        <f>IF($C$7="50th Percentile", ('PV Damages NMM'!AA100-'PV Damages NMM'!AA64), ('PV Damages NMM'!AA82-'PV Damages NMM'!AA46))</f>
        <v>0</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row>
    <row r="32" spans="2:66" x14ac:dyDescent="0.25">
      <c r="B32" s="240"/>
      <c r="C32" s="240" t="s">
        <v>88</v>
      </c>
      <c r="D32" s="66" t="s">
        <v>80</v>
      </c>
      <c r="F32" s="265">
        <f t="shared" si="2"/>
        <v>0</v>
      </c>
      <c r="G32" s="266">
        <f>IF($C$7="50th Percentile", ('PV Damages NMM'!G101-'PV Damages NMM'!G65), ('PV Damages NMM'!G83-'PV Damages NMM'!G47))</f>
        <v>0</v>
      </c>
      <c r="H32" s="266">
        <f>IF($C$7="50th Percentile", ('PV Damages NMM'!H101-'PV Damages NMM'!H65), ('PV Damages NMM'!H83-'PV Damages NMM'!H47))</f>
        <v>0</v>
      </c>
      <c r="I32" s="266">
        <f>IF($C$7="50th Percentile", ('PV Damages NMM'!I101-'PV Damages NMM'!I65), ('PV Damages NMM'!I83-'PV Damages NMM'!I47))</f>
        <v>0</v>
      </c>
      <c r="J32" s="266">
        <f>IF($C$7="50th Percentile", ('PV Damages NMM'!J101-'PV Damages NMM'!J65), ('PV Damages NMM'!J83-'PV Damages NMM'!J47))</f>
        <v>0</v>
      </c>
      <c r="K32" s="266">
        <f>IF($C$7="50th Percentile", ('PV Damages NMM'!K101-'PV Damages NMM'!K65), ('PV Damages NMM'!K83-'PV Damages NMM'!K47))</f>
        <v>0</v>
      </c>
      <c r="L32" s="266">
        <f>IF($C$7="50th Percentile", ('PV Damages NMM'!L101-'PV Damages NMM'!L65), ('PV Damages NMM'!L83-'PV Damages NMM'!L47))</f>
        <v>0</v>
      </c>
      <c r="M32" s="266">
        <f>IF($C$7="50th Percentile", ('PV Damages NMM'!M101-'PV Damages NMM'!M65), ('PV Damages NMM'!M83-'PV Damages NMM'!M47))</f>
        <v>0</v>
      </c>
      <c r="N32" s="266">
        <f>IF($C$7="50th Percentile", ('PV Damages NMM'!N101-'PV Damages NMM'!N65), ('PV Damages NMM'!N83-'PV Damages NMM'!N47))</f>
        <v>0</v>
      </c>
      <c r="O32" s="266">
        <f>IF($C$7="50th Percentile", ('PV Damages NMM'!O101-'PV Damages NMM'!O65), ('PV Damages NMM'!O83-'PV Damages NMM'!O47))</f>
        <v>0</v>
      </c>
      <c r="P32" s="266">
        <f>IF($C$7="50th Percentile", ('PV Damages NMM'!P101-'PV Damages NMM'!P65), ('PV Damages NMM'!P83-'PV Damages NMM'!P47))</f>
        <v>0</v>
      </c>
      <c r="Q32" s="266">
        <f>IF($C$7="50th Percentile", ('PV Damages NMM'!Q101-'PV Damages NMM'!Q65), ('PV Damages NMM'!Q83-'PV Damages NMM'!Q47))</f>
        <v>0</v>
      </c>
      <c r="R32" s="266">
        <f>IF($C$7="50th Percentile", ('PV Damages NMM'!R101-'PV Damages NMM'!R65), ('PV Damages NMM'!R83-'PV Damages NMM'!R47))</f>
        <v>0</v>
      </c>
      <c r="S32" s="266">
        <f>IF($C$7="50th Percentile", ('PV Damages NMM'!S101-'PV Damages NMM'!S65), ('PV Damages NMM'!S83-'PV Damages NMM'!S47))</f>
        <v>0</v>
      </c>
      <c r="T32" s="266">
        <f>IF($C$7="50th Percentile", ('PV Damages NMM'!T101-'PV Damages NMM'!T65), ('PV Damages NMM'!T83-'PV Damages NMM'!T47))</f>
        <v>0</v>
      </c>
      <c r="U32" s="266">
        <f>IF($C$7="50th Percentile", ('PV Damages NMM'!U101-'PV Damages NMM'!U65), ('PV Damages NMM'!U83-'PV Damages NMM'!U47))</f>
        <v>0</v>
      </c>
      <c r="V32" s="266">
        <f>IF($C$7="50th Percentile", ('PV Damages NMM'!V101-'PV Damages NMM'!V65), ('PV Damages NMM'!V83-'PV Damages NMM'!V47))</f>
        <v>0</v>
      </c>
      <c r="W32" s="266">
        <f>IF($C$7="50th Percentile", ('PV Damages NMM'!W101-'PV Damages NMM'!W65), ('PV Damages NMM'!W83-'PV Damages NMM'!W47))</f>
        <v>0</v>
      </c>
      <c r="X32" s="266">
        <f>IF($C$7="50th Percentile", ('PV Damages NMM'!X101-'PV Damages NMM'!X65), ('PV Damages NMM'!X83-'PV Damages NMM'!X47))</f>
        <v>0</v>
      </c>
      <c r="Y32" s="266">
        <f>IF($C$7="50th Percentile", ('PV Damages NMM'!Y101-'PV Damages NMM'!Y65), ('PV Damages NMM'!Y83-'PV Damages NMM'!Y47))</f>
        <v>0</v>
      </c>
      <c r="Z32" s="266">
        <f>IF($C$7="50th Percentile", ('PV Damages NMM'!Z101-'PV Damages NMM'!Z65), ('PV Damages NMM'!Z83-'PV Damages NMM'!Z47))</f>
        <v>0</v>
      </c>
      <c r="AA32" s="266">
        <f>IF($C$7="50th Percentile", ('PV Damages NMM'!AA101-'PV Damages NMM'!AA65), ('PV Damages NMM'!AA83-'PV Damages NMM'!AA47))</f>
        <v>0</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row>
    <row r="33" spans="2:68" x14ac:dyDescent="0.25">
      <c r="B33" s="240"/>
      <c r="C33" s="240" t="s">
        <v>89</v>
      </c>
      <c r="D33" s="66" t="s">
        <v>80</v>
      </c>
      <c r="F33" s="265">
        <f t="shared" si="2"/>
        <v>0</v>
      </c>
      <c r="G33" s="266">
        <f>IF($C$7="50th Percentile", ('PV Damages NMM'!G102-'PV Damages NMM'!G66), ('PV Damages NMM'!G84-'PV Damages NMM'!G48))</f>
        <v>0</v>
      </c>
      <c r="H33" s="266">
        <f>IF($C$7="50th Percentile", ('PV Damages NMM'!H102-'PV Damages NMM'!H66), ('PV Damages NMM'!H84-'PV Damages NMM'!H48))</f>
        <v>0</v>
      </c>
      <c r="I33" s="266">
        <f>IF($C$7="50th Percentile", ('PV Damages NMM'!I102-'PV Damages NMM'!I66), ('PV Damages NMM'!I84-'PV Damages NMM'!I48))</f>
        <v>0</v>
      </c>
      <c r="J33" s="266">
        <f>IF($C$7="50th Percentile", ('PV Damages NMM'!J102-'PV Damages NMM'!J66), ('PV Damages NMM'!J84-'PV Damages NMM'!J48))</f>
        <v>0</v>
      </c>
      <c r="K33" s="266">
        <f>IF($C$7="50th Percentile", ('PV Damages NMM'!K102-'PV Damages NMM'!K66), ('PV Damages NMM'!K84-'PV Damages NMM'!K48))</f>
        <v>0</v>
      </c>
      <c r="L33" s="266">
        <f>IF($C$7="50th Percentile", ('PV Damages NMM'!L102-'PV Damages NMM'!L66), ('PV Damages NMM'!L84-'PV Damages NMM'!L48))</f>
        <v>0</v>
      </c>
      <c r="M33" s="266">
        <f>IF($C$7="50th Percentile", ('PV Damages NMM'!M102-'PV Damages NMM'!M66), ('PV Damages NMM'!M84-'PV Damages NMM'!M48))</f>
        <v>0</v>
      </c>
      <c r="N33" s="266">
        <f>IF($C$7="50th Percentile", ('PV Damages NMM'!N102-'PV Damages NMM'!N66), ('PV Damages NMM'!N84-'PV Damages NMM'!N48))</f>
        <v>0</v>
      </c>
      <c r="O33" s="266">
        <f>IF($C$7="50th Percentile", ('PV Damages NMM'!O102-'PV Damages NMM'!O66), ('PV Damages NMM'!O84-'PV Damages NMM'!O48))</f>
        <v>0</v>
      </c>
      <c r="P33" s="266">
        <f>IF($C$7="50th Percentile", ('PV Damages NMM'!P102-'PV Damages NMM'!P66), ('PV Damages NMM'!P84-'PV Damages NMM'!P48))</f>
        <v>0</v>
      </c>
      <c r="Q33" s="266">
        <f>IF($C$7="50th Percentile", ('PV Damages NMM'!Q102-'PV Damages NMM'!Q66), ('PV Damages NMM'!Q84-'PV Damages NMM'!Q48))</f>
        <v>0</v>
      </c>
      <c r="R33" s="266">
        <f>IF($C$7="50th Percentile", ('PV Damages NMM'!R102-'PV Damages NMM'!R66), ('PV Damages NMM'!R84-'PV Damages NMM'!R48))</f>
        <v>0</v>
      </c>
      <c r="S33" s="266">
        <f>IF($C$7="50th Percentile", ('PV Damages NMM'!S102-'PV Damages NMM'!S66), ('PV Damages NMM'!S84-'PV Damages NMM'!S48))</f>
        <v>0</v>
      </c>
      <c r="T33" s="266">
        <f>IF($C$7="50th Percentile", ('PV Damages NMM'!T102-'PV Damages NMM'!T66), ('PV Damages NMM'!T84-'PV Damages NMM'!T48))</f>
        <v>0</v>
      </c>
      <c r="U33" s="266">
        <f>IF($C$7="50th Percentile", ('PV Damages NMM'!U102-'PV Damages NMM'!U66), ('PV Damages NMM'!U84-'PV Damages NMM'!U48))</f>
        <v>0</v>
      </c>
      <c r="V33" s="266">
        <f>IF($C$7="50th Percentile", ('PV Damages NMM'!V102-'PV Damages NMM'!V66), ('PV Damages NMM'!V84-'PV Damages NMM'!V48))</f>
        <v>0</v>
      </c>
      <c r="W33" s="266">
        <f>IF($C$7="50th Percentile", ('PV Damages NMM'!W102-'PV Damages NMM'!W66), ('PV Damages NMM'!W84-'PV Damages NMM'!W48))</f>
        <v>0</v>
      </c>
      <c r="X33" s="266">
        <f>IF($C$7="50th Percentile", ('PV Damages NMM'!X102-'PV Damages NMM'!X66), ('PV Damages NMM'!X84-'PV Damages NMM'!X48))</f>
        <v>0</v>
      </c>
      <c r="Y33" s="266">
        <f>IF($C$7="50th Percentile", ('PV Damages NMM'!Y102-'PV Damages NMM'!Y66), ('PV Damages NMM'!Y84-'PV Damages NMM'!Y48))</f>
        <v>0</v>
      </c>
      <c r="Z33" s="266">
        <f>IF($C$7="50th Percentile", ('PV Damages NMM'!Z102-'PV Damages NMM'!Z66), ('PV Damages NMM'!Z84-'PV Damages NMM'!Z48))</f>
        <v>0</v>
      </c>
      <c r="AA33" s="266">
        <f>IF($C$7="50th Percentile", ('PV Damages NMM'!AA102-'PV Damages NMM'!AA66), ('PV Damages NMM'!AA84-'PV Damages NMM'!AA48))</f>
        <v>0</v>
      </c>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row>
    <row r="34" spans="2:68" ht="17.25" customHeight="1" x14ac:dyDescent="0.25">
      <c r="B34" s="240"/>
      <c r="C34" s="91" t="s">
        <v>90</v>
      </c>
      <c r="D34" s="66" t="s">
        <v>80</v>
      </c>
      <c r="F34" s="265">
        <f t="shared" si="2"/>
        <v>3710778.8087081169</v>
      </c>
      <c r="G34" s="266">
        <f>IF($C$7="50th Percentile", ('PV Damages NMM'!G67), ('PV Damages NMM'!G49))</f>
        <v>0</v>
      </c>
      <c r="H34" s="266">
        <f>IF($C$7="50th Percentile", ('PV Damages NMM'!H67), ('PV Damages NMM'!H49))</f>
        <v>0</v>
      </c>
      <c r="I34" s="266">
        <f>IF($C$7="50th Percentile", ('PV Damages NMM'!I67), ('PV Damages NMM'!I49))</f>
        <v>33131.953649179624</v>
      </c>
      <c r="J34" s="266">
        <f>IF($C$7="50th Percentile", ('PV Damages NMM'!J67), ('PV Damages NMM'!J49))</f>
        <v>66263.907298359249</v>
      </c>
      <c r="K34" s="266">
        <f>IF($C$7="50th Percentile", ('PV Damages NMM'!K67), ('PV Damages NMM'!K49))</f>
        <v>99395.86094753888</v>
      </c>
      <c r="L34" s="266">
        <f>IF($C$7="50th Percentile", ('PV Damages NMM'!L67), ('PV Damages NMM'!L49))</f>
        <v>132527.8145967185</v>
      </c>
      <c r="M34" s="266">
        <f>IF($C$7="50th Percentile", ('PV Damages NMM'!M67), ('PV Damages NMM'!M49))</f>
        <v>165659.76824589813</v>
      </c>
      <c r="N34" s="266">
        <f>IF($C$7="50th Percentile", ('PV Damages NMM'!N67), ('PV Damages NMM'!N49))</f>
        <v>198791.72189507776</v>
      </c>
      <c r="O34" s="266">
        <f>IF($C$7="50th Percentile", ('PV Damages NMM'!O67), ('PV Damages NMM'!O49))</f>
        <v>231923.67554425742</v>
      </c>
      <c r="P34" s="266">
        <f>IF($C$7="50th Percentile", ('PV Damages NMM'!P67), ('PV Damages NMM'!P49))</f>
        <v>231923.67554425739</v>
      </c>
      <c r="Q34" s="266">
        <f>IF($C$7="50th Percentile", ('PV Damages NMM'!Q67), ('PV Damages NMM'!Q49))</f>
        <v>231923.67554425739</v>
      </c>
      <c r="R34" s="266">
        <f>IF($C$7="50th Percentile", ('PV Damages NMM'!R67), ('PV Damages NMM'!R49))</f>
        <v>231923.67554425739</v>
      </c>
      <c r="S34" s="266">
        <f>IF($C$7="50th Percentile", ('PV Damages NMM'!S67), ('PV Damages NMM'!S49))</f>
        <v>231923.67554425739</v>
      </c>
      <c r="T34" s="266">
        <f>IF($C$7="50th Percentile", ('PV Damages NMM'!T67), ('PV Damages NMM'!T49))</f>
        <v>231923.67554425739</v>
      </c>
      <c r="U34" s="266">
        <f>IF($C$7="50th Percentile", ('PV Damages NMM'!U67), ('PV Damages NMM'!U49))</f>
        <v>231923.67554425739</v>
      </c>
      <c r="V34" s="266">
        <f>IF($C$7="50th Percentile", ('PV Damages NMM'!V67), ('PV Damages NMM'!V49))</f>
        <v>231923.67554425739</v>
      </c>
      <c r="W34" s="266">
        <f>IF($C$7="50th Percentile", ('PV Damages NMM'!W67), ('PV Damages NMM'!W49))</f>
        <v>231923.67554425739</v>
      </c>
      <c r="X34" s="266">
        <f>IF($C$7="50th Percentile", ('PV Damages NMM'!X67), ('PV Damages NMM'!X49))</f>
        <v>231923.67554425739</v>
      </c>
      <c r="Y34" s="266">
        <f>IF($C$7="50th Percentile", ('PV Damages NMM'!Y67), ('PV Damages NMM'!Y49))</f>
        <v>231923.67554425739</v>
      </c>
      <c r="Z34" s="266">
        <f>IF($C$7="50th Percentile", ('PV Damages NMM'!Z67), ('PV Damages NMM'!Z49))</f>
        <v>231923.67554425739</v>
      </c>
      <c r="AA34" s="266">
        <f>IF($C$7="50th Percentile", ('PV Damages NMM'!AA67), ('PV Damages NMM'!AA49))</f>
        <v>231923.67554425739</v>
      </c>
      <c r="AB34" s="266"/>
      <c r="AC34" s="266"/>
      <c r="AD34" s="266"/>
      <c r="AE34" s="266"/>
      <c r="AF34" s="266"/>
      <c r="AG34" s="266"/>
      <c r="AH34" s="266"/>
      <c r="AI34" s="266"/>
      <c r="AJ34" s="266"/>
      <c r="AK34" s="266"/>
      <c r="AL34" s="266"/>
      <c r="AM34" s="266"/>
      <c r="AN34" s="266"/>
      <c r="AO34" s="266"/>
      <c r="AP34" s="266"/>
      <c r="AQ34" s="266"/>
      <c r="AR34" s="266"/>
      <c r="AS34" s="266"/>
      <c r="AT34" s="266"/>
      <c r="AU34" s="266"/>
      <c r="AV34" s="266"/>
      <c r="AW34" s="266"/>
      <c r="AX34" s="266"/>
      <c r="AY34" s="266"/>
      <c r="AZ34" s="266"/>
      <c r="BA34" s="266"/>
      <c r="BB34" s="266"/>
      <c r="BC34" s="266"/>
      <c r="BD34" s="266"/>
      <c r="BE34" s="266"/>
      <c r="BF34" s="266"/>
      <c r="BG34" s="266"/>
      <c r="BH34" s="266"/>
      <c r="BI34" s="266"/>
      <c r="BJ34" s="266"/>
      <c r="BK34" s="266"/>
      <c r="BL34" s="266"/>
      <c r="BM34" s="266"/>
      <c r="BN34" s="266"/>
    </row>
    <row r="35" spans="2:68" x14ac:dyDescent="0.25">
      <c r="B35" s="240"/>
      <c r="C35" s="240"/>
      <c r="D35" s="66"/>
      <c r="F35" s="265"/>
      <c r="G35" s="266"/>
      <c r="H35" s="266"/>
      <c r="I35" s="266"/>
      <c r="J35" s="266"/>
      <c r="K35" s="266"/>
      <c r="L35" s="266"/>
      <c r="M35" s="266"/>
      <c r="N35" s="266"/>
      <c r="O35" s="266"/>
      <c r="P35" s="266"/>
      <c r="Q35" s="266"/>
      <c r="R35" s="266"/>
      <c r="S35" s="266"/>
      <c r="T35" s="266"/>
      <c r="U35" s="266"/>
      <c r="V35" s="266"/>
      <c r="W35" s="266"/>
      <c r="X35" s="266"/>
      <c r="Y35" s="266"/>
      <c r="Z35" s="266"/>
      <c r="AA35" s="266"/>
      <c r="AB35" s="266"/>
      <c r="AC35" s="266"/>
      <c r="AD35" s="266"/>
      <c r="AE35" s="266"/>
      <c r="AF35" s="266"/>
      <c r="AG35" s="266"/>
      <c r="AH35" s="266"/>
      <c r="AI35" s="266"/>
      <c r="AJ35" s="266"/>
      <c r="AK35" s="266"/>
      <c r="AL35" s="266"/>
      <c r="AM35" s="266"/>
      <c r="AN35" s="266"/>
      <c r="AO35" s="266"/>
      <c r="AP35" s="266"/>
      <c r="AQ35" s="266"/>
      <c r="AR35" s="266"/>
      <c r="AS35" s="266"/>
      <c r="AT35" s="266"/>
      <c r="AU35" s="266"/>
      <c r="AV35" s="266"/>
      <c r="AW35" s="266"/>
      <c r="AX35" s="266"/>
      <c r="AY35" s="266"/>
      <c r="AZ35" s="266"/>
      <c r="BA35" s="266"/>
      <c r="BB35" s="266"/>
      <c r="BC35" s="266"/>
      <c r="BD35" s="266"/>
      <c r="BE35" s="266"/>
      <c r="BF35" s="266"/>
      <c r="BG35" s="266"/>
      <c r="BH35" s="266"/>
      <c r="BI35" s="266"/>
      <c r="BJ35" s="266"/>
      <c r="BK35" s="266"/>
      <c r="BL35" s="266"/>
      <c r="BM35" s="266"/>
      <c r="BN35" s="266"/>
    </row>
    <row r="36" spans="2:68" x14ac:dyDescent="0.25">
      <c r="B36" s="240"/>
      <c r="C36" s="240" t="s">
        <v>91</v>
      </c>
      <c r="D36" s="66" t="s">
        <v>80</v>
      </c>
      <c r="F36" s="265">
        <f t="shared" ref="F36:F43" si="3">SUM(G36:BN36)</f>
        <v>1038667.9598539923</v>
      </c>
      <c r="G36" s="266">
        <f>SUM('IAPs NMM'!G24,'Gully rehab NMM'!G23,'Rangeland manag NMM'!G29,'Wetland rehab NMM'!G23)</f>
        <v>0</v>
      </c>
      <c r="H36" s="266">
        <f>SUM('IAPs NMM'!H24,'Gully rehab NMM'!H23,'Rangeland manag NMM'!H29,'Wetland rehab NMM'!H23)</f>
        <v>0</v>
      </c>
      <c r="I36" s="266">
        <f>SUM('IAPs NMM'!I24,'Gully rehab NMM'!I23,'Rangeland manag NMM'!I29,'Wetland rehab NMM'!I23)</f>
        <v>9273.8210701249354</v>
      </c>
      <c r="J36" s="266">
        <f>SUM('IAPs NMM'!J24,'Gully rehab NMM'!J23,'Rangeland manag NMM'!J29,'Wetland rehab NMM'!J23)</f>
        <v>18547.642140249871</v>
      </c>
      <c r="K36" s="266">
        <f>SUM('IAPs NMM'!K24,'Gully rehab NMM'!K23,'Rangeland manag NMM'!K29,'Wetland rehab NMM'!K23)</f>
        <v>27821.463210374804</v>
      </c>
      <c r="L36" s="266">
        <f>SUM('IAPs NMM'!L24,'Gully rehab NMM'!L23,'Rangeland manag NMM'!L29,'Wetland rehab NMM'!L23)</f>
        <v>37095.284280499742</v>
      </c>
      <c r="M36" s="266">
        <f>SUM('IAPs NMM'!M24,'Gully rehab NMM'!M23,'Rangeland manag NMM'!M29,'Wetland rehab NMM'!M23)</f>
        <v>46369.105350624683</v>
      </c>
      <c r="N36" s="266">
        <f>SUM('IAPs NMM'!N24,'Gully rehab NMM'!N23,'Rangeland manag NMM'!N29,'Wetland rehab NMM'!N23)</f>
        <v>55642.926420749609</v>
      </c>
      <c r="O36" s="266">
        <f>SUM('IAPs NMM'!O24,'Gully rehab NMM'!O23,'Rangeland manag NMM'!O29,'Wetland rehab NMM'!O23)</f>
        <v>64916.74749087455</v>
      </c>
      <c r="P36" s="266">
        <f>SUM('IAPs NMM'!P24,'Gully rehab NMM'!P23,'Rangeland manag NMM'!P29,'Wetland rehab NMM'!P23)</f>
        <v>64916.74749087455</v>
      </c>
      <c r="Q36" s="266">
        <f>SUM('IAPs NMM'!Q24,'Gully rehab NMM'!Q23,'Rangeland manag NMM'!Q29,'Wetland rehab NMM'!Q23)</f>
        <v>64916.74749087455</v>
      </c>
      <c r="R36" s="266">
        <f>SUM('IAPs NMM'!R24,'Gully rehab NMM'!R23,'Rangeland manag NMM'!R29,'Wetland rehab NMM'!R23)</f>
        <v>64916.74749087455</v>
      </c>
      <c r="S36" s="266">
        <f>SUM('IAPs NMM'!S24,'Gully rehab NMM'!S23,'Rangeland manag NMM'!S29,'Wetland rehab NMM'!S23)</f>
        <v>64916.74749087455</v>
      </c>
      <c r="T36" s="266">
        <f>SUM('IAPs NMM'!T24,'Gully rehab NMM'!T23,'Rangeland manag NMM'!T29,'Wetland rehab NMM'!T23)</f>
        <v>64916.74749087455</v>
      </c>
      <c r="U36" s="266">
        <f>SUM('IAPs NMM'!U24,'Gully rehab NMM'!U23,'Rangeland manag NMM'!U29,'Wetland rehab NMM'!U23)</f>
        <v>64916.74749087455</v>
      </c>
      <c r="V36" s="266">
        <f>SUM('IAPs NMM'!V24,'Gully rehab NMM'!V23,'Rangeland manag NMM'!V29,'Wetland rehab NMM'!V23)</f>
        <v>64916.74749087455</v>
      </c>
      <c r="W36" s="266">
        <f>SUM('IAPs NMM'!W24,'Gully rehab NMM'!W23,'Rangeland manag NMM'!W29,'Wetland rehab NMM'!W23)</f>
        <v>64916.74749087455</v>
      </c>
      <c r="X36" s="266">
        <f>SUM('IAPs NMM'!X24,'Gully rehab NMM'!X23,'Rangeland manag NMM'!X29,'Wetland rehab NMM'!X23)</f>
        <v>64916.74749087455</v>
      </c>
      <c r="Y36" s="266">
        <f>SUM('IAPs NMM'!Y24,'Gully rehab NMM'!Y23,'Rangeland manag NMM'!Y29,'Wetland rehab NMM'!Y23)</f>
        <v>64916.74749087455</v>
      </c>
      <c r="Z36" s="266">
        <f>SUM('IAPs NMM'!Z24,'Gully rehab NMM'!Z23,'Rangeland manag NMM'!Z29,'Wetland rehab NMM'!Z23)</f>
        <v>64916.74749087455</v>
      </c>
      <c r="AA36" s="266">
        <f>SUM('IAPs NMM'!AA24,'Gully rehab NMM'!AA23,'Rangeland manag NMM'!AA29,'Wetland rehab NMM'!AA23)</f>
        <v>64916.74749087455</v>
      </c>
      <c r="AB36" s="266"/>
      <c r="AC36" s="266"/>
      <c r="AD36" s="266"/>
      <c r="AE36" s="266"/>
      <c r="AF36" s="266"/>
      <c r="AG36" s="266"/>
      <c r="AH36" s="266"/>
      <c r="AI36" s="266"/>
      <c r="AJ36" s="266"/>
      <c r="AK36" s="266"/>
      <c r="AL36" s="266"/>
      <c r="AM36" s="266"/>
      <c r="AN36" s="266"/>
      <c r="AO36" s="266"/>
      <c r="AP36" s="266"/>
      <c r="AQ36" s="266"/>
      <c r="AR36" s="266"/>
      <c r="AS36" s="266"/>
      <c r="AT36" s="266"/>
      <c r="AU36" s="266"/>
      <c r="AV36" s="266"/>
      <c r="AW36" s="266"/>
      <c r="AX36" s="266"/>
      <c r="AY36" s="266"/>
      <c r="AZ36" s="266"/>
      <c r="BA36" s="266"/>
      <c r="BB36" s="266"/>
      <c r="BC36" s="266"/>
      <c r="BD36" s="266"/>
      <c r="BE36" s="266"/>
      <c r="BF36" s="266"/>
      <c r="BG36" s="266"/>
      <c r="BH36" s="266"/>
      <c r="BI36" s="266"/>
      <c r="BJ36" s="266"/>
      <c r="BK36" s="266"/>
      <c r="BL36" s="266"/>
      <c r="BM36" s="266"/>
      <c r="BN36" s="266"/>
    </row>
    <row r="37" spans="2:68" x14ac:dyDescent="0.25">
      <c r="B37" s="240"/>
      <c r="C37" s="240" t="s">
        <v>92</v>
      </c>
      <c r="D37" s="66" t="s">
        <v>80</v>
      </c>
      <c r="F37" s="265">
        <f t="shared" si="3"/>
        <v>113312.52639656259</v>
      </c>
      <c r="G37" s="266">
        <f>SUM('IAPs NMM'!G25,'Gully rehab NMM'!G24,'Rangeland manag NMM'!G30,'Wetland rehab NMM'!G24)</f>
        <v>0</v>
      </c>
      <c r="H37" s="266">
        <f>SUM('IAPs NMM'!H25,'Gully rehab NMM'!H24,'Rangeland manag NMM'!H30,'Wetland rehab NMM'!H24)</f>
        <v>0</v>
      </c>
      <c r="I37" s="266">
        <f>SUM('IAPs NMM'!I25,'Gully rehab NMM'!I24,'Rangeland manag NMM'!I30,'Wetland rehab NMM'!I24)</f>
        <v>1011.718985683595</v>
      </c>
      <c r="J37" s="266">
        <f>SUM('IAPs NMM'!J25,'Gully rehab NMM'!J24,'Rangeland manag NMM'!J30,'Wetland rehab NMM'!J24)</f>
        <v>2023.4379713671899</v>
      </c>
      <c r="K37" s="266">
        <f>SUM('IAPs NMM'!K25,'Gully rehab NMM'!K24,'Rangeland manag NMM'!K30,'Wetland rehab NMM'!K24)</f>
        <v>3035.1569570507845</v>
      </c>
      <c r="L37" s="266">
        <f>SUM('IAPs NMM'!L25,'Gully rehab NMM'!L24,'Rangeland manag NMM'!L30,'Wetland rehab NMM'!L24)</f>
        <v>4046.8759427343798</v>
      </c>
      <c r="M37" s="266">
        <f>SUM('IAPs NMM'!M25,'Gully rehab NMM'!M24,'Rangeland manag NMM'!M30,'Wetland rehab NMM'!M24)</f>
        <v>5058.5949284179751</v>
      </c>
      <c r="N37" s="266">
        <f>SUM('IAPs NMM'!N25,'Gully rehab NMM'!N24,'Rangeland manag NMM'!N30,'Wetland rehab NMM'!N24)</f>
        <v>6070.313914101569</v>
      </c>
      <c r="O37" s="266">
        <f>SUM('IAPs NMM'!O25,'Gully rehab NMM'!O24,'Rangeland manag NMM'!O30,'Wetland rehab NMM'!O24)</f>
        <v>7082.0328997851648</v>
      </c>
      <c r="P37" s="266">
        <f>SUM('IAPs NMM'!P25,'Gully rehab NMM'!P24,'Rangeland manag NMM'!P30,'Wetland rehab NMM'!P24)</f>
        <v>7082.0328997851648</v>
      </c>
      <c r="Q37" s="266">
        <f>SUM('IAPs NMM'!Q25,'Gully rehab NMM'!Q24,'Rangeland manag NMM'!Q30,'Wetland rehab NMM'!Q24)</f>
        <v>7082.0328997851648</v>
      </c>
      <c r="R37" s="266">
        <f>SUM('IAPs NMM'!R25,'Gully rehab NMM'!R24,'Rangeland manag NMM'!R30,'Wetland rehab NMM'!R24)</f>
        <v>7082.0328997851648</v>
      </c>
      <c r="S37" s="266">
        <f>SUM('IAPs NMM'!S25,'Gully rehab NMM'!S24,'Rangeland manag NMM'!S30,'Wetland rehab NMM'!S24)</f>
        <v>7082.0328997851648</v>
      </c>
      <c r="T37" s="266">
        <f>SUM('IAPs NMM'!T25,'Gully rehab NMM'!T24,'Rangeland manag NMM'!T30,'Wetland rehab NMM'!T24)</f>
        <v>7082.0328997851648</v>
      </c>
      <c r="U37" s="266">
        <f>SUM('IAPs NMM'!U25,'Gully rehab NMM'!U24,'Rangeland manag NMM'!U30,'Wetland rehab NMM'!U24)</f>
        <v>7082.0328997851648</v>
      </c>
      <c r="V37" s="266">
        <f>SUM('IAPs NMM'!V25,'Gully rehab NMM'!V24,'Rangeland manag NMM'!V30,'Wetland rehab NMM'!V24)</f>
        <v>7082.0328997851648</v>
      </c>
      <c r="W37" s="266">
        <f>SUM('IAPs NMM'!W25,'Gully rehab NMM'!W24,'Rangeland manag NMM'!W30,'Wetland rehab NMM'!W24)</f>
        <v>7082.0328997851648</v>
      </c>
      <c r="X37" s="266">
        <f>SUM('IAPs NMM'!X25,'Gully rehab NMM'!X24,'Rangeland manag NMM'!X30,'Wetland rehab NMM'!X24)</f>
        <v>7082.0328997851648</v>
      </c>
      <c r="Y37" s="266">
        <f>SUM('IAPs NMM'!Y25,'Gully rehab NMM'!Y24,'Rangeland manag NMM'!Y30,'Wetland rehab NMM'!Y24)</f>
        <v>7082.0328997851648</v>
      </c>
      <c r="Z37" s="266">
        <f>SUM('IAPs NMM'!Z25,'Gully rehab NMM'!Z24,'Rangeland manag NMM'!Z30,'Wetland rehab NMM'!Z24)</f>
        <v>7082.0328997851648</v>
      </c>
      <c r="AA37" s="266">
        <f>SUM('IAPs NMM'!AA25,'Gully rehab NMM'!AA24,'Rangeland manag NMM'!AA30,'Wetland rehab NMM'!AA24)</f>
        <v>7082.0328997851648</v>
      </c>
      <c r="AB37" s="266"/>
      <c r="AC37" s="266"/>
      <c r="AD37" s="266"/>
      <c r="AE37" s="266"/>
      <c r="AF37" s="266"/>
      <c r="AG37" s="266"/>
      <c r="AH37" s="266"/>
      <c r="AI37" s="266"/>
      <c r="AJ37" s="266"/>
      <c r="AK37" s="266"/>
      <c r="AL37" s="266"/>
      <c r="AM37" s="266"/>
      <c r="AN37" s="266"/>
      <c r="AO37" s="266"/>
      <c r="AP37" s="266"/>
      <c r="AQ37" s="266"/>
      <c r="AR37" s="266"/>
      <c r="AS37" s="266"/>
      <c r="AT37" s="266"/>
      <c r="AU37" s="266"/>
      <c r="AV37" s="266"/>
      <c r="AW37" s="266"/>
      <c r="AX37" s="266"/>
      <c r="AY37" s="266"/>
      <c r="AZ37" s="266"/>
      <c r="BA37" s="266"/>
      <c r="BB37" s="266"/>
      <c r="BC37" s="266"/>
      <c r="BD37" s="266"/>
      <c r="BE37" s="266"/>
      <c r="BF37" s="266"/>
      <c r="BG37" s="266"/>
      <c r="BH37" s="266"/>
      <c r="BI37" s="266"/>
      <c r="BJ37" s="266"/>
      <c r="BK37" s="266"/>
      <c r="BL37" s="266"/>
      <c r="BM37" s="266"/>
      <c r="BN37" s="266"/>
    </row>
    <row r="38" spans="2:68" x14ac:dyDescent="0.25">
      <c r="B38" s="240"/>
      <c r="C38" s="240" t="s">
        <v>93</v>
      </c>
      <c r="D38" s="66" t="s">
        <v>80</v>
      </c>
      <c r="F38" s="265">
        <f t="shared" si="3"/>
        <v>427680.20275199978</v>
      </c>
      <c r="G38" s="266">
        <f>SUM('IAPs NMM'!G26,'Gully rehab NMM'!G25,'Rangeland manag NMM'!G31,'Wetland rehab NMM'!G25)</f>
        <v>0</v>
      </c>
      <c r="H38" s="266">
        <f>SUM('IAPs NMM'!H26,'Gully rehab NMM'!H25,'Rangeland manag NMM'!H31,'Wetland rehab NMM'!H25)</f>
        <v>0</v>
      </c>
      <c r="I38" s="266">
        <f>SUM('IAPs NMM'!I26,'Gully rehab NMM'!I25,'Rangeland manag NMM'!I31,'Wetland rehab NMM'!I25)</f>
        <v>3818.5732388571414</v>
      </c>
      <c r="J38" s="266">
        <f>SUM('IAPs NMM'!J26,'Gully rehab NMM'!J25,'Rangeland manag NMM'!J31,'Wetland rehab NMM'!J25)</f>
        <v>7637.1464777142828</v>
      </c>
      <c r="K38" s="266">
        <f>SUM('IAPs NMM'!K26,'Gully rehab NMM'!K25,'Rangeland manag NMM'!K31,'Wetland rehab NMM'!K25)</f>
        <v>11455.719716571424</v>
      </c>
      <c r="L38" s="266">
        <f>SUM('IAPs NMM'!L26,'Gully rehab NMM'!L25,'Rangeland manag NMM'!L31,'Wetland rehab NMM'!L25)</f>
        <v>15274.292955428566</v>
      </c>
      <c r="M38" s="266">
        <f>SUM('IAPs NMM'!M26,'Gully rehab NMM'!M25,'Rangeland manag NMM'!M31,'Wetland rehab NMM'!M25)</f>
        <v>19092.866194285707</v>
      </c>
      <c r="N38" s="266">
        <f>SUM('IAPs NMM'!N26,'Gully rehab NMM'!N25,'Rangeland manag NMM'!N31,'Wetland rehab NMM'!N25)</f>
        <v>22911.439433142848</v>
      </c>
      <c r="O38" s="266">
        <f>SUM('IAPs NMM'!O26,'Gully rehab NMM'!O25,'Rangeland manag NMM'!O31,'Wetland rehab NMM'!O25)</f>
        <v>26730.01267199999</v>
      </c>
      <c r="P38" s="266">
        <f>SUM('IAPs NMM'!P26,'Gully rehab NMM'!P25,'Rangeland manag NMM'!P31,'Wetland rehab NMM'!P25)</f>
        <v>26730.01267199999</v>
      </c>
      <c r="Q38" s="266">
        <f>SUM('IAPs NMM'!Q26,'Gully rehab NMM'!Q25,'Rangeland manag NMM'!Q31,'Wetland rehab NMM'!Q25)</f>
        <v>26730.01267199999</v>
      </c>
      <c r="R38" s="266">
        <f>SUM('IAPs NMM'!R26,'Gully rehab NMM'!R25,'Rangeland manag NMM'!R31,'Wetland rehab NMM'!R25)</f>
        <v>26730.01267199999</v>
      </c>
      <c r="S38" s="266">
        <f>SUM('IAPs NMM'!S26,'Gully rehab NMM'!S25,'Rangeland manag NMM'!S31,'Wetland rehab NMM'!S25)</f>
        <v>26730.01267199999</v>
      </c>
      <c r="T38" s="266">
        <f>SUM('IAPs NMM'!T26,'Gully rehab NMM'!T25,'Rangeland manag NMM'!T31,'Wetland rehab NMM'!T25)</f>
        <v>26730.01267199999</v>
      </c>
      <c r="U38" s="266">
        <f>SUM('IAPs NMM'!U26,'Gully rehab NMM'!U25,'Rangeland manag NMM'!U31,'Wetland rehab NMM'!U25)</f>
        <v>26730.01267199999</v>
      </c>
      <c r="V38" s="266">
        <f>SUM('IAPs NMM'!V26,'Gully rehab NMM'!V25,'Rangeland manag NMM'!V31,'Wetland rehab NMM'!V25)</f>
        <v>26730.01267199999</v>
      </c>
      <c r="W38" s="266">
        <f>SUM('IAPs NMM'!W26,'Gully rehab NMM'!W25,'Rangeland manag NMM'!W31,'Wetland rehab NMM'!W25)</f>
        <v>26730.01267199999</v>
      </c>
      <c r="X38" s="266">
        <f>SUM('IAPs NMM'!X26,'Gully rehab NMM'!X25,'Rangeland manag NMM'!X31,'Wetland rehab NMM'!X25)</f>
        <v>26730.01267199999</v>
      </c>
      <c r="Y38" s="266">
        <f>SUM('IAPs NMM'!Y26,'Gully rehab NMM'!Y25,'Rangeland manag NMM'!Y31,'Wetland rehab NMM'!Y25)</f>
        <v>26730.01267199999</v>
      </c>
      <c r="Z38" s="266">
        <f>SUM('IAPs NMM'!Z26,'Gully rehab NMM'!Z25,'Rangeland manag NMM'!Z31,'Wetland rehab NMM'!Z25)</f>
        <v>26730.01267199999</v>
      </c>
      <c r="AA38" s="266">
        <f>SUM('IAPs NMM'!AA26,'Gully rehab NMM'!AA25,'Rangeland manag NMM'!AA31,'Wetland rehab NMM'!AA25)</f>
        <v>26730.01267199999</v>
      </c>
      <c r="AB38" s="266"/>
      <c r="AC38" s="266"/>
      <c r="AD38" s="266"/>
      <c r="AE38" s="266"/>
      <c r="AF38" s="266"/>
      <c r="AG38" s="266"/>
      <c r="AH38" s="266"/>
      <c r="AI38" s="266"/>
      <c r="AJ38" s="266"/>
      <c r="AK38" s="266"/>
      <c r="AL38" s="266"/>
      <c r="AM38" s="266"/>
      <c r="AN38" s="266"/>
      <c r="AO38" s="266"/>
      <c r="AP38" s="266"/>
      <c r="AQ38" s="266"/>
      <c r="AR38" s="266"/>
      <c r="AS38" s="266"/>
      <c r="AT38" s="266"/>
      <c r="AU38" s="266"/>
      <c r="AV38" s="266"/>
      <c r="AW38" s="266"/>
      <c r="AX38" s="266"/>
      <c r="AY38" s="266"/>
      <c r="AZ38" s="266"/>
      <c r="BA38" s="266"/>
      <c r="BB38" s="266"/>
      <c r="BC38" s="266"/>
      <c r="BD38" s="266"/>
      <c r="BE38" s="266"/>
      <c r="BF38" s="266"/>
      <c r="BG38" s="266"/>
      <c r="BH38" s="266"/>
      <c r="BI38" s="266"/>
      <c r="BJ38" s="266"/>
      <c r="BK38" s="266"/>
      <c r="BL38" s="266"/>
      <c r="BM38" s="266"/>
      <c r="BN38" s="266"/>
    </row>
    <row r="39" spans="2:68" x14ac:dyDescent="0.25">
      <c r="B39" s="240"/>
      <c r="C39" s="240" t="s">
        <v>94</v>
      </c>
      <c r="D39" s="66" t="s">
        <v>80</v>
      </c>
      <c r="F39" s="265">
        <f t="shared" si="3"/>
        <v>662739.03688204347</v>
      </c>
      <c r="G39" s="266">
        <f>SUM('IAPs NMM'!G27,'Gully rehab NMM'!G26,'Rangeland manag NMM'!G32,'Wetland rehab NMM'!G26)</f>
        <v>0</v>
      </c>
      <c r="H39" s="266">
        <f>SUM('IAPs NMM'!H27,'Gully rehab NMM'!H26,'Rangeland manag NMM'!H32,'Wetland rehab NMM'!H26)</f>
        <v>0</v>
      </c>
      <c r="I39" s="266">
        <f>SUM('IAPs NMM'!I27,'Gully rehab NMM'!I26,'Rangeland manag NMM'!I32,'Wetland rehab NMM'!I26)</f>
        <v>5917.312829303959</v>
      </c>
      <c r="J39" s="266">
        <f>SUM('IAPs NMM'!J27,'Gully rehab NMM'!J26,'Rangeland manag NMM'!J32,'Wetland rehab NMM'!J26)</f>
        <v>11834.625658607918</v>
      </c>
      <c r="K39" s="266">
        <f>SUM('IAPs NMM'!K27,'Gully rehab NMM'!K26,'Rangeland manag NMM'!K32,'Wetland rehab NMM'!K26)</f>
        <v>17751.938487911877</v>
      </c>
      <c r="L39" s="266">
        <f>SUM('IAPs NMM'!L27,'Gully rehab NMM'!L26,'Rangeland manag NMM'!L32,'Wetland rehab NMM'!L26)</f>
        <v>23669.251317215836</v>
      </c>
      <c r="M39" s="266">
        <f>SUM('IAPs NMM'!M27,'Gully rehab NMM'!M26,'Rangeland manag NMM'!M32,'Wetland rehab NMM'!M26)</f>
        <v>29586.564146519799</v>
      </c>
      <c r="N39" s="266">
        <f>SUM('IAPs NMM'!N27,'Gully rehab NMM'!N26,'Rangeland manag NMM'!N32,'Wetland rehab NMM'!N26)</f>
        <v>35503.876975823754</v>
      </c>
      <c r="O39" s="266">
        <f>SUM('IAPs NMM'!O27,'Gully rehab NMM'!O26,'Rangeland manag NMM'!O32,'Wetland rehab NMM'!O26)</f>
        <v>41421.189805127717</v>
      </c>
      <c r="P39" s="266">
        <f>SUM('IAPs NMM'!P27,'Gully rehab NMM'!P26,'Rangeland manag NMM'!P32,'Wetland rehab NMM'!P26)</f>
        <v>41421.189805127717</v>
      </c>
      <c r="Q39" s="266">
        <f>SUM('IAPs NMM'!Q27,'Gully rehab NMM'!Q26,'Rangeland manag NMM'!Q32,'Wetland rehab NMM'!Q26)</f>
        <v>41421.189805127717</v>
      </c>
      <c r="R39" s="266">
        <f>SUM('IAPs NMM'!R27,'Gully rehab NMM'!R26,'Rangeland manag NMM'!R32,'Wetland rehab NMM'!R26)</f>
        <v>41421.189805127717</v>
      </c>
      <c r="S39" s="266">
        <f>SUM('IAPs NMM'!S27,'Gully rehab NMM'!S26,'Rangeland manag NMM'!S32,'Wetland rehab NMM'!S26)</f>
        <v>41421.189805127717</v>
      </c>
      <c r="T39" s="266">
        <f>SUM('IAPs NMM'!T27,'Gully rehab NMM'!T26,'Rangeland manag NMM'!T32,'Wetland rehab NMM'!T26)</f>
        <v>41421.189805127717</v>
      </c>
      <c r="U39" s="266">
        <f>SUM('IAPs NMM'!U27,'Gully rehab NMM'!U26,'Rangeland manag NMM'!U32,'Wetland rehab NMM'!U26)</f>
        <v>41421.189805127717</v>
      </c>
      <c r="V39" s="266">
        <f>SUM('IAPs NMM'!V27,'Gully rehab NMM'!V26,'Rangeland manag NMM'!V32,'Wetland rehab NMM'!V26)</f>
        <v>41421.189805127717</v>
      </c>
      <c r="W39" s="266">
        <f>SUM('IAPs NMM'!W27,'Gully rehab NMM'!W26,'Rangeland manag NMM'!W32,'Wetland rehab NMM'!W26)</f>
        <v>41421.189805127717</v>
      </c>
      <c r="X39" s="266">
        <f>SUM('IAPs NMM'!X27,'Gully rehab NMM'!X26,'Rangeland manag NMM'!X32,'Wetland rehab NMM'!X26)</f>
        <v>41421.189805127717</v>
      </c>
      <c r="Y39" s="266">
        <f>SUM('IAPs NMM'!Y27,'Gully rehab NMM'!Y26,'Rangeland manag NMM'!Y32,'Wetland rehab NMM'!Y26)</f>
        <v>41421.189805127717</v>
      </c>
      <c r="Z39" s="266">
        <f>SUM('IAPs NMM'!Z27,'Gully rehab NMM'!Z26,'Rangeland manag NMM'!Z32,'Wetland rehab NMM'!Z26)</f>
        <v>41421.189805127717</v>
      </c>
      <c r="AA39" s="266">
        <f>SUM('IAPs NMM'!AA27,'Gully rehab NMM'!AA26,'Rangeland manag NMM'!AA32,'Wetland rehab NMM'!AA26)</f>
        <v>41421.189805127717</v>
      </c>
      <c r="AB39" s="266"/>
      <c r="AC39" s="266"/>
      <c r="AD39" s="266"/>
      <c r="AE39" s="266"/>
      <c r="AF39" s="266"/>
      <c r="AG39" s="266"/>
      <c r="AH39" s="266"/>
      <c r="AI39" s="266"/>
      <c r="AJ39" s="266"/>
      <c r="AK39" s="266"/>
      <c r="AL39" s="266"/>
      <c r="AM39" s="266"/>
      <c r="AN39" s="266"/>
      <c r="AO39" s="266"/>
      <c r="AP39" s="266"/>
      <c r="AQ39" s="266"/>
      <c r="AR39" s="266"/>
      <c r="AS39" s="266"/>
      <c r="AT39" s="266"/>
      <c r="AU39" s="266"/>
      <c r="AV39" s="266"/>
      <c r="AW39" s="266"/>
      <c r="AX39" s="266"/>
      <c r="AY39" s="266"/>
      <c r="AZ39" s="266"/>
      <c r="BA39" s="266"/>
      <c r="BB39" s="266"/>
      <c r="BC39" s="266"/>
      <c r="BD39" s="266"/>
      <c r="BE39" s="266"/>
      <c r="BF39" s="266"/>
      <c r="BG39" s="266"/>
      <c r="BH39" s="266"/>
      <c r="BI39" s="266"/>
      <c r="BJ39" s="266"/>
      <c r="BK39" s="266"/>
      <c r="BL39" s="266"/>
      <c r="BM39" s="266"/>
      <c r="BN39" s="266"/>
    </row>
    <row r="40" spans="2:68" x14ac:dyDescent="0.25">
      <c r="B40" s="240"/>
      <c r="C40" s="240"/>
      <c r="D40" s="66" t="s">
        <v>80</v>
      </c>
      <c r="F40" s="265">
        <f t="shared" si="3"/>
        <v>0</v>
      </c>
      <c r="G40" s="266"/>
      <c r="H40" s="266"/>
      <c r="I40" s="266"/>
      <c r="J40" s="266"/>
      <c r="K40" s="266"/>
      <c r="L40" s="266"/>
      <c r="M40" s="266"/>
      <c r="N40" s="266"/>
      <c r="O40" s="266"/>
      <c r="P40" s="266"/>
      <c r="Q40" s="266"/>
      <c r="R40" s="266"/>
      <c r="S40" s="266"/>
      <c r="T40" s="266"/>
      <c r="U40" s="266"/>
      <c r="V40" s="266"/>
      <c r="W40" s="266"/>
      <c r="X40" s="266"/>
      <c r="Y40" s="266"/>
      <c r="Z40" s="266"/>
      <c r="AA40" s="266"/>
      <c r="AB40" s="266"/>
      <c r="AC40" s="266"/>
      <c r="AD40" s="266"/>
      <c r="AE40" s="266"/>
      <c r="AF40" s="266"/>
      <c r="AG40" s="266"/>
      <c r="AH40" s="266"/>
      <c r="AI40" s="266"/>
      <c r="AJ40" s="266"/>
      <c r="AK40" s="266"/>
      <c r="AL40" s="266"/>
      <c r="AM40" s="266"/>
      <c r="AN40" s="266"/>
      <c r="AO40" s="266"/>
      <c r="AP40" s="266"/>
      <c r="AQ40" s="266"/>
      <c r="AR40" s="266"/>
      <c r="AS40" s="266"/>
      <c r="AT40" s="266"/>
      <c r="AU40" s="266"/>
      <c r="AV40" s="266"/>
      <c r="AW40" s="266"/>
      <c r="AX40" s="266"/>
      <c r="AY40" s="266"/>
      <c r="AZ40" s="266"/>
      <c r="BA40" s="266"/>
      <c r="BB40" s="266"/>
      <c r="BC40" s="266"/>
      <c r="BD40" s="266"/>
      <c r="BE40" s="266"/>
      <c r="BF40" s="266"/>
      <c r="BG40" s="266"/>
      <c r="BH40" s="266"/>
      <c r="BI40" s="266"/>
      <c r="BJ40" s="266"/>
      <c r="BK40" s="266"/>
      <c r="BL40" s="266"/>
      <c r="BM40" s="266"/>
      <c r="BN40" s="266"/>
    </row>
    <row r="41" spans="2:68" ht="13" x14ac:dyDescent="0.25">
      <c r="B41" s="240"/>
      <c r="C41" s="240"/>
      <c r="D41" s="66" t="s">
        <v>80</v>
      </c>
      <c r="F41" s="265">
        <f t="shared" si="3"/>
        <v>0</v>
      </c>
      <c r="G41" s="266"/>
      <c r="H41" s="266"/>
      <c r="I41" s="266"/>
      <c r="J41" s="266"/>
      <c r="K41" s="266"/>
      <c r="L41" s="26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row>
    <row r="42" spans="2:68" ht="13" x14ac:dyDescent="0.3">
      <c r="B42" s="240"/>
      <c r="C42" s="87" t="s">
        <v>83</v>
      </c>
      <c r="D42" s="66" t="s">
        <v>80</v>
      </c>
      <c r="F42" s="55">
        <f t="shared" si="3"/>
        <v>7063746.9953247085</v>
      </c>
      <c r="G42" s="55">
        <f t="shared" ref="G42:AA42" si="4">SUM(G29:G41)</f>
        <v>0</v>
      </c>
      <c r="H42" s="55">
        <f t="shared" si="4"/>
        <v>0</v>
      </c>
      <c r="I42" s="55">
        <f t="shared" si="4"/>
        <v>124547.06653449155</v>
      </c>
      <c r="J42" s="55">
        <f t="shared" si="4"/>
        <v>175056.23568685033</v>
      </c>
      <c r="K42" s="55">
        <f t="shared" si="4"/>
        <v>225565.40483920919</v>
      </c>
      <c r="L42" s="55">
        <f t="shared" si="4"/>
        <v>276074.57399156794</v>
      </c>
      <c r="M42" s="55">
        <f t="shared" si="4"/>
        <v>326583.74314392678</v>
      </c>
      <c r="N42" s="55">
        <f t="shared" si="4"/>
        <v>377092.91229628556</v>
      </c>
      <c r="O42" s="55">
        <f t="shared" si="4"/>
        <v>427602.0814486444</v>
      </c>
      <c r="P42" s="55">
        <f t="shared" si="4"/>
        <v>427602.08144864434</v>
      </c>
      <c r="Q42" s="55">
        <f t="shared" si="4"/>
        <v>427602.08144864434</v>
      </c>
      <c r="R42" s="55">
        <f t="shared" si="4"/>
        <v>427602.08144864434</v>
      </c>
      <c r="S42" s="55">
        <f t="shared" si="4"/>
        <v>427602.08144864434</v>
      </c>
      <c r="T42" s="55">
        <f t="shared" si="4"/>
        <v>427602.08144864434</v>
      </c>
      <c r="U42" s="55">
        <f t="shared" si="4"/>
        <v>427602.08144864434</v>
      </c>
      <c r="V42" s="55">
        <f t="shared" si="4"/>
        <v>427602.08144864434</v>
      </c>
      <c r="W42" s="55">
        <f t="shared" si="4"/>
        <v>427602.08144864434</v>
      </c>
      <c r="X42" s="55">
        <f t="shared" si="4"/>
        <v>427602.08144864434</v>
      </c>
      <c r="Y42" s="55">
        <f t="shared" si="4"/>
        <v>427602.08144864434</v>
      </c>
      <c r="Z42" s="55">
        <f t="shared" si="4"/>
        <v>427602.08144864434</v>
      </c>
      <c r="AA42" s="55">
        <f t="shared" si="4"/>
        <v>427602.08144864434</v>
      </c>
      <c r="AB42" s="55"/>
      <c r="AC42" s="55"/>
      <c r="AD42" s="55"/>
      <c r="AE42" s="55"/>
      <c r="AF42" s="55"/>
      <c r="AG42" s="55"/>
      <c r="AH42" s="55"/>
      <c r="AI42" s="55"/>
      <c r="AJ42" s="55"/>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row>
    <row r="43" spans="2:68" ht="13" x14ac:dyDescent="0.3">
      <c r="B43" s="240"/>
      <c r="C43" s="87" t="s">
        <v>84</v>
      </c>
      <c r="D43" s="66" t="s">
        <v>80</v>
      </c>
      <c r="F43" s="55">
        <f t="shared" si="3"/>
        <v>3641336.186452352</v>
      </c>
      <c r="G43" s="55">
        <f>G42*(VLOOKUP(G9,'Economic data NMM'!$O$12:$Q$112,3))</f>
        <v>0</v>
      </c>
      <c r="H43" s="55">
        <f>H42*(VLOOKUP(H9,'Economic data NMM'!$O$12:$Q$112,3))</f>
        <v>0</v>
      </c>
      <c r="I43" s="55">
        <f>I42*(VLOOKUP(I9,'Economic data NMM'!$O$12:$Q$112,3))</f>
        <v>110846.44582991414</v>
      </c>
      <c r="J43" s="55">
        <f>J42*(VLOOKUP(J9,'Economic data NMM'!$O$12:$Q$112,3))</f>
        <v>146980.59109772689</v>
      </c>
      <c r="K43" s="55">
        <f>K42*(VLOOKUP(K9,'Economic data NMM'!$O$12:$Q$112,3))</f>
        <v>178668.92781885632</v>
      </c>
      <c r="L43" s="55">
        <f>L42*(VLOOKUP(L9,'Economic data NMM'!$O$12:$Q$112,3))</f>
        <v>206298.9817357141</v>
      </c>
      <c r="M43" s="55">
        <f>M42*(VLOOKUP(M9,'Economic data NMM'!$O$12:$Q$112,3))</f>
        <v>230228.65206555504</v>
      </c>
      <c r="N43" s="55">
        <f>N42*(VLOOKUP(N9,'Economic data NMM'!$O$12:$Q$112,3))</f>
        <v>250788.32381920837</v>
      </c>
      <c r="O43" s="55">
        <f>O42*(VLOOKUP(O9,'Economic data NMM'!$O$12:$Q$112,3))</f>
        <v>268282.8359123948</v>
      </c>
      <c r="P43" s="55">
        <f>P42*(VLOOKUP(P9,'Economic data NMM'!$O$12:$Q$112,3))</f>
        <v>253097.01501169318</v>
      </c>
      <c r="Q43" s="55">
        <f>Q42*(VLOOKUP(Q9,'Economic data NMM'!$O$12:$Q$112,3))</f>
        <v>238770.7688789558</v>
      </c>
      <c r="R43" s="55">
        <f>R42*(VLOOKUP(R9,'Economic data NMM'!$O$12:$Q$112,3))</f>
        <v>225255.44233863754</v>
      </c>
      <c r="S43" s="55">
        <f>S42*(VLOOKUP(S9,'Economic data NMM'!$O$12:$Q$112,3))</f>
        <v>212505.13428173351</v>
      </c>
      <c r="T43" s="55">
        <f>T42*(VLOOKUP(T9,'Economic data NMM'!$O$12:$Q$112,3))</f>
        <v>200476.54177522028</v>
      </c>
      <c r="U43" s="55">
        <f>U42*(VLOOKUP(U9,'Economic data NMM'!$O$12:$Q$112,3))</f>
        <v>189128.81299549085</v>
      </c>
      <c r="V43" s="55">
        <f>V42*(VLOOKUP(V9,'Economic data NMM'!$O$12:$Q$112,3))</f>
        <v>178423.40848631205</v>
      </c>
      <c r="W43" s="55">
        <f>W42*(VLOOKUP(W9,'Economic data NMM'!$O$12:$Q$112,3))</f>
        <v>168323.97027010575</v>
      </c>
      <c r="X43" s="55">
        <f>X42*(VLOOKUP(X9,'Economic data NMM'!$O$12:$Q$112,3))</f>
        <v>158796.19836802428</v>
      </c>
      <c r="Y43" s="55">
        <f>Y42*(VLOOKUP(Y9,'Economic data NMM'!$O$12:$Q$112,3))</f>
        <v>149807.73430945686</v>
      </c>
      <c r="Z43" s="55">
        <f>Z42*(VLOOKUP(Z9,'Economic data NMM'!$O$12:$Q$112,3))</f>
        <v>141328.05123533664</v>
      </c>
      <c r="AA43" s="55">
        <f>AA42*(VLOOKUP(AA9,'Economic data NMM'!$O$12:$Q$112,3))</f>
        <v>133328.35022201572</v>
      </c>
      <c r="AB43" s="55"/>
      <c r="AC43" s="55"/>
      <c r="AD43" s="55"/>
      <c r="AE43" s="55"/>
      <c r="AF43" s="55"/>
      <c r="AG43" s="55"/>
      <c r="AH43" s="55"/>
      <c r="AI43" s="55"/>
      <c r="AJ43" s="55"/>
      <c r="AK43" s="55"/>
      <c r="AL43" s="55"/>
      <c r="AM43" s="55"/>
      <c r="AN43" s="55"/>
      <c r="AO43" s="55"/>
      <c r="AP43" s="55"/>
      <c r="AQ43" s="55"/>
      <c r="AR43" s="55"/>
      <c r="AS43" s="55"/>
      <c r="AT43" s="55"/>
      <c r="AU43" s="55"/>
      <c r="AV43" s="55"/>
      <c r="AW43" s="55"/>
      <c r="AX43" s="55"/>
      <c r="AY43" s="55"/>
      <c r="AZ43" s="55"/>
      <c r="BA43" s="55"/>
      <c r="BB43" s="55"/>
      <c r="BC43" s="55"/>
      <c r="BD43" s="55"/>
      <c r="BE43" s="55"/>
      <c r="BF43" s="55"/>
      <c r="BG43" s="55"/>
      <c r="BH43" s="55"/>
      <c r="BI43" s="55"/>
      <c r="BJ43" s="55"/>
      <c r="BK43" s="55"/>
      <c r="BL43" s="55"/>
      <c r="BM43" s="55"/>
      <c r="BN43" s="55"/>
    </row>
    <row r="44" spans="2:68" ht="13" x14ac:dyDescent="0.25">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8" t="s">
        <v>95</v>
      </c>
      <c r="C45" s="267"/>
      <c r="D45" s="267"/>
      <c r="E45" s="267"/>
      <c r="F45" s="267"/>
      <c r="G45" s="267"/>
      <c r="H45" s="267"/>
    </row>
    <row r="46" spans="2:68" ht="13" x14ac:dyDescent="0.3">
      <c r="B46" s="240"/>
      <c r="C46" s="240"/>
      <c r="D46" s="247"/>
      <c r="F46" s="127" t="s">
        <v>96</v>
      </c>
      <c r="G46" s="127" t="s">
        <v>97</v>
      </c>
      <c r="H46" s="127" t="s">
        <v>71</v>
      </c>
      <c r="I46" s="257"/>
      <c r="J46" s="268"/>
      <c r="K46" s="268"/>
      <c r="L46" s="268"/>
      <c r="M46" s="268"/>
      <c r="N46" s="268"/>
      <c r="O46" s="268"/>
      <c r="P46" s="268"/>
      <c r="Q46" s="268"/>
      <c r="R46" s="268"/>
      <c r="S46" s="268"/>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B47" s="240"/>
      <c r="C47" s="240" t="s">
        <v>98</v>
      </c>
      <c r="D47" s="247" t="s">
        <v>99</v>
      </c>
      <c r="F47" s="269">
        <f>F43-F27</f>
        <v>789464.86049199989</v>
      </c>
      <c r="G47" s="269">
        <f>F95-F79</f>
        <v>-32856.018780712504</v>
      </c>
      <c r="H47" s="269">
        <f>F131-F115</f>
        <v>1574254.7425743039</v>
      </c>
      <c r="I47" s="2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240"/>
      <c r="C48" s="240" t="s">
        <v>100</v>
      </c>
      <c r="D48" s="247"/>
      <c r="F48" s="270">
        <f>F43/F27</f>
        <v>1.2768234503799543</v>
      </c>
      <c r="G48" s="270">
        <f>F95/F79</f>
        <v>0.98700995255398338</v>
      </c>
      <c r="H48" s="270">
        <f>F131/F115</f>
        <v>1.5123843287129082</v>
      </c>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row>
    <row r="49" spans="2:68" ht="13" x14ac:dyDescent="0.25">
      <c r="B49" s="240"/>
      <c r="C49" s="240" t="s">
        <v>101</v>
      </c>
      <c r="D49" s="247" t="s">
        <v>102</v>
      </c>
      <c r="F49" s="271">
        <f>F140</f>
        <v>9.7817731717974254E-2</v>
      </c>
      <c r="G49" s="271">
        <f>F149</f>
        <v>9.7817731717974254E-2</v>
      </c>
      <c r="H49" s="271">
        <f>F158</f>
        <v>9.7817731717974254E-2</v>
      </c>
      <c r="J49" s="2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row>
    <row r="50" spans="2:68" ht="13" x14ac:dyDescent="0.25">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row>
    <row r="51" spans="2:68" ht="13" x14ac:dyDescent="0.25">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row>
    <row r="52" spans="2:68" ht="13" x14ac:dyDescent="0.25">
      <c r="B52" s="8" t="s">
        <v>53</v>
      </c>
      <c r="C52" s="267"/>
      <c r="D52" s="267"/>
      <c r="E52" s="267"/>
      <c r="F52" s="267"/>
      <c r="G52" s="267"/>
      <c r="H52" s="267"/>
      <c r="I52" s="57"/>
      <c r="J52" s="57"/>
      <c r="K52" s="57"/>
      <c r="L52" s="57"/>
      <c r="M52" s="57"/>
      <c r="N52" s="57"/>
    </row>
    <row r="53" spans="2:68" ht="13" x14ac:dyDescent="0.25">
      <c r="I53" s="57"/>
      <c r="J53" s="57"/>
      <c r="K53" s="57"/>
      <c r="L53" s="57"/>
      <c r="M53" s="57"/>
      <c r="N53" s="57"/>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4" spans="2:68" ht="21.75" customHeight="1" x14ac:dyDescent="0.35">
      <c r="B54" s="247"/>
      <c r="C54" s="247"/>
      <c r="D54" s="247"/>
      <c r="E54" s="247"/>
      <c r="F54" s="247"/>
      <c r="G54" s="247"/>
      <c r="H54" s="247"/>
      <c r="I54" s="3"/>
      <c r="J54" s="57"/>
      <c r="K54" s="57"/>
      <c r="L54" s="57"/>
      <c r="M54" s="57"/>
      <c r="N54" s="57"/>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row>
    <row r="55" spans="2:68" ht="14.5" x14ac:dyDescent="0.35">
      <c r="B55" s="247"/>
      <c r="C55" s="247"/>
      <c r="D55" s="247"/>
      <c r="E55" s="247"/>
      <c r="F55" s="247"/>
      <c r="G55" s="247"/>
      <c r="H55" s="247"/>
      <c r="I55" s="3"/>
      <c r="J55" s="57"/>
      <c r="K55" s="57"/>
      <c r="L55" s="57"/>
      <c r="M55" s="57"/>
      <c r="N55" s="57"/>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row>
    <row r="56" spans="2:68" ht="13" x14ac:dyDescent="0.25">
      <c r="B56" s="272"/>
      <c r="C56" s="272"/>
      <c r="D56" s="272"/>
      <c r="E56" s="272"/>
      <c r="F56" s="272"/>
      <c r="G56" s="272"/>
      <c r="H56" s="272"/>
      <c r="I56" s="57"/>
      <c r="J56" s="57"/>
      <c r="K56" s="57"/>
      <c r="L56" s="57"/>
      <c r="M56" s="57"/>
      <c r="N56" s="57"/>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row>
    <row r="57" spans="2:68" ht="13" x14ac:dyDescent="0.25">
      <c r="B57" s="273"/>
      <c r="C57" s="273"/>
      <c r="D57" s="273"/>
      <c r="E57" s="273"/>
      <c r="F57" s="273"/>
      <c r="G57" s="273"/>
      <c r="H57" s="273"/>
      <c r="I57" s="57"/>
      <c r="J57" s="57"/>
      <c r="K57" s="57"/>
      <c r="L57" s="57"/>
      <c r="M57" s="57"/>
      <c r="N57" s="57"/>
    </row>
    <row r="60" spans="2:68" ht="13" x14ac:dyDescent="0.25">
      <c r="B60" s="8" t="s">
        <v>105</v>
      </c>
      <c r="C60" s="267"/>
      <c r="D60" s="267"/>
      <c r="E60" s="267"/>
      <c r="F60" s="267"/>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267"/>
      <c r="AJ60" s="267"/>
      <c r="AK60" s="267"/>
      <c r="AL60" s="267"/>
      <c r="AM60" s="267"/>
      <c r="AN60" s="267"/>
      <c r="AO60" s="267"/>
      <c r="AP60" s="267"/>
      <c r="AQ60" s="267"/>
      <c r="AR60" s="267"/>
      <c r="AS60" s="267"/>
      <c r="AT60" s="267"/>
      <c r="AU60" s="267"/>
      <c r="AV60" s="267"/>
      <c r="AW60" s="267"/>
      <c r="AX60" s="267"/>
      <c r="AY60" s="267"/>
      <c r="AZ60" s="267"/>
      <c r="BA60" s="267"/>
      <c r="BB60" s="267"/>
      <c r="BC60" s="267"/>
      <c r="BD60" s="267"/>
      <c r="BE60" s="267"/>
      <c r="BF60" s="267"/>
      <c r="BG60" s="267"/>
      <c r="BH60" s="267"/>
      <c r="BI60" s="267"/>
      <c r="BJ60" s="267"/>
      <c r="BK60" s="267"/>
      <c r="BL60" s="267"/>
      <c r="BM60" s="267"/>
      <c r="BN60" s="267"/>
    </row>
    <row r="61" spans="2:68" ht="13" x14ac:dyDescent="0.3">
      <c r="B61" s="6" t="s">
        <v>106</v>
      </c>
      <c r="G61" s="49">
        <v>0</v>
      </c>
      <c r="H61" s="49">
        <v>1</v>
      </c>
      <c r="I61" s="49">
        <v>2</v>
      </c>
      <c r="J61" s="49">
        <v>3</v>
      </c>
      <c r="K61" s="49">
        <v>4</v>
      </c>
      <c r="L61" s="49">
        <v>5</v>
      </c>
      <c r="M61" s="49">
        <v>6</v>
      </c>
      <c r="N61" s="49">
        <v>7</v>
      </c>
      <c r="O61" s="49">
        <v>8</v>
      </c>
      <c r="P61" s="49">
        <v>9</v>
      </c>
      <c r="Q61" s="49">
        <v>10</v>
      </c>
      <c r="R61" s="49">
        <v>11</v>
      </c>
      <c r="S61" s="49">
        <v>12</v>
      </c>
      <c r="T61" s="49">
        <v>13</v>
      </c>
      <c r="U61" s="49">
        <v>14</v>
      </c>
      <c r="V61" s="49">
        <v>15</v>
      </c>
      <c r="W61" s="49">
        <v>16</v>
      </c>
      <c r="X61" s="49">
        <v>17</v>
      </c>
      <c r="Y61" s="49">
        <v>18</v>
      </c>
      <c r="Z61" s="49">
        <v>19</v>
      </c>
      <c r="AA61" s="49">
        <v>20</v>
      </c>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row>
    <row r="62" spans="2:68" ht="13" x14ac:dyDescent="0.3">
      <c r="D62" s="4" t="s">
        <v>78</v>
      </c>
      <c r="F62" s="6"/>
      <c r="G62" s="48">
        <v>2024</v>
      </c>
      <c r="H62" s="48">
        <v>2025</v>
      </c>
      <c r="I62" s="48">
        <v>2026</v>
      </c>
      <c r="J62" s="48">
        <v>2027</v>
      </c>
      <c r="K62" s="48">
        <v>2028</v>
      </c>
      <c r="L62" s="48">
        <v>2029</v>
      </c>
      <c r="M62" s="48">
        <v>2030</v>
      </c>
      <c r="N62" s="48">
        <v>2031</v>
      </c>
      <c r="O62" s="48">
        <v>2032</v>
      </c>
      <c r="P62" s="48">
        <v>2033</v>
      </c>
      <c r="Q62" s="48">
        <v>2034</v>
      </c>
      <c r="R62" s="48">
        <v>2035</v>
      </c>
      <c r="S62" s="48">
        <v>2036</v>
      </c>
      <c r="T62" s="48">
        <v>2037</v>
      </c>
      <c r="U62" s="48">
        <v>2038</v>
      </c>
      <c r="V62" s="48">
        <v>2039</v>
      </c>
      <c r="W62" s="48">
        <v>2040</v>
      </c>
      <c r="X62" s="48">
        <v>2041</v>
      </c>
      <c r="Y62" s="48">
        <v>2042</v>
      </c>
      <c r="Z62" s="48">
        <v>2043</v>
      </c>
      <c r="AA62" s="48">
        <v>2044</v>
      </c>
      <c r="AB62" s="48"/>
      <c r="AC62" s="48"/>
      <c r="AD62" s="48"/>
      <c r="AE62" s="48"/>
      <c r="AF62" s="48"/>
      <c r="AG62" s="48"/>
      <c r="AH62" s="48"/>
      <c r="AI62" s="48"/>
      <c r="AJ62" s="48"/>
      <c r="AK62" s="48"/>
      <c r="AL62" s="48"/>
      <c r="AM62" s="48"/>
      <c r="AN62" s="48"/>
      <c r="AO62" s="48"/>
      <c r="AP62" s="48"/>
      <c r="AQ62" s="48"/>
      <c r="AR62" s="48"/>
      <c r="AS62" s="48"/>
      <c r="AT62" s="48"/>
      <c r="AU62" s="48"/>
      <c r="AV62" s="48"/>
      <c r="AW62" s="48"/>
      <c r="AX62" s="48"/>
      <c r="AY62" s="48"/>
      <c r="AZ62" s="48"/>
      <c r="BA62" s="48"/>
      <c r="BB62" s="48"/>
      <c r="BC62" s="48"/>
      <c r="BD62" s="48"/>
      <c r="BE62" s="48"/>
      <c r="BF62" s="48"/>
      <c r="BG62" s="48"/>
      <c r="BH62" s="48"/>
      <c r="BI62" s="48"/>
      <c r="BJ62" s="48"/>
      <c r="BK62" s="48"/>
      <c r="BL62" s="48"/>
      <c r="BM62" s="48"/>
      <c r="BN62" s="48"/>
    </row>
    <row r="63" spans="2:68" x14ac:dyDescent="0.25">
      <c r="B63" s="240" t="s">
        <v>79</v>
      </c>
      <c r="C63" s="240" t="s">
        <v>107</v>
      </c>
      <c r="D63" s="66" t="s">
        <v>80</v>
      </c>
      <c r="F63" s="274">
        <f t="shared" ref="F63:F79" si="5">SUM(G63:BN63)</f>
        <v>0</v>
      </c>
      <c r="G63" s="262">
        <f t="shared" ref="G63:AA63" si="6">G11</f>
        <v>0</v>
      </c>
      <c r="H63" s="262">
        <f t="shared" si="6"/>
        <v>0</v>
      </c>
      <c r="I63" s="262">
        <f t="shared" si="6"/>
        <v>0</v>
      </c>
      <c r="J63" s="262">
        <f t="shared" si="6"/>
        <v>0</v>
      </c>
      <c r="K63" s="262">
        <f t="shared" si="6"/>
        <v>0</v>
      </c>
      <c r="L63" s="262">
        <f t="shared" si="6"/>
        <v>0</v>
      </c>
      <c r="M63" s="262">
        <f t="shared" si="6"/>
        <v>0</v>
      </c>
      <c r="N63" s="262">
        <f t="shared" si="6"/>
        <v>0</v>
      </c>
      <c r="O63" s="262">
        <f t="shared" si="6"/>
        <v>0</v>
      </c>
      <c r="P63" s="262">
        <f t="shared" si="6"/>
        <v>0</v>
      </c>
      <c r="Q63" s="262">
        <f t="shared" si="6"/>
        <v>0</v>
      </c>
      <c r="R63" s="262">
        <f t="shared" si="6"/>
        <v>0</v>
      </c>
      <c r="S63" s="262">
        <f t="shared" si="6"/>
        <v>0</v>
      </c>
      <c r="T63" s="262">
        <f t="shared" si="6"/>
        <v>0</v>
      </c>
      <c r="U63" s="262">
        <f t="shared" si="6"/>
        <v>0</v>
      </c>
      <c r="V63" s="262">
        <f t="shared" si="6"/>
        <v>0</v>
      </c>
      <c r="W63" s="262">
        <f t="shared" si="6"/>
        <v>0</v>
      </c>
      <c r="X63" s="262">
        <f t="shared" si="6"/>
        <v>0</v>
      </c>
      <c r="Y63" s="262">
        <f t="shared" si="6"/>
        <v>0</v>
      </c>
      <c r="Z63" s="262">
        <f t="shared" si="6"/>
        <v>0</v>
      </c>
      <c r="AA63" s="262">
        <f t="shared" si="6"/>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row>
    <row r="64" spans="2:68" x14ac:dyDescent="0.25">
      <c r="B64" s="240"/>
      <c r="C64" s="240" t="s">
        <v>108</v>
      </c>
      <c r="D64" s="66" t="s">
        <v>80</v>
      </c>
      <c r="F64" s="274">
        <f t="shared" si="5"/>
        <v>0</v>
      </c>
      <c r="G64" s="262">
        <f t="shared" ref="G64:AA64" si="7">G12</f>
        <v>0</v>
      </c>
      <c r="H64" s="262">
        <f t="shared" si="7"/>
        <v>0</v>
      </c>
      <c r="I64" s="262">
        <f t="shared" si="7"/>
        <v>0</v>
      </c>
      <c r="J64" s="262">
        <f t="shared" si="7"/>
        <v>0</v>
      </c>
      <c r="K64" s="262">
        <f t="shared" si="7"/>
        <v>0</v>
      </c>
      <c r="L64" s="262">
        <f t="shared" si="7"/>
        <v>0</v>
      </c>
      <c r="M64" s="262">
        <f t="shared" si="7"/>
        <v>0</v>
      </c>
      <c r="N64" s="262">
        <f t="shared" si="7"/>
        <v>0</v>
      </c>
      <c r="O64" s="262">
        <f t="shared" si="7"/>
        <v>0</v>
      </c>
      <c r="P64" s="262">
        <f t="shared" si="7"/>
        <v>0</v>
      </c>
      <c r="Q64" s="262">
        <f t="shared" si="7"/>
        <v>0</v>
      </c>
      <c r="R64" s="262">
        <f t="shared" si="7"/>
        <v>0</v>
      </c>
      <c r="S64" s="262">
        <f t="shared" si="7"/>
        <v>0</v>
      </c>
      <c r="T64" s="262">
        <f t="shared" si="7"/>
        <v>0</v>
      </c>
      <c r="U64" s="262">
        <f t="shared" si="7"/>
        <v>0</v>
      </c>
      <c r="V64" s="262">
        <f t="shared" si="7"/>
        <v>0</v>
      </c>
      <c r="W64" s="262">
        <f t="shared" si="7"/>
        <v>0</v>
      </c>
      <c r="X64" s="262">
        <f t="shared" si="7"/>
        <v>0</v>
      </c>
      <c r="Y64" s="262">
        <f t="shared" si="7"/>
        <v>0</v>
      </c>
      <c r="Z64" s="262">
        <f t="shared" si="7"/>
        <v>0</v>
      </c>
      <c r="AA64" s="262">
        <f t="shared" si="7"/>
        <v>0</v>
      </c>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row>
    <row r="65" spans="2:66" x14ac:dyDescent="0.25">
      <c r="B65" s="240"/>
      <c r="C65" s="240" t="s">
        <v>109</v>
      </c>
      <c r="D65" s="66" t="s">
        <v>80</v>
      </c>
      <c r="F65" s="274">
        <f t="shared" si="5"/>
        <v>113170.73170731707</v>
      </c>
      <c r="G65" s="262">
        <f t="shared" ref="G65:AA65" si="8">G13</f>
        <v>0</v>
      </c>
      <c r="H65" s="262">
        <f t="shared" si="8"/>
        <v>84878.048780487807</v>
      </c>
      <c r="I65" s="262">
        <f t="shared" si="8"/>
        <v>11317.073170731708</v>
      </c>
      <c r="J65" s="262">
        <f t="shared" si="8"/>
        <v>11317.073170731708</v>
      </c>
      <c r="K65" s="262">
        <f t="shared" si="8"/>
        <v>5658.5365853658541</v>
      </c>
      <c r="L65" s="262">
        <f t="shared" si="8"/>
        <v>0</v>
      </c>
      <c r="M65" s="262">
        <f t="shared" si="8"/>
        <v>0</v>
      </c>
      <c r="N65" s="262">
        <f t="shared" si="8"/>
        <v>0</v>
      </c>
      <c r="O65" s="262">
        <f t="shared" si="8"/>
        <v>0</v>
      </c>
      <c r="P65" s="262">
        <f t="shared" si="8"/>
        <v>0</v>
      </c>
      <c r="Q65" s="262">
        <f t="shared" si="8"/>
        <v>0</v>
      </c>
      <c r="R65" s="262">
        <f t="shared" si="8"/>
        <v>0</v>
      </c>
      <c r="S65" s="262">
        <f t="shared" si="8"/>
        <v>0</v>
      </c>
      <c r="T65" s="262">
        <f t="shared" si="8"/>
        <v>0</v>
      </c>
      <c r="U65" s="262">
        <f t="shared" si="8"/>
        <v>0</v>
      </c>
      <c r="V65" s="262">
        <f t="shared" si="8"/>
        <v>0</v>
      </c>
      <c r="W65" s="262">
        <f t="shared" si="8"/>
        <v>0</v>
      </c>
      <c r="X65" s="262">
        <f t="shared" si="8"/>
        <v>0</v>
      </c>
      <c r="Y65" s="262">
        <f t="shared" si="8"/>
        <v>0</v>
      </c>
      <c r="Z65" s="262">
        <f t="shared" si="8"/>
        <v>0</v>
      </c>
      <c r="AA65" s="262">
        <f t="shared" si="8"/>
        <v>0</v>
      </c>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t="s">
        <v>81</v>
      </c>
      <c r="C66" s="240" t="s">
        <v>110</v>
      </c>
      <c r="D66" s="66" t="s">
        <v>80</v>
      </c>
      <c r="F66" s="274">
        <f t="shared" si="5"/>
        <v>2493333.3333333335</v>
      </c>
      <c r="G66" s="262">
        <f t="shared" ref="G66:AA66" si="9">G14</f>
        <v>0</v>
      </c>
      <c r="H66" s="262">
        <f t="shared" si="9"/>
        <v>374000</v>
      </c>
      <c r="I66" s="262">
        <f t="shared" si="9"/>
        <v>374000</v>
      </c>
      <c r="J66" s="262">
        <f t="shared" si="9"/>
        <v>374000</v>
      </c>
      <c r="K66" s="262">
        <f t="shared" si="9"/>
        <v>374000</v>
      </c>
      <c r="L66" s="262">
        <f t="shared" si="9"/>
        <v>498666.66666666669</v>
      </c>
      <c r="M66" s="262">
        <f t="shared" si="9"/>
        <v>249333.33333333334</v>
      </c>
      <c r="N66" s="262">
        <f t="shared" si="9"/>
        <v>249333.33333333334</v>
      </c>
      <c r="O66" s="262">
        <f t="shared" si="9"/>
        <v>0</v>
      </c>
      <c r="P66" s="262">
        <f t="shared" si="9"/>
        <v>0</v>
      </c>
      <c r="Q66" s="262">
        <f t="shared" si="9"/>
        <v>0</v>
      </c>
      <c r="R66" s="262">
        <f t="shared" si="9"/>
        <v>0</v>
      </c>
      <c r="S66" s="262">
        <f t="shared" si="9"/>
        <v>0</v>
      </c>
      <c r="T66" s="262">
        <f t="shared" si="9"/>
        <v>0</v>
      </c>
      <c r="U66" s="262">
        <f t="shared" si="9"/>
        <v>0</v>
      </c>
      <c r="V66" s="262">
        <f t="shared" si="9"/>
        <v>0</v>
      </c>
      <c r="W66" s="262">
        <f t="shared" si="9"/>
        <v>0</v>
      </c>
      <c r="X66" s="262">
        <f t="shared" si="9"/>
        <v>0</v>
      </c>
      <c r="Y66" s="262">
        <f t="shared" si="9"/>
        <v>0</v>
      </c>
      <c r="Z66" s="262">
        <f t="shared" si="9"/>
        <v>0</v>
      </c>
      <c r="AA66" s="262">
        <f t="shared" si="9"/>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x14ac:dyDescent="0.25">
      <c r="B67" s="240"/>
      <c r="C67" s="240" t="s">
        <v>111</v>
      </c>
      <c r="D67" s="66" t="s">
        <v>80</v>
      </c>
      <c r="F67" s="274">
        <f t="shared" si="5"/>
        <v>0</v>
      </c>
      <c r="G67" s="262">
        <f t="shared" ref="G67:AA67" si="10">G15</f>
        <v>0</v>
      </c>
      <c r="H67" s="262">
        <f t="shared" si="10"/>
        <v>0</v>
      </c>
      <c r="I67" s="262">
        <f t="shared" si="10"/>
        <v>0</v>
      </c>
      <c r="J67" s="262">
        <f t="shared" si="10"/>
        <v>0</v>
      </c>
      <c r="K67" s="262">
        <f t="shared" si="10"/>
        <v>0</v>
      </c>
      <c r="L67" s="262">
        <f t="shared" si="10"/>
        <v>0</v>
      </c>
      <c r="M67" s="262">
        <f t="shared" si="10"/>
        <v>0</v>
      </c>
      <c r="N67" s="262">
        <f t="shared" si="10"/>
        <v>0</v>
      </c>
      <c r="O67" s="262">
        <f t="shared" si="10"/>
        <v>0</v>
      </c>
      <c r="P67" s="262">
        <f t="shared" si="10"/>
        <v>0</v>
      </c>
      <c r="Q67" s="262">
        <f t="shared" si="10"/>
        <v>0</v>
      </c>
      <c r="R67" s="262">
        <f t="shared" si="10"/>
        <v>0</v>
      </c>
      <c r="S67" s="262">
        <f t="shared" si="10"/>
        <v>0</v>
      </c>
      <c r="T67" s="262">
        <f t="shared" si="10"/>
        <v>0</v>
      </c>
      <c r="U67" s="262">
        <f t="shared" si="10"/>
        <v>0</v>
      </c>
      <c r="V67" s="262">
        <f t="shared" si="10"/>
        <v>0</v>
      </c>
      <c r="W67" s="262">
        <f t="shared" si="10"/>
        <v>0</v>
      </c>
      <c r="X67" s="262">
        <f t="shared" si="10"/>
        <v>0</v>
      </c>
      <c r="Y67" s="262">
        <f t="shared" si="10"/>
        <v>0</v>
      </c>
      <c r="Z67" s="262">
        <f t="shared" si="10"/>
        <v>0</v>
      </c>
      <c r="AA67" s="262">
        <f t="shared" si="10"/>
        <v>0</v>
      </c>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c r="BH67" s="262"/>
      <c r="BI67" s="262"/>
      <c r="BJ67" s="262"/>
      <c r="BK67" s="262"/>
      <c r="BL67" s="262"/>
      <c r="BM67" s="262"/>
      <c r="BN67" s="262"/>
    </row>
    <row r="68" spans="2:66" x14ac:dyDescent="0.25">
      <c r="B68" s="240" t="s">
        <v>112</v>
      </c>
      <c r="C68" s="240" t="s">
        <v>113</v>
      </c>
      <c r="D68" s="66" t="s">
        <v>80</v>
      </c>
      <c r="F68" s="274">
        <f t="shared" si="5"/>
        <v>5066.666666666667</v>
      </c>
      <c r="G68" s="262">
        <f t="shared" ref="G68:AA68" si="11">G16</f>
        <v>0</v>
      </c>
      <c r="H68" s="262">
        <f t="shared" si="11"/>
        <v>844.44444444444446</v>
      </c>
      <c r="I68" s="262">
        <f t="shared" si="11"/>
        <v>844.44444444444446</v>
      </c>
      <c r="J68" s="262">
        <f t="shared" si="11"/>
        <v>844.44444444444446</v>
      </c>
      <c r="K68" s="262">
        <f t="shared" si="11"/>
        <v>844.44444444444446</v>
      </c>
      <c r="L68" s="262">
        <f t="shared" si="11"/>
        <v>844.44444444444446</v>
      </c>
      <c r="M68" s="262">
        <f t="shared" si="11"/>
        <v>844.44444444444446</v>
      </c>
      <c r="N68" s="262">
        <f t="shared" si="11"/>
        <v>0</v>
      </c>
      <c r="O68" s="262">
        <f t="shared" si="11"/>
        <v>0</v>
      </c>
      <c r="P68" s="262">
        <f t="shared" si="11"/>
        <v>0</v>
      </c>
      <c r="Q68" s="262">
        <f t="shared" si="11"/>
        <v>0</v>
      </c>
      <c r="R68" s="262">
        <f t="shared" si="11"/>
        <v>0</v>
      </c>
      <c r="S68" s="262">
        <f t="shared" si="11"/>
        <v>0</v>
      </c>
      <c r="T68" s="262">
        <f t="shared" si="11"/>
        <v>0</v>
      </c>
      <c r="U68" s="262">
        <f t="shared" si="11"/>
        <v>0</v>
      </c>
      <c r="V68" s="262">
        <f t="shared" si="11"/>
        <v>0</v>
      </c>
      <c r="W68" s="262">
        <f t="shared" si="11"/>
        <v>0</v>
      </c>
      <c r="X68" s="262">
        <f t="shared" si="11"/>
        <v>0</v>
      </c>
      <c r="Y68" s="262">
        <f t="shared" si="11"/>
        <v>0</v>
      </c>
      <c r="Z68" s="262">
        <f t="shared" si="11"/>
        <v>0</v>
      </c>
      <c r="AA68" s="262">
        <f t="shared" si="11"/>
        <v>0</v>
      </c>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row>
    <row r="69" spans="2:66" x14ac:dyDescent="0.25">
      <c r="B69" s="240"/>
      <c r="C69" s="240" t="s">
        <v>114</v>
      </c>
      <c r="D69" s="66" t="s">
        <v>80</v>
      </c>
      <c r="F69" s="274">
        <f t="shared" si="5"/>
        <v>301788.61788617889</v>
      </c>
      <c r="G69" s="262">
        <f t="shared" ref="G69:AA69" si="12">G17</f>
        <v>0</v>
      </c>
      <c r="H69" s="262">
        <f t="shared" si="12"/>
        <v>0</v>
      </c>
      <c r="I69" s="262">
        <f t="shared" si="12"/>
        <v>150894.30894308945</v>
      </c>
      <c r="J69" s="262">
        <f t="shared" si="12"/>
        <v>75447.154471544723</v>
      </c>
      <c r="K69" s="262">
        <f t="shared" si="12"/>
        <v>75447.154471544723</v>
      </c>
      <c r="L69" s="262">
        <f t="shared" si="12"/>
        <v>0</v>
      </c>
      <c r="M69" s="262">
        <f t="shared" si="12"/>
        <v>0</v>
      </c>
      <c r="N69" s="262">
        <f t="shared" si="12"/>
        <v>0</v>
      </c>
      <c r="O69" s="262">
        <f t="shared" si="12"/>
        <v>0</v>
      </c>
      <c r="P69" s="262">
        <f t="shared" si="12"/>
        <v>0</v>
      </c>
      <c r="Q69" s="262">
        <f t="shared" si="12"/>
        <v>0</v>
      </c>
      <c r="R69" s="262">
        <f t="shared" si="12"/>
        <v>0</v>
      </c>
      <c r="S69" s="262">
        <f t="shared" si="12"/>
        <v>0</v>
      </c>
      <c r="T69" s="262">
        <f t="shared" si="12"/>
        <v>0</v>
      </c>
      <c r="U69" s="262">
        <f t="shared" si="12"/>
        <v>0</v>
      </c>
      <c r="V69" s="262">
        <f t="shared" si="12"/>
        <v>0</v>
      </c>
      <c r="W69" s="262">
        <f t="shared" si="12"/>
        <v>0</v>
      </c>
      <c r="X69" s="262">
        <f t="shared" si="12"/>
        <v>0</v>
      </c>
      <c r="Y69" s="262">
        <f t="shared" si="12"/>
        <v>0</v>
      </c>
      <c r="Z69" s="262">
        <f t="shared" si="12"/>
        <v>0</v>
      </c>
      <c r="AA69" s="262">
        <f t="shared" si="12"/>
        <v>0</v>
      </c>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c r="BH69" s="262"/>
      <c r="BI69" s="262"/>
      <c r="BJ69" s="262"/>
      <c r="BK69" s="262"/>
      <c r="BL69" s="262"/>
      <c r="BM69" s="262"/>
      <c r="BN69" s="262"/>
    </row>
    <row r="70" spans="2:66" x14ac:dyDescent="0.25">
      <c r="B70" s="240"/>
      <c r="C70" s="240" t="s">
        <v>115</v>
      </c>
      <c r="D70" s="66" t="s">
        <v>80</v>
      </c>
      <c r="F70" s="274">
        <f t="shared" si="5"/>
        <v>0</v>
      </c>
      <c r="G70" s="262">
        <f t="shared" ref="G70:AA70" si="13">G18</f>
        <v>0</v>
      </c>
      <c r="H70" s="262">
        <f t="shared" si="13"/>
        <v>0</v>
      </c>
      <c r="I70" s="262">
        <f t="shared" si="13"/>
        <v>0</v>
      </c>
      <c r="J70" s="262">
        <f t="shared" si="13"/>
        <v>0</v>
      </c>
      <c r="K70" s="262">
        <f t="shared" si="13"/>
        <v>0</v>
      </c>
      <c r="L70" s="262">
        <f t="shared" si="13"/>
        <v>0</v>
      </c>
      <c r="M70" s="262">
        <f t="shared" si="13"/>
        <v>0</v>
      </c>
      <c r="N70" s="262">
        <f t="shared" si="13"/>
        <v>0</v>
      </c>
      <c r="O70" s="262">
        <f t="shared" si="13"/>
        <v>0</v>
      </c>
      <c r="P70" s="262">
        <f t="shared" si="13"/>
        <v>0</v>
      </c>
      <c r="Q70" s="262">
        <f t="shared" si="13"/>
        <v>0</v>
      </c>
      <c r="R70" s="262">
        <f t="shared" si="13"/>
        <v>0</v>
      </c>
      <c r="S70" s="262">
        <f t="shared" si="13"/>
        <v>0</v>
      </c>
      <c r="T70" s="262">
        <f t="shared" si="13"/>
        <v>0</v>
      </c>
      <c r="U70" s="262">
        <f t="shared" si="13"/>
        <v>0</v>
      </c>
      <c r="V70" s="262">
        <f t="shared" si="13"/>
        <v>0</v>
      </c>
      <c r="W70" s="262">
        <f t="shared" si="13"/>
        <v>0</v>
      </c>
      <c r="X70" s="262">
        <f t="shared" si="13"/>
        <v>0</v>
      </c>
      <c r="Y70" s="262">
        <f t="shared" si="13"/>
        <v>0</v>
      </c>
      <c r="Z70" s="262">
        <f t="shared" si="13"/>
        <v>0</v>
      </c>
      <c r="AA70" s="262">
        <f t="shared" si="13"/>
        <v>0</v>
      </c>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c r="BH70" s="262"/>
      <c r="BI70" s="262"/>
      <c r="BJ70" s="262"/>
      <c r="BK70" s="262"/>
      <c r="BL70" s="262"/>
      <c r="BM70" s="262"/>
      <c r="BN70" s="262"/>
    </row>
    <row r="71" spans="2:66" x14ac:dyDescent="0.25">
      <c r="B71" s="240"/>
      <c r="C71" s="240" t="s">
        <v>116</v>
      </c>
      <c r="D71" s="66" t="s">
        <v>80</v>
      </c>
      <c r="F71" s="274">
        <f t="shared" si="5"/>
        <v>0</v>
      </c>
      <c r="G71" s="262">
        <f t="shared" ref="G71:AA71" si="14">G19</f>
        <v>0</v>
      </c>
      <c r="H71" s="262">
        <f t="shared" si="14"/>
        <v>0</v>
      </c>
      <c r="I71" s="262">
        <f t="shared" si="14"/>
        <v>0</v>
      </c>
      <c r="J71" s="262">
        <f t="shared" si="14"/>
        <v>0</v>
      </c>
      <c r="K71" s="262">
        <f t="shared" si="14"/>
        <v>0</v>
      </c>
      <c r="L71" s="262">
        <f t="shared" si="14"/>
        <v>0</v>
      </c>
      <c r="M71" s="262">
        <f t="shared" si="14"/>
        <v>0</v>
      </c>
      <c r="N71" s="262">
        <f t="shared" si="14"/>
        <v>0</v>
      </c>
      <c r="O71" s="262">
        <f t="shared" si="14"/>
        <v>0</v>
      </c>
      <c r="P71" s="262">
        <f t="shared" si="14"/>
        <v>0</v>
      </c>
      <c r="Q71" s="262">
        <f t="shared" si="14"/>
        <v>0</v>
      </c>
      <c r="R71" s="262">
        <f t="shared" si="14"/>
        <v>0</v>
      </c>
      <c r="S71" s="262">
        <f t="shared" si="14"/>
        <v>0</v>
      </c>
      <c r="T71" s="262">
        <f t="shared" si="14"/>
        <v>0</v>
      </c>
      <c r="U71" s="262">
        <f t="shared" si="14"/>
        <v>0</v>
      </c>
      <c r="V71" s="262">
        <f t="shared" si="14"/>
        <v>0</v>
      </c>
      <c r="W71" s="262">
        <f t="shared" si="14"/>
        <v>0</v>
      </c>
      <c r="X71" s="262">
        <f t="shared" si="14"/>
        <v>0</v>
      </c>
      <c r="Y71" s="262">
        <f t="shared" si="14"/>
        <v>0</v>
      </c>
      <c r="Z71" s="262">
        <f t="shared" si="14"/>
        <v>0</v>
      </c>
      <c r="AA71" s="262">
        <f t="shared" si="14"/>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t="s">
        <v>117</v>
      </c>
      <c r="C72" s="240" t="s">
        <v>118</v>
      </c>
      <c r="D72" s="66" t="s">
        <v>80</v>
      </c>
      <c r="F72" s="274">
        <f t="shared" si="5"/>
        <v>169308.94308943092</v>
      </c>
      <c r="G72" s="262">
        <f t="shared" ref="G72:AA72" si="15">G20</f>
        <v>0</v>
      </c>
      <c r="H72" s="262">
        <f t="shared" si="15"/>
        <v>39505.420054200542</v>
      </c>
      <c r="I72" s="262">
        <f t="shared" si="15"/>
        <v>39505.420054200542</v>
      </c>
      <c r="J72" s="262">
        <f t="shared" si="15"/>
        <v>39505.420054200542</v>
      </c>
      <c r="K72" s="262">
        <f t="shared" si="15"/>
        <v>16930.89430894309</v>
      </c>
      <c r="L72" s="262">
        <f t="shared" si="15"/>
        <v>16930.89430894309</v>
      </c>
      <c r="M72" s="262">
        <f t="shared" si="15"/>
        <v>16930.89430894309</v>
      </c>
      <c r="N72" s="262">
        <f t="shared" si="15"/>
        <v>0</v>
      </c>
      <c r="O72" s="262">
        <f t="shared" si="15"/>
        <v>0</v>
      </c>
      <c r="P72" s="262">
        <f t="shared" si="15"/>
        <v>0</v>
      </c>
      <c r="Q72" s="262">
        <f t="shared" si="15"/>
        <v>0</v>
      </c>
      <c r="R72" s="262">
        <f t="shared" si="15"/>
        <v>0</v>
      </c>
      <c r="S72" s="262">
        <f t="shared" si="15"/>
        <v>0</v>
      </c>
      <c r="T72" s="262">
        <f t="shared" si="15"/>
        <v>0</v>
      </c>
      <c r="U72" s="262">
        <f t="shared" si="15"/>
        <v>0</v>
      </c>
      <c r="V72" s="262">
        <f t="shared" si="15"/>
        <v>0</v>
      </c>
      <c r="W72" s="262">
        <f t="shared" si="15"/>
        <v>0</v>
      </c>
      <c r="X72" s="262">
        <f t="shared" si="15"/>
        <v>0</v>
      </c>
      <c r="Y72" s="262">
        <f t="shared" si="15"/>
        <v>0</v>
      </c>
      <c r="Z72" s="262">
        <f t="shared" si="15"/>
        <v>0</v>
      </c>
      <c r="AA72" s="262">
        <f t="shared" si="15"/>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x14ac:dyDescent="0.25">
      <c r="B73" s="240"/>
      <c r="C73" s="240" t="s">
        <v>119</v>
      </c>
      <c r="D73" s="66" t="s">
        <v>80</v>
      </c>
      <c r="F73" s="274">
        <f t="shared" si="5"/>
        <v>89634.146341463435</v>
      </c>
      <c r="G73" s="262">
        <f t="shared" ref="G73:AA73" si="16">G21</f>
        <v>0</v>
      </c>
      <c r="H73" s="262">
        <f t="shared" si="16"/>
        <v>0</v>
      </c>
      <c r="I73" s="262">
        <f t="shared" si="16"/>
        <v>20914.634146341465</v>
      </c>
      <c r="J73" s="262">
        <f t="shared" si="16"/>
        <v>20914.634146341465</v>
      </c>
      <c r="K73" s="262">
        <f t="shared" si="16"/>
        <v>20914.634146341465</v>
      </c>
      <c r="L73" s="262">
        <f t="shared" si="16"/>
        <v>8963.414634146342</v>
      </c>
      <c r="M73" s="262">
        <f t="shared" si="16"/>
        <v>8963.414634146342</v>
      </c>
      <c r="N73" s="262">
        <f t="shared" si="16"/>
        <v>8963.414634146342</v>
      </c>
      <c r="O73" s="262">
        <f t="shared" si="16"/>
        <v>0</v>
      </c>
      <c r="P73" s="262">
        <f t="shared" si="16"/>
        <v>0</v>
      </c>
      <c r="Q73" s="262">
        <f t="shared" si="16"/>
        <v>0</v>
      </c>
      <c r="R73" s="262">
        <f t="shared" si="16"/>
        <v>0</v>
      </c>
      <c r="S73" s="262">
        <f t="shared" si="16"/>
        <v>0</v>
      </c>
      <c r="T73" s="262">
        <f t="shared" si="16"/>
        <v>0</v>
      </c>
      <c r="U73" s="262">
        <f t="shared" si="16"/>
        <v>0</v>
      </c>
      <c r="V73" s="262">
        <f t="shared" si="16"/>
        <v>0</v>
      </c>
      <c r="W73" s="262">
        <f t="shared" si="16"/>
        <v>0</v>
      </c>
      <c r="X73" s="262">
        <f t="shared" si="16"/>
        <v>0</v>
      </c>
      <c r="Y73" s="262">
        <f t="shared" si="16"/>
        <v>0</v>
      </c>
      <c r="Z73" s="262">
        <f t="shared" si="16"/>
        <v>0</v>
      </c>
      <c r="AA73" s="262">
        <f t="shared" si="16"/>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120</v>
      </c>
      <c r="D74" s="66" t="s">
        <v>80</v>
      </c>
      <c r="F74" s="274">
        <f t="shared" si="5"/>
        <v>0</v>
      </c>
      <c r="G74" s="262">
        <f t="shared" ref="G74:AA74" si="17">G22</f>
        <v>0</v>
      </c>
      <c r="H74" s="262">
        <f t="shared" si="17"/>
        <v>0</v>
      </c>
      <c r="I74" s="262">
        <f t="shared" si="17"/>
        <v>0</v>
      </c>
      <c r="J74" s="262">
        <f t="shared" si="17"/>
        <v>0</v>
      </c>
      <c r="K74" s="262">
        <f t="shared" si="17"/>
        <v>0</v>
      </c>
      <c r="L74" s="262">
        <f t="shared" si="17"/>
        <v>0</v>
      </c>
      <c r="M74" s="262">
        <f t="shared" si="17"/>
        <v>0</v>
      </c>
      <c r="N74" s="262">
        <f t="shared" si="17"/>
        <v>0</v>
      </c>
      <c r="O74" s="262">
        <f t="shared" si="17"/>
        <v>0</v>
      </c>
      <c r="P74" s="262">
        <f t="shared" si="17"/>
        <v>0</v>
      </c>
      <c r="Q74" s="262">
        <f t="shared" si="17"/>
        <v>0</v>
      </c>
      <c r="R74" s="262">
        <f t="shared" si="17"/>
        <v>0</v>
      </c>
      <c r="S74" s="262">
        <f t="shared" si="17"/>
        <v>0</v>
      </c>
      <c r="T74" s="262">
        <f t="shared" si="17"/>
        <v>0</v>
      </c>
      <c r="U74" s="262">
        <f t="shared" si="17"/>
        <v>0</v>
      </c>
      <c r="V74" s="262">
        <f t="shared" si="17"/>
        <v>0</v>
      </c>
      <c r="W74" s="262">
        <f t="shared" si="17"/>
        <v>0</v>
      </c>
      <c r="X74" s="262">
        <f t="shared" si="17"/>
        <v>0</v>
      </c>
      <c r="Y74" s="262">
        <f t="shared" si="17"/>
        <v>0</v>
      </c>
      <c r="Z74" s="262">
        <f t="shared" si="17"/>
        <v>0</v>
      </c>
      <c r="AA74" s="262">
        <f t="shared" si="17"/>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121</v>
      </c>
      <c r="D75" s="66" t="s">
        <v>80</v>
      </c>
      <c r="F75" s="274">
        <f t="shared" si="5"/>
        <v>303746.34146341466</v>
      </c>
      <c r="G75" s="262">
        <f t="shared" ref="G75:AA75" si="18">G23</f>
        <v>0</v>
      </c>
      <c r="H75" s="262">
        <f t="shared" si="18"/>
        <v>80999.024390243911</v>
      </c>
      <c r="I75" s="262">
        <f t="shared" si="18"/>
        <v>80999.024390243911</v>
      </c>
      <c r="J75" s="262">
        <f t="shared" si="18"/>
        <v>80999.024390243911</v>
      </c>
      <c r="K75" s="262">
        <f t="shared" si="18"/>
        <v>15187.317073170732</v>
      </c>
      <c r="L75" s="262">
        <f t="shared" si="18"/>
        <v>15187.317073170732</v>
      </c>
      <c r="M75" s="262">
        <f t="shared" si="18"/>
        <v>15187.317073170732</v>
      </c>
      <c r="N75" s="262">
        <f t="shared" si="18"/>
        <v>15187.317073170732</v>
      </c>
      <c r="O75" s="262">
        <f t="shared" si="18"/>
        <v>0</v>
      </c>
      <c r="P75" s="262">
        <f t="shared" si="18"/>
        <v>0</v>
      </c>
      <c r="Q75" s="262">
        <f t="shared" si="18"/>
        <v>0</v>
      </c>
      <c r="R75" s="262">
        <f t="shared" si="18"/>
        <v>0</v>
      </c>
      <c r="S75" s="262">
        <f t="shared" si="18"/>
        <v>0</v>
      </c>
      <c r="T75" s="262">
        <f t="shared" si="18"/>
        <v>0</v>
      </c>
      <c r="U75" s="262">
        <f t="shared" si="18"/>
        <v>0</v>
      </c>
      <c r="V75" s="262">
        <f t="shared" si="18"/>
        <v>0</v>
      </c>
      <c r="W75" s="262">
        <f t="shared" si="18"/>
        <v>0</v>
      </c>
      <c r="X75" s="262">
        <f t="shared" si="18"/>
        <v>0</v>
      </c>
      <c r="Y75" s="262">
        <f t="shared" si="18"/>
        <v>0</v>
      </c>
      <c r="Z75" s="262">
        <f t="shared" si="18"/>
        <v>0</v>
      </c>
      <c r="AA75" s="262">
        <f t="shared" si="18"/>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x14ac:dyDescent="0.25">
      <c r="B76" s="240" t="s">
        <v>82</v>
      </c>
      <c r="C76" s="240" t="s">
        <v>122</v>
      </c>
      <c r="D76" s="66" t="s">
        <v>80</v>
      </c>
      <c r="F76" s="274">
        <f t="shared" si="5"/>
        <v>0</v>
      </c>
      <c r="G76" s="262">
        <f t="shared" ref="G76:AA76" si="19">G24</f>
        <v>0</v>
      </c>
      <c r="H76" s="262">
        <f t="shared" si="19"/>
        <v>0</v>
      </c>
      <c r="I76" s="262">
        <f t="shared" si="19"/>
        <v>0</v>
      </c>
      <c r="J76" s="262">
        <f t="shared" si="19"/>
        <v>0</v>
      </c>
      <c r="K76" s="262">
        <f t="shared" si="19"/>
        <v>0</v>
      </c>
      <c r="L76" s="262">
        <f t="shared" si="19"/>
        <v>0</v>
      </c>
      <c r="M76" s="262">
        <f t="shared" si="19"/>
        <v>0</v>
      </c>
      <c r="N76" s="262">
        <f t="shared" si="19"/>
        <v>0</v>
      </c>
      <c r="O76" s="262">
        <f t="shared" si="19"/>
        <v>0</v>
      </c>
      <c r="P76" s="262">
        <f t="shared" si="19"/>
        <v>0</v>
      </c>
      <c r="Q76" s="262">
        <f t="shared" si="19"/>
        <v>0</v>
      </c>
      <c r="R76" s="262">
        <f t="shared" si="19"/>
        <v>0</v>
      </c>
      <c r="S76" s="262">
        <f t="shared" si="19"/>
        <v>0</v>
      </c>
      <c r="T76" s="262">
        <f t="shared" si="19"/>
        <v>0</v>
      </c>
      <c r="U76" s="262">
        <f t="shared" si="19"/>
        <v>0</v>
      </c>
      <c r="V76" s="262">
        <f t="shared" si="19"/>
        <v>0</v>
      </c>
      <c r="W76" s="262">
        <f t="shared" si="19"/>
        <v>0</v>
      </c>
      <c r="X76" s="262">
        <f t="shared" si="19"/>
        <v>0</v>
      </c>
      <c r="Y76" s="262">
        <f t="shared" si="19"/>
        <v>0</v>
      </c>
      <c r="Z76" s="262">
        <f t="shared" si="19"/>
        <v>0</v>
      </c>
      <c r="AA76" s="262">
        <f t="shared" si="19"/>
        <v>0</v>
      </c>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c r="BH76" s="262"/>
      <c r="BI76" s="262"/>
      <c r="BJ76" s="262"/>
      <c r="BK76" s="262"/>
      <c r="BL76" s="262"/>
      <c r="BM76" s="262"/>
      <c r="BN76" s="262"/>
    </row>
    <row r="77" spans="2:66" x14ac:dyDescent="0.25">
      <c r="B77" s="240"/>
      <c r="C77" s="240" t="s">
        <v>123</v>
      </c>
      <c r="D77" s="66" t="s">
        <v>80</v>
      </c>
      <c r="F77" s="274">
        <f t="shared" si="5"/>
        <v>0</v>
      </c>
      <c r="G77" s="262">
        <f t="shared" ref="G77:AA77" si="20">G25</f>
        <v>0</v>
      </c>
      <c r="H77" s="262">
        <f t="shared" si="20"/>
        <v>0</v>
      </c>
      <c r="I77" s="262">
        <f t="shared" si="20"/>
        <v>0</v>
      </c>
      <c r="J77" s="262">
        <f t="shared" si="20"/>
        <v>0</v>
      </c>
      <c r="K77" s="262">
        <f t="shared" si="20"/>
        <v>0</v>
      </c>
      <c r="L77" s="262">
        <f t="shared" si="20"/>
        <v>0</v>
      </c>
      <c r="M77" s="262">
        <f t="shared" si="20"/>
        <v>0</v>
      </c>
      <c r="N77" s="262">
        <f t="shared" si="20"/>
        <v>0</v>
      </c>
      <c r="O77" s="262">
        <f t="shared" si="20"/>
        <v>0</v>
      </c>
      <c r="P77" s="262">
        <f t="shared" si="20"/>
        <v>0</v>
      </c>
      <c r="Q77" s="262">
        <f t="shared" si="20"/>
        <v>0</v>
      </c>
      <c r="R77" s="262">
        <f t="shared" si="20"/>
        <v>0</v>
      </c>
      <c r="S77" s="262">
        <f t="shared" si="20"/>
        <v>0</v>
      </c>
      <c r="T77" s="262">
        <f t="shared" si="20"/>
        <v>0</v>
      </c>
      <c r="U77" s="262">
        <f t="shared" si="20"/>
        <v>0</v>
      </c>
      <c r="V77" s="262">
        <f t="shared" si="20"/>
        <v>0</v>
      </c>
      <c r="W77" s="262">
        <f t="shared" si="20"/>
        <v>0</v>
      </c>
      <c r="X77" s="262">
        <f t="shared" si="20"/>
        <v>0</v>
      </c>
      <c r="Y77" s="262">
        <f t="shared" si="20"/>
        <v>0</v>
      </c>
      <c r="Z77" s="262">
        <f t="shared" si="20"/>
        <v>0</v>
      </c>
      <c r="AA77" s="262">
        <f t="shared" si="20"/>
        <v>0</v>
      </c>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c r="BH77" s="262"/>
      <c r="BI77" s="262"/>
      <c r="BJ77" s="262"/>
      <c r="BK77" s="262"/>
      <c r="BL77" s="262"/>
      <c r="BM77" s="262"/>
      <c r="BN77" s="262"/>
    </row>
    <row r="78" spans="2:66" ht="13" x14ac:dyDescent="0.3">
      <c r="B78" s="240"/>
      <c r="C78" s="87" t="s">
        <v>83</v>
      </c>
      <c r="D78" s="66" t="s">
        <v>80</v>
      </c>
      <c r="F78" s="55">
        <f t="shared" si="5"/>
        <v>3476048.7804878051</v>
      </c>
      <c r="G78" s="55">
        <f t="shared" ref="G78:AA78" si="21">SUM(G63:G77)</f>
        <v>0</v>
      </c>
      <c r="H78" s="55">
        <f t="shared" si="21"/>
        <v>580226.93766937673</v>
      </c>
      <c r="I78" s="55">
        <f t="shared" si="21"/>
        <v>678474.90514905157</v>
      </c>
      <c r="J78" s="55">
        <f t="shared" si="21"/>
        <v>603027.75067750679</v>
      </c>
      <c r="K78" s="55">
        <f t="shared" si="21"/>
        <v>508982.98102981027</v>
      </c>
      <c r="L78" s="55">
        <f t="shared" si="21"/>
        <v>540592.73712737125</v>
      </c>
      <c r="M78" s="55">
        <f t="shared" si="21"/>
        <v>291259.40379403793</v>
      </c>
      <c r="N78" s="55">
        <f t="shared" si="21"/>
        <v>273484.06504065043</v>
      </c>
      <c r="O78" s="55">
        <f t="shared" si="21"/>
        <v>0</v>
      </c>
      <c r="P78" s="55">
        <f t="shared" si="21"/>
        <v>0</v>
      </c>
      <c r="Q78" s="55">
        <f t="shared" si="21"/>
        <v>0</v>
      </c>
      <c r="R78" s="55">
        <f t="shared" si="21"/>
        <v>0</v>
      </c>
      <c r="S78" s="55">
        <f t="shared" si="21"/>
        <v>0</v>
      </c>
      <c r="T78" s="55">
        <f t="shared" si="21"/>
        <v>0</v>
      </c>
      <c r="U78" s="55">
        <f t="shared" si="21"/>
        <v>0</v>
      </c>
      <c r="V78" s="55">
        <f t="shared" si="21"/>
        <v>0</v>
      </c>
      <c r="W78" s="55">
        <f t="shared" si="21"/>
        <v>0</v>
      </c>
      <c r="X78" s="55">
        <f t="shared" si="21"/>
        <v>0</v>
      </c>
      <c r="Y78" s="55">
        <f t="shared" si="21"/>
        <v>0</v>
      </c>
      <c r="Z78" s="55">
        <f t="shared" si="21"/>
        <v>0</v>
      </c>
      <c r="AA78" s="55">
        <f t="shared" si="21"/>
        <v>0</v>
      </c>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c r="AZ78" s="55"/>
      <c r="BA78" s="55"/>
      <c r="BB78" s="55"/>
      <c r="BC78" s="55"/>
      <c r="BD78" s="55"/>
      <c r="BE78" s="55"/>
      <c r="BF78" s="55"/>
      <c r="BG78" s="55"/>
      <c r="BH78" s="55"/>
      <c r="BI78" s="55"/>
      <c r="BJ78" s="55"/>
      <c r="BK78" s="55"/>
      <c r="BL78" s="55"/>
      <c r="BM78" s="55"/>
      <c r="BN78" s="55"/>
    </row>
    <row r="79" spans="2:66" ht="13" x14ac:dyDescent="0.3">
      <c r="B79" s="240"/>
      <c r="C79" s="87" t="s">
        <v>84</v>
      </c>
      <c r="D79" s="66" t="s">
        <v>80</v>
      </c>
      <c r="F79" s="55">
        <f t="shared" si="5"/>
        <v>2529322.4614655068</v>
      </c>
      <c r="G79" s="55">
        <f>G78*(VLOOKUP(G61,'Economic data NMM'!$S$12:$U$112,3))</f>
        <v>0</v>
      </c>
      <c r="H79" s="55">
        <f>H78*(VLOOKUP(H61,'Economic data NMM'!$S$12:$U$112,3))</f>
        <v>527479.03424488788</v>
      </c>
      <c r="I79" s="55">
        <f>I78*(VLOOKUP(I61,'Economic data NMM'!$S$12:$U$112,3))</f>
        <v>560723.06210665416</v>
      </c>
      <c r="J79" s="55">
        <f>J78*(VLOOKUP(J61,'Economic data NMM'!$S$12:$U$112,3))</f>
        <v>453063.67443839717</v>
      </c>
      <c r="K79" s="55">
        <f>K78*(VLOOKUP(K61,'Economic data NMM'!$S$12:$U$112,3))</f>
        <v>347642.22459518485</v>
      </c>
      <c r="L79" s="55">
        <f>L78*(VLOOKUP(L61,'Economic data NMM'!$S$12:$U$112,3))</f>
        <v>335665.55757329729</v>
      </c>
      <c r="M79" s="55">
        <f>M78*(VLOOKUP(M61,'Economic data NMM'!$S$12:$U$112,3))</f>
        <v>164408.34032474062</v>
      </c>
      <c r="N79" s="55">
        <f>N78*(VLOOKUP(N61,'Economic data NMM'!$S$12:$U$112,3))</f>
        <v>140340.56818234432</v>
      </c>
      <c r="O79" s="55">
        <f>O78*(VLOOKUP(O61,'Economic data NMM'!$S$12:$U$112,3))</f>
        <v>0</v>
      </c>
      <c r="P79" s="55">
        <f>P78*(VLOOKUP(P61,'Economic data NMM'!$S$12:$U$112,3))</f>
        <v>0</v>
      </c>
      <c r="Q79" s="55">
        <f>Q78*(VLOOKUP(Q61,'Economic data NMM'!$S$12:$U$112,3))</f>
        <v>0</v>
      </c>
      <c r="R79" s="55">
        <f>R78*(VLOOKUP(R61,'Economic data NMM'!$S$12:$U$112,3))</f>
        <v>0</v>
      </c>
      <c r="S79" s="55">
        <f>S78*(VLOOKUP(S61,'Economic data NMM'!$S$12:$U$112,3))</f>
        <v>0</v>
      </c>
      <c r="T79" s="55">
        <f>T78*(VLOOKUP(T61,'Economic data NMM'!$S$12:$U$112,3))</f>
        <v>0</v>
      </c>
      <c r="U79" s="55">
        <f>U78*(VLOOKUP(U61,'Economic data NMM'!$S$12:$U$112,3))</f>
        <v>0</v>
      </c>
      <c r="V79" s="55">
        <f>V78*(VLOOKUP(V61,'Economic data NMM'!$S$12:$U$112,3))</f>
        <v>0</v>
      </c>
      <c r="W79" s="55">
        <f>W78*(VLOOKUP(W61,'Economic data NMM'!$S$12:$U$112,3))</f>
        <v>0</v>
      </c>
      <c r="X79" s="55">
        <f>X78*(VLOOKUP(X61,'Economic data NMM'!$S$12:$U$112,3))</f>
        <v>0</v>
      </c>
      <c r="Y79" s="55">
        <f>Y78*(VLOOKUP(Y61,'Economic data NMM'!$S$12:$U$112,3))</f>
        <v>0</v>
      </c>
      <c r="Z79" s="55">
        <f>Z78*(VLOOKUP(Z61,'Economic data NMM'!$S$12:$U$112,3))</f>
        <v>0</v>
      </c>
      <c r="AA79" s="55">
        <f>AA78*(VLOOKUP(AA61,'Economic data NMM'!$S$12:$U$112,3))</f>
        <v>0</v>
      </c>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c r="AZ79" s="55"/>
      <c r="BA79" s="55"/>
      <c r="BB79" s="55"/>
      <c r="BC79" s="55"/>
      <c r="BD79" s="55"/>
      <c r="BE79" s="55"/>
      <c r="BF79" s="55"/>
      <c r="BG79" s="55"/>
      <c r="BH79" s="55"/>
      <c r="BI79" s="55"/>
      <c r="BJ79" s="55"/>
      <c r="BK79" s="55"/>
      <c r="BL79" s="55"/>
      <c r="BM79" s="55"/>
      <c r="BN79" s="55"/>
    </row>
    <row r="80" spans="2:66" ht="13" x14ac:dyDescent="0.25">
      <c r="F80" s="264"/>
      <c r="G80" s="264"/>
      <c r="H80" s="264"/>
      <c r="I80" s="264"/>
      <c r="J80" s="264"/>
      <c r="K80" s="264"/>
      <c r="L80" s="162"/>
      <c r="M80" s="162"/>
      <c r="N80" s="162"/>
      <c r="O80" s="162"/>
      <c r="P80" s="162"/>
      <c r="Q80" s="162"/>
      <c r="R80" s="162"/>
      <c r="S80" s="162"/>
      <c r="T80" s="162"/>
      <c r="U80" s="162"/>
      <c r="V80" s="162"/>
      <c r="W80" s="162"/>
      <c r="X80" s="162"/>
      <c r="Y80" s="162"/>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row>
    <row r="81" spans="2:66" x14ac:dyDescent="0.25">
      <c r="B81" s="240"/>
      <c r="C81" s="240" t="s">
        <v>85</v>
      </c>
      <c r="D81" s="66" t="s">
        <v>80</v>
      </c>
      <c r="F81" s="265">
        <f t="shared" ref="F81:F86" si="22">SUM(G81:BN81)</f>
        <v>1110568.4607319909</v>
      </c>
      <c r="G81" s="266">
        <f t="shared" ref="G81:AA81" si="23">G29</f>
        <v>0</v>
      </c>
      <c r="H81" s="266">
        <f t="shared" si="23"/>
        <v>0</v>
      </c>
      <c r="I81" s="266">
        <f t="shared" si="23"/>
        <v>71393.686761342295</v>
      </c>
      <c r="J81" s="266">
        <f t="shared" si="23"/>
        <v>68749.476140551837</v>
      </c>
      <c r="K81" s="266">
        <f t="shared" si="23"/>
        <v>66105.265519761393</v>
      </c>
      <c r="L81" s="266">
        <f t="shared" si="23"/>
        <v>63461.054898970935</v>
      </c>
      <c r="M81" s="266">
        <f t="shared" si="23"/>
        <v>60816.844278180477</v>
      </c>
      <c r="N81" s="266">
        <f t="shared" si="23"/>
        <v>58172.633657390019</v>
      </c>
      <c r="O81" s="266">
        <f t="shared" si="23"/>
        <v>55528.423036599561</v>
      </c>
      <c r="P81" s="266">
        <f t="shared" si="23"/>
        <v>55528.423036599561</v>
      </c>
      <c r="Q81" s="266">
        <f t="shared" si="23"/>
        <v>55528.423036599561</v>
      </c>
      <c r="R81" s="266">
        <f t="shared" si="23"/>
        <v>55528.423036599561</v>
      </c>
      <c r="S81" s="266">
        <f t="shared" si="23"/>
        <v>55528.423036599561</v>
      </c>
      <c r="T81" s="266">
        <f t="shared" si="23"/>
        <v>55528.423036599561</v>
      </c>
      <c r="U81" s="266">
        <f t="shared" si="23"/>
        <v>55528.423036599561</v>
      </c>
      <c r="V81" s="266">
        <f t="shared" si="23"/>
        <v>55528.423036599561</v>
      </c>
      <c r="W81" s="266">
        <f t="shared" si="23"/>
        <v>55528.423036599561</v>
      </c>
      <c r="X81" s="266">
        <f t="shared" si="23"/>
        <v>55528.423036599561</v>
      </c>
      <c r="Y81" s="266">
        <f t="shared" si="23"/>
        <v>55528.423036599561</v>
      </c>
      <c r="Z81" s="266">
        <f t="shared" si="23"/>
        <v>55528.423036599561</v>
      </c>
      <c r="AA81" s="266">
        <f t="shared" si="23"/>
        <v>55528.423036599561</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86</v>
      </c>
      <c r="D82" s="66" t="s">
        <v>80</v>
      </c>
      <c r="F82" s="275">
        <f t="shared" si="22"/>
        <v>0</v>
      </c>
      <c r="G82" s="266">
        <f t="shared" ref="G82:AA82" si="24">G30</f>
        <v>0</v>
      </c>
      <c r="H82" s="266">
        <f t="shared" si="24"/>
        <v>0</v>
      </c>
      <c r="I82" s="266">
        <f t="shared" si="24"/>
        <v>0</v>
      </c>
      <c r="J82" s="266">
        <f t="shared" si="24"/>
        <v>0</v>
      </c>
      <c r="K82" s="266">
        <f t="shared" si="24"/>
        <v>0</v>
      </c>
      <c r="L82" s="266">
        <f t="shared" si="24"/>
        <v>0</v>
      </c>
      <c r="M82" s="266">
        <f t="shared" si="24"/>
        <v>0</v>
      </c>
      <c r="N82" s="266">
        <f t="shared" si="24"/>
        <v>0</v>
      </c>
      <c r="O82" s="266">
        <f t="shared" si="24"/>
        <v>0</v>
      </c>
      <c r="P82" s="266">
        <f t="shared" si="24"/>
        <v>0</v>
      </c>
      <c r="Q82" s="266">
        <f t="shared" si="24"/>
        <v>0</v>
      </c>
      <c r="R82" s="266">
        <f t="shared" si="24"/>
        <v>0</v>
      </c>
      <c r="S82" s="266">
        <f t="shared" si="24"/>
        <v>0</v>
      </c>
      <c r="T82" s="266">
        <f t="shared" si="24"/>
        <v>0</v>
      </c>
      <c r="U82" s="266">
        <f t="shared" si="24"/>
        <v>0</v>
      </c>
      <c r="V82" s="266">
        <f t="shared" si="24"/>
        <v>0</v>
      </c>
      <c r="W82" s="266">
        <f t="shared" si="24"/>
        <v>0</v>
      </c>
      <c r="X82" s="266">
        <f t="shared" si="24"/>
        <v>0</v>
      </c>
      <c r="Y82" s="266">
        <f t="shared" si="24"/>
        <v>0</v>
      </c>
      <c r="Z82" s="266">
        <f t="shared" si="24"/>
        <v>0</v>
      </c>
      <c r="AA82" s="266">
        <f t="shared" si="24"/>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87</v>
      </c>
      <c r="D83" s="66" t="s">
        <v>80</v>
      </c>
      <c r="F83" s="275">
        <f t="shared" si="22"/>
        <v>0</v>
      </c>
      <c r="G83" s="266">
        <f t="shared" ref="G83:AA83" si="25">G31</f>
        <v>0</v>
      </c>
      <c r="H83" s="266">
        <f t="shared" si="25"/>
        <v>0</v>
      </c>
      <c r="I83" s="266">
        <f t="shared" si="25"/>
        <v>0</v>
      </c>
      <c r="J83" s="266">
        <f t="shared" si="25"/>
        <v>0</v>
      </c>
      <c r="K83" s="266">
        <f t="shared" si="25"/>
        <v>0</v>
      </c>
      <c r="L83" s="266">
        <f t="shared" si="25"/>
        <v>0</v>
      </c>
      <c r="M83" s="266">
        <f t="shared" si="25"/>
        <v>0</v>
      </c>
      <c r="N83" s="266">
        <f t="shared" si="25"/>
        <v>0</v>
      </c>
      <c r="O83" s="266">
        <f t="shared" si="25"/>
        <v>0</v>
      </c>
      <c r="P83" s="266">
        <f t="shared" si="25"/>
        <v>0</v>
      </c>
      <c r="Q83" s="266">
        <f t="shared" si="25"/>
        <v>0</v>
      </c>
      <c r="R83" s="266">
        <f t="shared" si="25"/>
        <v>0</v>
      </c>
      <c r="S83" s="266">
        <f t="shared" si="25"/>
        <v>0</v>
      </c>
      <c r="T83" s="266">
        <f t="shared" si="25"/>
        <v>0</v>
      </c>
      <c r="U83" s="266">
        <f t="shared" si="25"/>
        <v>0</v>
      </c>
      <c r="V83" s="266">
        <f t="shared" si="25"/>
        <v>0</v>
      </c>
      <c r="W83" s="266">
        <f t="shared" si="25"/>
        <v>0</v>
      </c>
      <c r="X83" s="266">
        <f t="shared" si="25"/>
        <v>0</v>
      </c>
      <c r="Y83" s="266">
        <f t="shared" si="25"/>
        <v>0</v>
      </c>
      <c r="Z83" s="266">
        <f t="shared" si="25"/>
        <v>0</v>
      </c>
      <c r="AA83" s="266">
        <f t="shared" si="25"/>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88</v>
      </c>
      <c r="D84" s="66" t="s">
        <v>80</v>
      </c>
      <c r="F84" s="275">
        <f t="shared" si="22"/>
        <v>0</v>
      </c>
      <c r="G84" s="266">
        <f t="shared" ref="G84:AA84" si="26">G32</f>
        <v>0</v>
      </c>
      <c r="H84" s="266">
        <f t="shared" si="26"/>
        <v>0</v>
      </c>
      <c r="I84" s="266">
        <f t="shared" si="26"/>
        <v>0</v>
      </c>
      <c r="J84" s="266">
        <f t="shared" si="26"/>
        <v>0</v>
      </c>
      <c r="K84" s="266">
        <f t="shared" si="26"/>
        <v>0</v>
      </c>
      <c r="L84" s="266">
        <f t="shared" si="26"/>
        <v>0</v>
      </c>
      <c r="M84" s="266">
        <f t="shared" si="26"/>
        <v>0</v>
      </c>
      <c r="N84" s="266">
        <f t="shared" si="26"/>
        <v>0</v>
      </c>
      <c r="O84" s="266">
        <f t="shared" si="26"/>
        <v>0</v>
      </c>
      <c r="P84" s="266">
        <f t="shared" si="26"/>
        <v>0</v>
      </c>
      <c r="Q84" s="266">
        <f t="shared" si="26"/>
        <v>0</v>
      </c>
      <c r="R84" s="266">
        <f t="shared" si="26"/>
        <v>0</v>
      </c>
      <c r="S84" s="266">
        <f t="shared" si="26"/>
        <v>0</v>
      </c>
      <c r="T84" s="266">
        <f t="shared" si="26"/>
        <v>0</v>
      </c>
      <c r="U84" s="266">
        <f t="shared" si="26"/>
        <v>0</v>
      </c>
      <c r="V84" s="266">
        <f t="shared" si="26"/>
        <v>0</v>
      </c>
      <c r="W84" s="266">
        <f t="shared" si="26"/>
        <v>0</v>
      </c>
      <c r="X84" s="266">
        <f t="shared" si="26"/>
        <v>0</v>
      </c>
      <c r="Y84" s="266">
        <f t="shared" si="26"/>
        <v>0</v>
      </c>
      <c r="Z84" s="266">
        <f t="shared" si="26"/>
        <v>0</v>
      </c>
      <c r="AA84" s="266">
        <f t="shared" si="26"/>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89</v>
      </c>
      <c r="D85" s="66" t="s">
        <v>80</v>
      </c>
      <c r="F85" s="275">
        <f t="shared" si="22"/>
        <v>0</v>
      </c>
      <c r="G85" s="266">
        <f t="shared" ref="G85:AA85" si="27">G33</f>
        <v>0</v>
      </c>
      <c r="H85" s="266">
        <f t="shared" si="27"/>
        <v>0</v>
      </c>
      <c r="I85" s="266">
        <f t="shared" si="27"/>
        <v>0</v>
      </c>
      <c r="J85" s="266">
        <f t="shared" si="27"/>
        <v>0</v>
      </c>
      <c r="K85" s="266">
        <f t="shared" si="27"/>
        <v>0</v>
      </c>
      <c r="L85" s="266">
        <f t="shared" si="27"/>
        <v>0</v>
      </c>
      <c r="M85" s="266">
        <f t="shared" si="27"/>
        <v>0</v>
      </c>
      <c r="N85" s="266">
        <f t="shared" si="27"/>
        <v>0</v>
      </c>
      <c r="O85" s="266">
        <f t="shared" si="27"/>
        <v>0</v>
      </c>
      <c r="P85" s="266">
        <f t="shared" si="27"/>
        <v>0</v>
      </c>
      <c r="Q85" s="266">
        <f t="shared" si="27"/>
        <v>0</v>
      </c>
      <c r="R85" s="266">
        <f t="shared" si="27"/>
        <v>0</v>
      </c>
      <c r="S85" s="266">
        <f t="shared" si="27"/>
        <v>0</v>
      </c>
      <c r="T85" s="266">
        <f t="shared" si="27"/>
        <v>0</v>
      </c>
      <c r="U85" s="266">
        <f t="shared" si="27"/>
        <v>0</v>
      </c>
      <c r="V85" s="266">
        <f t="shared" si="27"/>
        <v>0</v>
      </c>
      <c r="W85" s="266">
        <f t="shared" si="27"/>
        <v>0</v>
      </c>
      <c r="X85" s="266">
        <f t="shared" si="27"/>
        <v>0</v>
      </c>
      <c r="Y85" s="266">
        <f t="shared" si="27"/>
        <v>0</v>
      </c>
      <c r="Z85" s="266">
        <f t="shared" si="27"/>
        <v>0</v>
      </c>
      <c r="AA85" s="266">
        <f t="shared" si="27"/>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91" t="s">
        <v>90</v>
      </c>
      <c r="D86" s="66" t="s">
        <v>80</v>
      </c>
      <c r="F86" s="275">
        <f t="shared" si="22"/>
        <v>3710778.8087081169</v>
      </c>
      <c r="G86" s="266">
        <f t="shared" ref="G86:AA86" si="28">G34</f>
        <v>0</v>
      </c>
      <c r="H86" s="266">
        <f t="shared" si="28"/>
        <v>0</v>
      </c>
      <c r="I86" s="266">
        <f t="shared" si="28"/>
        <v>33131.953649179624</v>
      </c>
      <c r="J86" s="266">
        <f t="shared" si="28"/>
        <v>66263.907298359249</v>
      </c>
      <c r="K86" s="266">
        <f t="shared" si="28"/>
        <v>99395.86094753888</v>
      </c>
      <c r="L86" s="266">
        <f t="shared" si="28"/>
        <v>132527.8145967185</v>
      </c>
      <c r="M86" s="266">
        <f t="shared" si="28"/>
        <v>165659.76824589813</v>
      </c>
      <c r="N86" s="266">
        <f t="shared" si="28"/>
        <v>198791.72189507776</v>
      </c>
      <c r="O86" s="266">
        <f t="shared" si="28"/>
        <v>231923.67554425742</v>
      </c>
      <c r="P86" s="266">
        <f t="shared" si="28"/>
        <v>231923.67554425739</v>
      </c>
      <c r="Q86" s="266">
        <f t="shared" si="28"/>
        <v>231923.67554425739</v>
      </c>
      <c r="R86" s="266">
        <f t="shared" si="28"/>
        <v>231923.67554425739</v>
      </c>
      <c r="S86" s="266">
        <f t="shared" si="28"/>
        <v>231923.67554425739</v>
      </c>
      <c r="T86" s="266">
        <f t="shared" si="28"/>
        <v>231923.67554425739</v>
      </c>
      <c r="U86" s="266">
        <f t="shared" si="28"/>
        <v>231923.67554425739</v>
      </c>
      <c r="V86" s="266">
        <f t="shared" si="28"/>
        <v>231923.67554425739</v>
      </c>
      <c r="W86" s="266">
        <f t="shared" si="28"/>
        <v>231923.67554425739</v>
      </c>
      <c r="X86" s="266">
        <f t="shared" si="28"/>
        <v>231923.67554425739</v>
      </c>
      <c r="Y86" s="266">
        <f t="shared" si="28"/>
        <v>231923.67554425739</v>
      </c>
      <c r="Z86" s="266">
        <f t="shared" si="28"/>
        <v>231923.67554425739</v>
      </c>
      <c r="AA86" s="266">
        <f t="shared" si="28"/>
        <v>231923.67554425739</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c r="F87" s="275"/>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91</v>
      </c>
      <c r="D88" s="66" t="s">
        <v>80</v>
      </c>
      <c r="F88" s="275">
        <f>SUM(G88:BN88)</f>
        <v>1038667.9598539923</v>
      </c>
      <c r="G88" s="266">
        <f>SUM('IAPs NMM'!G63,'Gully rehab NMM'!G61,'Rangeland manag NMM'!G77,'Wetland rehab NMM'!G62)</f>
        <v>0</v>
      </c>
      <c r="H88" s="266">
        <f>SUM('IAPs NMM'!H63,'Gully rehab NMM'!H61,'Rangeland manag NMM'!H77,'Wetland rehab NMM'!H62)</f>
        <v>0</v>
      </c>
      <c r="I88" s="266">
        <f>SUM('IAPs NMM'!I63,'Gully rehab NMM'!I61,'Rangeland manag NMM'!I77,'Wetland rehab NMM'!I62)</f>
        <v>9273.8210701249354</v>
      </c>
      <c r="J88" s="266">
        <f>SUM('IAPs NMM'!J63,'Gully rehab NMM'!J61,'Rangeland manag NMM'!J77,'Wetland rehab NMM'!J62)</f>
        <v>18547.642140249871</v>
      </c>
      <c r="K88" s="266">
        <f>SUM('IAPs NMM'!K63,'Gully rehab NMM'!K61,'Rangeland manag NMM'!K77,'Wetland rehab NMM'!K62)</f>
        <v>27821.463210374804</v>
      </c>
      <c r="L88" s="266">
        <f>SUM('IAPs NMM'!L63,'Gully rehab NMM'!L61,'Rangeland manag NMM'!L77,'Wetland rehab NMM'!L62)</f>
        <v>37095.284280499742</v>
      </c>
      <c r="M88" s="266">
        <f>SUM('IAPs NMM'!M63,'Gully rehab NMM'!M61,'Rangeland manag NMM'!M77,'Wetland rehab NMM'!M62)</f>
        <v>46369.105350624683</v>
      </c>
      <c r="N88" s="266">
        <f>SUM('IAPs NMM'!N63,'Gully rehab NMM'!N61,'Rangeland manag NMM'!N77,'Wetland rehab NMM'!N62)</f>
        <v>55642.926420749609</v>
      </c>
      <c r="O88" s="266">
        <f>SUM('IAPs NMM'!O63,'Gully rehab NMM'!O61,'Rangeland manag NMM'!O77,'Wetland rehab NMM'!O62)</f>
        <v>64916.74749087455</v>
      </c>
      <c r="P88" s="266">
        <f>SUM('IAPs NMM'!P63,'Gully rehab NMM'!P61,'Rangeland manag NMM'!P77,'Wetland rehab NMM'!P62)</f>
        <v>64916.74749087455</v>
      </c>
      <c r="Q88" s="266">
        <f>SUM('IAPs NMM'!Q63,'Gully rehab NMM'!Q61,'Rangeland manag NMM'!Q77,'Wetland rehab NMM'!Q62)</f>
        <v>64916.74749087455</v>
      </c>
      <c r="R88" s="266">
        <f>SUM('IAPs NMM'!R63,'Gully rehab NMM'!R61,'Rangeland manag NMM'!R77,'Wetland rehab NMM'!R62)</f>
        <v>64916.74749087455</v>
      </c>
      <c r="S88" s="266">
        <f>SUM('IAPs NMM'!S63,'Gully rehab NMM'!S61,'Rangeland manag NMM'!S77,'Wetland rehab NMM'!S62)</f>
        <v>64916.74749087455</v>
      </c>
      <c r="T88" s="266">
        <f>SUM('IAPs NMM'!T63,'Gully rehab NMM'!T61,'Rangeland manag NMM'!T77,'Wetland rehab NMM'!T62)</f>
        <v>64916.74749087455</v>
      </c>
      <c r="U88" s="266">
        <f>SUM('IAPs NMM'!U63,'Gully rehab NMM'!U61,'Rangeland manag NMM'!U77,'Wetland rehab NMM'!U62)</f>
        <v>64916.74749087455</v>
      </c>
      <c r="V88" s="266">
        <f>SUM('IAPs NMM'!V63,'Gully rehab NMM'!V61,'Rangeland manag NMM'!V77,'Wetland rehab NMM'!V62)</f>
        <v>64916.74749087455</v>
      </c>
      <c r="W88" s="266">
        <f>SUM('IAPs NMM'!W63,'Gully rehab NMM'!W61,'Rangeland manag NMM'!W77,'Wetland rehab NMM'!W62)</f>
        <v>64916.74749087455</v>
      </c>
      <c r="X88" s="266">
        <f>SUM('IAPs NMM'!X63,'Gully rehab NMM'!X61,'Rangeland manag NMM'!X77,'Wetland rehab NMM'!X62)</f>
        <v>64916.74749087455</v>
      </c>
      <c r="Y88" s="266">
        <f>SUM('IAPs NMM'!Y63,'Gully rehab NMM'!Y61,'Rangeland manag NMM'!Y77,'Wetland rehab NMM'!Y62)</f>
        <v>64916.74749087455</v>
      </c>
      <c r="Z88" s="266">
        <f>SUM('IAPs NMM'!Z63,'Gully rehab NMM'!Z61,'Rangeland manag NMM'!Z77,'Wetland rehab NMM'!Z62)</f>
        <v>64916.74749087455</v>
      </c>
      <c r="AA88" s="266">
        <f>SUM('IAPs NMM'!AA63,'Gully rehab NMM'!AA61,'Rangeland manag NMM'!AA77,'Wetland rehab NMM'!AA62)</f>
        <v>64916.74749087455</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92</v>
      </c>
      <c r="D89" s="66" t="s">
        <v>80</v>
      </c>
      <c r="F89" s="275">
        <f>SUM(G89:BN89)</f>
        <v>113312.52639656259</v>
      </c>
      <c r="G89" s="266">
        <f>SUM('IAPs NMM'!G64,'Gully rehab NMM'!G62,'Rangeland manag NMM'!G78,'Wetland rehab NMM'!G63)</f>
        <v>0</v>
      </c>
      <c r="H89" s="266">
        <f>SUM('IAPs NMM'!H64,'Gully rehab NMM'!H62,'Rangeland manag NMM'!H78,'Wetland rehab NMM'!H63)</f>
        <v>0</v>
      </c>
      <c r="I89" s="266">
        <f>SUM('IAPs NMM'!I64,'Gully rehab NMM'!I62,'Rangeland manag NMM'!I78,'Wetland rehab NMM'!I63)</f>
        <v>1011.718985683595</v>
      </c>
      <c r="J89" s="266">
        <f>SUM('IAPs NMM'!J64,'Gully rehab NMM'!J62,'Rangeland manag NMM'!J78,'Wetland rehab NMM'!J63)</f>
        <v>2023.4379713671899</v>
      </c>
      <c r="K89" s="266">
        <f>SUM('IAPs NMM'!K64,'Gully rehab NMM'!K62,'Rangeland manag NMM'!K78,'Wetland rehab NMM'!K63)</f>
        <v>3035.1569570507845</v>
      </c>
      <c r="L89" s="266">
        <f>SUM('IAPs NMM'!L64,'Gully rehab NMM'!L62,'Rangeland manag NMM'!L78,'Wetland rehab NMM'!L63)</f>
        <v>4046.8759427343798</v>
      </c>
      <c r="M89" s="266">
        <f>SUM('IAPs NMM'!M64,'Gully rehab NMM'!M62,'Rangeland manag NMM'!M78,'Wetland rehab NMM'!M63)</f>
        <v>5058.5949284179751</v>
      </c>
      <c r="N89" s="266">
        <f>SUM('IAPs NMM'!N64,'Gully rehab NMM'!N62,'Rangeland manag NMM'!N78,'Wetland rehab NMM'!N63)</f>
        <v>6070.313914101569</v>
      </c>
      <c r="O89" s="266">
        <f>SUM('IAPs NMM'!O64,'Gully rehab NMM'!O62,'Rangeland manag NMM'!O78,'Wetland rehab NMM'!O63)</f>
        <v>7082.0328997851648</v>
      </c>
      <c r="P89" s="266">
        <f>SUM('IAPs NMM'!P64,'Gully rehab NMM'!P62,'Rangeland manag NMM'!P78,'Wetland rehab NMM'!P63)</f>
        <v>7082.0328997851648</v>
      </c>
      <c r="Q89" s="266">
        <f>SUM('IAPs NMM'!Q64,'Gully rehab NMM'!Q62,'Rangeland manag NMM'!Q78,'Wetland rehab NMM'!Q63)</f>
        <v>7082.0328997851648</v>
      </c>
      <c r="R89" s="266">
        <f>SUM('IAPs NMM'!R64,'Gully rehab NMM'!R62,'Rangeland manag NMM'!R78,'Wetland rehab NMM'!R63)</f>
        <v>7082.0328997851648</v>
      </c>
      <c r="S89" s="266">
        <f>SUM('IAPs NMM'!S64,'Gully rehab NMM'!S62,'Rangeland manag NMM'!S78,'Wetland rehab NMM'!S63)</f>
        <v>7082.0328997851648</v>
      </c>
      <c r="T89" s="266">
        <f>SUM('IAPs NMM'!T64,'Gully rehab NMM'!T62,'Rangeland manag NMM'!T78,'Wetland rehab NMM'!T63)</f>
        <v>7082.0328997851648</v>
      </c>
      <c r="U89" s="266">
        <f>SUM('IAPs NMM'!U64,'Gully rehab NMM'!U62,'Rangeland manag NMM'!U78,'Wetland rehab NMM'!U63)</f>
        <v>7082.0328997851648</v>
      </c>
      <c r="V89" s="266">
        <f>SUM('IAPs NMM'!V64,'Gully rehab NMM'!V62,'Rangeland manag NMM'!V78,'Wetland rehab NMM'!V63)</f>
        <v>7082.0328997851648</v>
      </c>
      <c r="W89" s="266">
        <f>SUM('IAPs NMM'!W64,'Gully rehab NMM'!W62,'Rangeland manag NMM'!W78,'Wetland rehab NMM'!W63)</f>
        <v>7082.0328997851648</v>
      </c>
      <c r="X89" s="266">
        <f>SUM('IAPs NMM'!X64,'Gully rehab NMM'!X62,'Rangeland manag NMM'!X78,'Wetland rehab NMM'!X63)</f>
        <v>7082.0328997851648</v>
      </c>
      <c r="Y89" s="266">
        <f>SUM('IAPs NMM'!Y64,'Gully rehab NMM'!Y62,'Rangeland manag NMM'!Y78,'Wetland rehab NMM'!Y63)</f>
        <v>7082.0328997851648</v>
      </c>
      <c r="Z89" s="266">
        <f>SUM('IAPs NMM'!Z64,'Gully rehab NMM'!Z62,'Rangeland manag NMM'!Z78,'Wetland rehab NMM'!Z63)</f>
        <v>7082.0328997851648</v>
      </c>
      <c r="AA89" s="266">
        <f>SUM('IAPs NMM'!AA64,'Gully rehab NMM'!AA62,'Rangeland manag NMM'!AA78,'Wetland rehab NMM'!AA63)</f>
        <v>7082.0328997851648</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t="s">
        <v>93</v>
      </c>
      <c r="D90" s="66" t="s">
        <v>80</v>
      </c>
      <c r="F90" s="275">
        <f>SUM(G90:BN90)</f>
        <v>427680.20275199978</v>
      </c>
      <c r="G90" s="266">
        <f>SUM('IAPs NMM'!G65,'Gully rehab NMM'!G63,'Rangeland manag NMM'!G79,'Wetland rehab NMM'!G64)</f>
        <v>0</v>
      </c>
      <c r="H90" s="266">
        <f>SUM('IAPs NMM'!H65,'Gully rehab NMM'!H63,'Rangeland manag NMM'!H79,'Wetland rehab NMM'!H64)</f>
        <v>0</v>
      </c>
      <c r="I90" s="266">
        <f>SUM('IAPs NMM'!I65,'Gully rehab NMM'!I63,'Rangeland manag NMM'!I79,'Wetland rehab NMM'!I64)</f>
        <v>3818.5732388571414</v>
      </c>
      <c r="J90" s="266">
        <f>SUM('IAPs NMM'!J65,'Gully rehab NMM'!J63,'Rangeland manag NMM'!J79,'Wetland rehab NMM'!J64)</f>
        <v>7637.1464777142828</v>
      </c>
      <c r="K90" s="266">
        <f>SUM('IAPs NMM'!K65,'Gully rehab NMM'!K63,'Rangeland manag NMM'!K79,'Wetland rehab NMM'!K64)</f>
        <v>11455.719716571424</v>
      </c>
      <c r="L90" s="266">
        <f>SUM('IAPs NMM'!L65,'Gully rehab NMM'!L63,'Rangeland manag NMM'!L79,'Wetland rehab NMM'!L64)</f>
        <v>15274.292955428566</v>
      </c>
      <c r="M90" s="266">
        <f>SUM('IAPs NMM'!M65,'Gully rehab NMM'!M63,'Rangeland manag NMM'!M79,'Wetland rehab NMM'!M64)</f>
        <v>19092.866194285707</v>
      </c>
      <c r="N90" s="266">
        <f>SUM('IAPs NMM'!N65,'Gully rehab NMM'!N63,'Rangeland manag NMM'!N79,'Wetland rehab NMM'!N64)</f>
        <v>22911.439433142848</v>
      </c>
      <c r="O90" s="266">
        <f>SUM('IAPs NMM'!O65,'Gully rehab NMM'!O63,'Rangeland manag NMM'!O79,'Wetland rehab NMM'!O64)</f>
        <v>26730.01267199999</v>
      </c>
      <c r="P90" s="266">
        <f>SUM('IAPs NMM'!P65,'Gully rehab NMM'!P63,'Rangeland manag NMM'!P79,'Wetland rehab NMM'!P64)</f>
        <v>26730.01267199999</v>
      </c>
      <c r="Q90" s="266">
        <f>SUM('IAPs NMM'!Q65,'Gully rehab NMM'!Q63,'Rangeland manag NMM'!Q79,'Wetland rehab NMM'!Q64)</f>
        <v>26730.01267199999</v>
      </c>
      <c r="R90" s="266">
        <f>SUM('IAPs NMM'!R65,'Gully rehab NMM'!R63,'Rangeland manag NMM'!R79,'Wetland rehab NMM'!R64)</f>
        <v>26730.01267199999</v>
      </c>
      <c r="S90" s="266">
        <f>SUM('IAPs NMM'!S65,'Gully rehab NMM'!S63,'Rangeland manag NMM'!S79,'Wetland rehab NMM'!S64)</f>
        <v>26730.01267199999</v>
      </c>
      <c r="T90" s="266">
        <f>SUM('IAPs NMM'!T65,'Gully rehab NMM'!T63,'Rangeland manag NMM'!T79,'Wetland rehab NMM'!T64)</f>
        <v>26730.01267199999</v>
      </c>
      <c r="U90" s="266">
        <f>SUM('IAPs NMM'!U65,'Gully rehab NMM'!U63,'Rangeland manag NMM'!U79,'Wetland rehab NMM'!U64)</f>
        <v>26730.01267199999</v>
      </c>
      <c r="V90" s="266">
        <f>SUM('IAPs NMM'!V65,'Gully rehab NMM'!V63,'Rangeland manag NMM'!V79,'Wetland rehab NMM'!V64)</f>
        <v>26730.01267199999</v>
      </c>
      <c r="W90" s="266">
        <f>SUM('IAPs NMM'!W65,'Gully rehab NMM'!W63,'Rangeland manag NMM'!W79,'Wetland rehab NMM'!W64)</f>
        <v>26730.01267199999</v>
      </c>
      <c r="X90" s="266">
        <f>SUM('IAPs NMM'!X65,'Gully rehab NMM'!X63,'Rangeland manag NMM'!X79,'Wetland rehab NMM'!X64)</f>
        <v>26730.01267199999</v>
      </c>
      <c r="Y90" s="266">
        <f>SUM('IAPs NMM'!Y65,'Gully rehab NMM'!Y63,'Rangeland manag NMM'!Y79,'Wetland rehab NMM'!Y64)</f>
        <v>26730.01267199999</v>
      </c>
      <c r="Z90" s="266">
        <f>SUM('IAPs NMM'!Z65,'Gully rehab NMM'!Z63,'Rangeland manag NMM'!Z79,'Wetland rehab NMM'!Z64)</f>
        <v>26730.01267199999</v>
      </c>
      <c r="AA90" s="266">
        <f>SUM('IAPs NMM'!AA65,'Gully rehab NMM'!AA63,'Rangeland manag NMM'!AA79,'Wetland rehab NMM'!AA64)</f>
        <v>26730.01267199999</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x14ac:dyDescent="0.25">
      <c r="B91" s="240"/>
      <c r="C91" s="240" t="s">
        <v>94</v>
      </c>
      <c r="D91" s="66" t="s">
        <v>80</v>
      </c>
      <c r="F91" s="275">
        <f>SUM(G91:BN91)</f>
        <v>662739.03688204347</v>
      </c>
      <c r="G91" s="266">
        <f t="shared" ref="G91:AA91" si="29">G39</f>
        <v>0</v>
      </c>
      <c r="H91" s="266">
        <f t="shared" si="29"/>
        <v>0</v>
      </c>
      <c r="I91" s="266">
        <f t="shared" si="29"/>
        <v>5917.312829303959</v>
      </c>
      <c r="J91" s="266">
        <f t="shared" si="29"/>
        <v>11834.625658607918</v>
      </c>
      <c r="K91" s="266">
        <f t="shared" si="29"/>
        <v>17751.938487911877</v>
      </c>
      <c r="L91" s="266">
        <f t="shared" si="29"/>
        <v>23669.251317215836</v>
      </c>
      <c r="M91" s="266">
        <f t="shared" si="29"/>
        <v>29586.564146519799</v>
      </c>
      <c r="N91" s="266">
        <f t="shared" si="29"/>
        <v>35503.876975823754</v>
      </c>
      <c r="O91" s="266">
        <f t="shared" si="29"/>
        <v>41421.189805127717</v>
      </c>
      <c r="P91" s="266">
        <f t="shared" si="29"/>
        <v>41421.189805127717</v>
      </c>
      <c r="Q91" s="266">
        <f t="shared" si="29"/>
        <v>41421.189805127717</v>
      </c>
      <c r="R91" s="266">
        <f t="shared" si="29"/>
        <v>41421.189805127717</v>
      </c>
      <c r="S91" s="266">
        <f t="shared" si="29"/>
        <v>41421.189805127717</v>
      </c>
      <c r="T91" s="266">
        <f t="shared" si="29"/>
        <v>41421.189805127717</v>
      </c>
      <c r="U91" s="266">
        <f t="shared" si="29"/>
        <v>41421.189805127717</v>
      </c>
      <c r="V91" s="266">
        <f t="shared" si="29"/>
        <v>41421.189805127717</v>
      </c>
      <c r="W91" s="266">
        <f t="shared" si="29"/>
        <v>41421.189805127717</v>
      </c>
      <c r="X91" s="266">
        <f t="shared" si="29"/>
        <v>41421.189805127717</v>
      </c>
      <c r="Y91" s="266">
        <f t="shared" si="29"/>
        <v>41421.189805127717</v>
      </c>
      <c r="Z91" s="266">
        <f t="shared" si="29"/>
        <v>41421.189805127717</v>
      </c>
      <c r="AA91" s="266">
        <f t="shared" si="29"/>
        <v>41421.189805127717</v>
      </c>
      <c r="AB91" s="266"/>
      <c r="AC91" s="266"/>
      <c r="AD91" s="266"/>
      <c r="AE91" s="266"/>
      <c r="AF91" s="266"/>
      <c r="AG91" s="266"/>
      <c r="AH91" s="266"/>
      <c r="AI91" s="266"/>
      <c r="AJ91" s="266"/>
      <c r="AK91" s="266"/>
      <c r="AL91" s="266"/>
      <c r="AM91" s="266"/>
      <c r="AN91" s="266"/>
      <c r="AO91" s="266"/>
      <c r="AP91" s="266"/>
      <c r="AQ91" s="266"/>
      <c r="AR91" s="266"/>
      <c r="AS91" s="266"/>
      <c r="AT91" s="266"/>
      <c r="AU91" s="266"/>
      <c r="AV91" s="266"/>
      <c r="AW91" s="266"/>
      <c r="AX91" s="266"/>
      <c r="AY91" s="266"/>
      <c r="AZ91" s="266"/>
      <c r="BA91" s="266"/>
      <c r="BB91" s="266"/>
      <c r="BC91" s="266"/>
      <c r="BD91" s="266"/>
      <c r="BE91" s="266"/>
      <c r="BF91" s="266"/>
      <c r="BG91" s="266"/>
      <c r="BH91" s="266"/>
      <c r="BI91" s="266"/>
      <c r="BJ91" s="266"/>
      <c r="BK91" s="266"/>
      <c r="BL91" s="266"/>
      <c r="BM91" s="266"/>
      <c r="BN91" s="266"/>
    </row>
    <row r="92" spans="2:66" x14ac:dyDescent="0.25">
      <c r="B92" s="240"/>
      <c r="C92" s="240"/>
      <c r="D92" s="66" t="s">
        <v>80</v>
      </c>
      <c r="F92" s="275">
        <f>SUM(G92:BN92)</f>
        <v>0</v>
      </c>
      <c r="G92" s="266">
        <f t="shared" ref="G92:AA92" si="30">G40</f>
        <v>0</v>
      </c>
      <c r="H92" s="266">
        <f t="shared" si="30"/>
        <v>0</v>
      </c>
      <c r="I92" s="266">
        <f t="shared" si="30"/>
        <v>0</v>
      </c>
      <c r="J92" s="266">
        <f t="shared" si="30"/>
        <v>0</v>
      </c>
      <c r="K92" s="266">
        <f t="shared" si="30"/>
        <v>0</v>
      </c>
      <c r="L92" s="266">
        <f t="shared" si="30"/>
        <v>0</v>
      </c>
      <c r="M92" s="266">
        <f t="shared" si="30"/>
        <v>0</v>
      </c>
      <c r="N92" s="266">
        <f t="shared" si="30"/>
        <v>0</v>
      </c>
      <c r="O92" s="266">
        <f t="shared" si="30"/>
        <v>0</v>
      </c>
      <c r="P92" s="266">
        <f t="shared" si="30"/>
        <v>0</v>
      </c>
      <c r="Q92" s="266">
        <f t="shared" si="30"/>
        <v>0</v>
      </c>
      <c r="R92" s="266">
        <f t="shared" si="30"/>
        <v>0</v>
      </c>
      <c r="S92" s="266">
        <f t="shared" si="30"/>
        <v>0</v>
      </c>
      <c r="T92" s="266">
        <f t="shared" si="30"/>
        <v>0</v>
      </c>
      <c r="U92" s="266">
        <f t="shared" si="30"/>
        <v>0</v>
      </c>
      <c r="V92" s="266">
        <f t="shared" si="30"/>
        <v>0</v>
      </c>
      <c r="W92" s="266">
        <f t="shared" si="30"/>
        <v>0</v>
      </c>
      <c r="X92" s="266">
        <f t="shared" si="30"/>
        <v>0</v>
      </c>
      <c r="Y92" s="266">
        <f t="shared" si="30"/>
        <v>0</v>
      </c>
      <c r="Z92" s="266">
        <f t="shared" si="30"/>
        <v>0</v>
      </c>
      <c r="AA92" s="266">
        <f t="shared" si="30"/>
        <v>0</v>
      </c>
      <c r="AB92" s="266"/>
      <c r="AC92" s="266"/>
      <c r="AD92" s="266"/>
      <c r="AE92" s="266"/>
      <c r="AF92" s="266"/>
      <c r="AG92" s="266"/>
      <c r="AH92" s="266"/>
      <c r="AI92" s="266"/>
      <c r="AJ92" s="266"/>
      <c r="AK92" s="266"/>
      <c r="AL92" s="266"/>
      <c r="AM92" s="266"/>
      <c r="AN92" s="266"/>
      <c r="AO92" s="266"/>
      <c r="AP92" s="266"/>
      <c r="AQ92" s="266"/>
      <c r="AR92" s="266"/>
      <c r="AS92" s="266"/>
      <c r="AT92" s="266"/>
      <c r="AU92" s="266"/>
      <c r="AV92" s="266"/>
      <c r="AW92" s="266"/>
      <c r="AX92" s="266"/>
      <c r="AY92" s="266"/>
      <c r="AZ92" s="266"/>
      <c r="BA92" s="266"/>
      <c r="BB92" s="266"/>
      <c r="BC92" s="266"/>
      <c r="BD92" s="266"/>
      <c r="BE92" s="266"/>
      <c r="BF92" s="266"/>
      <c r="BG92" s="266"/>
      <c r="BH92" s="266"/>
      <c r="BI92" s="266"/>
      <c r="BJ92" s="266"/>
      <c r="BK92" s="266"/>
      <c r="BL92" s="266"/>
      <c r="BM92" s="266"/>
      <c r="BN92" s="266"/>
    </row>
    <row r="93" spans="2:66" x14ac:dyDescent="0.25">
      <c r="B93" s="240"/>
      <c r="C93" s="240"/>
      <c r="D93" s="66"/>
      <c r="F93" s="275"/>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266"/>
      <c r="AJ93" s="266"/>
      <c r="AK93" s="266"/>
      <c r="AL93" s="266"/>
      <c r="AM93" s="266"/>
      <c r="AN93" s="266"/>
      <c r="AO93" s="266"/>
      <c r="AP93" s="266"/>
      <c r="AQ93" s="266"/>
      <c r="AR93" s="266"/>
      <c r="AS93" s="266"/>
      <c r="AT93" s="266"/>
      <c r="AU93" s="266"/>
      <c r="AV93" s="266"/>
      <c r="AW93" s="266"/>
      <c r="AX93" s="266"/>
      <c r="AY93" s="266"/>
      <c r="AZ93" s="266"/>
      <c r="BA93" s="266"/>
      <c r="BB93" s="266"/>
      <c r="BC93" s="266"/>
      <c r="BD93" s="266"/>
      <c r="BE93" s="266"/>
      <c r="BF93" s="266"/>
      <c r="BG93" s="266"/>
      <c r="BH93" s="266"/>
      <c r="BI93" s="266"/>
      <c r="BJ93" s="266"/>
      <c r="BK93" s="266"/>
      <c r="BL93" s="266"/>
      <c r="BM93" s="266"/>
      <c r="BN93" s="266"/>
    </row>
    <row r="94" spans="2:66" ht="13" x14ac:dyDescent="0.3">
      <c r="B94" s="240"/>
      <c r="C94" s="87" t="s">
        <v>83</v>
      </c>
      <c r="D94" s="95" t="s">
        <v>80</v>
      </c>
      <c r="F94" s="55">
        <f>SUM(G94:BN94)</f>
        <v>7063746.9953247085</v>
      </c>
      <c r="G94" s="55">
        <f t="shared" ref="G94:AA94" si="31">SUM(G81:G93)</f>
        <v>0</v>
      </c>
      <c r="H94" s="55">
        <f t="shared" si="31"/>
        <v>0</v>
      </c>
      <c r="I94" s="55">
        <f t="shared" si="31"/>
        <v>124547.06653449155</v>
      </c>
      <c r="J94" s="55">
        <f t="shared" si="31"/>
        <v>175056.23568685033</v>
      </c>
      <c r="K94" s="55">
        <f t="shared" si="31"/>
        <v>225565.40483920919</v>
      </c>
      <c r="L94" s="55">
        <f t="shared" si="31"/>
        <v>276074.57399156794</v>
      </c>
      <c r="M94" s="55">
        <f t="shared" si="31"/>
        <v>326583.74314392678</v>
      </c>
      <c r="N94" s="55">
        <f t="shared" si="31"/>
        <v>377092.91229628556</v>
      </c>
      <c r="O94" s="55">
        <f t="shared" si="31"/>
        <v>427602.0814486444</v>
      </c>
      <c r="P94" s="55">
        <f t="shared" si="31"/>
        <v>427602.08144864434</v>
      </c>
      <c r="Q94" s="55">
        <f t="shared" si="31"/>
        <v>427602.08144864434</v>
      </c>
      <c r="R94" s="55">
        <f t="shared" si="31"/>
        <v>427602.08144864434</v>
      </c>
      <c r="S94" s="55">
        <f t="shared" si="31"/>
        <v>427602.08144864434</v>
      </c>
      <c r="T94" s="55">
        <f t="shared" si="31"/>
        <v>427602.08144864434</v>
      </c>
      <c r="U94" s="55">
        <f t="shared" si="31"/>
        <v>427602.08144864434</v>
      </c>
      <c r="V94" s="55">
        <f t="shared" si="31"/>
        <v>427602.08144864434</v>
      </c>
      <c r="W94" s="55">
        <f t="shared" si="31"/>
        <v>427602.08144864434</v>
      </c>
      <c r="X94" s="55">
        <f t="shared" si="31"/>
        <v>427602.08144864434</v>
      </c>
      <c r="Y94" s="55">
        <f t="shared" si="31"/>
        <v>427602.08144864434</v>
      </c>
      <c r="Z94" s="55">
        <f t="shared" si="31"/>
        <v>427602.08144864434</v>
      </c>
      <c r="AA94" s="55">
        <f t="shared" si="31"/>
        <v>427602.08144864434</v>
      </c>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c r="AZ94" s="55"/>
      <c r="BA94" s="55"/>
      <c r="BB94" s="55"/>
      <c r="BC94" s="55"/>
      <c r="BD94" s="55"/>
      <c r="BE94" s="55"/>
      <c r="BF94" s="55"/>
      <c r="BG94" s="55"/>
      <c r="BH94" s="55"/>
      <c r="BI94" s="55"/>
      <c r="BJ94" s="55"/>
      <c r="BK94" s="55"/>
      <c r="BL94" s="55"/>
      <c r="BM94" s="55"/>
      <c r="BN94" s="55"/>
    </row>
    <row r="95" spans="2:66" ht="13" x14ac:dyDescent="0.3">
      <c r="B95" s="240"/>
      <c r="C95" s="87" t="s">
        <v>84</v>
      </c>
      <c r="D95" s="95" t="s">
        <v>80</v>
      </c>
      <c r="F95" s="55">
        <f>SUM(G95:BN95)</f>
        <v>2496466.4426847943</v>
      </c>
      <c r="G95" s="55">
        <f>G94*(VLOOKUP(G61,'Economic data NMM'!$S$12:$U$112,3))</f>
        <v>0</v>
      </c>
      <c r="H95" s="55">
        <f>H94*(VLOOKUP(H61,'Economic data NMM'!$S$12:$U$112,3))</f>
        <v>0</v>
      </c>
      <c r="I95" s="55">
        <f>I94*(VLOOKUP(I61,'Economic data NMM'!$S$12:$U$112,3))</f>
        <v>102931.45994586077</v>
      </c>
      <c r="J95" s="55">
        <f>J94*(VLOOKUP(J61,'Economic data NMM'!$S$12:$U$112,3))</f>
        <v>131522.34086164559</v>
      </c>
      <c r="K95" s="55">
        <f>K94*(VLOOKUP(K61,'Economic data NMM'!$S$12:$U$112,3))</f>
        <v>154064.20657004928</v>
      </c>
      <c r="L95" s="55">
        <f>L94*(VLOOKUP(L61,'Economic data NMM'!$S$12:$U$112,3))</f>
        <v>171420.58974583694</v>
      </c>
      <c r="M95" s="55">
        <f>M94*(VLOOKUP(M61,'Economic data NMM'!$S$12:$U$112,3))</f>
        <v>184348.00898412568</v>
      </c>
      <c r="N95" s="55">
        <f>N94*(VLOOKUP(N61,'Economic data NMM'!$S$12:$U$112,3))</f>
        <v>193508.28927209871</v>
      </c>
      <c r="O95" s="55">
        <f>O94*(VLOOKUP(O61,'Economic data NMM'!$S$12:$U$112,3))</f>
        <v>199479.52678883602</v>
      </c>
      <c r="P95" s="55">
        <f>P94*(VLOOKUP(P61,'Economic data NMM'!$S$12:$U$112,3))</f>
        <v>181345.02435348727</v>
      </c>
      <c r="Q95" s="55">
        <f>Q94*(VLOOKUP(Q61,'Economic data NMM'!$S$12:$U$112,3))</f>
        <v>164859.11304862477</v>
      </c>
      <c r="R95" s="55">
        <f>R94*(VLOOKUP(R61,'Economic data NMM'!$S$12:$U$112,3))</f>
        <v>149871.92095329522</v>
      </c>
      <c r="S95" s="55">
        <f>S94*(VLOOKUP(S61,'Economic data NMM'!$S$12:$U$112,3))</f>
        <v>136247.20086663205</v>
      </c>
      <c r="T95" s="55">
        <f>T94*(VLOOKUP(T61,'Economic data NMM'!$S$12:$U$112,3))</f>
        <v>123861.09169693822</v>
      </c>
      <c r="U95" s="55">
        <f>U94*(VLOOKUP(U61,'Economic data NMM'!$S$12:$U$112,3))</f>
        <v>112600.99245176198</v>
      </c>
      <c r="V95" s="55">
        <f>V94*(VLOOKUP(V61,'Economic data NMM'!$S$12:$U$112,3))</f>
        <v>102364.53859251089</v>
      </c>
      <c r="W95" s="55">
        <f>W94*(VLOOKUP(W61,'Economic data NMM'!$S$12:$U$112,3))</f>
        <v>93058.671447737172</v>
      </c>
      <c r="X95" s="55">
        <f>X94*(VLOOKUP(X61,'Economic data NMM'!$S$12:$U$112,3))</f>
        <v>84598.792225215613</v>
      </c>
      <c r="Y95" s="55">
        <f>Y94*(VLOOKUP(Y61,'Economic data NMM'!$S$12:$U$112,3))</f>
        <v>76907.992932014182</v>
      </c>
      <c r="Z95" s="55">
        <f>Z94*(VLOOKUP(Z61,'Economic data NMM'!$S$12:$U$112,3))</f>
        <v>69916.357210921968</v>
      </c>
      <c r="AA95" s="55">
        <f>AA94*(VLOOKUP(AA61,'Economic data NMM'!$S$12:$U$112,3))</f>
        <v>63560.324737201801</v>
      </c>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c r="AZ95" s="55"/>
      <c r="BA95" s="55"/>
      <c r="BB95" s="55"/>
      <c r="BC95" s="55"/>
      <c r="BD95" s="55"/>
      <c r="BE95" s="55"/>
      <c r="BF95" s="55"/>
      <c r="BG95" s="55"/>
      <c r="BH95" s="55"/>
      <c r="BI95" s="55"/>
      <c r="BJ95" s="55"/>
      <c r="BK95" s="55"/>
      <c r="BL95" s="55"/>
      <c r="BM95" s="55"/>
      <c r="BN95" s="55"/>
    </row>
    <row r="96" spans="2:66" x14ac:dyDescent="0.25">
      <c r="F96" s="264"/>
      <c r="G96" s="264"/>
      <c r="H96" s="264"/>
      <c r="I96" s="264"/>
      <c r="J96" s="264"/>
      <c r="K96" s="264"/>
      <c r="L96" s="264"/>
      <c r="M96" s="264"/>
      <c r="N96" s="264"/>
      <c r="O96" s="264"/>
      <c r="P96" s="264"/>
      <c r="Q96" s="264"/>
      <c r="R96" s="264"/>
      <c r="S96" s="264"/>
      <c r="T96" s="264"/>
      <c r="U96" s="264"/>
      <c r="V96" s="264"/>
      <c r="W96" s="264"/>
      <c r="X96" s="264"/>
      <c r="Y96" s="264"/>
      <c r="Z96" s="264"/>
      <c r="AA96" s="264"/>
      <c r="AB96" s="264"/>
      <c r="AC96" s="264"/>
      <c r="AD96" s="264"/>
      <c r="AE96" s="264"/>
      <c r="AF96" s="264"/>
      <c r="AG96" s="264"/>
      <c r="AH96" s="264"/>
      <c r="AI96" s="264"/>
      <c r="AJ96" s="264"/>
      <c r="AK96" s="264"/>
      <c r="AL96" s="264"/>
      <c r="AM96" s="264"/>
      <c r="AN96" s="264"/>
      <c r="AO96" s="264"/>
      <c r="AP96" s="264"/>
      <c r="AQ96" s="264"/>
      <c r="AR96" s="264"/>
      <c r="AS96" s="264"/>
      <c r="AT96" s="264"/>
      <c r="AU96" s="264"/>
      <c r="AV96" s="264"/>
      <c r="AW96" s="264"/>
      <c r="AX96" s="264"/>
      <c r="AY96" s="264"/>
      <c r="AZ96" s="264"/>
      <c r="BA96" s="264"/>
      <c r="BB96" s="264"/>
      <c r="BC96" s="264"/>
      <c r="BD96" s="264"/>
      <c r="BE96" s="264"/>
      <c r="BF96" s="264"/>
      <c r="BG96" s="264"/>
      <c r="BH96" s="264"/>
      <c r="BI96" s="264"/>
      <c r="BJ96" s="264"/>
      <c r="BK96" s="264"/>
      <c r="BL96" s="264"/>
      <c r="BM96" s="264"/>
      <c r="BN96" s="264"/>
    </row>
    <row r="97" spans="2:66" ht="13" x14ac:dyDescent="0.3">
      <c r="B97" s="6" t="s">
        <v>124</v>
      </c>
      <c r="F97" s="264"/>
      <c r="G97" s="164">
        <v>0</v>
      </c>
      <c r="H97" s="164">
        <v>1</v>
      </c>
      <c r="I97" s="164">
        <v>2</v>
      </c>
      <c r="J97" s="164">
        <v>3</v>
      </c>
      <c r="K97" s="164">
        <v>4</v>
      </c>
      <c r="L97" s="164">
        <v>5</v>
      </c>
      <c r="M97" s="164">
        <v>6</v>
      </c>
      <c r="N97" s="164">
        <v>7</v>
      </c>
      <c r="O97" s="164">
        <v>8</v>
      </c>
      <c r="P97" s="164">
        <v>9</v>
      </c>
      <c r="Q97" s="164">
        <v>10</v>
      </c>
      <c r="R97" s="164">
        <v>11</v>
      </c>
      <c r="S97" s="164">
        <v>12</v>
      </c>
      <c r="T97" s="164">
        <v>13</v>
      </c>
      <c r="U97" s="164">
        <v>14</v>
      </c>
      <c r="V97" s="164">
        <v>15</v>
      </c>
      <c r="W97" s="164">
        <v>16</v>
      </c>
      <c r="X97" s="164">
        <v>17</v>
      </c>
      <c r="Y97" s="164">
        <v>18</v>
      </c>
      <c r="Z97" s="164">
        <v>19</v>
      </c>
      <c r="AA97" s="164">
        <v>20</v>
      </c>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row>
    <row r="98" spans="2:66" ht="13" x14ac:dyDescent="0.3">
      <c r="D98" s="4" t="s">
        <v>78</v>
      </c>
      <c r="F98" s="6"/>
      <c r="G98" s="48">
        <v>2024</v>
      </c>
      <c r="H98" s="48">
        <v>2025</v>
      </c>
      <c r="I98" s="48">
        <v>2026</v>
      </c>
      <c r="J98" s="48">
        <v>2027</v>
      </c>
      <c r="K98" s="48">
        <v>2028</v>
      </c>
      <c r="L98" s="48">
        <v>2029</v>
      </c>
      <c r="M98" s="48">
        <v>2030</v>
      </c>
      <c r="N98" s="48">
        <v>2031</v>
      </c>
      <c r="O98" s="48">
        <v>2032</v>
      </c>
      <c r="P98" s="48">
        <v>2033</v>
      </c>
      <c r="Q98" s="48">
        <v>2034</v>
      </c>
      <c r="R98" s="48">
        <v>2035</v>
      </c>
      <c r="S98" s="48">
        <v>2036</v>
      </c>
      <c r="T98" s="48">
        <v>2037</v>
      </c>
      <c r="U98" s="48">
        <v>2038</v>
      </c>
      <c r="V98" s="48">
        <v>2039</v>
      </c>
      <c r="W98" s="48">
        <v>2040</v>
      </c>
      <c r="X98" s="48">
        <v>2041</v>
      </c>
      <c r="Y98" s="48">
        <v>2042</v>
      </c>
      <c r="Z98" s="48">
        <v>2043</v>
      </c>
      <c r="AA98" s="48">
        <v>2044</v>
      </c>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row>
    <row r="99" spans="2:66" x14ac:dyDescent="0.25">
      <c r="B99" s="240" t="s">
        <v>79</v>
      </c>
      <c r="C99" s="240" t="s">
        <v>107</v>
      </c>
      <c r="D99" s="66" t="s">
        <v>80</v>
      </c>
      <c r="F99" s="274">
        <f t="shared" ref="F99:F115" si="32">SUM(G99:BN99)</f>
        <v>0</v>
      </c>
      <c r="G99" s="262">
        <f t="shared" ref="G99:AA99" si="33">G11</f>
        <v>0</v>
      </c>
      <c r="H99" s="262">
        <f t="shared" si="33"/>
        <v>0</v>
      </c>
      <c r="I99" s="262">
        <f t="shared" si="33"/>
        <v>0</v>
      </c>
      <c r="J99" s="262">
        <f t="shared" si="33"/>
        <v>0</v>
      </c>
      <c r="K99" s="262">
        <f t="shared" si="33"/>
        <v>0</v>
      </c>
      <c r="L99" s="262">
        <f t="shared" si="33"/>
        <v>0</v>
      </c>
      <c r="M99" s="262">
        <f t="shared" si="33"/>
        <v>0</v>
      </c>
      <c r="N99" s="262">
        <f t="shared" si="33"/>
        <v>0</v>
      </c>
      <c r="O99" s="262">
        <f t="shared" si="33"/>
        <v>0</v>
      </c>
      <c r="P99" s="262">
        <f t="shared" si="33"/>
        <v>0</v>
      </c>
      <c r="Q99" s="262">
        <f t="shared" si="33"/>
        <v>0</v>
      </c>
      <c r="R99" s="262">
        <f t="shared" si="33"/>
        <v>0</v>
      </c>
      <c r="S99" s="262">
        <f t="shared" si="33"/>
        <v>0</v>
      </c>
      <c r="T99" s="262">
        <f t="shared" si="33"/>
        <v>0</v>
      </c>
      <c r="U99" s="262">
        <f t="shared" si="33"/>
        <v>0</v>
      </c>
      <c r="V99" s="262">
        <f t="shared" si="33"/>
        <v>0</v>
      </c>
      <c r="W99" s="262">
        <f t="shared" si="33"/>
        <v>0</v>
      </c>
      <c r="X99" s="262">
        <f t="shared" si="33"/>
        <v>0</v>
      </c>
      <c r="Y99" s="262">
        <f t="shared" si="33"/>
        <v>0</v>
      </c>
      <c r="Z99" s="262">
        <f t="shared" si="33"/>
        <v>0</v>
      </c>
      <c r="AA99" s="262">
        <f t="shared" si="33"/>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x14ac:dyDescent="0.25">
      <c r="B100" s="240"/>
      <c r="C100" s="240" t="s">
        <v>108</v>
      </c>
      <c r="D100" s="66" t="s">
        <v>80</v>
      </c>
      <c r="F100" s="274">
        <f t="shared" si="32"/>
        <v>0</v>
      </c>
      <c r="G100" s="262">
        <f t="shared" ref="G100:AA100" si="34">G12</f>
        <v>0</v>
      </c>
      <c r="H100" s="262">
        <f t="shared" si="34"/>
        <v>0</v>
      </c>
      <c r="I100" s="262">
        <f t="shared" si="34"/>
        <v>0</v>
      </c>
      <c r="J100" s="262">
        <f t="shared" si="34"/>
        <v>0</v>
      </c>
      <c r="K100" s="262">
        <f t="shared" si="34"/>
        <v>0</v>
      </c>
      <c r="L100" s="262">
        <f t="shared" si="34"/>
        <v>0</v>
      </c>
      <c r="M100" s="262">
        <f t="shared" si="34"/>
        <v>0</v>
      </c>
      <c r="N100" s="262">
        <f t="shared" si="34"/>
        <v>0</v>
      </c>
      <c r="O100" s="262">
        <f t="shared" si="34"/>
        <v>0</v>
      </c>
      <c r="P100" s="262">
        <f t="shared" si="34"/>
        <v>0</v>
      </c>
      <c r="Q100" s="262">
        <f t="shared" si="34"/>
        <v>0</v>
      </c>
      <c r="R100" s="262">
        <f t="shared" si="34"/>
        <v>0</v>
      </c>
      <c r="S100" s="262">
        <f t="shared" si="34"/>
        <v>0</v>
      </c>
      <c r="T100" s="262">
        <f t="shared" si="34"/>
        <v>0</v>
      </c>
      <c r="U100" s="262">
        <f t="shared" si="34"/>
        <v>0</v>
      </c>
      <c r="V100" s="262">
        <f t="shared" si="34"/>
        <v>0</v>
      </c>
      <c r="W100" s="262">
        <f t="shared" si="34"/>
        <v>0</v>
      </c>
      <c r="X100" s="262">
        <f t="shared" si="34"/>
        <v>0</v>
      </c>
      <c r="Y100" s="262">
        <f t="shared" si="34"/>
        <v>0</v>
      </c>
      <c r="Z100" s="262">
        <f t="shared" si="34"/>
        <v>0</v>
      </c>
      <c r="AA100" s="262">
        <f t="shared" si="34"/>
        <v>0</v>
      </c>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c r="BH100" s="262"/>
      <c r="BI100" s="262"/>
      <c r="BJ100" s="262"/>
      <c r="BK100" s="262"/>
      <c r="BL100" s="262"/>
      <c r="BM100" s="262"/>
      <c r="BN100" s="262"/>
    </row>
    <row r="101" spans="2:66" x14ac:dyDescent="0.25">
      <c r="B101" s="240"/>
      <c r="C101" s="240" t="s">
        <v>109</v>
      </c>
      <c r="D101" s="66" t="s">
        <v>80</v>
      </c>
      <c r="F101" s="274">
        <f t="shared" si="32"/>
        <v>113170.73170731707</v>
      </c>
      <c r="G101" s="262">
        <f t="shared" ref="G101:AA101" si="35">G13</f>
        <v>0</v>
      </c>
      <c r="H101" s="262">
        <f t="shared" si="35"/>
        <v>84878.048780487807</v>
      </c>
      <c r="I101" s="262">
        <f t="shared" si="35"/>
        <v>11317.073170731708</v>
      </c>
      <c r="J101" s="262">
        <f t="shared" si="35"/>
        <v>11317.073170731708</v>
      </c>
      <c r="K101" s="262">
        <f t="shared" si="35"/>
        <v>5658.5365853658541</v>
      </c>
      <c r="L101" s="262">
        <f t="shared" si="35"/>
        <v>0</v>
      </c>
      <c r="M101" s="262">
        <f t="shared" si="35"/>
        <v>0</v>
      </c>
      <c r="N101" s="262">
        <f t="shared" si="35"/>
        <v>0</v>
      </c>
      <c r="O101" s="262">
        <f t="shared" si="35"/>
        <v>0</v>
      </c>
      <c r="P101" s="262">
        <f t="shared" si="35"/>
        <v>0</v>
      </c>
      <c r="Q101" s="262">
        <f t="shared" si="35"/>
        <v>0</v>
      </c>
      <c r="R101" s="262">
        <f t="shared" si="35"/>
        <v>0</v>
      </c>
      <c r="S101" s="262">
        <f t="shared" si="35"/>
        <v>0</v>
      </c>
      <c r="T101" s="262">
        <f t="shared" si="35"/>
        <v>0</v>
      </c>
      <c r="U101" s="262">
        <f t="shared" si="35"/>
        <v>0</v>
      </c>
      <c r="V101" s="262">
        <f t="shared" si="35"/>
        <v>0</v>
      </c>
      <c r="W101" s="262">
        <f t="shared" si="35"/>
        <v>0</v>
      </c>
      <c r="X101" s="262">
        <f t="shared" si="35"/>
        <v>0</v>
      </c>
      <c r="Y101" s="262">
        <f t="shared" si="35"/>
        <v>0</v>
      </c>
      <c r="Z101" s="262">
        <f t="shared" si="35"/>
        <v>0</v>
      </c>
      <c r="AA101" s="262">
        <f t="shared" si="35"/>
        <v>0</v>
      </c>
      <c r="AB101" s="262"/>
      <c r="AC101" s="262"/>
      <c r="AD101" s="262"/>
      <c r="AE101" s="262"/>
      <c r="AF101" s="262"/>
      <c r="AG101" s="262"/>
      <c r="AH101" s="262"/>
      <c r="AI101" s="262"/>
      <c r="AJ101" s="262"/>
      <c r="AK101" s="262"/>
      <c r="AL101" s="262"/>
      <c r="AM101" s="262"/>
      <c r="AN101" s="262"/>
      <c r="AO101" s="262"/>
      <c r="AP101" s="262"/>
      <c r="AQ101" s="262"/>
      <c r="AR101" s="262"/>
      <c r="AS101" s="262"/>
      <c r="AT101" s="262"/>
      <c r="AU101" s="262"/>
      <c r="AV101" s="262"/>
      <c r="AW101" s="262"/>
      <c r="AX101" s="262"/>
      <c r="AY101" s="262"/>
      <c r="AZ101" s="262"/>
      <c r="BA101" s="262"/>
      <c r="BB101" s="262"/>
      <c r="BC101" s="262"/>
      <c r="BD101" s="262"/>
      <c r="BE101" s="262"/>
      <c r="BF101" s="262"/>
      <c r="BG101" s="262"/>
      <c r="BH101" s="262"/>
      <c r="BI101" s="262"/>
      <c r="BJ101" s="262"/>
      <c r="BK101" s="262"/>
      <c r="BL101" s="262"/>
      <c r="BM101" s="262"/>
      <c r="BN101" s="262"/>
    </row>
    <row r="102" spans="2:66" x14ac:dyDescent="0.25">
      <c r="B102" s="240" t="s">
        <v>81</v>
      </c>
      <c r="C102" s="240" t="s">
        <v>110</v>
      </c>
      <c r="D102" s="66" t="s">
        <v>80</v>
      </c>
      <c r="F102" s="274">
        <f t="shared" si="32"/>
        <v>2493333.3333333335</v>
      </c>
      <c r="G102" s="262">
        <f t="shared" ref="G102:AA102" si="36">G14</f>
        <v>0</v>
      </c>
      <c r="H102" s="262">
        <f t="shared" si="36"/>
        <v>374000</v>
      </c>
      <c r="I102" s="262">
        <f t="shared" si="36"/>
        <v>374000</v>
      </c>
      <c r="J102" s="262">
        <f t="shared" si="36"/>
        <v>374000</v>
      </c>
      <c r="K102" s="262">
        <f t="shared" si="36"/>
        <v>374000</v>
      </c>
      <c r="L102" s="262">
        <f t="shared" si="36"/>
        <v>498666.66666666669</v>
      </c>
      <c r="M102" s="262">
        <f t="shared" si="36"/>
        <v>249333.33333333334</v>
      </c>
      <c r="N102" s="262">
        <f t="shared" si="36"/>
        <v>249333.33333333334</v>
      </c>
      <c r="O102" s="262">
        <f t="shared" si="36"/>
        <v>0</v>
      </c>
      <c r="P102" s="262">
        <f t="shared" si="36"/>
        <v>0</v>
      </c>
      <c r="Q102" s="262">
        <f t="shared" si="36"/>
        <v>0</v>
      </c>
      <c r="R102" s="262">
        <f t="shared" si="36"/>
        <v>0</v>
      </c>
      <c r="S102" s="262">
        <f t="shared" si="36"/>
        <v>0</v>
      </c>
      <c r="T102" s="262">
        <f t="shared" si="36"/>
        <v>0</v>
      </c>
      <c r="U102" s="262">
        <f t="shared" si="36"/>
        <v>0</v>
      </c>
      <c r="V102" s="262">
        <f t="shared" si="36"/>
        <v>0</v>
      </c>
      <c r="W102" s="262">
        <f t="shared" si="36"/>
        <v>0</v>
      </c>
      <c r="X102" s="262">
        <f t="shared" si="36"/>
        <v>0</v>
      </c>
      <c r="Y102" s="262">
        <f t="shared" si="36"/>
        <v>0</v>
      </c>
      <c r="Z102" s="262">
        <f t="shared" si="36"/>
        <v>0</v>
      </c>
      <c r="AA102" s="262">
        <f t="shared" si="36"/>
        <v>0</v>
      </c>
      <c r="AB102" s="262"/>
      <c r="AC102" s="262"/>
      <c r="AD102" s="262"/>
      <c r="AE102" s="262"/>
      <c r="AF102" s="262"/>
      <c r="AG102" s="262"/>
      <c r="AH102" s="262"/>
      <c r="AI102" s="262"/>
      <c r="AJ102" s="262"/>
      <c r="AK102" s="262"/>
      <c r="AL102" s="262"/>
      <c r="AM102" s="262"/>
      <c r="AN102" s="262"/>
      <c r="AO102" s="262"/>
      <c r="AP102" s="262"/>
      <c r="AQ102" s="262"/>
      <c r="AR102" s="262"/>
      <c r="AS102" s="262"/>
      <c r="AT102" s="262"/>
      <c r="AU102" s="262"/>
      <c r="AV102" s="262"/>
      <c r="AW102" s="262"/>
      <c r="AX102" s="262"/>
      <c r="AY102" s="262"/>
      <c r="AZ102" s="262"/>
      <c r="BA102" s="262"/>
      <c r="BB102" s="262"/>
      <c r="BC102" s="262"/>
      <c r="BD102" s="262"/>
      <c r="BE102" s="262"/>
      <c r="BF102" s="262"/>
      <c r="BG102" s="262"/>
      <c r="BH102" s="262"/>
      <c r="BI102" s="262"/>
      <c r="BJ102" s="262"/>
      <c r="BK102" s="262"/>
      <c r="BL102" s="262"/>
      <c r="BM102" s="262"/>
      <c r="BN102" s="262"/>
    </row>
    <row r="103" spans="2:66" x14ac:dyDescent="0.25">
      <c r="B103" s="240"/>
      <c r="C103" s="240" t="s">
        <v>111</v>
      </c>
      <c r="D103" s="66" t="s">
        <v>80</v>
      </c>
      <c r="F103" s="274">
        <f t="shared" si="32"/>
        <v>0</v>
      </c>
      <c r="G103" s="262">
        <f t="shared" ref="G103:AA103" si="37">G15</f>
        <v>0</v>
      </c>
      <c r="H103" s="262">
        <f t="shared" si="37"/>
        <v>0</v>
      </c>
      <c r="I103" s="262">
        <f t="shared" si="37"/>
        <v>0</v>
      </c>
      <c r="J103" s="262">
        <f t="shared" si="37"/>
        <v>0</v>
      </c>
      <c r="K103" s="262">
        <f t="shared" si="37"/>
        <v>0</v>
      </c>
      <c r="L103" s="262">
        <f t="shared" si="37"/>
        <v>0</v>
      </c>
      <c r="M103" s="262">
        <f t="shared" si="37"/>
        <v>0</v>
      </c>
      <c r="N103" s="262">
        <f t="shared" si="37"/>
        <v>0</v>
      </c>
      <c r="O103" s="262">
        <f t="shared" si="37"/>
        <v>0</v>
      </c>
      <c r="P103" s="262">
        <f t="shared" si="37"/>
        <v>0</v>
      </c>
      <c r="Q103" s="262">
        <f t="shared" si="37"/>
        <v>0</v>
      </c>
      <c r="R103" s="262">
        <f t="shared" si="37"/>
        <v>0</v>
      </c>
      <c r="S103" s="262">
        <f t="shared" si="37"/>
        <v>0</v>
      </c>
      <c r="T103" s="262">
        <f t="shared" si="37"/>
        <v>0</v>
      </c>
      <c r="U103" s="262">
        <f t="shared" si="37"/>
        <v>0</v>
      </c>
      <c r="V103" s="262">
        <f t="shared" si="37"/>
        <v>0</v>
      </c>
      <c r="W103" s="262">
        <f t="shared" si="37"/>
        <v>0</v>
      </c>
      <c r="X103" s="262">
        <f t="shared" si="37"/>
        <v>0</v>
      </c>
      <c r="Y103" s="262">
        <f t="shared" si="37"/>
        <v>0</v>
      </c>
      <c r="Z103" s="262">
        <f t="shared" si="37"/>
        <v>0</v>
      </c>
      <c r="AA103" s="262">
        <f t="shared" si="37"/>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x14ac:dyDescent="0.25">
      <c r="B104" s="240" t="s">
        <v>112</v>
      </c>
      <c r="C104" s="240" t="s">
        <v>113</v>
      </c>
      <c r="D104" s="66" t="s">
        <v>80</v>
      </c>
      <c r="F104" s="274">
        <f t="shared" si="32"/>
        <v>5066.666666666667</v>
      </c>
      <c r="G104" s="262">
        <f t="shared" ref="G104:AA104" si="38">G16</f>
        <v>0</v>
      </c>
      <c r="H104" s="262">
        <f t="shared" si="38"/>
        <v>844.44444444444446</v>
      </c>
      <c r="I104" s="262">
        <f t="shared" si="38"/>
        <v>844.44444444444446</v>
      </c>
      <c r="J104" s="262">
        <f t="shared" si="38"/>
        <v>844.44444444444446</v>
      </c>
      <c r="K104" s="262">
        <f t="shared" si="38"/>
        <v>844.44444444444446</v>
      </c>
      <c r="L104" s="262">
        <f t="shared" si="38"/>
        <v>844.44444444444446</v>
      </c>
      <c r="M104" s="262">
        <f t="shared" si="38"/>
        <v>844.44444444444446</v>
      </c>
      <c r="N104" s="262">
        <f t="shared" si="38"/>
        <v>0</v>
      </c>
      <c r="O104" s="262">
        <f t="shared" si="38"/>
        <v>0</v>
      </c>
      <c r="P104" s="262">
        <f t="shared" si="38"/>
        <v>0</v>
      </c>
      <c r="Q104" s="262">
        <f t="shared" si="38"/>
        <v>0</v>
      </c>
      <c r="R104" s="262">
        <f t="shared" si="38"/>
        <v>0</v>
      </c>
      <c r="S104" s="262">
        <f t="shared" si="38"/>
        <v>0</v>
      </c>
      <c r="T104" s="262">
        <f t="shared" si="38"/>
        <v>0</v>
      </c>
      <c r="U104" s="262">
        <f t="shared" si="38"/>
        <v>0</v>
      </c>
      <c r="V104" s="262">
        <f t="shared" si="38"/>
        <v>0</v>
      </c>
      <c r="W104" s="262">
        <f t="shared" si="38"/>
        <v>0</v>
      </c>
      <c r="X104" s="262">
        <f t="shared" si="38"/>
        <v>0</v>
      </c>
      <c r="Y104" s="262">
        <f t="shared" si="38"/>
        <v>0</v>
      </c>
      <c r="Z104" s="262">
        <f t="shared" si="38"/>
        <v>0</v>
      </c>
      <c r="AA104" s="262">
        <f t="shared" si="38"/>
        <v>0</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x14ac:dyDescent="0.25">
      <c r="B105" s="240"/>
      <c r="C105" s="240" t="s">
        <v>114</v>
      </c>
      <c r="D105" s="66" t="s">
        <v>80</v>
      </c>
      <c r="F105" s="274">
        <f t="shared" si="32"/>
        <v>301788.61788617889</v>
      </c>
      <c r="G105" s="262">
        <f t="shared" ref="G105:AA105" si="39">G17</f>
        <v>0</v>
      </c>
      <c r="H105" s="262">
        <f t="shared" si="39"/>
        <v>0</v>
      </c>
      <c r="I105" s="262">
        <f t="shared" si="39"/>
        <v>150894.30894308945</v>
      </c>
      <c r="J105" s="262">
        <f t="shared" si="39"/>
        <v>75447.154471544723</v>
      </c>
      <c r="K105" s="262">
        <f t="shared" si="39"/>
        <v>75447.154471544723</v>
      </c>
      <c r="L105" s="262">
        <f t="shared" si="39"/>
        <v>0</v>
      </c>
      <c r="M105" s="262">
        <f t="shared" si="39"/>
        <v>0</v>
      </c>
      <c r="N105" s="262">
        <f t="shared" si="39"/>
        <v>0</v>
      </c>
      <c r="O105" s="262">
        <f t="shared" si="39"/>
        <v>0</v>
      </c>
      <c r="P105" s="262">
        <f t="shared" si="39"/>
        <v>0</v>
      </c>
      <c r="Q105" s="262">
        <f t="shared" si="39"/>
        <v>0</v>
      </c>
      <c r="R105" s="262">
        <f t="shared" si="39"/>
        <v>0</v>
      </c>
      <c r="S105" s="262">
        <f t="shared" si="39"/>
        <v>0</v>
      </c>
      <c r="T105" s="262">
        <f t="shared" si="39"/>
        <v>0</v>
      </c>
      <c r="U105" s="262">
        <f t="shared" si="39"/>
        <v>0</v>
      </c>
      <c r="V105" s="262">
        <f t="shared" si="39"/>
        <v>0</v>
      </c>
      <c r="W105" s="262">
        <f t="shared" si="39"/>
        <v>0</v>
      </c>
      <c r="X105" s="262">
        <f t="shared" si="39"/>
        <v>0</v>
      </c>
      <c r="Y105" s="262">
        <f t="shared" si="39"/>
        <v>0</v>
      </c>
      <c r="Z105" s="262">
        <f t="shared" si="39"/>
        <v>0</v>
      </c>
      <c r="AA105" s="262">
        <f t="shared" si="39"/>
        <v>0</v>
      </c>
      <c r="AB105" s="262"/>
      <c r="AC105" s="262"/>
      <c r="AD105" s="262"/>
      <c r="AE105" s="262"/>
      <c r="AF105" s="262"/>
      <c r="AG105" s="262"/>
      <c r="AH105" s="262"/>
      <c r="AI105" s="262"/>
      <c r="AJ105" s="262"/>
      <c r="AK105" s="262"/>
      <c r="AL105" s="262"/>
      <c r="AM105" s="262"/>
      <c r="AN105" s="262"/>
      <c r="AO105" s="262"/>
      <c r="AP105" s="262"/>
      <c r="AQ105" s="262"/>
      <c r="AR105" s="262"/>
      <c r="AS105" s="262"/>
      <c r="AT105" s="262"/>
      <c r="AU105" s="262"/>
      <c r="AV105" s="262"/>
      <c r="AW105" s="262"/>
      <c r="AX105" s="262"/>
      <c r="AY105" s="262"/>
      <c r="AZ105" s="262"/>
      <c r="BA105" s="262"/>
      <c r="BB105" s="262"/>
      <c r="BC105" s="262"/>
      <c r="BD105" s="262"/>
      <c r="BE105" s="262"/>
      <c r="BF105" s="262"/>
      <c r="BG105" s="262"/>
      <c r="BH105" s="262"/>
      <c r="BI105" s="262"/>
      <c r="BJ105" s="262"/>
      <c r="BK105" s="262"/>
      <c r="BL105" s="262"/>
      <c r="BM105" s="262"/>
      <c r="BN105" s="262"/>
    </row>
    <row r="106" spans="2:66" x14ac:dyDescent="0.25">
      <c r="B106" s="240"/>
      <c r="C106" s="240" t="s">
        <v>115</v>
      </c>
      <c r="D106" s="66" t="s">
        <v>80</v>
      </c>
      <c r="F106" s="274">
        <f t="shared" si="32"/>
        <v>0</v>
      </c>
      <c r="G106" s="262">
        <f t="shared" ref="G106:AA106" si="40">G18</f>
        <v>0</v>
      </c>
      <c r="H106" s="262">
        <f t="shared" si="40"/>
        <v>0</v>
      </c>
      <c r="I106" s="262">
        <f t="shared" si="40"/>
        <v>0</v>
      </c>
      <c r="J106" s="262">
        <f t="shared" si="40"/>
        <v>0</v>
      </c>
      <c r="K106" s="262">
        <f t="shared" si="40"/>
        <v>0</v>
      </c>
      <c r="L106" s="262">
        <f t="shared" si="40"/>
        <v>0</v>
      </c>
      <c r="M106" s="262">
        <f t="shared" si="40"/>
        <v>0</v>
      </c>
      <c r="N106" s="262">
        <f t="shared" si="40"/>
        <v>0</v>
      </c>
      <c r="O106" s="262">
        <f t="shared" si="40"/>
        <v>0</v>
      </c>
      <c r="P106" s="262">
        <f t="shared" si="40"/>
        <v>0</v>
      </c>
      <c r="Q106" s="262">
        <f t="shared" si="40"/>
        <v>0</v>
      </c>
      <c r="R106" s="262">
        <f t="shared" si="40"/>
        <v>0</v>
      </c>
      <c r="S106" s="262">
        <f t="shared" si="40"/>
        <v>0</v>
      </c>
      <c r="T106" s="262">
        <f t="shared" si="40"/>
        <v>0</v>
      </c>
      <c r="U106" s="262">
        <f t="shared" si="40"/>
        <v>0</v>
      </c>
      <c r="V106" s="262">
        <f t="shared" si="40"/>
        <v>0</v>
      </c>
      <c r="W106" s="262">
        <f t="shared" si="40"/>
        <v>0</v>
      </c>
      <c r="X106" s="262">
        <f t="shared" si="40"/>
        <v>0</v>
      </c>
      <c r="Y106" s="262">
        <f t="shared" si="40"/>
        <v>0</v>
      </c>
      <c r="Z106" s="262">
        <f t="shared" si="40"/>
        <v>0</v>
      </c>
      <c r="AA106" s="262">
        <f t="shared" si="40"/>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x14ac:dyDescent="0.25">
      <c r="B107" s="240"/>
      <c r="C107" s="240" t="s">
        <v>116</v>
      </c>
      <c r="D107" s="66" t="s">
        <v>80</v>
      </c>
      <c r="F107" s="274">
        <f t="shared" si="32"/>
        <v>0</v>
      </c>
      <c r="G107" s="262">
        <f t="shared" ref="G107:AA107" si="41">G19</f>
        <v>0</v>
      </c>
      <c r="H107" s="262">
        <f t="shared" si="41"/>
        <v>0</v>
      </c>
      <c r="I107" s="262">
        <f t="shared" si="41"/>
        <v>0</v>
      </c>
      <c r="J107" s="262">
        <f t="shared" si="41"/>
        <v>0</v>
      </c>
      <c r="K107" s="262">
        <f t="shared" si="41"/>
        <v>0</v>
      </c>
      <c r="L107" s="262">
        <f t="shared" si="41"/>
        <v>0</v>
      </c>
      <c r="M107" s="262">
        <f t="shared" si="41"/>
        <v>0</v>
      </c>
      <c r="N107" s="262">
        <f t="shared" si="41"/>
        <v>0</v>
      </c>
      <c r="O107" s="262">
        <f t="shared" si="41"/>
        <v>0</v>
      </c>
      <c r="P107" s="262">
        <f t="shared" si="41"/>
        <v>0</v>
      </c>
      <c r="Q107" s="262">
        <f t="shared" si="41"/>
        <v>0</v>
      </c>
      <c r="R107" s="262">
        <f t="shared" si="41"/>
        <v>0</v>
      </c>
      <c r="S107" s="262">
        <f t="shared" si="41"/>
        <v>0</v>
      </c>
      <c r="T107" s="262">
        <f t="shared" si="41"/>
        <v>0</v>
      </c>
      <c r="U107" s="262">
        <f t="shared" si="41"/>
        <v>0</v>
      </c>
      <c r="V107" s="262">
        <f t="shared" si="41"/>
        <v>0</v>
      </c>
      <c r="W107" s="262">
        <f t="shared" si="41"/>
        <v>0</v>
      </c>
      <c r="X107" s="262">
        <f t="shared" si="41"/>
        <v>0</v>
      </c>
      <c r="Y107" s="262">
        <f t="shared" si="41"/>
        <v>0</v>
      </c>
      <c r="Z107" s="262">
        <f t="shared" si="41"/>
        <v>0</v>
      </c>
      <c r="AA107" s="262">
        <f t="shared" si="41"/>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x14ac:dyDescent="0.25">
      <c r="B108" s="240" t="s">
        <v>117</v>
      </c>
      <c r="C108" s="240" t="s">
        <v>118</v>
      </c>
      <c r="D108" s="66" t="s">
        <v>80</v>
      </c>
      <c r="F108" s="274">
        <f t="shared" si="32"/>
        <v>169308.94308943092</v>
      </c>
      <c r="G108" s="262">
        <f t="shared" ref="G108:AA108" si="42">G20</f>
        <v>0</v>
      </c>
      <c r="H108" s="262">
        <f t="shared" si="42"/>
        <v>39505.420054200542</v>
      </c>
      <c r="I108" s="262">
        <f t="shared" si="42"/>
        <v>39505.420054200542</v>
      </c>
      <c r="J108" s="262">
        <f t="shared" si="42"/>
        <v>39505.420054200542</v>
      </c>
      <c r="K108" s="262">
        <f t="shared" si="42"/>
        <v>16930.89430894309</v>
      </c>
      <c r="L108" s="262">
        <f t="shared" si="42"/>
        <v>16930.89430894309</v>
      </c>
      <c r="M108" s="262">
        <f t="shared" si="42"/>
        <v>16930.89430894309</v>
      </c>
      <c r="N108" s="262">
        <f t="shared" si="42"/>
        <v>0</v>
      </c>
      <c r="O108" s="262">
        <f t="shared" si="42"/>
        <v>0</v>
      </c>
      <c r="P108" s="262">
        <f t="shared" si="42"/>
        <v>0</v>
      </c>
      <c r="Q108" s="262">
        <f t="shared" si="42"/>
        <v>0</v>
      </c>
      <c r="R108" s="262">
        <f t="shared" si="42"/>
        <v>0</v>
      </c>
      <c r="S108" s="262">
        <f t="shared" si="42"/>
        <v>0</v>
      </c>
      <c r="T108" s="262">
        <f t="shared" si="42"/>
        <v>0</v>
      </c>
      <c r="U108" s="262">
        <f t="shared" si="42"/>
        <v>0</v>
      </c>
      <c r="V108" s="262">
        <f t="shared" si="42"/>
        <v>0</v>
      </c>
      <c r="W108" s="262">
        <f t="shared" si="42"/>
        <v>0</v>
      </c>
      <c r="X108" s="262">
        <f t="shared" si="42"/>
        <v>0</v>
      </c>
      <c r="Y108" s="262">
        <f t="shared" si="42"/>
        <v>0</v>
      </c>
      <c r="Z108" s="262">
        <f t="shared" si="42"/>
        <v>0</v>
      </c>
      <c r="AA108" s="262">
        <f t="shared" si="42"/>
        <v>0</v>
      </c>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c r="BH108" s="262"/>
      <c r="BI108" s="262"/>
      <c r="BJ108" s="262"/>
      <c r="BK108" s="262"/>
      <c r="BL108" s="262"/>
      <c r="BM108" s="262"/>
      <c r="BN108" s="262"/>
    </row>
    <row r="109" spans="2:66" x14ac:dyDescent="0.25">
      <c r="B109" s="240"/>
      <c r="C109" s="240" t="s">
        <v>119</v>
      </c>
      <c r="D109" s="66" t="s">
        <v>80</v>
      </c>
      <c r="F109" s="274">
        <f t="shared" si="32"/>
        <v>89634.146341463435</v>
      </c>
      <c r="G109" s="262">
        <f t="shared" ref="G109:AA109" si="43">G21</f>
        <v>0</v>
      </c>
      <c r="H109" s="262">
        <f t="shared" si="43"/>
        <v>0</v>
      </c>
      <c r="I109" s="262">
        <f t="shared" si="43"/>
        <v>20914.634146341465</v>
      </c>
      <c r="J109" s="262">
        <f t="shared" si="43"/>
        <v>20914.634146341465</v>
      </c>
      <c r="K109" s="262">
        <f t="shared" si="43"/>
        <v>20914.634146341465</v>
      </c>
      <c r="L109" s="262">
        <f t="shared" si="43"/>
        <v>8963.414634146342</v>
      </c>
      <c r="M109" s="262">
        <f t="shared" si="43"/>
        <v>8963.414634146342</v>
      </c>
      <c r="N109" s="262">
        <f t="shared" si="43"/>
        <v>8963.414634146342</v>
      </c>
      <c r="O109" s="262">
        <f t="shared" si="43"/>
        <v>0</v>
      </c>
      <c r="P109" s="262">
        <f t="shared" si="43"/>
        <v>0</v>
      </c>
      <c r="Q109" s="262">
        <f t="shared" si="43"/>
        <v>0</v>
      </c>
      <c r="R109" s="262">
        <f t="shared" si="43"/>
        <v>0</v>
      </c>
      <c r="S109" s="262">
        <f t="shared" si="43"/>
        <v>0</v>
      </c>
      <c r="T109" s="262">
        <f t="shared" si="43"/>
        <v>0</v>
      </c>
      <c r="U109" s="262">
        <f t="shared" si="43"/>
        <v>0</v>
      </c>
      <c r="V109" s="262">
        <f t="shared" si="43"/>
        <v>0</v>
      </c>
      <c r="W109" s="262">
        <f t="shared" si="43"/>
        <v>0</v>
      </c>
      <c r="X109" s="262">
        <f t="shared" si="43"/>
        <v>0</v>
      </c>
      <c r="Y109" s="262">
        <f t="shared" si="43"/>
        <v>0</v>
      </c>
      <c r="Z109" s="262">
        <f t="shared" si="43"/>
        <v>0</v>
      </c>
      <c r="AA109" s="262">
        <f t="shared" si="43"/>
        <v>0</v>
      </c>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row>
    <row r="110" spans="2:66" x14ac:dyDescent="0.25">
      <c r="B110" s="240"/>
      <c r="C110" s="240" t="s">
        <v>120</v>
      </c>
      <c r="D110" s="66" t="s">
        <v>80</v>
      </c>
      <c r="F110" s="274">
        <f t="shared" si="32"/>
        <v>0</v>
      </c>
      <c r="G110" s="262">
        <f t="shared" ref="G110:AA110" si="44">G22</f>
        <v>0</v>
      </c>
      <c r="H110" s="262">
        <f t="shared" si="44"/>
        <v>0</v>
      </c>
      <c r="I110" s="262">
        <f t="shared" si="44"/>
        <v>0</v>
      </c>
      <c r="J110" s="262">
        <f t="shared" si="44"/>
        <v>0</v>
      </c>
      <c r="K110" s="262">
        <f t="shared" si="44"/>
        <v>0</v>
      </c>
      <c r="L110" s="262">
        <f t="shared" si="44"/>
        <v>0</v>
      </c>
      <c r="M110" s="262">
        <f t="shared" si="44"/>
        <v>0</v>
      </c>
      <c r="N110" s="262">
        <f t="shared" si="44"/>
        <v>0</v>
      </c>
      <c r="O110" s="262">
        <f t="shared" si="44"/>
        <v>0</v>
      </c>
      <c r="P110" s="262">
        <f t="shared" si="44"/>
        <v>0</v>
      </c>
      <c r="Q110" s="262">
        <f t="shared" si="44"/>
        <v>0</v>
      </c>
      <c r="R110" s="262">
        <f t="shared" si="44"/>
        <v>0</v>
      </c>
      <c r="S110" s="262">
        <f t="shared" si="44"/>
        <v>0</v>
      </c>
      <c r="T110" s="262">
        <f t="shared" si="44"/>
        <v>0</v>
      </c>
      <c r="U110" s="262">
        <f t="shared" si="44"/>
        <v>0</v>
      </c>
      <c r="V110" s="262">
        <f t="shared" si="44"/>
        <v>0</v>
      </c>
      <c r="W110" s="262">
        <f t="shared" si="44"/>
        <v>0</v>
      </c>
      <c r="X110" s="262">
        <f t="shared" si="44"/>
        <v>0</v>
      </c>
      <c r="Y110" s="262">
        <f t="shared" si="44"/>
        <v>0</v>
      </c>
      <c r="Z110" s="262">
        <f t="shared" si="44"/>
        <v>0</v>
      </c>
      <c r="AA110" s="262">
        <f t="shared" si="44"/>
        <v>0</v>
      </c>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row>
    <row r="111" spans="2:66" x14ac:dyDescent="0.25">
      <c r="B111" s="240"/>
      <c r="C111" s="240" t="s">
        <v>121</v>
      </c>
      <c r="D111" s="66" t="s">
        <v>80</v>
      </c>
      <c r="F111" s="274">
        <f t="shared" si="32"/>
        <v>303746.34146341466</v>
      </c>
      <c r="G111" s="262">
        <f t="shared" ref="G111:AA111" si="45">G23</f>
        <v>0</v>
      </c>
      <c r="H111" s="262">
        <f t="shared" si="45"/>
        <v>80999.024390243911</v>
      </c>
      <c r="I111" s="262">
        <f t="shared" si="45"/>
        <v>80999.024390243911</v>
      </c>
      <c r="J111" s="262">
        <f t="shared" si="45"/>
        <v>80999.024390243911</v>
      </c>
      <c r="K111" s="262">
        <f t="shared" si="45"/>
        <v>15187.317073170732</v>
      </c>
      <c r="L111" s="262">
        <f t="shared" si="45"/>
        <v>15187.317073170732</v>
      </c>
      <c r="M111" s="262">
        <f t="shared" si="45"/>
        <v>15187.317073170732</v>
      </c>
      <c r="N111" s="262">
        <f t="shared" si="45"/>
        <v>15187.317073170732</v>
      </c>
      <c r="O111" s="262">
        <f t="shared" si="45"/>
        <v>0</v>
      </c>
      <c r="P111" s="262">
        <f t="shared" si="45"/>
        <v>0</v>
      </c>
      <c r="Q111" s="262">
        <f t="shared" si="45"/>
        <v>0</v>
      </c>
      <c r="R111" s="262">
        <f t="shared" si="45"/>
        <v>0</v>
      </c>
      <c r="S111" s="262">
        <f t="shared" si="45"/>
        <v>0</v>
      </c>
      <c r="T111" s="262">
        <f t="shared" si="45"/>
        <v>0</v>
      </c>
      <c r="U111" s="262">
        <f t="shared" si="45"/>
        <v>0</v>
      </c>
      <c r="V111" s="262">
        <f t="shared" si="45"/>
        <v>0</v>
      </c>
      <c r="W111" s="262">
        <f t="shared" si="45"/>
        <v>0</v>
      </c>
      <c r="X111" s="262">
        <f t="shared" si="45"/>
        <v>0</v>
      </c>
      <c r="Y111" s="262">
        <f t="shared" si="45"/>
        <v>0</v>
      </c>
      <c r="Z111" s="262">
        <f t="shared" si="45"/>
        <v>0</v>
      </c>
      <c r="AA111" s="262">
        <f t="shared" si="45"/>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x14ac:dyDescent="0.25">
      <c r="B112" s="240" t="s">
        <v>82</v>
      </c>
      <c r="C112" s="240" t="s">
        <v>122</v>
      </c>
      <c r="D112" s="66" t="s">
        <v>80</v>
      </c>
      <c r="F112" s="274">
        <f t="shared" si="32"/>
        <v>0</v>
      </c>
      <c r="G112" s="262">
        <f t="shared" ref="G112:AA112" si="46">G24</f>
        <v>0</v>
      </c>
      <c r="H112" s="262">
        <f t="shared" si="46"/>
        <v>0</v>
      </c>
      <c r="I112" s="262">
        <f t="shared" si="46"/>
        <v>0</v>
      </c>
      <c r="J112" s="262">
        <f t="shared" si="46"/>
        <v>0</v>
      </c>
      <c r="K112" s="262">
        <f t="shared" si="46"/>
        <v>0</v>
      </c>
      <c r="L112" s="262">
        <f t="shared" si="46"/>
        <v>0</v>
      </c>
      <c r="M112" s="262">
        <f t="shared" si="46"/>
        <v>0</v>
      </c>
      <c r="N112" s="262">
        <f t="shared" si="46"/>
        <v>0</v>
      </c>
      <c r="O112" s="262">
        <f t="shared" si="46"/>
        <v>0</v>
      </c>
      <c r="P112" s="262">
        <f t="shared" si="46"/>
        <v>0</v>
      </c>
      <c r="Q112" s="262">
        <f t="shared" si="46"/>
        <v>0</v>
      </c>
      <c r="R112" s="262">
        <f t="shared" si="46"/>
        <v>0</v>
      </c>
      <c r="S112" s="262">
        <f t="shared" si="46"/>
        <v>0</v>
      </c>
      <c r="T112" s="262">
        <f t="shared" si="46"/>
        <v>0</v>
      </c>
      <c r="U112" s="262">
        <f t="shared" si="46"/>
        <v>0</v>
      </c>
      <c r="V112" s="262">
        <f t="shared" si="46"/>
        <v>0</v>
      </c>
      <c r="W112" s="262">
        <f t="shared" si="46"/>
        <v>0</v>
      </c>
      <c r="X112" s="262">
        <f t="shared" si="46"/>
        <v>0</v>
      </c>
      <c r="Y112" s="262">
        <f t="shared" si="46"/>
        <v>0</v>
      </c>
      <c r="Z112" s="262">
        <f t="shared" si="46"/>
        <v>0</v>
      </c>
      <c r="AA112" s="262">
        <f t="shared" si="46"/>
        <v>0</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x14ac:dyDescent="0.25">
      <c r="B113" s="240"/>
      <c r="C113" s="240" t="s">
        <v>123</v>
      </c>
      <c r="D113" s="66" t="s">
        <v>80</v>
      </c>
      <c r="F113" s="274">
        <f t="shared" si="32"/>
        <v>0</v>
      </c>
      <c r="G113" s="262">
        <f t="shared" ref="G113:AA113" si="47">G25</f>
        <v>0</v>
      </c>
      <c r="H113" s="262">
        <f t="shared" si="47"/>
        <v>0</v>
      </c>
      <c r="I113" s="262">
        <f t="shared" si="47"/>
        <v>0</v>
      </c>
      <c r="J113" s="262">
        <f t="shared" si="47"/>
        <v>0</v>
      </c>
      <c r="K113" s="262">
        <f t="shared" si="47"/>
        <v>0</v>
      </c>
      <c r="L113" s="262">
        <f t="shared" si="47"/>
        <v>0</v>
      </c>
      <c r="M113" s="262">
        <f t="shared" si="47"/>
        <v>0</v>
      </c>
      <c r="N113" s="262">
        <f t="shared" si="47"/>
        <v>0</v>
      </c>
      <c r="O113" s="262">
        <f t="shared" si="47"/>
        <v>0</v>
      </c>
      <c r="P113" s="262">
        <f t="shared" si="47"/>
        <v>0</v>
      </c>
      <c r="Q113" s="262">
        <f t="shared" si="47"/>
        <v>0</v>
      </c>
      <c r="R113" s="262">
        <f t="shared" si="47"/>
        <v>0</v>
      </c>
      <c r="S113" s="262">
        <f t="shared" si="47"/>
        <v>0</v>
      </c>
      <c r="T113" s="262">
        <f t="shared" si="47"/>
        <v>0</v>
      </c>
      <c r="U113" s="262">
        <f t="shared" si="47"/>
        <v>0</v>
      </c>
      <c r="V113" s="262">
        <f t="shared" si="47"/>
        <v>0</v>
      </c>
      <c r="W113" s="262">
        <f t="shared" si="47"/>
        <v>0</v>
      </c>
      <c r="X113" s="262">
        <f t="shared" si="47"/>
        <v>0</v>
      </c>
      <c r="Y113" s="262">
        <f t="shared" si="47"/>
        <v>0</v>
      </c>
      <c r="Z113" s="262">
        <f t="shared" si="47"/>
        <v>0</v>
      </c>
      <c r="AA113" s="262">
        <f t="shared" si="47"/>
        <v>0</v>
      </c>
      <c r="AB113" s="262"/>
      <c r="AC113" s="262"/>
      <c r="AD113" s="262"/>
      <c r="AE113" s="262"/>
      <c r="AF113" s="262"/>
      <c r="AG113" s="262"/>
      <c r="AH113" s="262"/>
      <c r="AI113" s="262"/>
      <c r="AJ113" s="262"/>
      <c r="AK113" s="262"/>
      <c r="AL113" s="262"/>
      <c r="AM113" s="262"/>
      <c r="AN113" s="262"/>
      <c r="AO113" s="262"/>
      <c r="AP113" s="262"/>
      <c r="AQ113" s="262"/>
      <c r="AR113" s="262"/>
      <c r="AS113" s="262"/>
      <c r="AT113" s="262"/>
      <c r="AU113" s="262"/>
      <c r="AV113" s="262"/>
      <c r="AW113" s="262"/>
      <c r="AX113" s="262"/>
      <c r="AY113" s="262"/>
      <c r="AZ113" s="262"/>
      <c r="BA113" s="262"/>
      <c r="BB113" s="262"/>
      <c r="BC113" s="262"/>
      <c r="BD113" s="262"/>
      <c r="BE113" s="262"/>
      <c r="BF113" s="262"/>
      <c r="BG113" s="262"/>
      <c r="BH113" s="262"/>
      <c r="BI113" s="262"/>
      <c r="BJ113" s="262"/>
      <c r="BK113" s="262"/>
      <c r="BL113" s="262"/>
      <c r="BM113" s="262"/>
      <c r="BN113" s="262"/>
    </row>
    <row r="114" spans="2:66" ht="13" x14ac:dyDescent="0.3">
      <c r="B114" s="240"/>
      <c r="C114" s="87" t="s">
        <v>83</v>
      </c>
      <c r="D114" s="66" t="s">
        <v>80</v>
      </c>
      <c r="F114" s="55">
        <f t="shared" si="32"/>
        <v>3476048.7804878051</v>
      </c>
      <c r="G114" s="55">
        <f t="shared" ref="G114:AA114" si="48">SUM(G99:G113)</f>
        <v>0</v>
      </c>
      <c r="H114" s="55">
        <f t="shared" si="48"/>
        <v>580226.93766937673</v>
      </c>
      <c r="I114" s="55">
        <f t="shared" si="48"/>
        <v>678474.90514905157</v>
      </c>
      <c r="J114" s="55">
        <f t="shared" si="48"/>
        <v>603027.75067750679</v>
      </c>
      <c r="K114" s="55">
        <f t="shared" si="48"/>
        <v>508982.98102981027</v>
      </c>
      <c r="L114" s="55">
        <f t="shared" si="48"/>
        <v>540592.73712737125</v>
      </c>
      <c r="M114" s="55">
        <f t="shared" si="48"/>
        <v>291259.40379403793</v>
      </c>
      <c r="N114" s="55">
        <f t="shared" si="48"/>
        <v>273484.06504065043</v>
      </c>
      <c r="O114" s="55">
        <f t="shared" si="48"/>
        <v>0</v>
      </c>
      <c r="P114" s="55">
        <f t="shared" si="48"/>
        <v>0</v>
      </c>
      <c r="Q114" s="55">
        <f t="shared" si="48"/>
        <v>0</v>
      </c>
      <c r="R114" s="55">
        <f t="shared" si="48"/>
        <v>0</v>
      </c>
      <c r="S114" s="55">
        <f t="shared" si="48"/>
        <v>0</v>
      </c>
      <c r="T114" s="55">
        <f t="shared" si="48"/>
        <v>0</v>
      </c>
      <c r="U114" s="55">
        <f t="shared" si="48"/>
        <v>0</v>
      </c>
      <c r="V114" s="55">
        <f t="shared" si="48"/>
        <v>0</v>
      </c>
      <c r="W114" s="55">
        <f t="shared" si="48"/>
        <v>0</v>
      </c>
      <c r="X114" s="55">
        <f t="shared" si="48"/>
        <v>0</v>
      </c>
      <c r="Y114" s="55">
        <f t="shared" si="48"/>
        <v>0</v>
      </c>
      <c r="Z114" s="55">
        <f t="shared" si="48"/>
        <v>0</v>
      </c>
      <c r="AA114" s="55">
        <f t="shared" si="48"/>
        <v>0</v>
      </c>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c r="AZ114" s="55"/>
      <c r="BA114" s="55"/>
      <c r="BB114" s="55"/>
      <c r="BC114" s="55"/>
      <c r="BD114" s="55"/>
      <c r="BE114" s="55"/>
      <c r="BF114" s="55"/>
      <c r="BG114" s="55"/>
      <c r="BH114" s="55"/>
      <c r="BI114" s="55"/>
      <c r="BJ114" s="55"/>
      <c r="BK114" s="55"/>
      <c r="BL114" s="55"/>
      <c r="BM114" s="55"/>
      <c r="BN114" s="55"/>
    </row>
    <row r="115" spans="2:66" ht="13" x14ac:dyDescent="0.3">
      <c r="B115" s="240"/>
      <c r="C115" s="87" t="s">
        <v>84</v>
      </c>
      <c r="D115" s="66" t="s">
        <v>80</v>
      </c>
      <c r="F115" s="55">
        <f t="shared" si="32"/>
        <v>3072410.0140392226</v>
      </c>
      <c r="G115" s="55">
        <f>G114*(VLOOKUP(G97,'Economic data NMM'!$W$12:$Y$112,3))</f>
        <v>0</v>
      </c>
      <c r="H115" s="55">
        <f>H114*(VLOOKUP(H97,'Economic data NMM'!$W$12:$Y$112,3))</f>
        <v>559740.43765133782</v>
      </c>
      <c r="I115" s="55">
        <f>I114*(VLOOKUP(I97,'Economic data NMM'!$W$12:$Y$112,3))</f>
        <v>631409.8897848411</v>
      </c>
      <c r="J115" s="55">
        <f>J114*(VLOOKUP(J97,'Economic data NMM'!$W$12:$Y$112,3))</f>
        <v>541381.84131091682</v>
      </c>
      <c r="K115" s="55">
        <f>K114*(VLOOKUP(K97,'Economic data NMM'!$W$12:$Y$112,3))</f>
        <v>440817.10997004068</v>
      </c>
      <c r="L115" s="55">
        <f>L114*(VLOOKUP(L97,'Economic data NMM'!$W$12:$Y$112,3))</f>
        <v>451662.65606628277</v>
      </c>
      <c r="M115" s="55">
        <f>M114*(VLOOKUP(M97,'Economic data NMM'!$W$12:$Y$112,3))</f>
        <v>234753.85306185661</v>
      </c>
      <c r="N115" s="55">
        <f>N114*(VLOOKUP(N97,'Economic data NMM'!$W$12:$Y$112,3))</f>
        <v>212644.22619394664</v>
      </c>
      <c r="O115" s="55">
        <f>O114*(VLOOKUP(O97,'Economic data NMM'!$W$12:$Y$112,3))</f>
        <v>0</v>
      </c>
      <c r="P115" s="55">
        <f>P114*(VLOOKUP(P97,'Economic data NMM'!$W$12:$Y$112,3))</f>
        <v>0</v>
      </c>
      <c r="Q115" s="55">
        <f>Q114*(VLOOKUP(Q97,'Economic data NMM'!$W$12:$Y$112,3))</f>
        <v>0</v>
      </c>
      <c r="R115" s="55">
        <f>R114*(VLOOKUP(R97,'Economic data NMM'!$W$12:$Y$112,3))</f>
        <v>0</v>
      </c>
      <c r="S115" s="55">
        <f>S114*(VLOOKUP(S97,'Economic data NMM'!$W$12:$Y$112,3))</f>
        <v>0</v>
      </c>
      <c r="T115" s="55">
        <f>T114*(VLOOKUP(T97,'Economic data NMM'!$W$12:$Y$112,3))</f>
        <v>0</v>
      </c>
      <c r="U115" s="55">
        <f>U114*(VLOOKUP(U97,'Economic data NMM'!$W$12:$Y$112,3))</f>
        <v>0</v>
      </c>
      <c r="V115" s="55">
        <f>V114*(VLOOKUP(V97,'Economic data NMM'!$W$12:$Y$112,3))</f>
        <v>0</v>
      </c>
      <c r="W115" s="55">
        <f>W114*(VLOOKUP(W97,'Economic data NMM'!$W$12:$Y$112,3))</f>
        <v>0</v>
      </c>
      <c r="X115" s="55">
        <f>X114*(VLOOKUP(X97,'Economic data NMM'!$W$12:$Y$112,3))</f>
        <v>0</v>
      </c>
      <c r="Y115" s="55">
        <f>Y114*(VLOOKUP(Y97,'Economic data NMM'!$W$12:$Y$112,3))</f>
        <v>0</v>
      </c>
      <c r="Z115" s="55">
        <f>Z114*(VLOOKUP(Z97,'Economic data NMM'!$W$12:$Y$112,3))</f>
        <v>0</v>
      </c>
      <c r="AA115" s="55">
        <f>AA114*(VLOOKUP(AA97,'Economic data NMM'!$W$12:$Y$112,3))</f>
        <v>0</v>
      </c>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c r="AZ115" s="55"/>
      <c r="BA115" s="55"/>
      <c r="BB115" s="55"/>
      <c r="BC115" s="55"/>
      <c r="BD115" s="55"/>
      <c r="BE115" s="55"/>
      <c r="BF115" s="55"/>
      <c r="BG115" s="55"/>
      <c r="BH115" s="55"/>
      <c r="BI115" s="55"/>
      <c r="BJ115" s="55"/>
      <c r="BK115" s="55"/>
      <c r="BL115" s="55"/>
      <c r="BM115" s="55"/>
      <c r="BN115" s="55"/>
    </row>
    <row r="116" spans="2:66" ht="13" x14ac:dyDescent="0.25">
      <c r="F116" s="264"/>
      <c r="G116" s="264"/>
      <c r="H116" s="264"/>
      <c r="I116" s="264"/>
      <c r="J116" s="264"/>
      <c r="K116" s="264"/>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row>
    <row r="117" spans="2:66" x14ac:dyDescent="0.25">
      <c r="B117" s="240"/>
      <c r="C117" s="240" t="s">
        <v>85</v>
      </c>
      <c r="D117" s="66" t="s">
        <v>80</v>
      </c>
      <c r="F117" s="265">
        <f t="shared" ref="F117:F122" si="49">SUM(G117:BN117)</f>
        <v>1110568.4607319909</v>
      </c>
      <c r="G117" s="266">
        <f t="shared" ref="G117:AA117" si="50">G29</f>
        <v>0</v>
      </c>
      <c r="H117" s="266">
        <f t="shared" si="50"/>
        <v>0</v>
      </c>
      <c r="I117" s="266">
        <f t="shared" si="50"/>
        <v>71393.686761342295</v>
      </c>
      <c r="J117" s="266">
        <f t="shared" si="50"/>
        <v>68749.476140551837</v>
      </c>
      <c r="K117" s="266">
        <f t="shared" si="50"/>
        <v>66105.265519761393</v>
      </c>
      <c r="L117" s="266">
        <f t="shared" si="50"/>
        <v>63461.054898970935</v>
      </c>
      <c r="M117" s="266">
        <f t="shared" si="50"/>
        <v>60816.844278180477</v>
      </c>
      <c r="N117" s="266">
        <f t="shared" si="50"/>
        <v>58172.633657390019</v>
      </c>
      <c r="O117" s="266">
        <f t="shared" si="50"/>
        <v>55528.423036599561</v>
      </c>
      <c r="P117" s="266">
        <f t="shared" si="50"/>
        <v>55528.423036599561</v>
      </c>
      <c r="Q117" s="266">
        <f t="shared" si="50"/>
        <v>55528.423036599561</v>
      </c>
      <c r="R117" s="266">
        <f t="shared" si="50"/>
        <v>55528.423036599561</v>
      </c>
      <c r="S117" s="266">
        <f t="shared" si="50"/>
        <v>55528.423036599561</v>
      </c>
      <c r="T117" s="266">
        <f t="shared" si="50"/>
        <v>55528.423036599561</v>
      </c>
      <c r="U117" s="266">
        <f t="shared" si="50"/>
        <v>55528.423036599561</v>
      </c>
      <c r="V117" s="266">
        <f t="shared" si="50"/>
        <v>55528.423036599561</v>
      </c>
      <c r="W117" s="266">
        <f t="shared" si="50"/>
        <v>55528.423036599561</v>
      </c>
      <c r="X117" s="266">
        <f t="shared" si="50"/>
        <v>55528.423036599561</v>
      </c>
      <c r="Y117" s="266">
        <f t="shared" si="50"/>
        <v>55528.423036599561</v>
      </c>
      <c r="Z117" s="266">
        <f t="shared" si="50"/>
        <v>55528.423036599561</v>
      </c>
      <c r="AA117" s="266">
        <f t="shared" si="50"/>
        <v>55528.423036599561</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t="s">
        <v>86</v>
      </c>
      <c r="D118" s="66" t="s">
        <v>80</v>
      </c>
      <c r="F118" s="275">
        <f t="shared" si="49"/>
        <v>0</v>
      </c>
      <c r="G118" s="266">
        <f t="shared" ref="G118:AA118" si="51">G30</f>
        <v>0</v>
      </c>
      <c r="H118" s="266">
        <f t="shared" si="51"/>
        <v>0</v>
      </c>
      <c r="I118" s="266">
        <f t="shared" si="51"/>
        <v>0</v>
      </c>
      <c r="J118" s="266">
        <f t="shared" si="51"/>
        <v>0</v>
      </c>
      <c r="K118" s="266">
        <f t="shared" si="51"/>
        <v>0</v>
      </c>
      <c r="L118" s="266">
        <f t="shared" si="51"/>
        <v>0</v>
      </c>
      <c r="M118" s="266">
        <f t="shared" si="51"/>
        <v>0</v>
      </c>
      <c r="N118" s="266">
        <f t="shared" si="51"/>
        <v>0</v>
      </c>
      <c r="O118" s="266">
        <f t="shared" si="51"/>
        <v>0</v>
      </c>
      <c r="P118" s="266">
        <f t="shared" si="51"/>
        <v>0</v>
      </c>
      <c r="Q118" s="266">
        <f t="shared" si="51"/>
        <v>0</v>
      </c>
      <c r="R118" s="266">
        <f t="shared" si="51"/>
        <v>0</v>
      </c>
      <c r="S118" s="266">
        <f t="shared" si="51"/>
        <v>0</v>
      </c>
      <c r="T118" s="266">
        <f t="shared" si="51"/>
        <v>0</v>
      </c>
      <c r="U118" s="266">
        <f t="shared" si="51"/>
        <v>0</v>
      </c>
      <c r="V118" s="266">
        <f t="shared" si="51"/>
        <v>0</v>
      </c>
      <c r="W118" s="266">
        <f t="shared" si="51"/>
        <v>0</v>
      </c>
      <c r="X118" s="266">
        <f t="shared" si="51"/>
        <v>0</v>
      </c>
      <c r="Y118" s="266">
        <f t="shared" si="51"/>
        <v>0</v>
      </c>
      <c r="Z118" s="266">
        <f t="shared" si="51"/>
        <v>0</v>
      </c>
      <c r="AA118" s="266">
        <f t="shared" si="51"/>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t="s">
        <v>87</v>
      </c>
      <c r="D119" s="66" t="s">
        <v>80</v>
      </c>
      <c r="F119" s="275">
        <f t="shared" si="49"/>
        <v>0</v>
      </c>
      <c r="G119" s="266">
        <f t="shared" ref="G119:AA119" si="52">G31</f>
        <v>0</v>
      </c>
      <c r="H119" s="266">
        <f t="shared" si="52"/>
        <v>0</v>
      </c>
      <c r="I119" s="266">
        <f t="shared" si="52"/>
        <v>0</v>
      </c>
      <c r="J119" s="266">
        <f t="shared" si="52"/>
        <v>0</v>
      </c>
      <c r="K119" s="266">
        <f t="shared" si="52"/>
        <v>0</v>
      </c>
      <c r="L119" s="266">
        <f t="shared" si="52"/>
        <v>0</v>
      </c>
      <c r="M119" s="266">
        <f t="shared" si="52"/>
        <v>0</v>
      </c>
      <c r="N119" s="266">
        <f t="shared" si="52"/>
        <v>0</v>
      </c>
      <c r="O119" s="266">
        <f t="shared" si="52"/>
        <v>0</v>
      </c>
      <c r="P119" s="266">
        <f t="shared" si="52"/>
        <v>0</v>
      </c>
      <c r="Q119" s="266">
        <f t="shared" si="52"/>
        <v>0</v>
      </c>
      <c r="R119" s="266">
        <f t="shared" si="52"/>
        <v>0</v>
      </c>
      <c r="S119" s="266">
        <f t="shared" si="52"/>
        <v>0</v>
      </c>
      <c r="T119" s="266">
        <f t="shared" si="52"/>
        <v>0</v>
      </c>
      <c r="U119" s="266">
        <f t="shared" si="52"/>
        <v>0</v>
      </c>
      <c r="V119" s="266">
        <f t="shared" si="52"/>
        <v>0</v>
      </c>
      <c r="W119" s="266">
        <f t="shared" si="52"/>
        <v>0</v>
      </c>
      <c r="X119" s="266">
        <f t="shared" si="52"/>
        <v>0</v>
      </c>
      <c r="Y119" s="266">
        <f t="shared" si="52"/>
        <v>0</v>
      </c>
      <c r="Z119" s="266">
        <f t="shared" si="52"/>
        <v>0</v>
      </c>
      <c r="AA119" s="266">
        <f t="shared" si="52"/>
        <v>0</v>
      </c>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x14ac:dyDescent="0.25">
      <c r="B120" s="240"/>
      <c r="C120" s="240" t="s">
        <v>88</v>
      </c>
      <c r="D120" s="66" t="s">
        <v>80</v>
      </c>
      <c r="F120" s="275">
        <f t="shared" si="49"/>
        <v>0</v>
      </c>
      <c r="G120" s="266">
        <f t="shared" ref="G120:AA120" si="53">G32</f>
        <v>0</v>
      </c>
      <c r="H120" s="266">
        <f t="shared" si="53"/>
        <v>0</v>
      </c>
      <c r="I120" s="266">
        <f t="shared" si="53"/>
        <v>0</v>
      </c>
      <c r="J120" s="266">
        <f t="shared" si="53"/>
        <v>0</v>
      </c>
      <c r="K120" s="266">
        <f t="shared" si="53"/>
        <v>0</v>
      </c>
      <c r="L120" s="266">
        <f t="shared" si="53"/>
        <v>0</v>
      </c>
      <c r="M120" s="266">
        <f t="shared" si="53"/>
        <v>0</v>
      </c>
      <c r="N120" s="266">
        <f t="shared" si="53"/>
        <v>0</v>
      </c>
      <c r="O120" s="266">
        <f t="shared" si="53"/>
        <v>0</v>
      </c>
      <c r="P120" s="266">
        <f t="shared" si="53"/>
        <v>0</v>
      </c>
      <c r="Q120" s="266">
        <f t="shared" si="53"/>
        <v>0</v>
      </c>
      <c r="R120" s="266">
        <f t="shared" si="53"/>
        <v>0</v>
      </c>
      <c r="S120" s="266">
        <f t="shared" si="53"/>
        <v>0</v>
      </c>
      <c r="T120" s="266">
        <f t="shared" si="53"/>
        <v>0</v>
      </c>
      <c r="U120" s="266">
        <f t="shared" si="53"/>
        <v>0</v>
      </c>
      <c r="V120" s="266">
        <f t="shared" si="53"/>
        <v>0</v>
      </c>
      <c r="W120" s="266">
        <f t="shared" si="53"/>
        <v>0</v>
      </c>
      <c r="X120" s="266">
        <f t="shared" si="53"/>
        <v>0</v>
      </c>
      <c r="Y120" s="266">
        <f t="shared" si="53"/>
        <v>0</v>
      </c>
      <c r="Z120" s="266">
        <f t="shared" si="53"/>
        <v>0</v>
      </c>
      <c r="AA120" s="266">
        <f t="shared" si="53"/>
        <v>0</v>
      </c>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66"/>
      <c r="BG120" s="266"/>
      <c r="BH120" s="266"/>
      <c r="BI120" s="266"/>
      <c r="BJ120" s="266"/>
      <c r="BK120" s="266"/>
      <c r="BL120" s="266"/>
      <c r="BM120" s="266"/>
      <c r="BN120" s="266"/>
    </row>
    <row r="121" spans="2:66" x14ac:dyDescent="0.25">
      <c r="B121" s="240"/>
      <c r="C121" s="240" t="s">
        <v>89</v>
      </c>
      <c r="D121" s="66" t="s">
        <v>80</v>
      </c>
      <c r="F121" s="275">
        <f t="shared" si="49"/>
        <v>0</v>
      </c>
      <c r="G121" s="266">
        <f t="shared" ref="G121:AA121" si="54">G33</f>
        <v>0</v>
      </c>
      <c r="H121" s="266">
        <f t="shared" si="54"/>
        <v>0</v>
      </c>
      <c r="I121" s="266">
        <f t="shared" si="54"/>
        <v>0</v>
      </c>
      <c r="J121" s="266">
        <f t="shared" si="54"/>
        <v>0</v>
      </c>
      <c r="K121" s="266">
        <f t="shared" si="54"/>
        <v>0</v>
      </c>
      <c r="L121" s="266">
        <f t="shared" si="54"/>
        <v>0</v>
      </c>
      <c r="M121" s="266">
        <f t="shared" si="54"/>
        <v>0</v>
      </c>
      <c r="N121" s="266">
        <f t="shared" si="54"/>
        <v>0</v>
      </c>
      <c r="O121" s="266">
        <f t="shared" si="54"/>
        <v>0</v>
      </c>
      <c r="P121" s="266">
        <f t="shared" si="54"/>
        <v>0</v>
      </c>
      <c r="Q121" s="266">
        <f t="shared" si="54"/>
        <v>0</v>
      </c>
      <c r="R121" s="266">
        <f t="shared" si="54"/>
        <v>0</v>
      </c>
      <c r="S121" s="266">
        <f t="shared" si="54"/>
        <v>0</v>
      </c>
      <c r="T121" s="266">
        <f t="shared" si="54"/>
        <v>0</v>
      </c>
      <c r="U121" s="266">
        <f t="shared" si="54"/>
        <v>0</v>
      </c>
      <c r="V121" s="266">
        <f t="shared" si="54"/>
        <v>0</v>
      </c>
      <c r="W121" s="266">
        <f t="shared" si="54"/>
        <v>0</v>
      </c>
      <c r="X121" s="266">
        <f t="shared" si="54"/>
        <v>0</v>
      </c>
      <c r="Y121" s="266">
        <f t="shared" si="54"/>
        <v>0</v>
      </c>
      <c r="Z121" s="266">
        <f t="shared" si="54"/>
        <v>0</v>
      </c>
      <c r="AA121" s="266">
        <f t="shared" si="54"/>
        <v>0</v>
      </c>
      <c r="AB121" s="266"/>
      <c r="AC121" s="266"/>
      <c r="AD121" s="266"/>
      <c r="AE121" s="266"/>
      <c r="AF121" s="266"/>
      <c r="AG121" s="266"/>
      <c r="AH121" s="266"/>
      <c r="AI121" s="266"/>
      <c r="AJ121" s="266"/>
      <c r="AK121" s="266"/>
      <c r="AL121" s="266"/>
      <c r="AM121" s="266"/>
      <c r="AN121" s="266"/>
      <c r="AO121" s="266"/>
      <c r="AP121" s="266"/>
      <c r="AQ121" s="266"/>
      <c r="AR121" s="266"/>
      <c r="AS121" s="266"/>
      <c r="AT121" s="266"/>
      <c r="AU121" s="266"/>
      <c r="AV121" s="266"/>
      <c r="AW121" s="266"/>
      <c r="AX121" s="266"/>
      <c r="AY121" s="266"/>
      <c r="AZ121" s="266"/>
      <c r="BA121" s="266"/>
      <c r="BB121" s="266"/>
      <c r="BC121" s="266"/>
      <c r="BD121" s="266"/>
      <c r="BE121" s="266"/>
      <c r="BF121" s="266"/>
      <c r="BG121" s="266"/>
      <c r="BH121" s="266"/>
      <c r="BI121" s="266"/>
      <c r="BJ121" s="266"/>
      <c r="BK121" s="266"/>
      <c r="BL121" s="266"/>
      <c r="BM121" s="266"/>
      <c r="BN121" s="266"/>
    </row>
    <row r="122" spans="2:66" x14ac:dyDescent="0.25">
      <c r="B122" s="240"/>
      <c r="C122" s="91" t="s">
        <v>90</v>
      </c>
      <c r="D122" s="66" t="s">
        <v>80</v>
      </c>
      <c r="F122" s="275">
        <f t="shared" si="49"/>
        <v>3710778.8087081169</v>
      </c>
      <c r="G122" s="266">
        <f t="shared" ref="G122:AA122" si="55">G34</f>
        <v>0</v>
      </c>
      <c r="H122" s="266">
        <f t="shared" si="55"/>
        <v>0</v>
      </c>
      <c r="I122" s="266">
        <f t="shared" si="55"/>
        <v>33131.953649179624</v>
      </c>
      <c r="J122" s="266">
        <f t="shared" si="55"/>
        <v>66263.907298359249</v>
      </c>
      <c r="K122" s="266">
        <f t="shared" si="55"/>
        <v>99395.86094753888</v>
      </c>
      <c r="L122" s="266">
        <f t="shared" si="55"/>
        <v>132527.8145967185</v>
      </c>
      <c r="M122" s="266">
        <f t="shared" si="55"/>
        <v>165659.76824589813</v>
      </c>
      <c r="N122" s="266">
        <f t="shared" si="55"/>
        <v>198791.72189507776</v>
      </c>
      <c r="O122" s="266">
        <f t="shared" si="55"/>
        <v>231923.67554425742</v>
      </c>
      <c r="P122" s="266">
        <f t="shared" si="55"/>
        <v>231923.67554425739</v>
      </c>
      <c r="Q122" s="266">
        <f t="shared" si="55"/>
        <v>231923.67554425739</v>
      </c>
      <c r="R122" s="266">
        <f t="shared" si="55"/>
        <v>231923.67554425739</v>
      </c>
      <c r="S122" s="266">
        <f t="shared" si="55"/>
        <v>231923.67554425739</v>
      </c>
      <c r="T122" s="266">
        <f t="shared" si="55"/>
        <v>231923.67554425739</v>
      </c>
      <c r="U122" s="266">
        <f t="shared" si="55"/>
        <v>231923.67554425739</v>
      </c>
      <c r="V122" s="266">
        <f t="shared" si="55"/>
        <v>231923.67554425739</v>
      </c>
      <c r="W122" s="266">
        <f t="shared" si="55"/>
        <v>231923.67554425739</v>
      </c>
      <c r="X122" s="266">
        <f t="shared" si="55"/>
        <v>231923.67554425739</v>
      </c>
      <c r="Y122" s="266">
        <f t="shared" si="55"/>
        <v>231923.67554425739</v>
      </c>
      <c r="Z122" s="266">
        <f t="shared" si="55"/>
        <v>231923.67554425739</v>
      </c>
      <c r="AA122" s="266">
        <f t="shared" si="55"/>
        <v>231923.67554425739</v>
      </c>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row>
    <row r="123" spans="2:66" x14ac:dyDescent="0.25">
      <c r="B123" s="240"/>
      <c r="C123" s="240"/>
      <c r="D123" s="66"/>
      <c r="F123" s="275"/>
      <c r="G123" s="266"/>
      <c r="H123" s="266"/>
      <c r="I123" s="266"/>
      <c r="J123" s="266"/>
      <c r="K123" s="266"/>
      <c r="L123" s="266"/>
      <c r="M123" s="266"/>
      <c r="N123" s="266"/>
      <c r="O123" s="266"/>
      <c r="P123" s="266"/>
      <c r="Q123" s="266"/>
      <c r="R123" s="266"/>
      <c r="S123" s="266"/>
      <c r="T123" s="266"/>
      <c r="U123" s="266"/>
      <c r="V123" s="266"/>
      <c r="W123" s="266"/>
      <c r="X123" s="266"/>
      <c r="Y123" s="266"/>
      <c r="Z123" s="266"/>
      <c r="AA123" s="266"/>
      <c r="AB123" s="266"/>
      <c r="AC123" s="266"/>
      <c r="AD123" s="266"/>
      <c r="AE123" s="266"/>
      <c r="AF123" s="266"/>
      <c r="AG123" s="266"/>
      <c r="AH123" s="266"/>
      <c r="AI123" s="266"/>
      <c r="AJ123" s="266"/>
      <c r="AK123" s="266"/>
      <c r="AL123" s="266"/>
      <c r="AM123" s="266"/>
      <c r="AN123" s="266"/>
      <c r="AO123" s="266"/>
      <c r="AP123" s="266"/>
      <c r="AQ123" s="266"/>
      <c r="AR123" s="266"/>
      <c r="AS123" s="266"/>
      <c r="AT123" s="266"/>
      <c r="AU123" s="266"/>
      <c r="AV123" s="266"/>
      <c r="AW123" s="266"/>
      <c r="AX123" s="266"/>
      <c r="AY123" s="266"/>
      <c r="AZ123" s="266"/>
      <c r="BA123" s="266"/>
      <c r="BB123" s="266"/>
      <c r="BC123" s="266"/>
      <c r="BD123" s="266"/>
      <c r="BE123" s="266"/>
      <c r="BF123" s="266"/>
      <c r="BG123" s="266"/>
      <c r="BH123" s="266"/>
      <c r="BI123" s="266"/>
      <c r="BJ123" s="266"/>
      <c r="BK123" s="266"/>
      <c r="BL123" s="266"/>
      <c r="BM123" s="266"/>
      <c r="BN123" s="266"/>
    </row>
    <row r="124" spans="2:66" x14ac:dyDescent="0.25">
      <c r="B124" s="240"/>
      <c r="C124" s="240" t="s">
        <v>91</v>
      </c>
      <c r="D124" s="66" t="s">
        <v>80</v>
      </c>
      <c r="F124" s="275">
        <f>SUM(G124:BN124)</f>
        <v>1038667.9598539923</v>
      </c>
      <c r="G124" s="266">
        <f>SUM('IAPs NMM'!G86,'Gully rehab NMM'!G83,'Rangeland manag NMM'!G110,'Wetland rehab NMM'!G85)</f>
        <v>0</v>
      </c>
      <c r="H124" s="266">
        <f>SUM('IAPs NMM'!H86,'Gully rehab NMM'!H83,'Rangeland manag NMM'!H110,'Wetland rehab NMM'!H85)</f>
        <v>0</v>
      </c>
      <c r="I124" s="266">
        <f>SUM('IAPs NMM'!I86,'Gully rehab NMM'!I83,'Rangeland manag NMM'!I110,'Wetland rehab NMM'!I85)</f>
        <v>9273.8210701249354</v>
      </c>
      <c r="J124" s="266">
        <f>SUM('IAPs NMM'!J86,'Gully rehab NMM'!J83,'Rangeland manag NMM'!J110,'Wetland rehab NMM'!J85)</f>
        <v>18547.642140249871</v>
      </c>
      <c r="K124" s="266">
        <f>SUM('IAPs NMM'!K86,'Gully rehab NMM'!K83,'Rangeland manag NMM'!K110,'Wetland rehab NMM'!K85)</f>
        <v>27821.463210374804</v>
      </c>
      <c r="L124" s="266">
        <f>SUM('IAPs NMM'!L86,'Gully rehab NMM'!L83,'Rangeland manag NMM'!L110,'Wetland rehab NMM'!L85)</f>
        <v>37095.284280499742</v>
      </c>
      <c r="M124" s="266">
        <f>SUM('IAPs NMM'!M86,'Gully rehab NMM'!M83,'Rangeland manag NMM'!M110,'Wetland rehab NMM'!M85)</f>
        <v>46369.105350624683</v>
      </c>
      <c r="N124" s="266">
        <f>SUM('IAPs NMM'!N86,'Gully rehab NMM'!N83,'Rangeland manag NMM'!N110,'Wetland rehab NMM'!N85)</f>
        <v>55642.926420749609</v>
      </c>
      <c r="O124" s="266">
        <f>SUM('IAPs NMM'!O86,'Gully rehab NMM'!O83,'Rangeland manag NMM'!O110,'Wetland rehab NMM'!O85)</f>
        <v>64916.74749087455</v>
      </c>
      <c r="P124" s="266">
        <f>SUM('IAPs NMM'!P86,'Gully rehab NMM'!P83,'Rangeland manag NMM'!P110,'Wetland rehab NMM'!P85)</f>
        <v>64916.74749087455</v>
      </c>
      <c r="Q124" s="266">
        <f>SUM('IAPs NMM'!Q86,'Gully rehab NMM'!Q83,'Rangeland manag NMM'!Q110,'Wetland rehab NMM'!Q85)</f>
        <v>64916.74749087455</v>
      </c>
      <c r="R124" s="266">
        <f>SUM('IAPs NMM'!R86,'Gully rehab NMM'!R83,'Rangeland manag NMM'!R110,'Wetland rehab NMM'!R85)</f>
        <v>64916.74749087455</v>
      </c>
      <c r="S124" s="266">
        <f>SUM('IAPs NMM'!S86,'Gully rehab NMM'!S83,'Rangeland manag NMM'!S110,'Wetland rehab NMM'!S85)</f>
        <v>64916.74749087455</v>
      </c>
      <c r="T124" s="266">
        <f>SUM('IAPs NMM'!T86,'Gully rehab NMM'!T83,'Rangeland manag NMM'!T110,'Wetland rehab NMM'!T85)</f>
        <v>64916.74749087455</v>
      </c>
      <c r="U124" s="266">
        <f>SUM('IAPs NMM'!U86,'Gully rehab NMM'!U83,'Rangeland manag NMM'!U110,'Wetland rehab NMM'!U85)</f>
        <v>64916.74749087455</v>
      </c>
      <c r="V124" s="266">
        <f>SUM('IAPs NMM'!V86,'Gully rehab NMM'!V83,'Rangeland manag NMM'!V110,'Wetland rehab NMM'!V85)</f>
        <v>64916.74749087455</v>
      </c>
      <c r="W124" s="266">
        <f>SUM('IAPs NMM'!W86,'Gully rehab NMM'!W83,'Rangeland manag NMM'!W110,'Wetland rehab NMM'!W85)</f>
        <v>64916.74749087455</v>
      </c>
      <c r="X124" s="266">
        <f>SUM('IAPs NMM'!X86,'Gully rehab NMM'!X83,'Rangeland manag NMM'!X110,'Wetland rehab NMM'!X85)</f>
        <v>64916.74749087455</v>
      </c>
      <c r="Y124" s="266">
        <f>SUM('IAPs NMM'!Y86,'Gully rehab NMM'!Y83,'Rangeland manag NMM'!Y110,'Wetland rehab NMM'!Y85)</f>
        <v>64916.74749087455</v>
      </c>
      <c r="Z124" s="266">
        <f>SUM('IAPs NMM'!Z86,'Gully rehab NMM'!Z83,'Rangeland manag NMM'!Z110,'Wetland rehab NMM'!Z85)</f>
        <v>64916.74749087455</v>
      </c>
      <c r="AA124" s="266">
        <f>SUM('IAPs NMM'!AA86,'Gully rehab NMM'!AA83,'Rangeland manag NMM'!AA110,'Wetland rehab NMM'!AA85)</f>
        <v>64916.74749087455</v>
      </c>
      <c r="AB124" s="266"/>
      <c r="AC124" s="266"/>
      <c r="AD124" s="266"/>
      <c r="AE124" s="266"/>
      <c r="AF124" s="266"/>
      <c r="AG124" s="266"/>
      <c r="AH124" s="266"/>
      <c r="AI124" s="266"/>
      <c r="AJ124" s="266"/>
      <c r="AK124" s="266"/>
      <c r="AL124" s="266"/>
      <c r="AM124" s="266"/>
      <c r="AN124" s="266"/>
      <c r="AO124" s="266"/>
      <c r="AP124" s="266"/>
      <c r="AQ124" s="266"/>
      <c r="AR124" s="266"/>
      <c r="AS124" s="266"/>
      <c r="AT124" s="266"/>
      <c r="AU124" s="266"/>
      <c r="AV124" s="266"/>
      <c r="AW124" s="266"/>
      <c r="AX124" s="266"/>
      <c r="AY124" s="266"/>
      <c r="AZ124" s="266"/>
      <c r="BA124" s="266"/>
      <c r="BB124" s="266"/>
      <c r="BC124" s="266"/>
      <c r="BD124" s="266"/>
      <c r="BE124" s="266"/>
      <c r="BF124" s="266"/>
      <c r="BG124" s="266"/>
      <c r="BH124" s="266"/>
      <c r="BI124" s="266"/>
      <c r="BJ124" s="266"/>
      <c r="BK124" s="266"/>
      <c r="BL124" s="266"/>
      <c r="BM124" s="266"/>
      <c r="BN124" s="266"/>
    </row>
    <row r="125" spans="2:66" x14ac:dyDescent="0.25">
      <c r="B125" s="240"/>
      <c r="C125" s="240" t="s">
        <v>92</v>
      </c>
      <c r="D125" s="66" t="s">
        <v>80</v>
      </c>
      <c r="F125" s="275">
        <f>SUM(G125:BN125)</f>
        <v>113312.52639656259</v>
      </c>
      <c r="G125" s="266">
        <f>SUM('IAPs NMM'!G87,'Gully rehab NMM'!G84,'Rangeland manag NMM'!G111,'Wetland rehab NMM'!G86)</f>
        <v>0</v>
      </c>
      <c r="H125" s="266">
        <f>SUM('IAPs NMM'!H87,'Gully rehab NMM'!H84,'Rangeland manag NMM'!H111,'Wetland rehab NMM'!H86)</f>
        <v>0</v>
      </c>
      <c r="I125" s="266">
        <f>SUM('IAPs NMM'!I87,'Gully rehab NMM'!I84,'Rangeland manag NMM'!I111,'Wetland rehab NMM'!I86)</f>
        <v>1011.718985683595</v>
      </c>
      <c r="J125" s="266">
        <f>SUM('IAPs NMM'!J87,'Gully rehab NMM'!J84,'Rangeland manag NMM'!J111,'Wetland rehab NMM'!J86)</f>
        <v>2023.4379713671899</v>
      </c>
      <c r="K125" s="266">
        <f>SUM('IAPs NMM'!K87,'Gully rehab NMM'!K84,'Rangeland manag NMM'!K111,'Wetland rehab NMM'!K86)</f>
        <v>3035.1569570507845</v>
      </c>
      <c r="L125" s="266">
        <f>SUM('IAPs NMM'!L87,'Gully rehab NMM'!L84,'Rangeland manag NMM'!L111,'Wetland rehab NMM'!L86)</f>
        <v>4046.8759427343798</v>
      </c>
      <c r="M125" s="266">
        <f>SUM('IAPs NMM'!M87,'Gully rehab NMM'!M84,'Rangeland manag NMM'!M111,'Wetland rehab NMM'!M86)</f>
        <v>5058.5949284179751</v>
      </c>
      <c r="N125" s="266">
        <f>SUM('IAPs NMM'!N87,'Gully rehab NMM'!N84,'Rangeland manag NMM'!N111,'Wetland rehab NMM'!N86)</f>
        <v>6070.313914101569</v>
      </c>
      <c r="O125" s="266">
        <f>SUM('IAPs NMM'!O87,'Gully rehab NMM'!O84,'Rangeland manag NMM'!O111,'Wetland rehab NMM'!O86)</f>
        <v>7082.0328997851648</v>
      </c>
      <c r="P125" s="266">
        <f>SUM('IAPs NMM'!P87,'Gully rehab NMM'!P84,'Rangeland manag NMM'!P111,'Wetland rehab NMM'!P86)</f>
        <v>7082.0328997851648</v>
      </c>
      <c r="Q125" s="266">
        <f>SUM('IAPs NMM'!Q87,'Gully rehab NMM'!Q84,'Rangeland manag NMM'!Q111,'Wetland rehab NMM'!Q86)</f>
        <v>7082.0328997851648</v>
      </c>
      <c r="R125" s="266">
        <f>SUM('IAPs NMM'!R87,'Gully rehab NMM'!R84,'Rangeland manag NMM'!R111,'Wetland rehab NMM'!R86)</f>
        <v>7082.0328997851648</v>
      </c>
      <c r="S125" s="266">
        <f>SUM('IAPs NMM'!S87,'Gully rehab NMM'!S84,'Rangeland manag NMM'!S111,'Wetland rehab NMM'!S86)</f>
        <v>7082.0328997851648</v>
      </c>
      <c r="T125" s="266">
        <f>SUM('IAPs NMM'!T87,'Gully rehab NMM'!T84,'Rangeland manag NMM'!T111,'Wetland rehab NMM'!T86)</f>
        <v>7082.0328997851648</v>
      </c>
      <c r="U125" s="266">
        <f>SUM('IAPs NMM'!U87,'Gully rehab NMM'!U84,'Rangeland manag NMM'!U111,'Wetland rehab NMM'!U86)</f>
        <v>7082.0328997851648</v>
      </c>
      <c r="V125" s="266">
        <f>SUM('IAPs NMM'!V87,'Gully rehab NMM'!V84,'Rangeland manag NMM'!V111,'Wetland rehab NMM'!V86)</f>
        <v>7082.0328997851648</v>
      </c>
      <c r="W125" s="266">
        <f>SUM('IAPs NMM'!W87,'Gully rehab NMM'!W84,'Rangeland manag NMM'!W111,'Wetland rehab NMM'!W86)</f>
        <v>7082.0328997851648</v>
      </c>
      <c r="X125" s="266">
        <f>SUM('IAPs NMM'!X87,'Gully rehab NMM'!X84,'Rangeland manag NMM'!X111,'Wetland rehab NMM'!X86)</f>
        <v>7082.0328997851648</v>
      </c>
      <c r="Y125" s="266">
        <f>SUM('IAPs NMM'!Y87,'Gully rehab NMM'!Y84,'Rangeland manag NMM'!Y111,'Wetland rehab NMM'!Y86)</f>
        <v>7082.0328997851648</v>
      </c>
      <c r="Z125" s="266">
        <f>SUM('IAPs NMM'!Z87,'Gully rehab NMM'!Z84,'Rangeland manag NMM'!Z111,'Wetland rehab NMM'!Z86)</f>
        <v>7082.0328997851648</v>
      </c>
      <c r="AA125" s="266">
        <f>SUM('IAPs NMM'!AA87,'Gully rehab NMM'!AA84,'Rangeland manag NMM'!AA111,'Wetland rehab NMM'!AA86)</f>
        <v>7082.0328997851648</v>
      </c>
      <c r="AB125" s="266"/>
      <c r="AC125" s="266"/>
      <c r="AD125" s="266"/>
      <c r="AE125" s="266"/>
      <c r="AF125" s="266"/>
      <c r="AG125" s="266"/>
      <c r="AH125" s="266"/>
      <c r="AI125" s="266"/>
      <c r="AJ125" s="266"/>
      <c r="AK125" s="266"/>
      <c r="AL125" s="266"/>
      <c r="AM125" s="266"/>
      <c r="AN125" s="266"/>
      <c r="AO125" s="266"/>
      <c r="AP125" s="266"/>
      <c r="AQ125" s="266"/>
      <c r="AR125" s="266"/>
      <c r="AS125" s="266"/>
      <c r="AT125" s="266"/>
      <c r="AU125" s="266"/>
      <c r="AV125" s="266"/>
      <c r="AW125" s="266"/>
      <c r="AX125" s="266"/>
      <c r="AY125" s="266"/>
      <c r="AZ125" s="266"/>
      <c r="BA125" s="266"/>
      <c r="BB125" s="266"/>
      <c r="BC125" s="266"/>
      <c r="BD125" s="266"/>
      <c r="BE125" s="266"/>
      <c r="BF125" s="266"/>
      <c r="BG125" s="266"/>
      <c r="BH125" s="266"/>
      <c r="BI125" s="266"/>
      <c r="BJ125" s="266"/>
      <c r="BK125" s="266"/>
      <c r="BL125" s="266"/>
      <c r="BM125" s="266"/>
      <c r="BN125" s="266"/>
    </row>
    <row r="126" spans="2:66" x14ac:dyDescent="0.25">
      <c r="B126" s="240"/>
      <c r="C126" s="240" t="s">
        <v>93</v>
      </c>
      <c r="D126" s="66" t="s">
        <v>80</v>
      </c>
      <c r="F126" s="275">
        <f>SUM(G126:BN126)</f>
        <v>427680.20275199978</v>
      </c>
      <c r="G126" s="266">
        <f>SUM('IAPs NMM'!G88,'Gully rehab NMM'!G85,'Rangeland manag NMM'!G112,'Wetland rehab NMM'!G87)</f>
        <v>0</v>
      </c>
      <c r="H126" s="266">
        <f>SUM('IAPs NMM'!H88,'Gully rehab NMM'!H85,'Rangeland manag NMM'!H112,'Wetland rehab NMM'!H87)</f>
        <v>0</v>
      </c>
      <c r="I126" s="266">
        <f>SUM('IAPs NMM'!I88,'Gully rehab NMM'!I85,'Rangeland manag NMM'!I112,'Wetland rehab NMM'!I87)</f>
        <v>3818.5732388571414</v>
      </c>
      <c r="J126" s="266">
        <f>SUM('IAPs NMM'!J88,'Gully rehab NMM'!J85,'Rangeland manag NMM'!J112,'Wetland rehab NMM'!J87)</f>
        <v>7637.1464777142828</v>
      </c>
      <c r="K126" s="266">
        <f>SUM('IAPs NMM'!K88,'Gully rehab NMM'!K85,'Rangeland manag NMM'!K112,'Wetland rehab NMM'!K87)</f>
        <v>11455.719716571424</v>
      </c>
      <c r="L126" s="266">
        <f>SUM('IAPs NMM'!L88,'Gully rehab NMM'!L85,'Rangeland manag NMM'!L112,'Wetland rehab NMM'!L87)</f>
        <v>15274.292955428566</v>
      </c>
      <c r="M126" s="266">
        <f>SUM('IAPs NMM'!M88,'Gully rehab NMM'!M85,'Rangeland manag NMM'!M112,'Wetland rehab NMM'!M87)</f>
        <v>19092.866194285707</v>
      </c>
      <c r="N126" s="266">
        <f>SUM('IAPs NMM'!N88,'Gully rehab NMM'!N85,'Rangeland manag NMM'!N112,'Wetland rehab NMM'!N87)</f>
        <v>22911.439433142848</v>
      </c>
      <c r="O126" s="266">
        <f>SUM('IAPs NMM'!O88,'Gully rehab NMM'!O85,'Rangeland manag NMM'!O112,'Wetland rehab NMM'!O87)</f>
        <v>26730.01267199999</v>
      </c>
      <c r="P126" s="266">
        <f>SUM('IAPs NMM'!P88,'Gully rehab NMM'!P85,'Rangeland manag NMM'!P112,'Wetland rehab NMM'!P87)</f>
        <v>26730.01267199999</v>
      </c>
      <c r="Q126" s="266">
        <f>SUM('IAPs NMM'!Q88,'Gully rehab NMM'!Q85,'Rangeland manag NMM'!Q112,'Wetland rehab NMM'!Q87)</f>
        <v>26730.01267199999</v>
      </c>
      <c r="R126" s="266">
        <f>SUM('IAPs NMM'!R88,'Gully rehab NMM'!R85,'Rangeland manag NMM'!R112,'Wetland rehab NMM'!R87)</f>
        <v>26730.01267199999</v>
      </c>
      <c r="S126" s="266">
        <f>SUM('IAPs NMM'!S88,'Gully rehab NMM'!S85,'Rangeland manag NMM'!S112,'Wetland rehab NMM'!S87)</f>
        <v>26730.01267199999</v>
      </c>
      <c r="T126" s="266">
        <f>SUM('IAPs NMM'!T88,'Gully rehab NMM'!T85,'Rangeland manag NMM'!T112,'Wetland rehab NMM'!T87)</f>
        <v>26730.01267199999</v>
      </c>
      <c r="U126" s="266">
        <f>SUM('IAPs NMM'!U88,'Gully rehab NMM'!U85,'Rangeland manag NMM'!U112,'Wetland rehab NMM'!U87)</f>
        <v>26730.01267199999</v>
      </c>
      <c r="V126" s="266">
        <f>SUM('IAPs NMM'!V88,'Gully rehab NMM'!V85,'Rangeland manag NMM'!V112,'Wetland rehab NMM'!V87)</f>
        <v>26730.01267199999</v>
      </c>
      <c r="W126" s="266">
        <f>SUM('IAPs NMM'!W88,'Gully rehab NMM'!W85,'Rangeland manag NMM'!W112,'Wetland rehab NMM'!W87)</f>
        <v>26730.01267199999</v>
      </c>
      <c r="X126" s="266">
        <f>SUM('IAPs NMM'!X88,'Gully rehab NMM'!X85,'Rangeland manag NMM'!X112,'Wetland rehab NMM'!X87)</f>
        <v>26730.01267199999</v>
      </c>
      <c r="Y126" s="266">
        <f>SUM('IAPs NMM'!Y88,'Gully rehab NMM'!Y85,'Rangeland manag NMM'!Y112,'Wetland rehab NMM'!Y87)</f>
        <v>26730.01267199999</v>
      </c>
      <c r="Z126" s="266">
        <f>SUM('IAPs NMM'!Z88,'Gully rehab NMM'!Z85,'Rangeland manag NMM'!Z112,'Wetland rehab NMM'!Z87)</f>
        <v>26730.01267199999</v>
      </c>
      <c r="AA126" s="266">
        <f>SUM('IAPs NMM'!AA88,'Gully rehab NMM'!AA85,'Rangeland manag NMM'!AA112,'Wetland rehab NMM'!AA87)</f>
        <v>26730.01267199999</v>
      </c>
      <c r="AB126" s="266"/>
      <c r="AC126" s="266"/>
      <c r="AD126" s="266"/>
      <c r="AE126" s="266"/>
      <c r="AF126" s="266"/>
      <c r="AG126" s="266"/>
      <c r="AH126" s="266"/>
      <c r="AI126" s="266"/>
      <c r="AJ126" s="266"/>
      <c r="AK126" s="266"/>
      <c r="AL126" s="266"/>
      <c r="AM126" s="266"/>
      <c r="AN126" s="266"/>
      <c r="AO126" s="266"/>
      <c r="AP126" s="266"/>
      <c r="AQ126" s="266"/>
      <c r="AR126" s="266"/>
      <c r="AS126" s="266"/>
      <c r="AT126" s="266"/>
      <c r="AU126" s="266"/>
      <c r="AV126" s="266"/>
      <c r="AW126" s="266"/>
      <c r="AX126" s="266"/>
      <c r="AY126" s="266"/>
      <c r="AZ126" s="266"/>
      <c r="BA126" s="266"/>
      <c r="BB126" s="266"/>
      <c r="BC126" s="266"/>
      <c r="BD126" s="266"/>
      <c r="BE126" s="266"/>
      <c r="BF126" s="266"/>
      <c r="BG126" s="266"/>
      <c r="BH126" s="266"/>
      <c r="BI126" s="266"/>
      <c r="BJ126" s="266"/>
      <c r="BK126" s="266"/>
      <c r="BL126" s="266"/>
      <c r="BM126" s="266"/>
      <c r="BN126" s="266"/>
    </row>
    <row r="127" spans="2:66" x14ac:dyDescent="0.25">
      <c r="B127" s="240"/>
      <c r="C127" s="240" t="s">
        <v>94</v>
      </c>
      <c r="D127" s="66" t="s">
        <v>80</v>
      </c>
      <c r="F127" s="275">
        <f>SUM(G127:BN127)</f>
        <v>662739.03688204347</v>
      </c>
      <c r="G127" s="266">
        <f t="shared" ref="G127:AA127" si="56">G39</f>
        <v>0</v>
      </c>
      <c r="H127" s="266">
        <f t="shared" si="56"/>
        <v>0</v>
      </c>
      <c r="I127" s="266">
        <f t="shared" si="56"/>
        <v>5917.312829303959</v>
      </c>
      <c r="J127" s="266">
        <f t="shared" si="56"/>
        <v>11834.625658607918</v>
      </c>
      <c r="K127" s="266">
        <f t="shared" si="56"/>
        <v>17751.938487911877</v>
      </c>
      <c r="L127" s="266">
        <f t="shared" si="56"/>
        <v>23669.251317215836</v>
      </c>
      <c r="M127" s="266">
        <f t="shared" si="56"/>
        <v>29586.564146519799</v>
      </c>
      <c r="N127" s="266">
        <f t="shared" si="56"/>
        <v>35503.876975823754</v>
      </c>
      <c r="O127" s="266">
        <f t="shared" si="56"/>
        <v>41421.189805127717</v>
      </c>
      <c r="P127" s="266">
        <f t="shared" si="56"/>
        <v>41421.189805127717</v>
      </c>
      <c r="Q127" s="266">
        <f t="shared" si="56"/>
        <v>41421.189805127717</v>
      </c>
      <c r="R127" s="266">
        <f t="shared" si="56"/>
        <v>41421.189805127717</v>
      </c>
      <c r="S127" s="266">
        <f t="shared" si="56"/>
        <v>41421.189805127717</v>
      </c>
      <c r="T127" s="266">
        <f t="shared" si="56"/>
        <v>41421.189805127717</v>
      </c>
      <c r="U127" s="266">
        <f t="shared" si="56"/>
        <v>41421.189805127717</v>
      </c>
      <c r="V127" s="266">
        <f t="shared" si="56"/>
        <v>41421.189805127717</v>
      </c>
      <c r="W127" s="266">
        <f t="shared" si="56"/>
        <v>41421.189805127717</v>
      </c>
      <c r="X127" s="266">
        <f t="shared" si="56"/>
        <v>41421.189805127717</v>
      </c>
      <c r="Y127" s="266">
        <f t="shared" si="56"/>
        <v>41421.189805127717</v>
      </c>
      <c r="Z127" s="266">
        <f t="shared" si="56"/>
        <v>41421.189805127717</v>
      </c>
      <c r="AA127" s="266">
        <f t="shared" si="56"/>
        <v>41421.189805127717</v>
      </c>
      <c r="AB127" s="266"/>
      <c r="AC127" s="266"/>
      <c r="AD127" s="266"/>
      <c r="AE127" s="266"/>
      <c r="AF127" s="266"/>
      <c r="AG127" s="266"/>
      <c r="AH127" s="266"/>
      <c r="AI127" s="266"/>
      <c r="AJ127" s="266"/>
      <c r="AK127" s="266"/>
      <c r="AL127" s="266"/>
      <c r="AM127" s="266"/>
      <c r="AN127" s="266"/>
      <c r="AO127" s="266"/>
      <c r="AP127" s="266"/>
      <c r="AQ127" s="266"/>
      <c r="AR127" s="266"/>
      <c r="AS127" s="266"/>
      <c r="AT127" s="266"/>
      <c r="AU127" s="266"/>
      <c r="AV127" s="266"/>
      <c r="AW127" s="266"/>
      <c r="AX127" s="266"/>
      <c r="AY127" s="266"/>
      <c r="AZ127" s="266"/>
      <c r="BA127" s="266"/>
      <c r="BB127" s="266"/>
      <c r="BC127" s="266"/>
      <c r="BD127" s="266"/>
      <c r="BE127" s="266"/>
      <c r="BF127" s="266"/>
      <c r="BG127" s="266"/>
      <c r="BH127" s="266"/>
      <c r="BI127" s="266"/>
      <c r="BJ127" s="266"/>
      <c r="BK127" s="266"/>
      <c r="BL127" s="266"/>
      <c r="BM127" s="266"/>
      <c r="BN127" s="266"/>
    </row>
    <row r="128" spans="2:66" x14ac:dyDescent="0.25">
      <c r="B128" s="240"/>
      <c r="C128" s="240"/>
      <c r="D128" s="66" t="s">
        <v>80</v>
      </c>
      <c r="F128" s="275">
        <f>SUM(G128:BN128)</f>
        <v>0</v>
      </c>
      <c r="G128" s="266">
        <f t="shared" ref="G128:AA128" si="57">G40</f>
        <v>0</v>
      </c>
      <c r="H128" s="266">
        <f t="shared" si="57"/>
        <v>0</v>
      </c>
      <c r="I128" s="266">
        <f t="shared" si="57"/>
        <v>0</v>
      </c>
      <c r="J128" s="266">
        <f t="shared" si="57"/>
        <v>0</v>
      </c>
      <c r="K128" s="266">
        <f t="shared" si="57"/>
        <v>0</v>
      </c>
      <c r="L128" s="266">
        <f t="shared" si="57"/>
        <v>0</v>
      </c>
      <c r="M128" s="266">
        <f t="shared" si="57"/>
        <v>0</v>
      </c>
      <c r="N128" s="266">
        <f t="shared" si="57"/>
        <v>0</v>
      </c>
      <c r="O128" s="266">
        <f t="shared" si="57"/>
        <v>0</v>
      </c>
      <c r="P128" s="266">
        <f t="shared" si="57"/>
        <v>0</v>
      </c>
      <c r="Q128" s="266">
        <f t="shared" si="57"/>
        <v>0</v>
      </c>
      <c r="R128" s="266">
        <f t="shared" si="57"/>
        <v>0</v>
      </c>
      <c r="S128" s="266">
        <f t="shared" si="57"/>
        <v>0</v>
      </c>
      <c r="T128" s="266">
        <f t="shared" si="57"/>
        <v>0</v>
      </c>
      <c r="U128" s="266">
        <f t="shared" si="57"/>
        <v>0</v>
      </c>
      <c r="V128" s="266">
        <f t="shared" si="57"/>
        <v>0</v>
      </c>
      <c r="W128" s="266">
        <f t="shared" si="57"/>
        <v>0</v>
      </c>
      <c r="X128" s="266">
        <f t="shared" si="57"/>
        <v>0</v>
      </c>
      <c r="Y128" s="266">
        <f t="shared" si="57"/>
        <v>0</v>
      </c>
      <c r="Z128" s="266">
        <f t="shared" si="57"/>
        <v>0</v>
      </c>
      <c r="AA128" s="266">
        <f t="shared" si="57"/>
        <v>0</v>
      </c>
      <c r="AB128" s="266"/>
      <c r="AC128" s="266"/>
      <c r="AD128" s="266"/>
      <c r="AE128" s="266"/>
      <c r="AF128" s="266"/>
      <c r="AG128" s="266"/>
      <c r="AH128" s="266"/>
      <c r="AI128" s="266"/>
      <c r="AJ128" s="266"/>
      <c r="AK128" s="266"/>
      <c r="AL128" s="266"/>
      <c r="AM128" s="266"/>
      <c r="AN128" s="266"/>
      <c r="AO128" s="266"/>
      <c r="AP128" s="266"/>
      <c r="AQ128" s="266"/>
      <c r="AR128" s="266"/>
      <c r="AS128" s="266"/>
      <c r="AT128" s="266"/>
      <c r="AU128" s="266"/>
      <c r="AV128" s="266"/>
      <c r="AW128" s="266"/>
      <c r="AX128" s="266"/>
      <c r="AY128" s="266"/>
      <c r="AZ128" s="266"/>
      <c r="BA128" s="266"/>
      <c r="BB128" s="266"/>
      <c r="BC128" s="266"/>
      <c r="BD128" s="266"/>
      <c r="BE128" s="266"/>
      <c r="BF128" s="266"/>
      <c r="BG128" s="266"/>
      <c r="BH128" s="266"/>
      <c r="BI128" s="266"/>
      <c r="BJ128" s="266"/>
      <c r="BK128" s="266"/>
      <c r="BL128" s="266"/>
      <c r="BM128" s="266"/>
      <c r="BN128" s="266"/>
    </row>
    <row r="129" spans="2:66" x14ac:dyDescent="0.25">
      <c r="B129" s="240"/>
      <c r="C129" s="240"/>
      <c r="D129" s="66"/>
      <c r="F129" s="275"/>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6"/>
      <c r="AR129" s="266"/>
      <c r="AS129" s="266"/>
      <c r="AT129" s="266"/>
      <c r="AU129" s="266"/>
      <c r="AV129" s="266"/>
      <c r="AW129" s="266"/>
      <c r="AX129" s="266"/>
      <c r="AY129" s="266"/>
      <c r="AZ129" s="266"/>
      <c r="BA129" s="266"/>
      <c r="BB129" s="266"/>
      <c r="BC129" s="266"/>
      <c r="BD129" s="266"/>
      <c r="BE129" s="266"/>
      <c r="BF129" s="266"/>
      <c r="BG129" s="266"/>
      <c r="BH129" s="266"/>
      <c r="BI129" s="266"/>
      <c r="BJ129" s="266"/>
      <c r="BK129" s="266"/>
      <c r="BL129" s="266"/>
      <c r="BM129" s="266"/>
      <c r="BN129" s="266"/>
    </row>
    <row r="130" spans="2:66" ht="13" x14ac:dyDescent="0.3">
      <c r="B130" s="240"/>
      <c r="C130" s="87" t="s">
        <v>83</v>
      </c>
      <c r="D130" s="95" t="s">
        <v>80</v>
      </c>
      <c r="E130" s="6"/>
      <c r="F130" s="55">
        <f>SUM(G130:BN130)</f>
        <v>7063746.9953247085</v>
      </c>
      <c r="G130" s="55">
        <f t="shared" ref="G130:AA130" si="58">SUM(G117:G129)</f>
        <v>0</v>
      </c>
      <c r="H130" s="55">
        <f t="shared" si="58"/>
        <v>0</v>
      </c>
      <c r="I130" s="55">
        <f t="shared" si="58"/>
        <v>124547.06653449155</v>
      </c>
      <c r="J130" s="55">
        <f t="shared" si="58"/>
        <v>175056.23568685033</v>
      </c>
      <c r="K130" s="55">
        <f t="shared" si="58"/>
        <v>225565.40483920919</v>
      </c>
      <c r="L130" s="55">
        <f t="shared" si="58"/>
        <v>276074.57399156794</v>
      </c>
      <c r="M130" s="55">
        <f t="shared" si="58"/>
        <v>326583.74314392678</v>
      </c>
      <c r="N130" s="55">
        <f t="shared" si="58"/>
        <v>377092.91229628556</v>
      </c>
      <c r="O130" s="55">
        <f t="shared" si="58"/>
        <v>427602.0814486444</v>
      </c>
      <c r="P130" s="55">
        <f t="shared" si="58"/>
        <v>427602.08144864434</v>
      </c>
      <c r="Q130" s="55">
        <f t="shared" si="58"/>
        <v>427602.08144864434</v>
      </c>
      <c r="R130" s="55">
        <f t="shared" si="58"/>
        <v>427602.08144864434</v>
      </c>
      <c r="S130" s="55">
        <f t="shared" si="58"/>
        <v>427602.08144864434</v>
      </c>
      <c r="T130" s="55">
        <f t="shared" si="58"/>
        <v>427602.08144864434</v>
      </c>
      <c r="U130" s="55">
        <f t="shared" si="58"/>
        <v>427602.08144864434</v>
      </c>
      <c r="V130" s="55">
        <f t="shared" si="58"/>
        <v>427602.08144864434</v>
      </c>
      <c r="W130" s="55">
        <f t="shared" si="58"/>
        <v>427602.08144864434</v>
      </c>
      <c r="X130" s="55">
        <f t="shared" si="58"/>
        <v>427602.08144864434</v>
      </c>
      <c r="Y130" s="55">
        <f t="shared" si="58"/>
        <v>427602.08144864434</v>
      </c>
      <c r="Z130" s="55">
        <f t="shared" si="58"/>
        <v>427602.08144864434</v>
      </c>
      <c r="AA130" s="55">
        <f t="shared" si="58"/>
        <v>427602.08144864434</v>
      </c>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c r="AZ130" s="55"/>
      <c r="BA130" s="55"/>
      <c r="BB130" s="55"/>
      <c r="BC130" s="55"/>
      <c r="BD130" s="55"/>
      <c r="BE130" s="55"/>
      <c r="BF130" s="55"/>
      <c r="BG130" s="55"/>
      <c r="BH130" s="55"/>
      <c r="BI130" s="55"/>
      <c r="BJ130" s="55"/>
      <c r="BK130" s="55"/>
      <c r="BL130" s="55"/>
      <c r="BM130" s="55"/>
      <c r="BN130" s="55"/>
    </row>
    <row r="131" spans="2:66" ht="13" x14ac:dyDescent="0.3">
      <c r="B131" s="240"/>
      <c r="C131" s="87" t="s">
        <v>84</v>
      </c>
      <c r="D131" s="95" t="s">
        <v>80</v>
      </c>
      <c r="E131" s="6"/>
      <c r="F131" s="55">
        <f>SUM(G131:BN131)</f>
        <v>4646664.7566135265</v>
      </c>
      <c r="G131" s="55">
        <f>G130*(VLOOKUP(G97,'Economic data NMM'!$W$12:$Y$112,3))</f>
        <v>0</v>
      </c>
      <c r="H131" s="55">
        <f>H130*(VLOOKUP(H97,'Economic data NMM'!$W$12:$Y$112,3))</f>
        <v>0</v>
      </c>
      <c r="I131" s="55">
        <f>I130*(VLOOKUP(I97,'Economic data NMM'!$W$12:$Y$112,3))</f>
        <v>115907.38132944269</v>
      </c>
      <c r="J131" s="55">
        <f>J130*(VLOOKUP(J97,'Economic data NMM'!$W$12:$Y$112,3))</f>
        <v>157160.70629026179</v>
      </c>
      <c r="K131" s="55">
        <f>K130*(VLOOKUP(K97,'Economic data NMM'!$W$12:$Y$112,3))</f>
        <v>195356.41382205431</v>
      </c>
      <c r="L131" s="55">
        <f>L130*(VLOOKUP(L97,'Economic data NMM'!$W$12:$Y$112,3))</f>
        <v>230658.99113627893</v>
      </c>
      <c r="M131" s="55">
        <f>M130*(VLOOKUP(M97,'Economic data NMM'!$W$12:$Y$112,3))</f>
        <v>263225.121838864</v>
      </c>
      <c r="N131" s="55">
        <f>N130*(VLOOKUP(N97,'Economic data NMM'!$W$12:$Y$112,3))</f>
        <v>293204.03192978195</v>
      </c>
      <c r="O131" s="55">
        <f>O130*(VLOOKUP(O97,'Economic data NMM'!$W$12:$Y$112,3))</f>
        <v>320737.82109795936</v>
      </c>
      <c r="P131" s="55">
        <f>P130*(VLOOKUP(P97,'Economic data NMM'!$W$12:$Y$112,3))</f>
        <v>309413.29451857938</v>
      </c>
      <c r="Q131" s="55">
        <f>Q130*(VLOOKUP(Q97,'Economic data NMM'!$W$12:$Y$112,3))</f>
        <v>298488.61134341056</v>
      </c>
      <c r="R131" s="55">
        <f>R130*(VLOOKUP(R97,'Economic data NMM'!$W$12:$Y$112,3))</f>
        <v>287949.65400676301</v>
      </c>
      <c r="S131" s="55">
        <f>S130*(VLOOKUP(S97,'Economic data NMM'!$W$12:$Y$112,3))</f>
        <v>277782.80340224103</v>
      </c>
      <c r="T131" s="55">
        <f>T130*(VLOOKUP(T97,'Economic data NMM'!$W$12:$Y$112,3))</f>
        <v>267974.92128327326</v>
      </c>
      <c r="U131" s="55">
        <f>U130*(VLOOKUP(U97,'Economic data NMM'!$W$12:$Y$112,3))</f>
        <v>258513.33328504078</v>
      </c>
      <c r="V131" s="55">
        <f>V130*(VLOOKUP(V97,'Economic data NMM'!$W$12:$Y$112,3))</f>
        <v>249385.81254586228</v>
      </c>
      <c r="W131" s="55">
        <f>W130*(VLOOKUP(W97,'Economic data NMM'!$W$12:$Y$112,3))</f>
        <v>240580.56390687078</v>
      </c>
      <c r="X131" s="55">
        <f>X130*(VLOOKUP(X97,'Economic data NMM'!$W$12:$Y$112,3))</f>
        <v>232086.20866956474</v>
      </c>
      <c r="Y131" s="55">
        <f>Y130*(VLOOKUP(Y97,'Economic data NMM'!$W$12:$Y$112,3))</f>
        <v>223891.76989153464</v>
      </c>
      <c r="Z131" s="55">
        <f>Z130*(VLOOKUP(Z97,'Economic data NMM'!$W$12:$Y$112,3))</f>
        <v>215986.65820136468</v>
      </c>
      <c r="AA131" s="55">
        <f>AA130*(VLOOKUP(AA97,'Economic data NMM'!$W$12:$Y$112,3))</f>
        <v>208360.65811437846</v>
      </c>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c r="AZ131" s="55"/>
      <c r="BA131" s="55"/>
      <c r="BB131" s="55"/>
      <c r="BC131" s="55"/>
      <c r="BD131" s="55"/>
      <c r="BE131" s="55"/>
      <c r="BF131" s="55"/>
      <c r="BG131" s="55"/>
      <c r="BH131" s="55"/>
      <c r="BI131" s="55"/>
      <c r="BJ131" s="55"/>
      <c r="BK131" s="55"/>
      <c r="BL131" s="55"/>
      <c r="BM131" s="55"/>
      <c r="BN131" s="55"/>
    </row>
    <row r="133" spans="2:66" ht="13" x14ac:dyDescent="0.25">
      <c r="B133" s="8" t="s">
        <v>125</v>
      </c>
      <c r="C133" s="267"/>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c r="AK133" s="267"/>
      <c r="AL133" s="267"/>
      <c r="AM133" s="267"/>
      <c r="AN133" s="267"/>
      <c r="AO133" s="267"/>
      <c r="AP133" s="267"/>
      <c r="AQ133" s="267"/>
      <c r="AR133" s="267"/>
      <c r="AS133" s="267"/>
      <c r="AT133" s="267"/>
      <c r="AU133" s="267"/>
      <c r="AV133" s="267"/>
      <c r="AW133" s="267"/>
      <c r="AX133" s="267"/>
      <c r="AY133" s="267"/>
      <c r="AZ133" s="267"/>
      <c r="BA133" s="267"/>
      <c r="BB133" s="267"/>
      <c r="BC133" s="267"/>
      <c r="BD133" s="267"/>
      <c r="BE133" s="267"/>
      <c r="BF133" s="267"/>
      <c r="BG133" s="267"/>
      <c r="BH133" s="267"/>
      <c r="BI133" s="267"/>
      <c r="BJ133" s="267"/>
      <c r="BK133" s="267"/>
      <c r="BL133" s="267"/>
      <c r="BM133" s="267"/>
      <c r="BN133" s="267"/>
    </row>
    <row r="135" spans="2:66" ht="13" x14ac:dyDescent="0.3">
      <c r="B135" s="6" t="s">
        <v>126</v>
      </c>
      <c r="G135" s="49">
        <v>0</v>
      </c>
      <c r="H135" s="49">
        <v>1</v>
      </c>
      <c r="I135" s="49">
        <v>2</v>
      </c>
      <c r="J135" s="49">
        <v>3</v>
      </c>
      <c r="K135" s="49">
        <v>4</v>
      </c>
      <c r="L135" s="49">
        <v>5</v>
      </c>
      <c r="M135" s="49">
        <v>6</v>
      </c>
      <c r="N135" s="49">
        <v>7</v>
      </c>
      <c r="O135" s="49">
        <v>8</v>
      </c>
      <c r="P135" s="49">
        <v>9</v>
      </c>
      <c r="Q135" s="49">
        <v>10</v>
      </c>
      <c r="R135" s="49">
        <v>11</v>
      </c>
      <c r="S135" s="49">
        <v>12</v>
      </c>
      <c r="T135" s="49">
        <v>13</v>
      </c>
      <c r="U135" s="49">
        <v>14</v>
      </c>
      <c r="V135" s="49">
        <v>15</v>
      </c>
      <c r="W135" s="49">
        <v>16</v>
      </c>
      <c r="X135" s="49">
        <v>17</v>
      </c>
      <c r="Y135" s="49">
        <v>18</v>
      </c>
      <c r="Z135" s="49">
        <v>19</v>
      </c>
      <c r="AA135" s="49">
        <v>20</v>
      </c>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row>
    <row r="136" spans="2:66" ht="13" x14ac:dyDescent="0.3">
      <c r="D136" s="4" t="s">
        <v>78</v>
      </c>
      <c r="F136" s="6"/>
      <c r="G136" s="48">
        <v>2024</v>
      </c>
      <c r="H136" s="48">
        <v>2025</v>
      </c>
      <c r="I136" s="48">
        <v>2026</v>
      </c>
      <c r="J136" s="48">
        <v>2027</v>
      </c>
      <c r="K136" s="48">
        <v>2028</v>
      </c>
      <c r="L136" s="48">
        <v>2029</v>
      </c>
      <c r="M136" s="48">
        <v>2030</v>
      </c>
      <c r="N136" s="48">
        <v>2031</v>
      </c>
      <c r="O136" s="48">
        <v>2032</v>
      </c>
      <c r="P136" s="48">
        <v>2033</v>
      </c>
      <c r="Q136" s="48">
        <v>2034</v>
      </c>
      <c r="R136" s="48">
        <v>2035</v>
      </c>
      <c r="S136" s="48">
        <v>2036</v>
      </c>
      <c r="T136" s="48">
        <v>2037</v>
      </c>
      <c r="U136" s="48">
        <v>2038</v>
      </c>
      <c r="V136" s="48">
        <v>2039</v>
      </c>
      <c r="W136" s="48">
        <v>2040</v>
      </c>
      <c r="X136" s="48">
        <v>2041</v>
      </c>
      <c r="Y136" s="48">
        <v>2042</v>
      </c>
      <c r="Z136" s="48">
        <v>2043</v>
      </c>
      <c r="AA136" s="48">
        <v>2044</v>
      </c>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row>
    <row r="137" spans="2:66" ht="13" x14ac:dyDescent="0.3">
      <c r="B137" s="240"/>
      <c r="C137" s="240" t="s">
        <v>127</v>
      </c>
      <c r="D137" s="66" t="s">
        <v>80</v>
      </c>
      <c r="F137" s="55">
        <f>SUM(G137:BN137)</f>
        <v>3476048.7804878051</v>
      </c>
      <c r="G137" s="262">
        <f t="shared" ref="G137:AA137" si="59">G26</f>
        <v>0</v>
      </c>
      <c r="H137" s="262">
        <f t="shared" si="59"/>
        <v>580226.93766937673</v>
      </c>
      <c r="I137" s="262">
        <f t="shared" si="59"/>
        <v>678474.90514905157</v>
      </c>
      <c r="J137" s="262">
        <f t="shared" si="59"/>
        <v>603027.75067750679</v>
      </c>
      <c r="K137" s="262">
        <f t="shared" si="59"/>
        <v>508982.98102981027</v>
      </c>
      <c r="L137" s="262">
        <f t="shared" si="59"/>
        <v>540592.73712737125</v>
      </c>
      <c r="M137" s="262">
        <f t="shared" si="59"/>
        <v>291259.40379403793</v>
      </c>
      <c r="N137" s="262">
        <f t="shared" si="59"/>
        <v>273484.06504065043</v>
      </c>
      <c r="O137" s="262">
        <f t="shared" si="59"/>
        <v>0</v>
      </c>
      <c r="P137" s="262">
        <f t="shared" si="59"/>
        <v>0</v>
      </c>
      <c r="Q137" s="262">
        <f t="shared" si="59"/>
        <v>0</v>
      </c>
      <c r="R137" s="262">
        <f t="shared" si="59"/>
        <v>0</v>
      </c>
      <c r="S137" s="262">
        <f t="shared" si="59"/>
        <v>0</v>
      </c>
      <c r="T137" s="262">
        <f t="shared" si="59"/>
        <v>0</v>
      </c>
      <c r="U137" s="262">
        <f t="shared" si="59"/>
        <v>0</v>
      </c>
      <c r="V137" s="262">
        <f t="shared" si="59"/>
        <v>0</v>
      </c>
      <c r="W137" s="262">
        <f t="shared" si="59"/>
        <v>0</v>
      </c>
      <c r="X137" s="262">
        <f t="shared" si="59"/>
        <v>0</v>
      </c>
      <c r="Y137" s="262">
        <f t="shared" si="59"/>
        <v>0</v>
      </c>
      <c r="Z137" s="262">
        <f t="shared" si="59"/>
        <v>0</v>
      </c>
      <c r="AA137" s="262">
        <f t="shared" si="59"/>
        <v>0</v>
      </c>
      <c r="AB137" s="262"/>
      <c r="AC137" s="262"/>
      <c r="AD137" s="262"/>
      <c r="AE137" s="262"/>
      <c r="AF137" s="262"/>
      <c r="AG137" s="262"/>
      <c r="AH137" s="262"/>
      <c r="AI137" s="262"/>
      <c r="AJ137" s="262"/>
      <c r="AK137" s="262"/>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128</v>
      </c>
      <c r="D138" s="66" t="s">
        <v>80</v>
      </c>
      <c r="F138" s="55">
        <f>SUM(G138:BN138)</f>
        <v>7063746.9953247085</v>
      </c>
      <c r="G138" s="262">
        <f t="shared" ref="G138:AA138" si="60">G42</f>
        <v>0</v>
      </c>
      <c r="H138" s="262">
        <f t="shared" si="60"/>
        <v>0</v>
      </c>
      <c r="I138" s="262">
        <f t="shared" si="60"/>
        <v>124547.06653449155</v>
      </c>
      <c r="J138" s="262">
        <f t="shared" si="60"/>
        <v>175056.23568685033</v>
      </c>
      <c r="K138" s="262">
        <f t="shared" si="60"/>
        <v>225565.40483920919</v>
      </c>
      <c r="L138" s="262">
        <f t="shared" si="60"/>
        <v>276074.57399156794</v>
      </c>
      <c r="M138" s="262">
        <f t="shared" si="60"/>
        <v>326583.74314392678</v>
      </c>
      <c r="N138" s="262">
        <f t="shared" si="60"/>
        <v>377092.91229628556</v>
      </c>
      <c r="O138" s="262">
        <f t="shared" si="60"/>
        <v>427602.0814486444</v>
      </c>
      <c r="P138" s="262">
        <f t="shared" si="60"/>
        <v>427602.08144864434</v>
      </c>
      <c r="Q138" s="262">
        <f t="shared" si="60"/>
        <v>427602.08144864434</v>
      </c>
      <c r="R138" s="262">
        <f t="shared" si="60"/>
        <v>427602.08144864434</v>
      </c>
      <c r="S138" s="262">
        <f t="shared" si="60"/>
        <v>427602.08144864434</v>
      </c>
      <c r="T138" s="262">
        <f t="shared" si="60"/>
        <v>427602.08144864434</v>
      </c>
      <c r="U138" s="262">
        <f t="shared" si="60"/>
        <v>427602.08144864434</v>
      </c>
      <c r="V138" s="262">
        <f t="shared" si="60"/>
        <v>427602.08144864434</v>
      </c>
      <c r="W138" s="262">
        <f t="shared" si="60"/>
        <v>427602.08144864434</v>
      </c>
      <c r="X138" s="262">
        <f t="shared" si="60"/>
        <v>427602.08144864434</v>
      </c>
      <c r="Y138" s="262">
        <f t="shared" si="60"/>
        <v>427602.08144864434</v>
      </c>
      <c r="Z138" s="262">
        <f t="shared" si="60"/>
        <v>427602.08144864434</v>
      </c>
      <c r="AA138" s="262">
        <f t="shared" si="60"/>
        <v>427602.08144864434</v>
      </c>
      <c r="AB138" s="262"/>
      <c r="AC138" s="262"/>
      <c r="AD138" s="262"/>
      <c r="AE138" s="262"/>
      <c r="AF138" s="262"/>
      <c r="AG138" s="262"/>
      <c r="AH138" s="262"/>
      <c r="AI138" s="262"/>
      <c r="AJ138" s="262"/>
      <c r="AK138" s="262"/>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129</v>
      </c>
      <c r="D139" s="66" t="s">
        <v>80</v>
      </c>
      <c r="F139" s="55">
        <f>SUM(G139:BN139)</f>
        <v>3587698.2148369029</v>
      </c>
      <c r="G139" s="262">
        <f t="shared" ref="G139:AA139" si="61">G138-G137</f>
        <v>0</v>
      </c>
      <c r="H139" s="262">
        <f t="shared" si="61"/>
        <v>-580226.93766937673</v>
      </c>
      <c r="I139" s="262">
        <f t="shared" si="61"/>
        <v>-553927.83861455997</v>
      </c>
      <c r="J139" s="262">
        <f t="shared" si="61"/>
        <v>-427971.51499065646</v>
      </c>
      <c r="K139" s="262">
        <f t="shared" si="61"/>
        <v>-283417.5761906011</v>
      </c>
      <c r="L139" s="262">
        <f t="shared" si="61"/>
        <v>-264518.1631358033</v>
      </c>
      <c r="M139" s="262">
        <f t="shared" si="61"/>
        <v>35324.339349888847</v>
      </c>
      <c r="N139" s="262">
        <f t="shared" si="61"/>
        <v>103608.84725563513</v>
      </c>
      <c r="O139" s="262">
        <f t="shared" si="61"/>
        <v>427602.0814486444</v>
      </c>
      <c r="P139" s="262">
        <f t="shared" si="61"/>
        <v>427602.08144864434</v>
      </c>
      <c r="Q139" s="262">
        <f t="shared" si="61"/>
        <v>427602.08144864434</v>
      </c>
      <c r="R139" s="262">
        <f t="shared" si="61"/>
        <v>427602.08144864434</v>
      </c>
      <c r="S139" s="262">
        <f t="shared" si="61"/>
        <v>427602.08144864434</v>
      </c>
      <c r="T139" s="262">
        <f t="shared" si="61"/>
        <v>427602.08144864434</v>
      </c>
      <c r="U139" s="262">
        <f t="shared" si="61"/>
        <v>427602.08144864434</v>
      </c>
      <c r="V139" s="262">
        <f t="shared" si="61"/>
        <v>427602.08144864434</v>
      </c>
      <c r="W139" s="262">
        <f t="shared" si="61"/>
        <v>427602.08144864434</v>
      </c>
      <c r="X139" s="262">
        <f t="shared" si="61"/>
        <v>427602.08144864434</v>
      </c>
      <c r="Y139" s="262">
        <f t="shared" si="61"/>
        <v>427602.08144864434</v>
      </c>
      <c r="Z139" s="262">
        <f t="shared" si="61"/>
        <v>427602.08144864434</v>
      </c>
      <c r="AA139" s="262">
        <f t="shared" si="61"/>
        <v>427602.08144864434</v>
      </c>
      <c r="AB139" s="262"/>
      <c r="AC139" s="262"/>
      <c r="AD139" s="262"/>
      <c r="AE139" s="262"/>
      <c r="AF139" s="262"/>
      <c r="AG139" s="262"/>
      <c r="AH139" s="262"/>
      <c r="AI139" s="262"/>
      <c r="AJ139" s="262"/>
      <c r="AK139" s="276"/>
      <c r="AL139" s="276"/>
      <c r="AM139" s="276"/>
      <c r="AN139" s="276"/>
      <c r="AO139" s="276"/>
      <c r="AP139" s="276"/>
      <c r="AQ139" s="276"/>
      <c r="AR139" s="276"/>
      <c r="AS139" s="276"/>
      <c r="AT139" s="276"/>
      <c r="AU139" s="276"/>
      <c r="AV139" s="276"/>
      <c r="AW139" s="276"/>
      <c r="AX139" s="276"/>
      <c r="AY139" s="276"/>
      <c r="AZ139" s="276"/>
      <c r="BA139" s="276"/>
      <c r="BB139" s="276"/>
      <c r="BC139" s="276"/>
      <c r="BD139" s="276"/>
      <c r="BE139" s="276"/>
      <c r="BF139" s="276"/>
      <c r="BG139" s="276"/>
      <c r="BH139" s="276"/>
      <c r="BI139" s="276"/>
      <c r="BJ139" s="276"/>
      <c r="BK139" s="276"/>
      <c r="BL139" s="276"/>
      <c r="BM139" s="276"/>
      <c r="BN139" s="276"/>
    </row>
    <row r="140" spans="2:66" ht="13" x14ac:dyDescent="0.3">
      <c r="B140" s="240"/>
      <c r="C140" s="240" t="s">
        <v>130</v>
      </c>
      <c r="D140" s="66"/>
      <c r="F140" s="128">
        <f>IRR(G139:BN139)</f>
        <v>9.7817731717974254E-2</v>
      </c>
      <c r="G140" s="276"/>
      <c r="H140" s="276"/>
      <c r="I140" s="276"/>
      <c r="J140" s="276"/>
      <c r="K140" s="276"/>
      <c r="L140" s="276"/>
      <c r="M140" s="276"/>
      <c r="N140" s="276"/>
      <c r="O140" s="276"/>
      <c r="P140" s="276"/>
      <c r="Q140" s="276"/>
      <c r="R140" s="276"/>
      <c r="S140" s="276"/>
      <c r="T140" s="276"/>
      <c r="U140" s="276"/>
      <c r="V140" s="276"/>
      <c r="W140" s="276"/>
      <c r="X140" s="276"/>
      <c r="Y140" s="276"/>
      <c r="Z140" s="276"/>
      <c r="AA140" s="276"/>
      <c r="AB140" s="276"/>
      <c r="AC140" s="276"/>
      <c r="AD140" s="276"/>
      <c r="AE140" s="276"/>
      <c r="AF140" s="276"/>
      <c r="AG140" s="276"/>
      <c r="AH140" s="276"/>
      <c r="AI140" s="276"/>
      <c r="AJ140" s="276"/>
      <c r="AK140" s="276"/>
      <c r="AL140" s="276"/>
      <c r="AM140" s="276"/>
      <c r="AN140" s="276"/>
      <c r="AO140" s="276"/>
      <c r="AP140" s="276"/>
      <c r="AQ140" s="276"/>
      <c r="AR140" s="276"/>
      <c r="AS140" s="276"/>
      <c r="AT140" s="276"/>
      <c r="AU140" s="276"/>
      <c r="AV140" s="276"/>
      <c r="AW140" s="276"/>
      <c r="AX140" s="276"/>
      <c r="AY140" s="276"/>
      <c r="AZ140" s="276"/>
      <c r="BA140" s="276"/>
      <c r="BB140" s="276"/>
      <c r="BC140" s="276"/>
      <c r="BD140" s="276"/>
      <c r="BE140" s="276"/>
      <c r="BF140" s="276"/>
      <c r="BG140" s="276"/>
      <c r="BH140" s="276"/>
      <c r="BI140" s="276"/>
      <c r="BJ140" s="276"/>
      <c r="BK140" s="276"/>
      <c r="BL140" s="276"/>
      <c r="BM140" s="276"/>
      <c r="BN140" s="276"/>
    </row>
    <row r="141" spans="2:66" ht="13" x14ac:dyDescent="0.3">
      <c r="B141" s="240"/>
      <c r="C141" s="240" t="s">
        <v>131</v>
      </c>
      <c r="D141" s="66" t="s">
        <v>80</v>
      </c>
      <c r="F141" s="55">
        <f>SUM(G141:BN141)</f>
        <v>789464.86049199989</v>
      </c>
      <c r="G141" s="277">
        <f t="shared" ref="G141:AA141" si="62">G43-G27</f>
        <v>0</v>
      </c>
      <c r="H141" s="277">
        <f t="shared" si="62"/>
        <v>-547383.90346167609</v>
      </c>
      <c r="I141" s="277">
        <f t="shared" si="62"/>
        <v>-492993.80439174076</v>
      </c>
      <c r="J141" s="277">
        <f t="shared" si="62"/>
        <v>-359333.13657470286</v>
      </c>
      <c r="K141" s="277">
        <f t="shared" si="62"/>
        <v>-224493.26615085395</v>
      </c>
      <c r="L141" s="277">
        <f t="shared" si="62"/>
        <v>-197663.35927474595</v>
      </c>
      <c r="M141" s="277">
        <f t="shared" si="62"/>
        <v>24902.265358772158</v>
      </c>
      <c r="N141" s="277">
        <f t="shared" si="62"/>
        <v>68905.800901570183</v>
      </c>
      <c r="O141" s="277">
        <f t="shared" si="62"/>
        <v>268282.8359123948</v>
      </c>
      <c r="P141" s="277">
        <f t="shared" si="62"/>
        <v>253097.01501169318</v>
      </c>
      <c r="Q141" s="277">
        <f t="shared" si="62"/>
        <v>238770.7688789558</v>
      </c>
      <c r="R141" s="277">
        <f t="shared" si="62"/>
        <v>225255.44233863754</v>
      </c>
      <c r="S141" s="277">
        <f t="shared" si="62"/>
        <v>212505.13428173351</v>
      </c>
      <c r="T141" s="277">
        <f t="shared" si="62"/>
        <v>200476.54177522028</v>
      </c>
      <c r="U141" s="277">
        <f t="shared" si="62"/>
        <v>189128.81299549085</v>
      </c>
      <c r="V141" s="277">
        <f t="shared" si="62"/>
        <v>178423.40848631205</v>
      </c>
      <c r="W141" s="277">
        <f t="shared" si="62"/>
        <v>168323.97027010575</v>
      </c>
      <c r="X141" s="277">
        <f t="shared" si="62"/>
        <v>158796.19836802428</v>
      </c>
      <c r="Y141" s="277">
        <f t="shared" si="62"/>
        <v>149807.73430945686</v>
      </c>
      <c r="Z141" s="277">
        <f t="shared" si="62"/>
        <v>141328.05123533664</v>
      </c>
      <c r="AA141" s="277">
        <f t="shared" si="62"/>
        <v>133328.35022201572</v>
      </c>
      <c r="AB141" s="277"/>
      <c r="AC141" s="277"/>
      <c r="AD141" s="277"/>
      <c r="AE141" s="277"/>
      <c r="AF141" s="277"/>
      <c r="AG141" s="277"/>
      <c r="AH141" s="277"/>
      <c r="AI141" s="277"/>
      <c r="AJ141" s="277"/>
      <c r="AK141" s="277"/>
      <c r="AL141" s="277"/>
      <c r="AM141" s="277"/>
      <c r="AN141" s="277"/>
      <c r="AO141" s="277"/>
      <c r="AP141" s="277"/>
      <c r="AQ141" s="277"/>
      <c r="AR141" s="277"/>
      <c r="AS141" s="277"/>
      <c r="AT141" s="277"/>
      <c r="AU141" s="277"/>
      <c r="AV141" s="277"/>
      <c r="AW141" s="277"/>
      <c r="AX141" s="277"/>
      <c r="AY141" s="277"/>
      <c r="AZ141" s="277"/>
      <c r="BA141" s="277"/>
      <c r="BB141" s="277"/>
      <c r="BC141" s="277"/>
      <c r="BD141" s="277"/>
      <c r="BE141" s="277"/>
      <c r="BF141" s="277"/>
      <c r="BG141" s="277"/>
      <c r="BH141" s="277"/>
      <c r="BI141" s="277"/>
      <c r="BJ141" s="277"/>
      <c r="BK141" s="277"/>
      <c r="BL141" s="277"/>
      <c r="BM141" s="277"/>
      <c r="BN141" s="277"/>
    </row>
    <row r="142" spans="2:66" ht="13" x14ac:dyDescent="0.3">
      <c r="B142" s="240"/>
      <c r="C142" s="240" t="s">
        <v>100</v>
      </c>
      <c r="D142" s="66"/>
      <c r="F142" s="96">
        <f>F43/F27</f>
        <v>1.2768234503799543</v>
      </c>
      <c r="G142" s="278"/>
      <c r="H142" s="278"/>
      <c r="I142" s="278"/>
      <c r="J142" s="278"/>
      <c r="K142" s="278"/>
      <c r="L142" s="278"/>
      <c r="M142" s="278"/>
      <c r="N142" s="278"/>
      <c r="O142" s="278"/>
      <c r="P142" s="278"/>
      <c r="Q142" s="278"/>
      <c r="R142" s="278"/>
      <c r="S142" s="278"/>
      <c r="T142" s="278"/>
      <c r="U142" s="278"/>
      <c r="V142" s="278"/>
      <c r="W142" s="278"/>
      <c r="X142" s="278"/>
      <c r="Y142" s="278"/>
      <c r="Z142" s="278"/>
      <c r="AA142" s="278"/>
      <c r="AB142" s="278"/>
      <c r="AC142" s="278"/>
      <c r="AD142" s="278"/>
      <c r="AE142" s="278"/>
      <c r="AF142" s="278"/>
      <c r="AG142" s="278"/>
      <c r="AH142" s="278"/>
      <c r="AI142" s="278"/>
      <c r="AJ142" s="278"/>
      <c r="AK142" s="278"/>
      <c r="AL142" s="278"/>
      <c r="AM142" s="278"/>
      <c r="AN142" s="278"/>
      <c r="AO142" s="278"/>
      <c r="AP142" s="278"/>
      <c r="AQ142" s="278"/>
      <c r="AR142" s="278"/>
      <c r="AS142" s="278"/>
      <c r="AT142" s="278"/>
      <c r="AU142" s="278"/>
      <c r="AV142" s="278"/>
      <c r="AW142" s="278"/>
      <c r="AX142" s="278"/>
      <c r="AY142" s="278"/>
      <c r="AZ142" s="278"/>
      <c r="BA142" s="278"/>
      <c r="BB142" s="278"/>
      <c r="BC142" s="278"/>
      <c r="BD142" s="278"/>
      <c r="BE142" s="278"/>
      <c r="BF142" s="278"/>
      <c r="BG142" s="278"/>
      <c r="BH142" s="278"/>
      <c r="BI142" s="278"/>
      <c r="BJ142" s="278"/>
      <c r="BK142" s="278"/>
      <c r="BL142" s="278"/>
      <c r="BM142" s="278"/>
      <c r="BN142" s="278"/>
    </row>
    <row r="144" spans="2:66" ht="13" x14ac:dyDescent="0.3">
      <c r="B144" s="6" t="s">
        <v>97</v>
      </c>
      <c r="G144" s="49">
        <v>0</v>
      </c>
      <c r="H144" s="49">
        <v>1</v>
      </c>
      <c r="I144" s="49">
        <v>2</v>
      </c>
      <c r="J144" s="49">
        <v>3</v>
      </c>
      <c r="K144" s="49">
        <v>4</v>
      </c>
      <c r="L144" s="49">
        <v>5</v>
      </c>
      <c r="M144" s="49">
        <v>6</v>
      </c>
      <c r="N144" s="49">
        <v>7</v>
      </c>
      <c r="O144" s="49">
        <v>8</v>
      </c>
      <c r="P144" s="49">
        <v>9</v>
      </c>
      <c r="Q144" s="49">
        <v>10</v>
      </c>
      <c r="R144" s="49">
        <v>11</v>
      </c>
      <c r="S144" s="49">
        <v>12</v>
      </c>
      <c r="T144" s="49">
        <v>13</v>
      </c>
      <c r="U144" s="49">
        <v>14</v>
      </c>
      <c r="V144" s="49">
        <v>15</v>
      </c>
      <c r="W144" s="49">
        <v>16</v>
      </c>
      <c r="X144" s="49">
        <v>17</v>
      </c>
      <c r="Y144" s="49">
        <v>18</v>
      </c>
      <c r="Z144" s="49">
        <v>19</v>
      </c>
      <c r="AA144" s="49">
        <v>20</v>
      </c>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row>
    <row r="145" spans="2:66" ht="13" x14ac:dyDescent="0.3">
      <c r="D145" s="4" t="s">
        <v>78</v>
      </c>
      <c r="F145" s="6"/>
      <c r="G145" s="48">
        <v>2024</v>
      </c>
      <c r="H145" s="48">
        <v>2025</v>
      </c>
      <c r="I145" s="48">
        <v>2026</v>
      </c>
      <c r="J145" s="48">
        <v>2027</v>
      </c>
      <c r="K145" s="48">
        <v>2028</v>
      </c>
      <c r="L145" s="48">
        <v>2029</v>
      </c>
      <c r="M145" s="48">
        <v>2030</v>
      </c>
      <c r="N145" s="48">
        <v>2031</v>
      </c>
      <c r="O145" s="48">
        <v>2032</v>
      </c>
      <c r="P145" s="48">
        <v>2033</v>
      </c>
      <c r="Q145" s="48">
        <v>2034</v>
      </c>
      <c r="R145" s="48">
        <v>2035</v>
      </c>
      <c r="S145" s="48">
        <v>2036</v>
      </c>
      <c r="T145" s="48">
        <v>2037</v>
      </c>
      <c r="U145" s="48">
        <v>2038</v>
      </c>
      <c r="V145" s="48">
        <v>2039</v>
      </c>
      <c r="W145" s="48">
        <v>2040</v>
      </c>
      <c r="X145" s="48">
        <v>2041</v>
      </c>
      <c r="Y145" s="48">
        <v>2042</v>
      </c>
      <c r="Z145" s="48">
        <v>2043</v>
      </c>
      <c r="AA145" s="48">
        <v>2044</v>
      </c>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row>
    <row r="146" spans="2:66" ht="13" x14ac:dyDescent="0.3">
      <c r="B146" s="240"/>
      <c r="C146" s="240" t="s">
        <v>127</v>
      </c>
      <c r="D146" s="66" t="s">
        <v>80</v>
      </c>
      <c r="F146" s="55">
        <f>SUM(G146:BN146)</f>
        <v>3476048.7804878051</v>
      </c>
      <c r="G146" s="262">
        <f t="shared" ref="G146:AA146" si="63">G78</f>
        <v>0</v>
      </c>
      <c r="H146" s="262">
        <f t="shared" si="63"/>
        <v>580226.93766937673</v>
      </c>
      <c r="I146" s="262">
        <f t="shared" si="63"/>
        <v>678474.90514905157</v>
      </c>
      <c r="J146" s="262">
        <f t="shared" si="63"/>
        <v>603027.75067750679</v>
      </c>
      <c r="K146" s="262">
        <f t="shared" si="63"/>
        <v>508982.98102981027</v>
      </c>
      <c r="L146" s="262">
        <f t="shared" si="63"/>
        <v>540592.73712737125</v>
      </c>
      <c r="M146" s="262">
        <f t="shared" si="63"/>
        <v>291259.40379403793</v>
      </c>
      <c r="N146" s="262">
        <f t="shared" si="63"/>
        <v>273484.06504065043</v>
      </c>
      <c r="O146" s="262">
        <f t="shared" si="63"/>
        <v>0</v>
      </c>
      <c r="P146" s="262">
        <f t="shared" si="63"/>
        <v>0</v>
      </c>
      <c r="Q146" s="262">
        <f t="shared" si="63"/>
        <v>0</v>
      </c>
      <c r="R146" s="262">
        <f t="shared" si="63"/>
        <v>0</v>
      </c>
      <c r="S146" s="262">
        <f t="shared" si="63"/>
        <v>0</v>
      </c>
      <c r="T146" s="262">
        <f t="shared" si="63"/>
        <v>0</v>
      </c>
      <c r="U146" s="262">
        <f t="shared" si="63"/>
        <v>0</v>
      </c>
      <c r="V146" s="262">
        <f t="shared" si="63"/>
        <v>0</v>
      </c>
      <c r="W146" s="262">
        <f t="shared" si="63"/>
        <v>0</v>
      </c>
      <c r="X146" s="262">
        <f t="shared" si="63"/>
        <v>0</v>
      </c>
      <c r="Y146" s="262">
        <f t="shared" si="63"/>
        <v>0</v>
      </c>
      <c r="Z146" s="262">
        <f t="shared" si="63"/>
        <v>0</v>
      </c>
      <c r="AA146" s="262">
        <f t="shared" si="63"/>
        <v>0</v>
      </c>
      <c r="AB146" s="262"/>
      <c r="AC146" s="262"/>
      <c r="AD146" s="262"/>
      <c r="AE146" s="262"/>
      <c r="AF146" s="262"/>
      <c r="AG146" s="262"/>
      <c r="AH146" s="262"/>
      <c r="AI146" s="262"/>
      <c r="AJ146" s="262"/>
      <c r="AK146" s="262"/>
      <c r="AL146" s="262"/>
      <c r="AM146" s="262"/>
      <c r="AN146" s="262"/>
      <c r="AO146" s="262"/>
      <c r="AP146" s="262"/>
      <c r="AQ146" s="262"/>
      <c r="AR146" s="262"/>
      <c r="AS146" s="262"/>
      <c r="AT146" s="262"/>
      <c r="AU146" s="262"/>
      <c r="AV146" s="262"/>
      <c r="AW146" s="262"/>
      <c r="AX146" s="262"/>
      <c r="AY146" s="262"/>
      <c r="AZ146" s="262"/>
      <c r="BA146" s="262"/>
      <c r="BB146" s="262"/>
      <c r="BC146" s="262"/>
      <c r="BD146" s="262"/>
      <c r="BE146" s="262"/>
      <c r="BF146" s="262"/>
      <c r="BG146" s="262"/>
      <c r="BH146" s="262"/>
      <c r="BI146" s="262"/>
      <c r="BJ146" s="262"/>
      <c r="BK146" s="262"/>
      <c r="BL146" s="262"/>
      <c r="BM146" s="262"/>
      <c r="BN146" s="262"/>
    </row>
    <row r="147" spans="2:66" ht="13" x14ac:dyDescent="0.3">
      <c r="B147" s="240"/>
      <c r="C147" s="240" t="s">
        <v>128</v>
      </c>
      <c r="D147" s="66" t="s">
        <v>80</v>
      </c>
      <c r="F147" s="55">
        <f>SUM(G147:BN147)</f>
        <v>7063746.9953247085</v>
      </c>
      <c r="G147" s="262">
        <f t="shared" ref="G147:AA147" si="64">G94</f>
        <v>0</v>
      </c>
      <c r="H147" s="262">
        <f t="shared" si="64"/>
        <v>0</v>
      </c>
      <c r="I147" s="262">
        <f t="shared" si="64"/>
        <v>124547.06653449155</v>
      </c>
      <c r="J147" s="262">
        <f t="shared" si="64"/>
        <v>175056.23568685033</v>
      </c>
      <c r="K147" s="262">
        <f t="shared" si="64"/>
        <v>225565.40483920919</v>
      </c>
      <c r="L147" s="262">
        <f t="shared" si="64"/>
        <v>276074.57399156794</v>
      </c>
      <c r="M147" s="262">
        <f t="shared" si="64"/>
        <v>326583.74314392678</v>
      </c>
      <c r="N147" s="262">
        <f t="shared" si="64"/>
        <v>377092.91229628556</v>
      </c>
      <c r="O147" s="262">
        <f t="shared" si="64"/>
        <v>427602.0814486444</v>
      </c>
      <c r="P147" s="262">
        <f t="shared" si="64"/>
        <v>427602.08144864434</v>
      </c>
      <c r="Q147" s="262">
        <f t="shared" si="64"/>
        <v>427602.08144864434</v>
      </c>
      <c r="R147" s="262">
        <f t="shared" si="64"/>
        <v>427602.08144864434</v>
      </c>
      <c r="S147" s="262">
        <f t="shared" si="64"/>
        <v>427602.08144864434</v>
      </c>
      <c r="T147" s="262">
        <f t="shared" si="64"/>
        <v>427602.08144864434</v>
      </c>
      <c r="U147" s="262">
        <f t="shared" si="64"/>
        <v>427602.08144864434</v>
      </c>
      <c r="V147" s="262">
        <f t="shared" si="64"/>
        <v>427602.08144864434</v>
      </c>
      <c r="W147" s="262">
        <f t="shared" si="64"/>
        <v>427602.08144864434</v>
      </c>
      <c r="X147" s="262">
        <f t="shared" si="64"/>
        <v>427602.08144864434</v>
      </c>
      <c r="Y147" s="262">
        <f t="shared" si="64"/>
        <v>427602.08144864434</v>
      </c>
      <c r="Z147" s="262">
        <f t="shared" si="64"/>
        <v>427602.08144864434</v>
      </c>
      <c r="AA147" s="262">
        <f t="shared" si="64"/>
        <v>427602.08144864434</v>
      </c>
      <c r="AB147" s="262"/>
      <c r="AC147" s="262"/>
      <c r="AD147" s="262"/>
      <c r="AE147" s="262"/>
      <c r="AF147" s="262"/>
      <c r="AG147" s="262"/>
      <c r="AH147" s="262"/>
      <c r="AI147" s="262"/>
      <c r="AJ147" s="262"/>
      <c r="AK147" s="262"/>
      <c r="AL147" s="262"/>
      <c r="AM147" s="262"/>
      <c r="AN147" s="262"/>
      <c r="AO147" s="262"/>
      <c r="AP147" s="262"/>
      <c r="AQ147" s="262"/>
      <c r="AR147" s="262"/>
      <c r="AS147" s="262"/>
      <c r="AT147" s="262"/>
      <c r="AU147" s="262"/>
      <c r="AV147" s="262"/>
      <c r="AW147" s="262"/>
      <c r="AX147" s="262"/>
      <c r="AY147" s="262"/>
      <c r="AZ147" s="262"/>
      <c r="BA147" s="262"/>
      <c r="BB147" s="262"/>
      <c r="BC147" s="262"/>
      <c r="BD147" s="262"/>
      <c r="BE147" s="262"/>
      <c r="BF147" s="262"/>
      <c r="BG147" s="262"/>
      <c r="BH147" s="262"/>
      <c r="BI147" s="262"/>
      <c r="BJ147" s="262"/>
      <c r="BK147" s="262"/>
      <c r="BL147" s="262"/>
      <c r="BM147" s="262"/>
      <c r="BN147" s="262"/>
    </row>
    <row r="148" spans="2:66" ht="13" x14ac:dyDescent="0.3">
      <c r="B148" s="240"/>
      <c r="C148" s="240" t="s">
        <v>129</v>
      </c>
      <c r="D148" s="66" t="s">
        <v>80</v>
      </c>
      <c r="F148" s="55">
        <f>SUM(G148:BN148)</f>
        <v>3587698.2148369029</v>
      </c>
      <c r="G148" s="262">
        <f t="shared" ref="G148:AA148" si="65">G147-G146</f>
        <v>0</v>
      </c>
      <c r="H148" s="262">
        <f t="shared" si="65"/>
        <v>-580226.93766937673</v>
      </c>
      <c r="I148" s="262">
        <f t="shared" si="65"/>
        <v>-553927.83861455997</v>
      </c>
      <c r="J148" s="262">
        <f t="shared" si="65"/>
        <v>-427971.51499065646</v>
      </c>
      <c r="K148" s="262">
        <f t="shared" si="65"/>
        <v>-283417.5761906011</v>
      </c>
      <c r="L148" s="262">
        <f t="shared" si="65"/>
        <v>-264518.1631358033</v>
      </c>
      <c r="M148" s="262">
        <f t="shared" si="65"/>
        <v>35324.339349888847</v>
      </c>
      <c r="N148" s="262">
        <f t="shared" si="65"/>
        <v>103608.84725563513</v>
      </c>
      <c r="O148" s="262">
        <f t="shared" si="65"/>
        <v>427602.0814486444</v>
      </c>
      <c r="P148" s="262">
        <f t="shared" si="65"/>
        <v>427602.08144864434</v>
      </c>
      <c r="Q148" s="262">
        <f t="shared" si="65"/>
        <v>427602.08144864434</v>
      </c>
      <c r="R148" s="262">
        <f t="shared" si="65"/>
        <v>427602.08144864434</v>
      </c>
      <c r="S148" s="262">
        <f t="shared" si="65"/>
        <v>427602.08144864434</v>
      </c>
      <c r="T148" s="262">
        <f t="shared" si="65"/>
        <v>427602.08144864434</v>
      </c>
      <c r="U148" s="262">
        <f t="shared" si="65"/>
        <v>427602.08144864434</v>
      </c>
      <c r="V148" s="262">
        <f t="shared" si="65"/>
        <v>427602.08144864434</v>
      </c>
      <c r="W148" s="262">
        <f t="shared" si="65"/>
        <v>427602.08144864434</v>
      </c>
      <c r="X148" s="262">
        <f t="shared" si="65"/>
        <v>427602.08144864434</v>
      </c>
      <c r="Y148" s="262">
        <f t="shared" si="65"/>
        <v>427602.08144864434</v>
      </c>
      <c r="Z148" s="262">
        <f t="shared" si="65"/>
        <v>427602.08144864434</v>
      </c>
      <c r="AA148" s="262">
        <f t="shared" si="65"/>
        <v>427602.08144864434</v>
      </c>
      <c r="AB148" s="262"/>
      <c r="AC148" s="262"/>
      <c r="AD148" s="262"/>
      <c r="AE148" s="262"/>
      <c r="AF148" s="262"/>
      <c r="AG148" s="262"/>
      <c r="AH148" s="262"/>
      <c r="AI148" s="262"/>
      <c r="AJ148" s="262"/>
      <c r="AK148" s="276"/>
      <c r="AL148" s="276"/>
      <c r="AM148" s="276"/>
      <c r="AN148" s="276"/>
      <c r="AO148" s="276"/>
      <c r="AP148" s="276"/>
      <c r="AQ148" s="276"/>
      <c r="AR148" s="276"/>
      <c r="AS148" s="276"/>
      <c r="AT148" s="276"/>
      <c r="AU148" s="276"/>
      <c r="AV148" s="276"/>
      <c r="AW148" s="276"/>
      <c r="AX148" s="276"/>
      <c r="AY148" s="276"/>
      <c r="AZ148" s="276"/>
      <c r="BA148" s="276"/>
      <c r="BB148" s="276"/>
      <c r="BC148" s="276"/>
      <c r="BD148" s="276"/>
      <c r="BE148" s="276"/>
      <c r="BF148" s="276"/>
      <c r="BG148" s="276"/>
      <c r="BH148" s="276"/>
      <c r="BI148" s="276"/>
      <c r="BJ148" s="276"/>
      <c r="BK148" s="276"/>
      <c r="BL148" s="276"/>
      <c r="BM148" s="276"/>
      <c r="BN148" s="276"/>
    </row>
    <row r="149" spans="2:66" ht="13" x14ac:dyDescent="0.3">
      <c r="B149" s="240"/>
      <c r="C149" s="240" t="s">
        <v>130</v>
      </c>
      <c r="D149" s="66"/>
      <c r="F149" s="128">
        <f>IRR(G148:BN148)</f>
        <v>9.7817731717974254E-2</v>
      </c>
      <c r="G149" s="276"/>
      <c r="H149" s="276"/>
      <c r="I149" s="276"/>
      <c r="J149" s="276"/>
      <c r="K149" s="276"/>
      <c r="L149" s="276"/>
      <c r="M149" s="276"/>
      <c r="N149" s="276"/>
      <c r="O149" s="276"/>
      <c r="P149" s="276"/>
      <c r="Q149" s="276"/>
      <c r="R149" s="276"/>
      <c r="S149" s="276"/>
      <c r="T149" s="276"/>
      <c r="U149" s="276"/>
      <c r="V149" s="276"/>
      <c r="W149" s="276"/>
      <c r="X149" s="276"/>
      <c r="Y149" s="276"/>
      <c r="Z149" s="276"/>
      <c r="AA149" s="276"/>
      <c r="AB149" s="276"/>
      <c r="AC149" s="276"/>
      <c r="AD149" s="276"/>
      <c r="AE149" s="276"/>
      <c r="AF149" s="276"/>
      <c r="AG149" s="276"/>
      <c r="AH149" s="276"/>
      <c r="AI149" s="276"/>
      <c r="AJ149" s="276"/>
      <c r="AK149" s="276"/>
      <c r="AL149" s="276"/>
      <c r="AM149" s="276"/>
      <c r="AN149" s="276"/>
      <c r="AO149" s="276"/>
      <c r="AP149" s="276"/>
      <c r="AQ149" s="276"/>
      <c r="AR149" s="276"/>
      <c r="AS149" s="276"/>
      <c r="AT149" s="276"/>
      <c r="AU149" s="276"/>
      <c r="AV149" s="276"/>
      <c r="AW149" s="276"/>
      <c r="AX149" s="276"/>
      <c r="AY149" s="276"/>
      <c r="AZ149" s="276"/>
      <c r="BA149" s="276"/>
      <c r="BB149" s="276"/>
      <c r="BC149" s="276"/>
      <c r="BD149" s="276"/>
      <c r="BE149" s="276"/>
      <c r="BF149" s="276"/>
      <c r="BG149" s="276"/>
      <c r="BH149" s="276"/>
      <c r="BI149" s="276"/>
      <c r="BJ149" s="276"/>
      <c r="BK149" s="276"/>
      <c r="BL149" s="276"/>
      <c r="BM149" s="276"/>
      <c r="BN149" s="276"/>
    </row>
    <row r="150" spans="2:66" ht="13" x14ac:dyDescent="0.3">
      <c r="B150" s="240"/>
      <c r="C150" s="240" t="s">
        <v>131</v>
      </c>
      <c r="D150" s="66" t="s">
        <v>80</v>
      </c>
      <c r="F150" s="55">
        <f>SUM(G150:BN150)</f>
        <v>-32856.018780712177</v>
      </c>
      <c r="G150" s="277">
        <f t="shared" ref="G150:AA150" si="66">G95-G79</f>
        <v>0</v>
      </c>
      <c r="H150" s="277">
        <f t="shared" si="66"/>
        <v>-527479.03424488788</v>
      </c>
      <c r="I150" s="277">
        <f t="shared" si="66"/>
        <v>-457791.60216079338</v>
      </c>
      <c r="J150" s="277">
        <f t="shared" si="66"/>
        <v>-321541.33357675158</v>
      </c>
      <c r="K150" s="277">
        <f t="shared" si="66"/>
        <v>-193578.01802513556</v>
      </c>
      <c r="L150" s="277">
        <f t="shared" si="66"/>
        <v>-164244.96782746035</v>
      </c>
      <c r="M150" s="277">
        <f t="shared" si="66"/>
        <v>19939.668659385061</v>
      </c>
      <c r="N150" s="277">
        <f t="shared" si="66"/>
        <v>53167.721089754399</v>
      </c>
      <c r="O150" s="277">
        <f t="shared" si="66"/>
        <v>199479.52678883602</v>
      </c>
      <c r="P150" s="277">
        <f t="shared" si="66"/>
        <v>181345.02435348727</v>
      </c>
      <c r="Q150" s="277">
        <f t="shared" si="66"/>
        <v>164859.11304862477</v>
      </c>
      <c r="R150" s="277">
        <f t="shared" si="66"/>
        <v>149871.92095329522</v>
      </c>
      <c r="S150" s="277">
        <f t="shared" si="66"/>
        <v>136247.20086663205</v>
      </c>
      <c r="T150" s="277">
        <f t="shared" si="66"/>
        <v>123861.09169693822</v>
      </c>
      <c r="U150" s="277">
        <f t="shared" si="66"/>
        <v>112600.99245176198</v>
      </c>
      <c r="V150" s="277">
        <f t="shared" si="66"/>
        <v>102364.53859251089</v>
      </c>
      <c r="W150" s="277">
        <f t="shared" si="66"/>
        <v>93058.671447737172</v>
      </c>
      <c r="X150" s="277">
        <f t="shared" si="66"/>
        <v>84598.792225215613</v>
      </c>
      <c r="Y150" s="277">
        <f t="shared" si="66"/>
        <v>76907.992932014182</v>
      </c>
      <c r="Z150" s="277">
        <f t="shared" si="66"/>
        <v>69916.357210921968</v>
      </c>
      <c r="AA150" s="277">
        <f t="shared" si="66"/>
        <v>63560.324737201801</v>
      </c>
      <c r="AB150" s="277"/>
      <c r="AC150" s="277"/>
      <c r="AD150" s="277"/>
      <c r="AE150" s="277"/>
      <c r="AF150" s="277"/>
      <c r="AG150" s="277"/>
      <c r="AH150" s="277"/>
      <c r="AI150" s="277"/>
      <c r="AJ150" s="277"/>
      <c r="AK150" s="277"/>
      <c r="AL150" s="277"/>
      <c r="AM150" s="277"/>
      <c r="AN150" s="277"/>
      <c r="AO150" s="277"/>
      <c r="AP150" s="277"/>
      <c r="AQ150" s="277"/>
      <c r="AR150" s="277"/>
      <c r="AS150" s="277"/>
      <c r="AT150" s="277"/>
      <c r="AU150" s="277"/>
      <c r="AV150" s="277"/>
      <c r="AW150" s="277"/>
      <c r="AX150" s="277"/>
      <c r="AY150" s="277"/>
      <c r="AZ150" s="277"/>
      <c r="BA150" s="277"/>
      <c r="BB150" s="277"/>
      <c r="BC150" s="277"/>
      <c r="BD150" s="277"/>
      <c r="BE150" s="277"/>
      <c r="BF150" s="277"/>
      <c r="BG150" s="277"/>
      <c r="BH150" s="277"/>
      <c r="BI150" s="277"/>
      <c r="BJ150" s="277"/>
      <c r="BK150" s="277"/>
      <c r="BL150" s="277"/>
      <c r="BM150" s="277"/>
      <c r="BN150" s="277"/>
    </row>
    <row r="151" spans="2:66" ht="13" x14ac:dyDescent="0.3">
      <c r="B151" s="240"/>
      <c r="C151" s="240" t="s">
        <v>100</v>
      </c>
      <c r="D151" s="66"/>
      <c r="F151" s="96">
        <f>F95/F79</f>
        <v>0.98700995255398338</v>
      </c>
      <c r="G151" s="278"/>
      <c r="H151" s="278"/>
      <c r="I151" s="278"/>
      <c r="J151" s="278"/>
      <c r="K151" s="278"/>
      <c r="L151" s="278"/>
      <c r="M151" s="278"/>
      <c r="N151" s="278"/>
      <c r="O151" s="278"/>
      <c r="P151" s="278"/>
      <c r="Q151" s="278"/>
      <c r="R151" s="278"/>
      <c r="S151" s="278"/>
      <c r="T151" s="278"/>
      <c r="U151" s="278"/>
      <c r="V151" s="278"/>
      <c r="W151" s="278"/>
      <c r="X151" s="278"/>
      <c r="Y151" s="278"/>
      <c r="Z151" s="278"/>
      <c r="AA151" s="278"/>
      <c r="AB151" s="278"/>
      <c r="AC151" s="278"/>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8"/>
      <c r="BA151" s="278"/>
      <c r="BB151" s="278"/>
      <c r="BC151" s="278"/>
      <c r="BD151" s="278"/>
      <c r="BE151" s="278"/>
      <c r="BF151" s="278"/>
      <c r="BG151" s="278"/>
      <c r="BH151" s="278"/>
      <c r="BI151" s="278"/>
      <c r="BJ151" s="278"/>
      <c r="BK151" s="278"/>
      <c r="BL151" s="278"/>
      <c r="BM151" s="278"/>
      <c r="BN151" s="278"/>
    </row>
    <row r="152" spans="2:66" x14ac:dyDescent="0.25">
      <c r="F152" s="279" t="s">
        <v>139</v>
      </c>
    </row>
    <row r="153" spans="2:66" ht="13" x14ac:dyDescent="0.3">
      <c r="B153" s="6" t="s">
        <v>71</v>
      </c>
      <c r="G153" s="49">
        <v>0</v>
      </c>
      <c r="H153" s="49">
        <v>1</v>
      </c>
      <c r="I153" s="49">
        <v>2</v>
      </c>
      <c r="J153" s="49">
        <v>3</v>
      </c>
      <c r="K153" s="49">
        <v>4</v>
      </c>
      <c r="L153" s="49">
        <v>5</v>
      </c>
      <c r="M153" s="49">
        <v>6</v>
      </c>
      <c r="N153" s="49">
        <v>7</v>
      </c>
      <c r="O153" s="49">
        <v>8</v>
      </c>
      <c r="P153" s="49">
        <v>9</v>
      </c>
      <c r="Q153" s="49">
        <v>10</v>
      </c>
      <c r="R153" s="49">
        <v>11</v>
      </c>
      <c r="S153" s="49">
        <v>12</v>
      </c>
      <c r="T153" s="49">
        <v>13</v>
      </c>
      <c r="U153" s="49">
        <v>14</v>
      </c>
      <c r="V153" s="49">
        <v>15</v>
      </c>
      <c r="W153" s="49">
        <v>16</v>
      </c>
      <c r="X153" s="49">
        <v>17</v>
      </c>
      <c r="Y153" s="49">
        <v>18</v>
      </c>
      <c r="Z153" s="49">
        <v>19</v>
      </c>
      <c r="AA153" s="49">
        <v>20</v>
      </c>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row>
    <row r="154" spans="2:66" ht="13" x14ac:dyDescent="0.3">
      <c r="D154" s="4" t="s">
        <v>78</v>
      </c>
      <c r="F154" s="6"/>
      <c r="G154" s="48">
        <v>2024</v>
      </c>
      <c r="H154" s="48">
        <v>2025</v>
      </c>
      <c r="I154" s="48">
        <v>2026</v>
      </c>
      <c r="J154" s="48">
        <v>2027</v>
      </c>
      <c r="K154" s="48">
        <v>2028</v>
      </c>
      <c r="L154" s="48">
        <v>2029</v>
      </c>
      <c r="M154" s="48">
        <v>2030</v>
      </c>
      <c r="N154" s="48">
        <v>2031</v>
      </c>
      <c r="O154" s="48">
        <v>2032</v>
      </c>
      <c r="P154" s="48">
        <v>2033</v>
      </c>
      <c r="Q154" s="48">
        <v>2034</v>
      </c>
      <c r="R154" s="48">
        <v>2035</v>
      </c>
      <c r="S154" s="48">
        <v>2036</v>
      </c>
      <c r="T154" s="48">
        <v>2037</v>
      </c>
      <c r="U154" s="48">
        <v>2038</v>
      </c>
      <c r="V154" s="48">
        <v>2039</v>
      </c>
      <c r="W154" s="48">
        <v>2040</v>
      </c>
      <c r="X154" s="48">
        <v>2041</v>
      </c>
      <c r="Y154" s="48">
        <v>2042</v>
      </c>
      <c r="Z154" s="48">
        <v>2043</v>
      </c>
      <c r="AA154" s="48">
        <v>2044</v>
      </c>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row>
    <row r="155" spans="2:66" ht="13" x14ac:dyDescent="0.3">
      <c r="B155" s="240"/>
      <c r="C155" s="240" t="s">
        <v>127</v>
      </c>
      <c r="D155" s="66" t="s">
        <v>80</v>
      </c>
      <c r="F155" s="55">
        <f>SUM(G155:BN155)</f>
        <v>3476048.7804878051</v>
      </c>
      <c r="G155" s="262">
        <f t="shared" ref="G155:AA155" si="67">G114</f>
        <v>0</v>
      </c>
      <c r="H155" s="262">
        <f t="shared" si="67"/>
        <v>580226.93766937673</v>
      </c>
      <c r="I155" s="262">
        <f t="shared" si="67"/>
        <v>678474.90514905157</v>
      </c>
      <c r="J155" s="262">
        <f t="shared" si="67"/>
        <v>603027.75067750679</v>
      </c>
      <c r="K155" s="262">
        <f t="shared" si="67"/>
        <v>508982.98102981027</v>
      </c>
      <c r="L155" s="262">
        <f t="shared" si="67"/>
        <v>540592.73712737125</v>
      </c>
      <c r="M155" s="262">
        <f t="shared" si="67"/>
        <v>291259.40379403793</v>
      </c>
      <c r="N155" s="262">
        <f t="shared" si="67"/>
        <v>273484.06504065043</v>
      </c>
      <c r="O155" s="262">
        <f t="shared" si="67"/>
        <v>0</v>
      </c>
      <c r="P155" s="262">
        <f t="shared" si="67"/>
        <v>0</v>
      </c>
      <c r="Q155" s="262">
        <f t="shared" si="67"/>
        <v>0</v>
      </c>
      <c r="R155" s="262">
        <f t="shared" si="67"/>
        <v>0</v>
      </c>
      <c r="S155" s="262">
        <f t="shared" si="67"/>
        <v>0</v>
      </c>
      <c r="T155" s="262">
        <f t="shared" si="67"/>
        <v>0</v>
      </c>
      <c r="U155" s="262">
        <f t="shared" si="67"/>
        <v>0</v>
      </c>
      <c r="V155" s="262">
        <f t="shared" si="67"/>
        <v>0</v>
      </c>
      <c r="W155" s="262">
        <f t="shared" si="67"/>
        <v>0</v>
      </c>
      <c r="X155" s="262">
        <f t="shared" si="67"/>
        <v>0</v>
      </c>
      <c r="Y155" s="262">
        <f t="shared" si="67"/>
        <v>0</v>
      </c>
      <c r="Z155" s="262">
        <f t="shared" si="67"/>
        <v>0</v>
      </c>
      <c r="AA155" s="262">
        <f t="shared" si="67"/>
        <v>0</v>
      </c>
      <c r="AB155" s="262"/>
      <c r="AC155" s="262"/>
      <c r="AD155" s="262"/>
      <c r="AE155" s="262"/>
      <c r="AF155" s="262"/>
      <c r="AG155" s="262"/>
      <c r="AH155" s="262"/>
      <c r="AI155" s="262"/>
      <c r="AJ155" s="262"/>
      <c r="AK155" s="262"/>
      <c r="AL155" s="262"/>
      <c r="AM155" s="262"/>
      <c r="AN155" s="262"/>
      <c r="AO155" s="262"/>
      <c r="AP155" s="262"/>
      <c r="AQ155" s="262"/>
      <c r="AR155" s="262"/>
      <c r="AS155" s="262"/>
      <c r="AT155" s="262"/>
      <c r="AU155" s="262"/>
      <c r="AV155" s="262"/>
      <c r="AW155" s="262"/>
      <c r="AX155" s="262"/>
      <c r="AY155" s="262"/>
      <c r="AZ155" s="262"/>
      <c r="BA155" s="262"/>
      <c r="BB155" s="262"/>
      <c r="BC155" s="262"/>
      <c r="BD155" s="262"/>
      <c r="BE155" s="262"/>
      <c r="BF155" s="262"/>
      <c r="BG155" s="262"/>
      <c r="BH155" s="262"/>
      <c r="BI155" s="262"/>
      <c r="BJ155" s="262"/>
      <c r="BK155" s="262"/>
      <c r="BL155" s="262"/>
      <c r="BM155" s="262"/>
      <c r="BN155" s="262"/>
    </row>
    <row r="156" spans="2:66" ht="13" x14ac:dyDescent="0.3">
      <c r="B156" s="240"/>
      <c r="C156" s="240" t="s">
        <v>128</v>
      </c>
      <c r="D156" s="66" t="s">
        <v>80</v>
      </c>
      <c r="F156" s="55">
        <f>SUM(G156:BN156)</f>
        <v>7063746.9953247085</v>
      </c>
      <c r="G156" s="262">
        <f t="shared" ref="G156:AA156" si="68">G130</f>
        <v>0</v>
      </c>
      <c r="H156" s="262">
        <f t="shared" si="68"/>
        <v>0</v>
      </c>
      <c r="I156" s="262">
        <f t="shared" si="68"/>
        <v>124547.06653449155</v>
      </c>
      <c r="J156" s="262">
        <f t="shared" si="68"/>
        <v>175056.23568685033</v>
      </c>
      <c r="K156" s="262">
        <f t="shared" si="68"/>
        <v>225565.40483920919</v>
      </c>
      <c r="L156" s="262">
        <f t="shared" si="68"/>
        <v>276074.57399156794</v>
      </c>
      <c r="M156" s="262">
        <f t="shared" si="68"/>
        <v>326583.74314392678</v>
      </c>
      <c r="N156" s="262">
        <f t="shared" si="68"/>
        <v>377092.91229628556</v>
      </c>
      <c r="O156" s="262">
        <f t="shared" si="68"/>
        <v>427602.0814486444</v>
      </c>
      <c r="P156" s="262">
        <f t="shared" si="68"/>
        <v>427602.08144864434</v>
      </c>
      <c r="Q156" s="262">
        <f t="shared" si="68"/>
        <v>427602.08144864434</v>
      </c>
      <c r="R156" s="262">
        <f t="shared" si="68"/>
        <v>427602.08144864434</v>
      </c>
      <c r="S156" s="262">
        <f t="shared" si="68"/>
        <v>427602.08144864434</v>
      </c>
      <c r="T156" s="262">
        <f t="shared" si="68"/>
        <v>427602.08144864434</v>
      </c>
      <c r="U156" s="262">
        <f t="shared" si="68"/>
        <v>427602.08144864434</v>
      </c>
      <c r="V156" s="262">
        <f t="shared" si="68"/>
        <v>427602.08144864434</v>
      </c>
      <c r="W156" s="262">
        <f t="shared" si="68"/>
        <v>427602.08144864434</v>
      </c>
      <c r="X156" s="262">
        <f t="shared" si="68"/>
        <v>427602.08144864434</v>
      </c>
      <c r="Y156" s="262">
        <f t="shared" si="68"/>
        <v>427602.08144864434</v>
      </c>
      <c r="Z156" s="262">
        <f t="shared" si="68"/>
        <v>427602.08144864434</v>
      </c>
      <c r="AA156" s="262">
        <f t="shared" si="68"/>
        <v>427602.08144864434</v>
      </c>
      <c r="AB156" s="262"/>
      <c r="AC156" s="262"/>
      <c r="AD156" s="262"/>
      <c r="AE156" s="262"/>
      <c r="AF156" s="262"/>
      <c r="AG156" s="262"/>
      <c r="AH156" s="262"/>
      <c r="AI156" s="262"/>
      <c r="AJ156" s="262"/>
      <c r="AK156" s="262"/>
      <c r="AL156" s="262"/>
      <c r="AM156" s="262"/>
      <c r="AN156" s="262"/>
      <c r="AO156" s="262"/>
      <c r="AP156" s="262"/>
      <c r="AQ156" s="262"/>
      <c r="AR156" s="262"/>
      <c r="AS156" s="262"/>
      <c r="AT156" s="262"/>
      <c r="AU156" s="262"/>
      <c r="AV156" s="262"/>
      <c r="AW156" s="262"/>
      <c r="AX156" s="262"/>
      <c r="AY156" s="262"/>
      <c r="AZ156" s="262"/>
      <c r="BA156" s="262"/>
      <c r="BB156" s="262"/>
      <c r="BC156" s="262"/>
      <c r="BD156" s="262"/>
      <c r="BE156" s="262"/>
      <c r="BF156" s="262"/>
      <c r="BG156" s="262"/>
      <c r="BH156" s="262"/>
      <c r="BI156" s="262"/>
      <c r="BJ156" s="262"/>
      <c r="BK156" s="262"/>
      <c r="BL156" s="262"/>
      <c r="BM156" s="262"/>
      <c r="BN156" s="262"/>
    </row>
    <row r="157" spans="2:66" ht="13" x14ac:dyDescent="0.3">
      <c r="B157" s="240"/>
      <c r="C157" s="240" t="s">
        <v>129</v>
      </c>
      <c r="D157" s="66" t="s">
        <v>80</v>
      </c>
      <c r="F157" s="55">
        <f>SUM(G157:BN157)</f>
        <v>3587698.2148369029</v>
      </c>
      <c r="G157" s="262">
        <f t="shared" ref="G157:AA157" si="69">G156-G155</f>
        <v>0</v>
      </c>
      <c r="H157" s="262">
        <f t="shared" si="69"/>
        <v>-580226.93766937673</v>
      </c>
      <c r="I157" s="262">
        <f t="shared" si="69"/>
        <v>-553927.83861455997</v>
      </c>
      <c r="J157" s="262">
        <f t="shared" si="69"/>
        <v>-427971.51499065646</v>
      </c>
      <c r="K157" s="262">
        <f t="shared" si="69"/>
        <v>-283417.5761906011</v>
      </c>
      <c r="L157" s="262">
        <f t="shared" si="69"/>
        <v>-264518.1631358033</v>
      </c>
      <c r="M157" s="262">
        <f t="shared" si="69"/>
        <v>35324.339349888847</v>
      </c>
      <c r="N157" s="262">
        <f t="shared" si="69"/>
        <v>103608.84725563513</v>
      </c>
      <c r="O157" s="262">
        <f t="shared" si="69"/>
        <v>427602.0814486444</v>
      </c>
      <c r="P157" s="262">
        <f t="shared" si="69"/>
        <v>427602.08144864434</v>
      </c>
      <c r="Q157" s="262">
        <f t="shared" si="69"/>
        <v>427602.08144864434</v>
      </c>
      <c r="R157" s="262">
        <f t="shared" si="69"/>
        <v>427602.08144864434</v>
      </c>
      <c r="S157" s="262">
        <f t="shared" si="69"/>
        <v>427602.08144864434</v>
      </c>
      <c r="T157" s="262">
        <f t="shared" si="69"/>
        <v>427602.08144864434</v>
      </c>
      <c r="U157" s="262">
        <f t="shared" si="69"/>
        <v>427602.08144864434</v>
      </c>
      <c r="V157" s="262">
        <f t="shared" si="69"/>
        <v>427602.08144864434</v>
      </c>
      <c r="W157" s="262">
        <f t="shared" si="69"/>
        <v>427602.08144864434</v>
      </c>
      <c r="X157" s="262">
        <f t="shared" si="69"/>
        <v>427602.08144864434</v>
      </c>
      <c r="Y157" s="262">
        <f t="shared" si="69"/>
        <v>427602.08144864434</v>
      </c>
      <c r="Z157" s="262">
        <f t="shared" si="69"/>
        <v>427602.08144864434</v>
      </c>
      <c r="AA157" s="262">
        <f t="shared" si="69"/>
        <v>427602.08144864434</v>
      </c>
      <c r="AB157" s="262"/>
      <c r="AC157" s="262"/>
      <c r="AD157" s="262"/>
      <c r="AE157" s="262"/>
      <c r="AF157" s="262"/>
      <c r="AG157" s="262"/>
      <c r="AH157" s="262"/>
      <c r="AI157" s="262"/>
      <c r="AJ157" s="262"/>
      <c r="AK157" s="276"/>
      <c r="AL157" s="276"/>
      <c r="AM157" s="276"/>
      <c r="AN157" s="276"/>
      <c r="AO157" s="276"/>
      <c r="AP157" s="276"/>
      <c r="AQ157" s="276"/>
      <c r="AR157" s="276"/>
      <c r="AS157" s="276"/>
      <c r="AT157" s="276"/>
      <c r="AU157" s="276"/>
      <c r="AV157" s="276"/>
      <c r="AW157" s="276"/>
      <c r="AX157" s="276"/>
      <c r="AY157" s="276"/>
      <c r="AZ157" s="276"/>
      <c r="BA157" s="276"/>
      <c r="BB157" s="276"/>
      <c r="BC157" s="276"/>
      <c r="BD157" s="276"/>
      <c r="BE157" s="276"/>
      <c r="BF157" s="276"/>
      <c r="BG157" s="276"/>
      <c r="BH157" s="276"/>
      <c r="BI157" s="276"/>
      <c r="BJ157" s="276"/>
      <c r="BK157" s="276"/>
      <c r="BL157" s="276"/>
      <c r="BM157" s="276"/>
      <c r="BN157" s="276"/>
    </row>
    <row r="158" spans="2:66" ht="13" x14ac:dyDescent="0.3">
      <c r="B158" s="240"/>
      <c r="C158" s="240" t="s">
        <v>130</v>
      </c>
      <c r="D158" s="66"/>
      <c r="F158" s="128">
        <f>IRR(G157:BN157)</f>
        <v>9.7817731717974254E-2</v>
      </c>
      <c r="G158" s="276"/>
      <c r="H158" s="276"/>
      <c r="I158" s="276"/>
      <c r="J158" s="276"/>
      <c r="K158" s="276"/>
      <c r="L158" s="276"/>
      <c r="M158" s="276"/>
      <c r="N158" s="276"/>
      <c r="O158" s="276"/>
      <c r="P158" s="276"/>
      <c r="Q158" s="276"/>
      <c r="R158" s="276"/>
      <c r="S158" s="276"/>
      <c r="T158" s="276"/>
      <c r="U158" s="276"/>
      <c r="V158" s="276"/>
      <c r="W158" s="276"/>
      <c r="X158" s="276"/>
      <c r="Y158" s="276"/>
      <c r="Z158" s="276"/>
      <c r="AA158" s="276"/>
      <c r="AB158" s="276"/>
      <c r="AC158" s="276"/>
      <c r="AD158" s="276"/>
      <c r="AE158" s="276"/>
      <c r="AF158" s="276"/>
      <c r="AG158" s="276"/>
      <c r="AH158" s="276"/>
      <c r="AI158" s="276"/>
      <c r="AJ158" s="276"/>
      <c r="AK158" s="276"/>
      <c r="AL158" s="276"/>
      <c r="AM158" s="276"/>
      <c r="AN158" s="276"/>
      <c r="AO158" s="276"/>
      <c r="AP158" s="276"/>
      <c r="AQ158" s="276"/>
      <c r="AR158" s="276"/>
      <c r="AS158" s="276"/>
      <c r="AT158" s="276"/>
      <c r="AU158" s="276"/>
      <c r="AV158" s="276"/>
      <c r="AW158" s="276"/>
      <c r="AX158" s="276"/>
      <c r="AY158" s="276"/>
      <c r="AZ158" s="276"/>
      <c r="BA158" s="276"/>
      <c r="BB158" s="276"/>
      <c r="BC158" s="276"/>
      <c r="BD158" s="276"/>
      <c r="BE158" s="276"/>
      <c r="BF158" s="276"/>
      <c r="BG158" s="276"/>
      <c r="BH158" s="276"/>
      <c r="BI158" s="276"/>
      <c r="BJ158" s="276"/>
      <c r="BK158" s="276"/>
      <c r="BL158" s="276"/>
      <c r="BM158" s="276"/>
      <c r="BN158" s="276"/>
    </row>
    <row r="159" spans="2:66" ht="13" x14ac:dyDescent="0.3">
      <c r="B159" s="240"/>
      <c r="C159" s="240" t="s">
        <v>131</v>
      </c>
      <c r="D159" s="66" t="s">
        <v>80</v>
      </c>
      <c r="F159" s="55">
        <f>SUM(G159:BN159)</f>
        <v>1574254.7425743043</v>
      </c>
      <c r="G159" s="277">
        <f t="shared" ref="G159:AA159" si="70">G131-G115</f>
        <v>0</v>
      </c>
      <c r="H159" s="277">
        <f t="shared" si="70"/>
        <v>-559740.43765133782</v>
      </c>
      <c r="I159" s="277">
        <f t="shared" si="70"/>
        <v>-515502.50845539838</v>
      </c>
      <c r="J159" s="277">
        <f t="shared" si="70"/>
        <v>-384221.135020655</v>
      </c>
      <c r="K159" s="277">
        <f t="shared" si="70"/>
        <v>-245460.69614798637</v>
      </c>
      <c r="L159" s="277">
        <f t="shared" si="70"/>
        <v>-221003.66493000384</v>
      </c>
      <c r="M159" s="277">
        <f t="shared" si="70"/>
        <v>28471.268777007383</v>
      </c>
      <c r="N159" s="277">
        <f t="shared" si="70"/>
        <v>80559.805735835311</v>
      </c>
      <c r="O159" s="277">
        <f t="shared" si="70"/>
        <v>320737.82109795936</v>
      </c>
      <c r="P159" s="277">
        <f t="shared" si="70"/>
        <v>309413.29451857938</v>
      </c>
      <c r="Q159" s="277">
        <f t="shared" si="70"/>
        <v>298488.61134341056</v>
      </c>
      <c r="R159" s="277">
        <f t="shared" si="70"/>
        <v>287949.65400676301</v>
      </c>
      <c r="S159" s="277">
        <f t="shared" si="70"/>
        <v>277782.80340224103</v>
      </c>
      <c r="T159" s="277">
        <f t="shared" si="70"/>
        <v>267974.92128327326</v>
      </c>
      <c r="U159" s="277">
        <f t="shared" si="70"/>
        <v>258513.33328504078</v>
      </c>
      <c r="V159" s="277">
        <f t="shared" si="70"/>
        <v>249385.81254586228</v>
      </c>
      <c r="W159" s="277">
        <f t="shared" si="70"/>
        <v>240580.56390687078</v>
      </c>
      <c r="X159" s="277">
        <f t="shared" si="70"/>
        <v>232086.20866956474</v>
      </c>
      <c r="Y159" s="277">
        <f t="shared" si="70"/>
        <v>223891.76989153464</v>
      </c>
      <c r="Z159" s="277">
        <f t="shared" si="70"/>
        <v>215986.65820136468</v>
      </c>
      <c r="AA159" s="277">
        <f t="shared" si="70"/>
        <v>208360.65811437846</v>
      </c>
      <c r="AB159" s="277"/>
      <c r="AC159" s="277"/>
      <c r="AD159" s="277"/>
      <c r="AE159" s="277"/>
      <c r="AF159" s="277"/>
      <c r="AG159" s="277"/>
      <c r="AH159" s="277"/>
      <c r="AI159" s="277"/>
      <c r="AJ159" s="277"/>
      <c r="AK159" s="277"/>
      <c r="AL159" s="277"/>
      <c r="AM159" s="277"/>
      <c r="AN159" s="277"/>
      <c r="AO159" s="277"/>
      <c r="AP159" s="277"/>
      <c r="AQ159" s="277"/>
      <c r="AR159" s="277"/>
      <c r="AS159" s="277"/>
      <c r="AT159" s="277"/>
      <c r="AU159" s="277"/>
      <c r="AV159" s="277"/>
      <c r="AW159" s="277"/>
      <c r="AX159" s="277"/>
      <c r="AY159" s="277"/>
      <c r="AZ159" s="277"/>
      <c r="BA159" s="277"/>
      <c r="BB159" s="277"/>
      <c r="BC159" s="277"/>
      <c r="BD159" s="277"/>
      <c r="BE159" s="277"/>
      <c r="BF159" s="277"/>
      <c r="BG159" s="277"/>
      <c r="BH159" s="277"/>
      <c r="BI159" s="277"/>
      <c r="BJ159" s="277"/>
      <c r="BK159" s="277"/>
      <c r="BL159" s="277"/>
      <c r="BM159" s="277"/>
      <c r="BN159" s="277"/>
    </row>
    <row r="160" spans="2:66" ht="13" x14ac:dyDescent="0.3">
      <c r="B160" s="240"/>
      <c r="C160" s="240" t="s">
        <v>100</v>
      </c>
      <c r="D160" s="66"/>
      <c r="F160" s="96">
        <f>F131/F115</f>
        <v>1.5123843287129082</v>
      </c>
      <c r="G160" s="278"/>
      <c r="H160" s="278"/>
      <c r="I160" s="278"/>
      <c r="J160" s="278"/>
      <c r="K160" s="278"/>
      <c r="L160" s="278"/>
      <c r="M160" s="278"/>
      <c r="N160" s="278"/>
      <c r="O160" s="278"/>
      <c r="P160" s="278"/>
      <c r="Q160" s="278"/>
      <c r="R160" s="278"/>
      <c r="S160" s="278"/>
      <c r="T160" s="278"/>
      <c r="U160" s="278"/>
      <c r="V160" s="278"/>
      <c r="W160" s="278"/>
      <c r="X160" s="278"/>
      <c r="Y160" s="278"/>
      <c r="Z160" s="278"/>
      <c r="AA160" s="278"/>
      <c r="AB160" s="278"/>
      <c r="AC160" s="278"/>
      <c r="AD160" s="278"/>
      <c r="AE160" s="278"/>
      <c r="AF160" s="278"/>
      <c r="AG160" s="278"/>
      <c r="AH160" s="278"/>
      <c r="AI160" s="278"/>
      <c r="AJ160" s="278"/>
      <c r="AK160" s="278"/>
      <c r="AL160" s="278"/>
      <c r="AM160" s="278"/>
      <c r="AN160" s="278"/>
      <c r="AO160" s="278"/>
      <c r="AP160" s="278"/>
      <c r="AQ160" s="278"/>
      <c r="AR160" s="278"/>
      <c r="AS160" s="278"/>
      <c r="AT160" s="278"/>
      <c r="AU160" s="278"/>
      <c r="AV160" s="278"/>
      <c r="AW160" s="278"/>
      <c r="AX160" s="278"/>
      <c r="AY160" s="278"/>
      <c r="AZ160" s="278"/>
      <c r="BA160" s="278"/>
      <c r="BB160" s="278"/>
      <c r="BC160" s="278"/>
      <c r="BD160" s="278"/>
      <c r="BE160" s="278"/>
      <c r="BF160" s="278"/>
      <c r="BG160" s="278"/>
      <c r="BH160" s="278"/>
      <c r="BI160" s="278"/>
      <c r="BJ160" s="278"/>
      <c r="BK160" s="278"/>
      <c r="BL160" s="278"/>
      <c r="BM160" s="278"/>
      <c r="BN160" s="278"/>
    </row>
    <row r="161" spans="4:4" x14ac:dyDescent="0.25">
      <c r="D161" s="279"/>
    </row>
    <row r="163" spans="4:4" x14ac:dyDescent="0.25">
      <c r="D163" s="257"/>
    </row>
  </sheetData>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BC654-7246-49C3-8901-B84B31AA5C1F}">
  <sheetPr>
    <tabColor theme="8" tint="-0.249977111117893"/>
  </sheetPr>
  <dimension ref="B2:BP228"/>
  <sheetViews>
    <sheetView topLeftCell="A154" workbookViewId="0">
      <selection activeCell="H164" sqref="H164"/>
    </sheetView>
  </sheetViews>
  <sheetFormatPr defaultColWidth="8.7265625" defaultRowHeight="12.5" x14ac:dyDescent="0.25"/>
  <cols>
    <col min="1" max="1" width="4.1796875" style="249" customWidth="1"/>
    <col min="2" max="2" width="13.7265625" style="249" customWidth="1"/>
    <col min="3" max="3" width="45.1796875" style="249" customWidth="1"/>
    <col min="4" max="4" width="13.54296875" style="249" customWidth="1"/>
    <col min="5" max="5" width="1.1796875" style="249" customWidth="1"/>
    <col min="6" max="6" width="23.7265625" style="249" customWidth="1"/>
    <col min="7" max="7" width="14.453125" style="249" bestFit="1" customWidth="1"/>
    <col min="8" max="8" width="14.7265625" style="249" customWidth="1"/>
    <col min="9" max="9" width="17.7265625" style="249" customWidth="1"/>
    <col min="10" max="10" width="21.453125" style="249" customWidth="1"/>
    <col min="11" max="11" width="21.26953125" style="249" customWidth="1"/>
    <col min="12" max="12" width="20.1796875" style="249" customWidth="1"/>
    <col min="13" max="13" width="19.81640625" style="249" customWidth="1"/>
    <col min="14" max="14" width="14.26953125" style="249" customWidth="1"/>
    <col min="15" max="16" width="13.81640625" style="249" customWidth="1"/>
    <col min="17" max="17" width="13.7265625" style="249" customWidth="1"/>
    <col min="18"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141</v>
      </c>
      <c r="D4" s="112"/>
    </row>
    <row r="5" spans="2:68" ht="13" x14ac:dyDescent="0.25">
      <c r="B5" s="216" t="s">
        <v>36</v>
      </c>
      <c r="C5" s="98" t="s">
        <v>37</v>
      </c>
      <c r="D5" s="112"/>
    </row>
    <row r="6" spans="2:68" ht="13" hidden="1"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5" t="s">
        <v>76</v>
      </c>
      <c r="C10" s="5"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t="s">
        <v>79</v>
      </c>
      <c r="C11" s="240" t="str">
        <f>'IAPs SK'!C11</f>
        <v>Alien clearing</v>
      </c>
      <c r="D11" s="66" t="s">
        <v>80</v>
      </c>
      <c r="F11" s="261">
        <f t="shared" ref="F11:F27" si="0">SUM(G11:BN11)</f>
        <v>228123.57723577236</v>
      </c>
      <c r="G11" s="262">
        <f>'Costs of interventions SK'!L13/'Economic data SK'!$K$31</f>
        <v>0</v>
      </c>
      <c r="H11" s="262">
        <f>'Costs of interventions SK'!M13/'Economic data SK'!$K$31</f>
        <v>0</v>
      </c>
      <c r="I11" s="262">
        <f>'Costs of interventions SK'!N13/'Economic data SK'!$K$31</f>
        <v>45624.715447154471</v>
      </c>
      <c r="J11" s="262">
        <f>'Costs of interventions SK'!O13/'Economic data SK'!$K$31</f>
        <v>45624.715447154471</v>
      </c>
      <c r="K11" s="262">
        <f>'Costs of interventions SK'!P13/'Economic data SK'!$K$31</f>
        <v>45624.715447154471</v>
      </c>
      <c r="L11" s="262">
        <f>'Costs of interventions SK'!Q13/'Economic data SK'!$K$31</f>
        <v>45624.715447154471</v>
      </c>
      <c r="M11" s="262">
        <f>'Costs of interventions SK'!R13/'Economic data SK'!$K$31</f>
        <v>22812.357723577235</v>
      </c>
      <c r="N11" s="262">
        <f>'Costs of interventions SK'!S13/'Economic data SK'!$K$31</f>
        <v>22812.357723577235</v>
      </c>
      <c r="O11" s="262">
        <f>'Costs of interventions SK'!T13/'Economic data SK'!$K$31</f>
        <v>0</v>
      </c>
      <c r="P11" s="262">
        <f>'Costs of interventions SK'!U13/'Economic data SK'!$K$31</f>
        <v>0</v>
      </c>
      <c r="Q11" s="262">
        <f>'Costs of interventions SK'!V13/'Economic data SK'!$K$31</f>
        <v>0</v>
      </c>
      <c r="R11" s="262">
        <f>'Costs of interventions SK'!W13/'Economic data SK'!$K$31</f>
        <v>0</v>
      </c>
      <c r="S11" s="262">
        <f>'Costs of interventions SK'!X13/'Economic data SK'!$K$31</f>
        <v>0</v>
      </c>
      <c r="T11" s="262">
        <f>'Costs of interventions SK'!Y13/'Economic data SK'!$K$31</f>
        <v>0</v>
      </c>
      <c r="U11" s="262">
        <f>'Costs of interventions SK'!Z13/'Economic data SK'!$K$31</f>
        <v>0</v>
      </c>
      <c r="V11" s="262">
        <f>'Costs of interventions SK'!AA13/'Economic data SK'!$K$31</f>
        <v>0</v>
      </c>
      <c r="W11" s="262">
        <f>'Costs of interventions SK'!AB13/'Economic data SK'!$K$31</f>
        <v>0</v>
      </c>
      <c r="X11" s="262">
        <f>'Costs of interventions SK'!AC13/'Economic data SK'!$K$31</f>
        <v>0</v>
      </c>
      <c r="Y11" s="262">
        <f>'Costs of interventions SK'!AD13/'Economic data SK'!$K$31</f>
        <v>0</v>
      </c>
      <c r="Z11" s="262">
        <f>'Costs of interventions SK'!AE13/'Economic data SK'!$K$31</f>
        <v>0</v>
      </c>
      <c r="AA11" s="262">
        <f>'Costs of interventions SK'!AF13/'Economic data SK'!$K$31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tr">
        <f>'IAPs SK'!C12</f>
        <v>Rehabilitation - bioturbation</v>
      </c>
      <c r="D12" s="66" t="s">
        <v>80</v>
      </c>
      <c r="F12" s="261">
        <f t="shared" si="0"/>
        <v>0</v>
      </c>
      <c r="G12" s="262">
        <f>'Costs of interventions SK'!L20/'Economic data SK'!$K$31</f>
        <v>0</v>
      </c>
      <c r="H12" s="262">
        <f>'Costs of interventions SK'!M20/'Economic data SK'!$K$31</f>
        <v>0</v>
      </c>
      <c r="I12" s="262">
        <f>'Costs of interventions SK'!N20/'Economic data SK'!$K$31</f>
        <v>0</v>
      </c>
      <c r="J12" s="262">
        <f>'Costs of interventions SK'!O20/'Economic data SK'!$K$31</f>
        <v>0</v>
      </c>
      <c r="K12" s="262">
        <f>'Costs of interventions SK'!P20/'Economic data SK'!$K$31</f>
        <v>0</v>
      </c>
      <c r="L12" s="262">
        <f>'Costs of interventions SK'!Q20/'Economic data SK'!$K$31</f>
        <v>0</v>
      </c>
      <c r="M12" s="262">
        <f>'Costs of interventions SK'!R20/'Economic data SK'!$K$31</f>
        <v>0</v>
      </c>
      <c r="N12" s="262">
        <f>'Costs of interventions SK'!S20/'Economic data SK'!$K$31</f>
        <v>0</v>
      </c>
      <c r="O12" s="262">
        <f>'Costs of interventions SK'!T20/'Economic data SK'!$K$31</f>
        <v>0</v>
      </c>
      <c r="P12" s="262">
        <f>'Costs of interventions SK'!U20/'Economic data SK'!$K$31</f>
        <v>0</v>
      </c>
      <c r="Q12" s="262">
        <f>'Costs of interventions SK'!V20/'Economic data SK'!$K$31</f>
        <v>0</v>
      </c>
      <c r="R12" s="262">
        <f>'Costs of interventions SK'!W20/'Economic data SK'!$K$31</f>
        <v>0</v>
      </c>
      <c r="S12" s="262">
        <f>'Costs of interventions SK'!X20/'Economic data SK'!$K$31</f>
        <v>0</v>
      </c>
      <c r="T12" s="262">
        <f>'Costs of interventions SK'!Y20/'Economic data SK'!$K$31</f>
        <v>0</v>
      </c>
      <c r="U12" s="262">
        <f>'Costs of interventions SK'!Z20/'Economic data SK'!$K$31</f>
        <v>0</v>
      </c>
      <c r="V12" s="262">
        <f>'Costs of interventions SK'!AA20/'Economic data SK'!$K$31</f>
        <v>0</v>
      </c>
      <c r="W12" s="262">
        <f>'Costs of interventions SK'!AB20/'Economic data SK'!$K$31</f>
        <v>0</v>
      </c>
      <c r="X12" s="262">
        <f>'Costs of interventions SK'!AC20/'Economic data SK'!$K$31</f>
        <v>0</v>
      </c>
      <c r="Y12" s="262">
        <f>'Costs of interventions SK'!AD20/'Economic data SK'!$K$31</f>
        <v>0</v>
      </c>
      <c r="Z12" s="262">
        <f>'Costs of interventions SK'!AE20/'Economic data SK'!$K$31</f>
        <v>0</v>
      </c>
      <c r="AA12" s="262">
        <f>'Costs of interventions SK'!AF20/'Economic data SK'!$K$31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x14ac:dyDescent="0.25">
      <c r="B13" s="240"/>
      <c r="C13" s="240" t="str">
        <f>'IAPs SK'!C13</f>
        <v>Restore riparian vegetation</v>
      </c>
      <c r="D13" s="66" t="s">
        <v>80</v>
      </c>
      <c r="F13" s="261">
        <f t="shared" si="0"/>
        <v>1599821.1382113821</v>
      </c>
      <c r="G13" s="262">
        <f>'Costs of interventions SK'!L27/'Economic data SK'!$K$31</f>
        <v>0</v>
      </c>
      <c r="H13" s="262">
        <f>'Costs of interventions SK'!M27/'Economic data SK'!$K$31</f>
        <v>1199865.8536585367</v>
      </c>
      <c r="I13" s="262">
        <f>'Costs of interventions SK'!N27/'Economic data SK'!$K$31</f>
        <v>159982.11382113822</v>
      </c>
      <c r="J13" s="262">
        <f>'Costs of interventions SK'!O27/'Economic data SK'!$K$31</f>
        <v>159982.11382113822</v>
      </c>
      <c r="K13" s="262">
        <f>'Costs of interventions SK'!P27/'Economic data SK'!$K$31</f>
        <v>79991.05691056911</v>
      </c>
      <c r="L13" s="262">
        <f>'Costs of interventions SK'!Q27/'Economic data SK'!$K$31</f>
        <v>0</v>
      </c>
      <c r="M13" s="262">
        <f>'Costs of interventions SK'!R27/'Economic data SK'!$K$31</f>
        <v>0</v>
      </c>
      <c r="N13" s="262">
        <f>'Costs of interventions SK'!S27/'Economic data SK'!$K$31</f>
        <v>0</v>
      </c>
      <c r="O13" s="262">
        <f>'Costs of interventions SK'!T27/'Economic data SK'!$K$31</f>
        <v>0</v>
      </c>
      <c r="P13" s="262">
        <f>'Costs of interventions SK'!U27/'Economic data SK'!$K$31</f>
        <v>0</v>
      </c>
      <c r="Q13" s="262">
        <f>'Costs of interventions SK'!V27/'Economic data SK'!$K$31</f>
        <v>0</v>
      </c>
      <c r="R13" s="262">
        <f>'Costs of interventions SK'!W27/'Economic data SK'!$K$31</f>
        <v>0</v>
      </c>
      <c r="S13" s="262">
        <f>'Costs of interventions SK'!X27/'Economic data SK'!$K$31</f>
        <v>0</v>
      </c>
      <c r="T13" s="262">
        <f>'Costs of interventions SK'!Y27/'Economic data SK'!$K$31</f>
        <v>0</v>
      </c>
      <c r="U13" s="262">
        <f>'Costs of interventions SK'!Z27/'Economic data SK'!$K$31</f>
        <v>0</v>
      </c>
      <c r="V13" s="262">
        <f>'Costs of interventions SK'!AA27/'Economic data SK'!$K$31</f>
        <v>0</v>
      </c>
      <c r="W13" s="262">
        <f>'Costs of interventions SK'!AB27/'Economic data SK'!$K$31</f>
        <v>0</v>
      </c>
      <c r="X13" s="262">
        <f>'Costs of interventions SK'!AC27/'Economic data SK'!$K$31</f>
        <v>0</v>
      </c>
      <c r="Y13" s="262">
        <f>'Costs of interventions SK'!AD27/'Economic data SK'!$K$31</f>
        <v>0</v>
      </c>
      <c r="Z13" s="262">
        <f>'Costs of interventions SK'!AE27/'Economic data SK'!$K$31</f>
        <v>0</v>
      </c>
      <c r="AA13" s="262">
        <f>'Costs of interventions SK'!AF27/'Economic data SK'!$K$31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x14ac:dyDescent="0.25">
      <c r="B14" s="240" t="s">
        <v>81</v>
      </c>
      <c r="C14" s="240" t="str">
        <f>'Gully rehab SK'!C11</f>
        <v>Gully rehabilitation - Gabions</v>
      </c>
      <c r="D14" s="66" t="s">
        <v>80</v>
      </c>
      <c r="F14" s="261">
        <f t="shared" si="0"/>
        <v>3200000</v>
      </c>
      <c r="G14" s="262">
        <f>'Costs of interventions SK'!L34/'Economic data SK'!$K$31</f>
        <v>0</v>
      </c>
      <c r="H14" s="262">
        <f>'Costs of interventions SK'!M34/'Economic data SK'!$K$31</f>
        <v>480000</v>
      </c>
      <c r="I14" s="262">
        <f>'Costs of interventions SK'!N34/'Economic data SK'!$K$31</f>
        <v>480000</v>
      </c>
      <c r="J14" s="262">
        <f>'Costs of interventions SK'!O34/'Economic data SK'!$K$31</f>
        <v>480000</v>
      </c>
      <c r="K14" s="262">
        <f>'Costs of interventions SK'!P34/'Economic data SK'!$K$31</f>
        <v>480000</v>
      </c>
      <c r="L14" s="262">
        <f>'Costs of interventions SK'!Q34/'Economic data SK'!$K$31</f>
        <v>640000</v>
      </c>
      <c r="M14" s="262">
        <f>'Costs of interventions SK'!R34/'Economic data SK'!$K$31</f>
        <v>320000</v>
      </c>
      <c r="N14" s="262">
        <f>'Costs of interventions SK'!S34/'Economic data SK'!$K$31</f>
        <v>320000</v>
      </c>
      <c r="O14" s="262">
        <f>'Costs of interventions SK'!T34/'Economic data SK'!$K$31</f>
        <v>0</v>
      </c>
      <c r="P14" s="262">
        <f>'Costs of interventions SK'!U34/'Economic data SK'!$K$31</f>
        <v>0</v>
      </c>
      <c r="Q14" s="262">
        <f>'Costs of interventions SK'!V34/'Economic data SK'!$K$31</f>
        <v>0</v>
      </c>
      <c r="R14" s="262">
        <f>'Costs of interventions SK'!W34/'Economic data SK'!$K$31</f>
        <v>0</v>
      </c>
      <c r="S14" s="262">
        <f>'Costs of interventions SK'!X34/'Economic data SK'!$K$31</f>
        <v>0</v>
      </c>
      <c r="T14" s="262">
        <f>'Costs of interventions SK'!Y34/'Economic data SK'!$K$31</f>
        <v>0</v>
      </c>
      <c r="U14" s="262">
        <f>'Costs of interventions SK'!Z34/'Economic data SK'!$K$31</f>
        <v>0</v>
      </c>
      <c r="V14" s="262">
        <f>'Costs of interventions SK'!AA34/'Economic data SK'!$K$31</f>
        <v>0</v>
      </c>
      <c r="W14" s="262">
        <f>'Costs of interventions SK'!AB34/'Economic data SK'!$K$31</f>
        <v>0</v>
      </c>
      <c r="X14" s="262">
        <f>'Costs of interventions SK'!AC34/'Economic data SK'!$K$31</f>
        <v>0</v>
      </c>
      <c r="Y14" s="262">
        <f>'Costs of interventions SK'!AD34/'Economic data SK'!$K$31</f>
        <v>0</v>
      </c>
      <c r="Z14" s="262">
        <f>'Costs of interventions SK'!AE34/'Economic data SK'!$K$31</f>
        <v>0</v>
      </c>
      <c r="AA14" s="262">
        <f>'Costs of interventions SK'!AF34/'Economic data SK'!$K$31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row>
    <row r="15" spans="2:68" x14ac:dyDescent="0.25">
      <c r="B15" s="240"/>
      <c r="C15" s="240" t="str">
        <f>'Gully rehab SK'!C12</f>
        <v>Earthworks (gully reshaping, keying in weirs and gabions)</v>
      </c>
      <c r="D15" s="66" t="s">
        <v>80</v>
      </c>
      <c r="F15" s="261">
        <f t="shared" si="0"/>
        <v>0</v>
      </c>
      <c r="G15" s="262">
        <f>'Costs of interventions SK'!L41/'Economic data SK'!$K$31</f>
        <v>0</v>
      </c>
      <c r="H15" s="262">
        <f>'Costs of interventions SK'!M41/'Economic data SK'!$K$31</f>
        <v>0</v>
      </c>
      <c r="I15" s="262">
        <f>'Costs of interventions SK'!N41/'Economic data SK'!$K$31</f>
        <v>0</v>
      </c>
      <c r="J15" s="262">
        <f>'Costs of interventions SK'!O41/'Economic data SK'!$K$31</f>
        <v>0</v>
      </c>
      <c r="K15" s="262">
        <f>'Costs of interventions SK'!P41/'Economic data SK'!$K$31</f>
        <v>0</v>
      </c>
      <c r="L15" s="262">
        <f>'Costs of interventions SK'!Q41/'Economic data SK'!$K$31</f>
        <v>0</v>
      </c>
      <c r="M15" s="262">
        <f>'Costs of interventions SK'!R41/'Economic data SK'!$K$31</f>
        <v>0</v>
      </c>
      <c r="N15" s="262">
        <f>'Costs of interventions SK'!S41/'Economic data SK'!$K$31</f>
        <v>0</v>
      </c>
      <c r="O15" s="262">
        <f>'Costs of interventions SK'!T41/'Economic data SK'!$K$31</f>
        <v>0</v>
      </c>
      <c r="P15" s="262">
        <f>'Costs of interventions SK'!U41/'Economic data SK'!$K$31</f>
        <v>0</v>
      </c>
      <c r="Q15" s="262">
        <f>'Costs of interventions SK'!V41/'Economic data SK'!$K$31</f>
        <v>0</v>
      </c>
      <c r="R15" s="262">
        <f>'Costs of interventions SK'!W41/'Economic data SK'!$K$31</f>
        <v>0</v>
      </c>
      <c r="S15" s="262">
        <f>'Costs of interventions SK'!X41/'Economic data SK'!$K$31</f>
        <v>0</v>
      </c>
      <c r="T15" s="262">
        <f>'Costs of interventions SK'!Y41/'Economic data SK'!$K$31</f>
        <v>0</v>
      </c>
      <c r="U15" s="262">
        <f>'Costs of interventions SK'!Z41/'Economic data SK'!$K$31</f>
        <v>0</v>
      </c>
      <c r="V15" s="262">
        <f>'Costs of interventions SK'!AA41/'Economic data SK'!$K$31</f>
        <v>0</v>
      </c>
      <c r="W15" s="262">
        <f>'Costs of interventions SK'!AB41/'Economic data SK'!$K$31</f>
        <v>0</v>
      </c>
      <c r="X15" s="262">
        <f>'Costs of interventions SK'!AC41/'Economic data SK'!$K$31</f>
        <v>0</v>
      </c>
      <c r="Y15" s="262">
        <f>'Costs of interventions SK'!AD41/'Economic data SK'!$K$31</f>
        <v>0</v>
      </c>
      <c r="Z15" s="262">
        <f>'Costs of interventions SK'!AE41/'Economic data SK'!$K$31</f>
        <v>0</v>
      </c>
      <c r="AA15" s="262">
        <f>'Costs of interventions SK'!AF41/'Economic data SK'!$K$31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row>
    <row r="16" spans="2:68" x14ac:dyDescent="0.25">
      <c r="B16" s="240" t="str">
        <f>'Rangeland manag SK'!B11</f>
        <v>Rangeland / Grazing management - All</v>
      </c>
      <c r="C16" s="240" t="str">
        <f>'Rangeland manag SK'!C11</f>
        <v>Ecorangers (Rotational Resting)</v>
      </c>
      <c r="D16" s="66" t="s">
        <v>80</v>
      </c>
      <c r="F16" s="261">
        <f t="shared" si="0"/>
        <v>42043.414634146342</v>
      </c>
      <c r="G16" s="262">
        <f>'Costs of interventions SK'!L48/'Economic data SK'!$K$31</f>
        <v>0</v>
      </c>
      <c r="H16" s="262">
        <f>'Costs of interventions SK'!M48/'Economic data SK'!$K$31</f>
        <v>7007.2357723577243</v>
      </c>
      <c r="I16" s="262">
        <f>'Costs of interventions SK'!N48/'Economic data SK'!$K$31</f>
        <v>7007.2357723577243</v>
      </c>
      <c r="J16" s="262">
        <f>'Costs of interventions SK'!O48/'Economic data SK'!$K$31</f>
        <v>7007.2357723577243</v>
      </c>
      <c r="K16" s="262">
        <f>'Costs of interventions SK'!P48/'Economic data SK'!$K$31</f>
        <v>7007.2357723577243</v>
      </c>
      <c r="L16" s="262">
        <f>'Costs of interventions SK'!Q48/'Economic data SK'!$K$31</f>
        <v>7007.2357723577243</v>
      </c>
      <c r="M16" s="262">
        <f>'Costs of interventions SK'!R48/'Economic data SK'!$K$31</f>
        <v>7007.2357723577243</v>
      </c>
      <c r="N16" s="262">
        <f>'Costs of interventions SK'!S48/'Economic data SK'!$K$31</f>
        <v>0</v>
      </c>
      <c r="O16" s="262">
        <f>'Costs of interventions SK'!T48/'Economic data SK'!$K$31</f>
        <v>0</v>
      </c>
      <c r="P16" s="262">
        <f>'Costs of interventions SK'!U48/'Economic data SK'!$K$31</f>
        <v>0</v>
      </c>
      <c r="Q16" s="262">
        <f>'Costs of interventions SK'!V48/'Economic data SK'!$K$31</f>
        <v>0</v>
      </c>
      <c r="R16" s="262">
        <f>'Costs of interventions SK'!W48/'Economic data SK'!$K$31</f>
        <v>0</v>
      </c>
      <c r="S16" s="262">
        <f>'Costs of interventions SK'!X48/'Economic data SK'!$K$31</f>
        <v>0</v>
      </c>
      <c r="T16" s="262">
        <f>'Costs of interventions SK'!Y48/'Economic data SK'!$K$31</f>
        <v>0</v>
      </c>
      <c r="U16" s="262">
        <f>'Costs of interventions SK'!Z48/'Economic data SK'!$K$31</f>
        <v>0</v>
      </c>
      <c r="V16" s="262">
        <f>'Costs of interventions SK'!AA48/'Economic data SK'!$K$31</f>
        <v>0</v>
      </c>
      <c r="W16" s="262">
        <f>'Costs of interventions SK'!AB48/'Economic data SK'!$K$31</f>
        <v>0</v>
      </c>
      <c r="X16" s="262">
        <f>'Costs of interventions SK'!AC48/'Economic data SK'!$K$31</f>
        <v>0</v>
      </c>
      <c r="Y16" s="262">
        <f>'Costs of interventions SK'!AD48/'Economic data SK'!$K$31</f>
        <v>0</v>
      </c>
      <c r="Z16" s="262">
        <f>'Costs of interventions SK'!AE48/'Economic data SK'!$K$31</f>
        <v>0</v>
      </c>
      <c r="AA16" s="262">
        <f>'Costs of interventions SK'!AF48/'Economic data SK'!$K$31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row>
    <row r="17" spans="2:66" x14ac:dyDescent="0.25">
      <c r="B17" s="240"/>
      <c r="C17" s="240" t="str">
        <f>'Rangeland manag SK'!C12</f>
        <v>Fencing (Rotational Resting)</v>
      </c>
      <c r="D17" s="66" t="s">
        <v>80</v>
      </c>
      <c r="F17" s="261">
        <f t="shared" si="0"/>
        <v>0</v>
      </c>
      <c r="G17" s="262">
        <f>'Costs of interventions SK'!L55/'Economic data SK'!$K$31</f>
        <v>0</v>
      </c>
      <c r="H17" s="262">
        <f>'Costs of interventions SK'!M55/'Economic data SK'!$K$31</f>
        <v>0</v>
      </c>
      <c r="I17" s="262">
        <f>'Costs of interventions SK'!N55/'Economic data SK'!$K$31</f>
        <v>0</v>
      </c>
      <c r="J17" s="262">
        <f>'Costs of interventions SK'!O55/'Economic data SK'!$K$31</f>
        <v>0</v>
      </c>
      <c r="K17" s="262">
        <f>'Costs of interventions SK'!P55/'Economic data SK'!$K$31</f>
        <v>0</v>
      </c>
      <c r="L17" s="262">
        <f>'Costs of interventions SK'!Q55/'Economic data SK'!$K$31</f>
        <v>0</v>
      </c>
      <c r="M17" s="262">
        <f>'Costs of interventions SK'!R55/'Economic data SK'!$K$31</f>
        <v>0</v>
      </c>
      <c r="N17" s="262">
        <f>'Costs of interventions SK'!S55/'Economic data SK'!$K$31</f>
        <v>0</v>
      </c>
      <c r="O17" s="262">
        <f>'Costs of interventions SK'!T55/'Economic data SK'!$K$31</f>
        <v>0</v>
      </c>
      <c r="P17" s="262">
        <f>'Costs of interventions SK'!U55/'Economic data SK'!$K$31</f>
        <v>0</v>
      </c>
      <c r="Q17" s="262">
        <f>'Costs of interventions SK'!V55/'Economic data SK'!$K$31</f>
        <v>0</v>
      </c>
      <c r="R17" s="262">
        <f>'Costs of interventions SK'!W55/'Economic data SK'!$K$31</f>
        <v>0</v>
      </c>
      <c r="S17" s="262">
        <f>'Costs of interventions SK'!X55/'Economic data SK'!$K$31</f>
        <v>0</v>
      </c>
      <c r="T17" s="262">
        <f>'Costs of interventions SK'!Y55/'Economic data SK'!$K$31</f>
        <v>0</v>
      </c>
      <c r="U17" s="262">
        <f>'Costs of interventions SK'!Z55/'Economic data SK'!$K$31</f>
        <v>0</v>
      </c>
      <c r="V17" s="262">
        <f>'Costs of interventions SK'!AA55/'Economic data SK'!$K$31</f>
        <v>0</v>
      </c>
      <c r="W17" s="262">
        <f>'Costs of interventions SK'!AB55/'Economic data SK'!$K$31</f>
        <v>0</v>
      </c>
      <c r="X17" s="262">
        <f>'Costs of interventions SK'!AC55/'Economic data SK'!$K$31</f>
        <v>0</v>
      </c>
      <c r="Y17" s="262">
        <f>'Costs of interventions SK'!AD55/'Economic data SK'!$K$31</f>
        <v>0</v>
      </c>
      <c r="Z17" s="262">
        <f>'Costs of interventions SK'!AE55/'Economic data SK'!$K$31</f>
        <v>0</v>
      </c>
      <c r="AA17" s="262">
        <f>'Costs of interventions SK'!AF55/'Economic data SK'!$K$31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tr">
        <f>'Rangeland manag SK'!C13</f>
        <v>Firebreaks (Rotational Resting)</v>
      </c>
      <c r="D18" s="66" t="s">
        <v>80</v>
      </c>
      <c r="F18" s="261">
        <f t="shared" si="0"/>
        <v>0</v>
      </c>
      <c r="G18" s="263">
        <f>'Costs of interventions SK'!L62/'Economic data SK'!$K$31</f>
        <v>0</v>
      </c>
      <c r="H18" s="263">
        <f>'Costs of interventions SK'!M62/'Economic data SK'!$K$31</f>
        <v>0</v>
      </c>
      <c r="I18" s="263">
        <f>'Costs of interventions SK'!N62/'Economic data SK'!$K$31</f>
        <v>0</v>
      </c>
      <c r="J18" s="263">
        <f>'Costs of interventions SK'!O62/'Economic data SK'!$K$31</f>
        <v>0</v>
      </c>
      <c r="K18" s="263">
        <f>'Costs of interventions SK'!P62/'Economic data SK'!$K$31</f>
        <v>0</v>
      </c>
      <c r="L18" s="263">
        <f>'Costs of interventions SK'!Q62/'Economic data SK'!$K$31</f>
        <v>0</v>
      </c>
      <c r="M18" s="263">
        <f>'Costs of interventions SK'!R62/'Economic data SK'!$K$31</f>
        <v>0</v>
      </c>
      <c r="N18" s="263">
        <f>'Costs of interventions SK'!S62/'Economic data SK'!$K$31</f>
        <v>0</v>
      </c>
      <c r="O18" s="263">
        <f>'Costs of interventions SK'!T62/'Economic data SK'!$K$31</f>
        <v>0</v>
      </c>
      <c r="P18" s="263">
        <f>'Costs of interventions SK'!U62/'Economic data SK'!$K$31</f>
        <v>0</v>
      </c>
      <c r="Q18" s="263">
        <f>'Costs of interventions SK'!V62/'Economic data SK'!$K$31</f>
        <v>0</v>
      </c>
      <c r="R18" s="263">
        <f>'Costs of interventions SK'!W62/'Economic data SK'!$K$31</f>
        <v>0</v>
      </c>
      <c r="S18" s="263">
        <f>'Costs of interventions SK'!X62/'Economic data SK'!$K$31</f>
        <v>0</v>
      </c>
      <c r="T18" s="263">
        <f>'Costs of interventions SK'!Y62/'Economic data SK'!$K$31</f>
        <v>0</v>
      </c>
      <c r="U18" s="263">
        <f>'Costs of interventions SK'!Z62/'Economic data SK'!$K$31</f>
        <v>0</v>
      </c>
      <c r="V18" s="263">
        <f>'Costs of interventions SK'!AA62/'Economic data SK'!$K$31</f>
        <v>0</v>
      </c>
      <c r="W18" s="263">
        <f>'Costs of interventions SK'!AB62/'Economic data SK'!$K$31</f>
        <v>0</v>
      </c>
      <c r="X18" s="263">
        <f>'Costs of interventions SK'!AC62/'Economic data SK'!$K$31</f>
        <v>0</v>
      </c>
      <c r="Y18" s="263">
        <f>'Costs of interventions SK'!AD62/'Economic data SK'!$K$31</f>
        <v>0</v>
      </c>
      <c r="Z18" s="263">
        <f>'Costs of interventions SK'!AE62/'Economic data SK'!$K$31</f>
        <v>0</v>
      </c>
      <c r="AA18" s="263">
        <f>'Costs of interventions SK'!AF62/'Economic data SK'!$K$31</f>
        <v>0</v>
      </c>
      <c r="AB18" s="263"/>
      <c r="AC18" s="263"/>
      <c r="AD18" s="263"/>
      <c r="AE18" s="263"/>
      <c r="AF18" s="263"/>
      <c r="AG18" s="263"/>
      <c r="AH18" s="263"/>
      <c r="AI18" s="263"/>
      <c r="AJ18" s="263"/>
      <c r="AK18" s="263"/>
      <c r="AL18" s="263"/>
      <c r="AM18" s="263"/>
      <c r="AN18" s="263"/>
      <c r="AO18" s="263"/>
      <c r="AP18" s="263"/>
      <c r="AQ18" s="263"/>
      <c r="AR18" s="263"/>
      <c r="AS18" s="263"/>
      <c r="AT18" s="263"/>
      <c r="AU18" s="263"/>
      <c r="AV18" s="263"/>
      <c r="AW18" s="263"/>
      <c r="AX18" s="263"/>
      <c r="AY18" s="263"/>
      <c r="AZ18" s="263"/>
      <c r="BA18" s="263"/>
      <c r="BB18" s="263"/>
      <c r="BC18" s="263"/>
      <c r="BD18" s="263"/>
      <c r="BE18" s="263"/>
      <c r="BF18" s="263"/>
      <c r="BG18" s="263"/>
      <c r="BH18" s="263"/>
      <c r="BI18" s="263"/>
      <c r="BJ18" s="263"/>
      <c r="BK18" s="263"/>
      <c r="BL18" s="263"/>
      <c r="BM18" s="263"/>
      <c r="BN18" s="263"/>
    </row>
    <row r="19" spans="2:66" x14ac:dyDescent="0.25">
      <c r="B19" s="240"/>
      <c r="C19" s="240" t="str">
        <f>'Rangeland manag SK'!C14</f>
        <v>Planned burning (block burns) (Rotational Resting)</v>
      </c>
      <c r="D19" s="66" t="s">
        <v>80</v>
      </c>
      <c r="F19" s="261">
        <f t="shared" si="0"/>
        <v>0</v>
      </c>
      <c r="G19" s="263">
        <f>'Costs of interventions SK'!L69/'Economic data SK'!$K$31</f>
        <v>0</v>
      </c>
      <c r="H19" s="263">
        <f>'Costs of interventions SK'!M69/'Economic data SK'!$K$31</f>
        <v>0</v>
      </c>
      <c r="I19" s="263">
        <f>'Costs of interventions SK'!N69/'Economic data SK'!$K$31</f>
        <v>0</v>
      </c>
      <c r="J19" s="263">
        <f>'Costs of interventions SK'!O69/'Economic data SK'!$K$31</f>
        <v>0</v>
      </c>
      <c r="K19" s="263">
        <f>'Costs of interventions SK'!P69/'Economic data SK'!$K$31</f>
        <v>0</v>
      </c>
      <c r="L19" s="263">
        <f>'Costs of interventions SK'!Q69/'Economic data SK'!$K$31</f>
        <v>0</v>
      </c>
      <c r="M19" s="263">
        <f>'Costs of interventions SK'!R69/'Economic data SK'!$K$31</f>
        <v>0</v>
      </c>
      <c r="N19" s="263">
        <f>'Costs of interventions SK'!S69/'Economic data SK'!$K$31</f>
        <v>0</v>
      </c>
      <c r="O19" s="263">
        <f>'Costs of interventions SK'!T69/'Economic data SK'!$K$31</f>
        <v>0</v>
      </c>
      <c r="P19" s="263">
        <f>'Costs of interventions SK'!U69/'Economic data SK'!$K$31</f>
        <v>0</v>
      </c>
      <c r="Q19" s="263">
        <f>'Costs of interventions SK'!V69/'Economic data SK'!$K$31</f>
        <v>0</v>
      </c>
      <c r="R19" s="263">
        <f>'Costs of interventions SK'!W69/'Economic data SK'!$K$31</f>
        <v>0</v>
      </c>
      <c r="S19" s="263">
        <f>'Costs of interventions SK'!X69/'Economic data SK'!$K$31</f>
        <v>0</v>
      </c>
      <c r="T19" s="263">
        <f>'Costs of interventions SK'!Y69/'Economic data SK'!$K$31</f>
        <v>0</v>
      </c>
      <c r="U19" s="263">
        <f>'Costs of interventions SK'!Z69/'Economic data SK'!$K$31</f>
        <v>0</v>
      </c>
      <c r="V19" s="263">
        <f>'Costs of interventions SK'!AA69/'Economic data SK'!$K$31</f>
        <v>0</v>
      </c>
      <c r="W19" s="263">
        <f>'Costs of interventions SK'!AB69/'Economic data SK'!$K$31</f>
        <v>0</v>
      </c>
      <c r="X19" s="263">
        <f>'Costs of interventions SK'!AC69/'Economic data SK'!$K$31</f>
        <v>0</v>
      </c>
      <c r="Y19" s="263">
        <f>'Costs of interventions SK'!AD69/'Economic data SK'!$K$31</f>
        <v>0</v>
      </c>
      <c r="Z19" s="263">
        <f>'Costs of interventions SK'!AE69/'Economic data SK'!$K$31</f>
        <v>0</v>
      </c>
      <c r="AA19" s="263">
        <f>'Costs of interventions SK'!AF69/'Economic data SK'!$K$31</f>
        <v>0</v>
      </c>
      <c r="AB19" s="263"/>
      <c r="AC19" s="263"/>
      <c r="AD19" s="263"/>
      <c r="AE19" s="263"/>
      <c r="AF19" s="263"/>
      <c r="AG19" s="263"/>
      <c r="AH19" s="263"/>
      <c r="AI19" s="263"/>
      <c r="AJ19" s="263"/>
      <c r="AK19" s="263"/>
      <c r="AL19" s="263"/>
      <c r="AM19" s="263"/>
      <c r="AN19" s="263"/>
      <c r="AO19" s="263"/>
      <c r="AP19" s="263"/>
      <c r="AQ19" s="263"/>
      <c r="AR19" s="263"/>
      <c r="AS19" s="263"/>
      <c r="AT19" s="263"/>
      <c r="AU19" s="263"/>
      <c r="AV19" s="263"/>
      <c r="AW19" s="263"/>
      <c r="AX19" s="263"/>
      <c r="AY19" s="263"/>
      <c r="AZ19" s="263"/>
      <c r="BA19" s="263"/>
      <c r="BB19" s="263"/>
      <c r="BC19" s="263"/>
      <c r="BD19" s="263"/>
      <c r="BE19" s="263"/>
      <c r="BF19" s="263"/>
      <c r="BG19" s="263"/>
      <c r="BH19" s="263"/>
      <c r="BI19" s="263"/>
      <c r="BJ19" s="263"/>
      <c r="BK19" s="263"/>
      <c r="BL19" s="263"/>
      <c r="BM19" s="263"/>
      <c r="BN19" s="263"/>
    </row>
    <row r="20" spans="2:66" x14ac:dyDescent="0.25">
      <c r="B20" s="240" t="str">
        <f>'Rangeland manag SK'!B15</f>
        <v>Rangeland / Grazing management - degraded</v>
      </c>
      <c r="C20" s="240" t="str">
        <f>'Rangeland manag SK'!C15</f>
        <v>Contour barriers - Brushpacks</v>
      </c>
      <c r="D20" s="66" t="s">
        <v>80</v>
      </c>
      <c r="F20" s="261">
        <f t="shared" si="0"/>
        <v>1015853.6585365854</v>
      </c>
      <c r="G20" s="263">
        <f>'Costs of interventions SK'!L76/'Economic data SK'!$K$31</f>
        <v>0</v>
      </c>
      <c r="H20" s="263">
        <f>'Costs of interventions SK'!M76/'Economic data SK'!$K$31</f>
        <v>237032.52032520325</v>
      </c>
      <c r="I20" s="263">
        <f>'Costs of interventions SK'!N76/'Economic data SK'!$K$31</f>
        <v>237032.52032520325</v>
      </c>
      <c r="J20" s="263">
        <f>'Costs of interventions SK'!O76/'Economic data SK'!$K$31</f>
        <v>237032.52032520325</v>
      </c>
      <c r="K20" s="263">
        <f>'Costs of interventions SK'!P76/'Economic data SK'!$K$31</f>
        <v>101585.36585365854</v>
      </c>
      <c r="L20" s="263">
        <f>'Costs of interventions SK'!Q76/'Economic data SK'!$K$31</f>
        <v>101585.36585365854</v>
      </c>
      <c r="M20" s="263">
        <f>'Costs of interventions SK'!R76/'Economic data SK'!$K$31</f>
        <v>101585.36585365854</v>
      </c>
      <c r="N20" s="263">
        <f>'Costs of interventions SK'!S76/'Economic data SK'!$K$31</f>
        <v>0</v>
      </c>
      <c r="O20" s="263">
        <f>'Costs of interventions SK'!T76/'Economic data SK'!$K$31</f>
        <v>0</v>
      </c>
      <c r="P20" s="263">
        <f>'Costs of interventions SK'!U76/'Economic data SK'!$K$31</f>
        <v>0</v>
      </c>
      <c r="Q20" s="263">
        <f>'Costs of interventions SK'!V76/'Economic data SK'!$K$31</f>
        <v>0</v>
      </c>
      <c r="R20" s="263">
        <f>'Costs of interventions SK'!W76/'Economic data SK'!$K$31</f>
        <v>0</v>
      </c>
      <c r="S20" s="263">
        <f>'Costs of interventions SK'!X76/'Economic data SK'!$K$31</f>
        <v>0</v>
      </c>
      <c r="T20" s="263">
        <f>'Costs of interventions SK'!Y76/'Economic data SK'!$K$31</f>
        <v>0</v>
      </c>
      <c r="U20" s="263">
        <f>'Costs of interventions SK'!Z76/'Economic data SK'!$K$31</f>
        <v>0</v>
      </c>
      <c r="V20" s="263">
        <f>'Costs of interventions SK'!AA76/'Economic data SK'!$K$31</f>
        <v>0</v>
      </c>
      <c r="W20" s="263">
        <f>'Costs of interventions SK'!AB76/'Economic data SK'!$K$31</f>
        <v>0</v>
      </c>
      <c r="X20" s="263">
        <f>'Costs of interventions SK'!AC76/'Economic data SK'!$K$31</f>
        <v>0</v>
      </c>
      <c r="Y20" s="263">
        <f>'Costs of interventions SK'!AD76/'Economic data SK'!$K$31</f>
        <v>0</v>
      </c>
      <c r="Z20" s="263">
        <f>'Costs of interventions SK'!AE76/'Economic data SK'!$K$31</f>
        <v>0</v>
      </c>
      <c r="AA20" s="263">
        <f>'Costs of interventions SK'!AF76/'Economic data SK'!$K$31</f>
        <v>0</v>
      </c>
      <c r="AB20" s="263"/>
      <c r="AC20" s="263"/>
      <c r="AD20" s="263"/>
      <c r="AE20" s="263"/>
      <c r="AF20" s="263"/>
      <c r="AG20" s="263"/>
      <c r="AH20" s="263"/>
      <c r="AI20" s="263"/>
      <c r="AJ20" s="263"/>
      <c r="AK20" s="263"/>
      <c r="AL20" s="263"/>
      <c r="AM20" s="263"/>
      <c r="AN20" s="263"/>
      <c r="AO20" s="263"/>
      <c r="AP20" s="263"/>
      <c r="AQ20" s="263"/>
      <c r="AR20" s="263"/>
      <c r="AS20" s="263"/>
      <c r="AT20" s="263"/>
      <c r="AU20" s="263"/>
      <c r="AV20" s="263"/>
      <c r="AW20" s="263"/>
      <c r="AX20" s="263"/>
      <c r="AY20" s="263"/>
      <c r="AZ20" s="263"/>
      <c r="BA20" s="263"/>
      <c r="BB20" s="263"/>
      <c r="BC20" s="263"/>
      <c r="BD20" s="263"/>
      <c r="BE20" s="263"/>
      <c r="BF20" s="263"/>
      <c r="BG20" s="263"/>
      <c r="BH20" s="263"/>
      <c r="BI20" s="263"/>
      <c r="BJ20" s="263"/>
      <c r="BK20" s="263"/>
      <c r="BL20" s="263"/>
      <c r="BM20" s="263"/>
      <c r="BN20" s="263"/>
    </row>
    <row r="21" spans="2:66" x14ac:dyDescent="0.25">
      <c r="B21" s="240"/>
      <c r="C21" s="240" t="str">
        <f>'Rangeland manag SK'!C16</f>
        <v>Contourr barriers - Vetiver hedgerows - gullies and eroded areas</v>
      </c>
      <c r="D21" s="66" t="s">
        <v>80</v>
      </c>
      <c r="F21" s="261">
        <f t="shared" si="0"/>
        <v>537804.87804878049</v>
      </c>
      <c r="G21" s="263">
        <f>'Costs of interventions SK'!L83/'Economic data SK'!$K$31</f>
        <v>0</v>
      </c>
      <c r="H21" s="263">
        <f>'Costs of interventions SK'!M83/'Economic data SK'!$K$31</f>
        <v>0</v>
      </c>
      <c r="I21" s="263">
        <f>'Costs of interventions SK'!N83/'Economic data SK'!$K$31</f>
        <v>125487.80487804879</v>
      </c>
      <c r="J21" s="263">
        <f>'Costs of interventions SK'!O83/'Economic data SK'!$K$31</f>
        <v>125487.80487804879</v>
      </c>
      <c r="K21" s="263">
        <f>'Costs of interventions SK'!P83/'Economic data SK'!$K$31</f>
        <v>125487.80487804879</v>
      </c>
      <c r="L21" s="263">
        <f>'Costs of interventions SK'!Q83/'Economic data SK'!$K$31</f>
        <v>53780.487804878052</v>
      </c>
      <c r="M21" s="263">
        <f>'Costs of interventions SK'!R83/'Economic data SK'!$K$31</f>
        <v>53780.487804878052</v>
      </c>
      <c r="N21" s="263">
        <f>'Costs of interventions SK'!S83/'Economic data SK'!$K$31</f>
        <v>53780.487804878052</v>
      </c>
      <c r="O21" s="263">
        <f>'Costs of interventions SK'!T83/'Economic data SK'!$K$31</f>
        <v>0</v>
      </c>
      <c r="P21" s="263">
        <f>'Costs of interventions SK'!U83/'Economic data SK'!$K$31</f>
        <v>0</v>
      </c>
      <c r="Q21" s="263">
        <f>'Costs of interventions SK'!V83/'Economic data SK'!$K$31</f>
        <v>0</v>
      </c>
      <c r="R21" s="263">
        <f>'Costs of interventions SK'!W83/'Economic data SK'!$K$31</f>
        <v>0</v>
      </c>
      <c r="S21" s="263">
        <f>'Costs of interventions SK'!X83/'Economic data SK'!$K$31</f>
        <v>0</v>
      </c>
      <c r="T21" s="263">
        <f>'Costs of interventions SK'!Y83/'Economic data SK'!$K$31</f>
        <v>0</v>
      </c>
      <c r="U21" s="263">
        <f>'Costs of interventions SK'!Z83/'Economic data SK'!$K$31</f>
        <v>0</v>
      </c>
      <c r="V21" s="263">
        <f>'Costs of interventions SK'!AA83/'Economic data SK'!$K$31</f>
        <v>0</v>
      </c>
      <c r="W21" s="263">
        <f>'Costs of interventions SK'!AB83/'Economic data SK'!$K$31</f>
        <v>0</v>
      </c>
      <c r="X21" s="263">
        <f>'Costs of interventions SK'!AC83/'Economic data SK'!$K$31</f>
        <v>0</v>
      </c>
      <c r="Y21" s="263">
        <f>'Costs of interventions SK'!AD83/'Economic data SK'!$K$31</f>
        <v>0</v>
      </c>
      <c r="Z21" s="263">
        <f>'Costs of interventions SK'!AE83/'Economic data SK'!$K$31</f>
        <v>0</v>
      </c>
      <c r="AA21" s="263">
        <f>'Costs of interventions SK'!AF83/'Economic data SK'!$K$31</f>
        <v>0</v>
      </c>
      <c r="AB21" s="263"/>
      <c r="AC21" s="263"/>
      <c r="AD21" s="263"/>
      <c r="AE21" s="263"/>
      <c r="AF21" s="263"/>
      <c r="AG21" s="263"/>
      <c r="AH21" s="263"/>
      <c r="AI21" s="263"/>
      <c r="AJ21" s="263"/>
      <c r="AK21" s="263"/>
      <c r="AL21" s="263"/>
      <c r="AM21" s="263"/>
      <c r="AN21" s="263"/>
      <c r="AO21" s="263"/>
      <c r="AP21" s="263"/>
      <c r="AQ21" s="263"/>
      <c r="AR21" s="263"/>
      <c r="AS21" s="263"/>
      <c r="AT21" s="263"/>
      <c r="AU21" s="263"/>
      <c r="AV21" s="263"/>
      <c r="AW21" s="263"/>
      <c r="AX21" s="263"/>
      <c r="AY21" s="263"/>
      <c r="AZ21" s="263"/>
      <c r="BA21" s="263"/>
      <c r="BB21" s="263"/>
      <c r="BC21" s="263"/>
      <c r="BD21" s="263"/>
      <c r="BE21" s="263"/>
      <c r="BF21" s="263"/>
      <c r="BG21" s="263"/>
      <c r="BH21" s="263"/>
      <c r="BI21" s="263"/>
      <c r="BJ21" s="263"/>
      <c r="BK21" s="263"/>
      <c r="BL21" s="263"/>
      <c r="BM21" s="263"/>
      <c r="BN21" s="263"/>
    </row>
    <row r="22" spans="2:66" x14ac:dyDescent="0.25">
      <c r="B22" s="240"/>
      <c r="C22" s="240" t="str">
        <f>'Rangeland manag SK'!C17</f>
        <v>Revegetation / reseeding</v>
      </c>
      <c r="D22" s="66" t="s">
        <v>80</v>
      </c>
      <c r="F22" s="261">
        <f t="shared" si="0"/>
        <v>0</v>
      </c>
      <c r="G22" s="263">
        <f>'Costs of interventions SK'!L90/'Economic data SK'!$K$31</f>
        <v>0</v>
      </c>
      <c r="H22" s="263">
        <f>'Costs of interventions SK'!M90/'Economic data SK'!$K$31</f>
        <v>0</v>
      </c>
      <c r="I22" s="263">
        <f>'Costs of interventions SK'!N90/'Economic data SK'!$K$31</f>
        <v>0</v>
      </c>
      <c r="J22" s="263">
        <f>'Costs of interventions SK'!O90/'Economic data SK'!$K$31</f>
        <v>0</v>
      </c>
      <c r="K22" s="263">
        <f>'Costs of interventions SK'!P90/'Economic data SK'!$K$31</f>
        <v>0</v>
      </c>
      <c r="L22" s="263">
        <f>'Costs of interventions SK'!Q90/'Economic data SK'!$K$31</f>
        <v>0</v>
      </c>
      <c r="M22" s="263">
        <f>'Costs of interventions SK'!R90/'Economic data SK'!$K$31</f>
        <v>0</v>
      </c>
      <c r="N22" s="263">
        <f>'Costs of interventions SK'!S90/'Economic data SK'!$K$31</f>
        <v>0</v>
      </c>
      <c r="O22" s="263">
        <f>'Costs of interventions SK'!T90/'Economic data SK'!$K$31</f>
        <v>0</v>
      </c>
      <c r="P22" s="263">
        <f>'Costs of interventions SK'!U90/'Economic data SK'!$K$31</f>
        <v>0</v>
      </c>
      <c r="Q22" s="263">
        <f>'Costs of interventions SK'!V90/'Economic data SK'!$K$31</f>
        <v>0</v>
      </c>
      <c r="R22" s="263">
        <f>'Costs of interventions SK'!W90/'Economic data SK'!$K$31</f>
        <v>0</v>
      </c>
      <c r="S22" s="263">
        <f>'Costs of interventions SK'!X90/'Economic data SK'!$K$31</f>
        <v>0</v>
      </c>
      <c r="T22" s="263">
        <f>'Costs of interventions SK'!Y90/'Economic data SK'!$K$31</f>
        <v>0</v>
      </c>
      <c r="U22" s="263">
        <f>'Costs of interventions SK'!Z90/'Economic data SK'!$K$31</f>
        <v>0</v>
      </c>
      <c r="V22" s="263">
        <f>'Costs of interventions SK'!AA90/'Economic data SK'!$K$31</f>
        <v>0</v>
      </c>
      <c r="W22" s="263">
        <f>'Costs of interventions SK'!AB90/'Economic data SK'!$K$31</f>
        <v>0</v>
      </c>
      <c r="X22" s="263">
        <f>'Costs of interventions SK'!AC90/'Economic data SK'!$K$31</f>
        <v>0</v>
      </c>
      <c r="Y22" s="263">
        <f>'Costs of interventions SK'!AD90/'Economic data SK'!$K$31</f>
        <v>0</v>
      </c>
      <c r="Z22" s="263">
        <f>'Costs of interventions SK'!AE90/'Economic data SK'!$K$31</f>
        <v>0</v>
      </c>
      <c r="AA22" s="263">
        <f>'Costs of interventions SK'!AF90/'Economic data SK'!$K$31</f>
        <v>0</v>
      </c>
      <c r="AB22" s="263"/>
      <c r="AC22" s="263"/>
      <c r="AD22" s="263"/>
      <c r="AE22" s="263"/>
      <c r="AF22" s="263"/>
      <c r="AG22" s="263"/>
      <c r="AH22" s="263"/>
      <c r="AI22" s="263"/>
      <c r="AJ22" s="263"/>
      <c r="AK22" s="263"/>
      <c r="AL22" s="263"/>
      <c r="AM22" s="263"/>
      <c r="AN22" s="263"/>
      <c r="AO22" s="263"/>
      <c r="AP22" s="263"/>
      <c r="AQ22" s="263"/>
      <c r="AR22" s="263"/>
      <c r="AS22" s="263"/>
      <c r="AT22" s="263"/>
      <c r="AU22" s="263"/>
      <c r="AV22" s="263"/>
      <c r="AW22" s="263"/>
      <c r="AX22" s="263"/>
      <c r="AY22" s="263"/>
      <c r="AZ22" s="263"/>
      <c r="BA22" s="263"/>
      <c r="BB22" s="263"/>
      <c r="BC22" s="263"/>
      <c r="BD22" s="263"/>
      <c r="BE22" s="263"/>
      <c r="BF22" s="263"/>
      <c r="BG22" s="263"/>
      <c r="BH22" s="263"/>
      <c r="BI22" s="263"/>
      <c r="BJ22" s="263"/>
      <c r="BK22" s="263"/>
      <c r="BL22" s="263"/>
      <c r="BM22" s="263"/>
      <c r="BN22" s="263"/>
    </row>
    <row r="23" spans="2:66" x14ac:dyDescent="0.25">
      <c r="B23" s="240"/>
      <c r="C23" s="240" t="str">
        <f>'Rangeland manag SK'!C18</f>
        <v>Rainwater harvesting - Zai Pits (pitting)</v>
      </c>
      <c r="D23" s="66" t="s">
        <v>80</v>
      </c>
      <c r="F23" s="261">
        <f t="shared" si="0"/>
        <v>0</v>
      </c>
      <c r="G23" s="263">
        <f>'Costs of interventions SK'!L97/'Economic data SK'!$K$31</f>
        <v>0</v>
      </c>
      <c r="H23" s="263">
        <f>'Costs of interventions SK'!M97/'Economic data SK'!$K$31</f>
        <v>0</v>
      </c>
      <c r="I23" s="263">
        <f>'Costs of interventions SK'!N97/'Economic data SK'!$K$31</f>
        <v>0</v>
      </c>
      <c r="J23" s="263">
        <f>'Costs of interventions SK'!O97/'Economic data SK'!$K$31</f>
        <v>0</v>
      </c>
      <c r="K23" s="263">
        <f>'Costs of interventions SK'!P97/'Economic data SK'!$K$31</f>
        <v>0</v>
      </c>
      <c r="L23" s="263">
        <f>'Costs of interventions SK'!Q97/'Economic data SK'!$K$31</f>
        <v>0</v>
      </c>
      <c r="M23" s="263">
        <f>'Costs of interventions SK'!R97/'Economic data SK'!$K$31</f>
        <v>0</v>
      </c>
      <c r="N23" s="263">
        <f>'Costs of interventions SK'!S97/'Economic data SK'!$K$31</f>
        <v>0</v>
      </c>
      <c r="O23" s="263">
        <f>'Costs of interventions SK'!T97/'Economic data SK'!$K$31</f>
        <v>0</v>
      </c>
      <c r="P23" s="263">
        <f>'Costs of interventions SK'!U97/'Economic data SK'!$K$31</f>
        <v>0</v>
      </c>
      <c r="Q23" s="263">
        <f>'Costs of interventions SK'!V97/'Economic data SK'!$K$31</f>
        <v>0</v>
      </c>
      <c r="R23" s="263">
        <f>'Costs of interventions SK'!W97/'Economic data SK'!$K$31</f>
        <v>0</v>
      </c>
      <c r="S23" s="263">
        <f>'Costs of interventions SK'!X97/'Economic data SK'!$K$31</f>
        <v>0</v>
      </c>
      <c r="T23" s="263">
        <f>'Costs of interventions SK'!Y97/'Economic data SK'!$K$31</f>
        <v>0</v>
      </c>
      <c r="U23" s="263">
        <f>'Costs of interventions SK'!Z97/'Economic data SK'!$K$31</f>
        <v>0</v>
      </c>
      <c r="V23" s="263">
        <f>'Costs of interventions SK'!AA97/'Economic data SK'!$K$31</f>
        <v>0</v>
      </c>
      <c r="W23" s="263">
        <f>'Costs of interventions SK'!AB97/'Economic data SK'!$K$31</f>
        <v>0</v>
      </c>
      <c r="X23" s="263">
        <f>'Costs of interventions SK'!AC97/'Economic data SK'!$K$31</f>
        <v>0</v>
      </c>
      <c r="Y23" s="263">
        <f>'Costs of interventions SK'!AD97/'Economic data SK'!$K$31</f>
        <v>0</v>
      </c>
      <c r="Z23" s="263">
        <f>'Costs of interventions SK'!AE97/'Economic data SK'!$K$31</f>
        <v>0</v>
      </c>
      <c r="AA23" s="263">
        <f>'Costs of interventions SK'!AF97/'Economic data SK'!$K$31</f>
        <v>0</v>
      </c>
      <c r="AB23" s="263"/>
      <c r="AC23" s="263"/>
      <c r="AD23" s="263"/>
      <c r="AE23" s="263"/>
      <c r="AF23" s="263"/>
      <c r="AG23" s="263"/>
      <c r="AH23" s="263"/>
      <c r="AI23" s="263"/>
      <c r="AJ23" s="263"/>
      <c r="AK23" s="263"/>
      <c r="AL23" s="263"/>
      <c r="AM23" s="263"/>
      <c r="AN23" s="263"/>
      <c r="AO23" s="263"/>
      <c r="AP23" s="263"/>
      <c r="AQ23" s="263"/>
      <c r="AR23" s="263"/>
      <c r="AS23" s="263"/>
      <c r="AT23" s="263"/>
      <c r="AU23" s="263"/>
      <c r="AV23" s="263"/>
      <c r="AW23" s="263"/>
      <c r="AX23" s="263"/>
      <c r="AY23" s="263"/>
      <c r="AZ23" s="263"/>
      <c r="BA23" s="263"/>
      <c r="BB23" s="263"/>
      <c r="BC23" s="263"/>
      <c r="BD23" s="263"/>
      <c r="BE23" s="263"/>
      <c r="BF23" s="263"/>
      <c r="BG23" s="263"/>
      <c r="BH23" s="263"/>
      <c r="BI23" s="263"/>
      <c r="BJ23" s="263"/>
      <c r="BK23" s="263"/>
      <c r="BL23" s="263"/>
      <c r="BM23" s="263"/>
      <c r="BN23" s="263"/>
    </row>
    <row r="24" spans="2:66" x14ac:dyDescent="0.25">
      <c r="B24" s="240" t="s">
        <v>82</v>
      </c>
      <c r="C24" s="240" t="str">
        <f>'Wetland rehab SK'!C11</f>
        <v>Wetland rehabilitation - soft</v>
      </c>
      <c r="D24" s="66" t="s">
        <v>80</v>
      </c>
      <c r="F24" s="261">
        <f t="shared" si="0"/>
        <v>0</v>
      </c>
      <c r="G24" s="263">
        <f>'Costs of interventions SK'!L104/'Economic data SK'!$K$31</f>
        <v>0</v>
      </c>
      <c r="H24" s="263">
        <f>'Costs of interventions SK'!M104/'Economic data SK'!$K$31</f>
        <v>0</v>
      </c>
      <c r="I24" s="263">
        <f>'Costs of interventions SK'!N104/'Economic data SK'!$K$31</f>
        <v>0</v>
      </c>
      <c r="J24" s="263">
        <f>'Costs of interventions SK'!O104/'Economic data SK'!$K$31</f>
        <v>0</v>
      </c>
      <c r="K24" s="263">
        <f>'Costs of interventions SK'!P104/'Economic data SK'!$K$31</f>
        <v>0</v>
      </c>
      <c r="L24" s="263">
        <f>'Costs of interventions SK'!Q104/'Economic data SK'!$K$31</f>
        <v>0</v>
      </c>
      <c r="M24" s="263">
        <f>'Costs of interventions SK'!R104/'Economic data SK'!$K$31</f>
        <v>0</v>
      </c>
      <c r="N24" s="263">
        <f>'Costs of interventions SK'!S104/'Economic data SK'!$K$31</f>
        <v>0</v>
      </c>
      <c r="O24" s="263">
        <f>'Costs of interventions SK'!T104/'Economic data SK'!$K$31</f>
        <v>0</v>
      </c>
      <c r="P24" s="263">
        <f>'Costs of interventions SK'!U104/'Economic data SK'!$K$31</f>
        <v>0</v>
      </c>
      <c r="Q24" s="263">
        <f>'Costs of interventions SK'!V104/'Economic data SK'!$K$31</f>
        <v>0</v>
      </c>
      <c r="R24" s="263">
        <f>'Costs of interventions SK'!W104/'Economic data SK'!$K$31</f>
        <v>0</v>
      </c>
      <c r="S24" s="263">
        <f>'Costs of interventions SK'!X104/'Economic data SK'!$K$31</f>
        <v>0</v>
      </c>
      <c r="T24" s="263">
        <f>'Costs of interventions SK'!Y104/'Economic data SK'!$K$31</f>
        <v>0</v>
      </c>
      <c r="U24" s="263">
        <f>'Costs of interventions SK'!Z104/'Economic data SK'!$K$31</f>
        <v>0</v>
      </c>
      <c r="V24" s="263">
        <f>'Costs of interventions SK'!AA104/'Economic data SK'!$K$31</f>
        <v>0</v>
      </c>
      <c r="W24" s="263">
        <f>'Costs of interventions SK'!AB104/'Economic data SK'!$K$31</f>
        <v>0</v>
      </c>
      <c r="X24" s="263">
        <f>'Costs of interventions SK'!AC104/'Economic data SK'!$K$31</f>
        <v>0</v>
      </c>
      <c r="Y24" s="263">
        <f>'Costs of interventions SK'!AD104/'Economic data SK'!$K$31</f>
        <v>0</v>
      </c>
      <c r="Z24" s="263">
        <f>'Costs of interventions SK'!AE104/'Economic data SK'!$K$31</f>
        <v>0</v>
      </c>
      <c r="AA24" s="263">
        <f>'Costs of interventions SK'!AF104/'Economic data SK'!$K$31</f>
        <v>0</v>
      </c>
      <c r="AB24" s="263"/>
      <c r="AC24" s="263"/>
      <c r="AD24" s="263"/>
      <c r="AE24" s="263"/>
      <c r="AF24" s="263"/>
      <c r="AG24" s="263"/>
      <c r="AH24" s="263"/>
      <c r="AI24" s="263"/>
      <c r="AJ24" s="263"/>
      <c r="AK24" s="263"/>
      <c r="AL24" s="263"/>
      <c r="AM24" s="263"/>
      <c r="AN24" s="263"/>
      <c r="AO24" s="263"/>
      <c r="AP24" s="263"/>
      <c r="AQ24" s="263"/>
      <c r="AR24" s="263"/>
      <c r="AS24" s="263"/>
      <c r="AT24" s="263"/>
      <c r="AU24" s="263"/>
      <c r="AV24" s="263"/>
      <c r="AW24" s="263"/>
      <c r="AX24" s="263"/>
      <c r="AY24" s="263"/>
      <c r="AZ24" s="263"/>
      <c r="BA24" s="263"/>
      <c r="BB24" s="263"/>
      <c r="BC24" s="263"/>
      <c r="BD24" s="263"/>
      <c r="BE24" s="263"/>
      <c r="BF24" s="263"/>
      <c r="BG24" s="263"/>
      <c r="BH24" s="263"/>
      <c r="BI24" s="263"/>
      <c r="BJ24" s="263"/>
      <c r="BK24" s="263"/>
      <c r="BL24" s="263"/>
      <c r="BM24" s="263"/>
      <c r="BN24" s="263"/>
    </row>
    <row r="25" spans="2:66" x14ac:dyDescent="0.25">
      <c r="B25" s="240"/>
      <c r="C25" s="240" t="str">
        <f>'Wetland rehab SK'!C12</f>
        <v>Wetland rehabilitation - hard (concrete weirs)</v>
      </c>
      <c r="D25" s="66" t="s">
        <v>80</v>
      </c>
      <c r="F25" s="261">
        <f t="shared" si="0"/>
        <v>0</v>
      </c>
      <c r="G25" s="263">
        <f>'Costs of interventions SK'!L111/'Economic data SK'!$K$31</f>
        <v>0</v>
      </c>
      <c r="H25" s="263">
        <f>'Costs of interventions SK'!M111/'Economic data SK'!$K$31</f>
        <v>0</v>
      </c>
      <c r="I25" s="263">
        <f>'Costs of interventions SK'!N111/'Economic data SK'!$K$31</f>
        <v>0</v>
      </c>
      <c r="J25" s="263">
        <f>'Costs of interventions SK'!O111/'Economic data SK'!$K$31</f>
        <v>0</v>
      </c>
      <c r="K25" s="263">
        <f>'Costs of interventions SK'!P111/'Economic data SK'!$K$31</f>
        <v>0</v>
      </c>
      <c r="L25" s="263">
        <f>'Costs of interventions SK'!Q111/'Economic data SK'!$K$31</f>
        <v>0</v>
      </c>
      <c r="M25" s="263">
        <f>'Costs of interventions SK'!R111/'Economic data SK'!$K$31</f>
        <v>0</v>
      </c>
      <c r="N25" s="263">
        <f>'Costs of interventions SK'!S111/'Economic data SK'!$K$31</f>
        <v>0</v>
      </c>
      <c r="O25" s="263">
        <f>'Costs of interventions SK'!T111/'Economic data SK'!$K$31</f>
        <v>0</v>
      </c>
      <c r="P25" s="263">
        <f>'Costs of interventions SK'!U111/'Economic data SK'!$K$31</f>
        <v>0</v>
      </c>
      <c r="Q25" s="263">
        <f>'Costs of interventions SK'!V111/'Economic data SK'!$K$31</f>
        <v>0</v>
      </c>
      <c r="R25" s="263">
        <f>'Costs of interventions SK'!W111/'Economic data SK'!$K$31</f>
        <v>0</v>
      </c>
      <c r="S25" s="263">
        <f>'Costs of interventions SK'!X111/'Economic data SK'!$K$31</f>
        <v>0</v>
      </c>
      <c r="T25" s="263">
        <f>'Costs of interventions SK'!Y111/'Economic data SK'!$K$31</f>
        <v>0</v>
      </c>
      <c r="U25" s="263">
        <f>'Costs of interventions SK'!Z111/'Economic data SK'!$K$31</f>
        <v>0</v>
      </c>
      <c r="V25" s="263">
        <f>'Costs of interventions SK'!AA111/'Economic data SK'!$K$31</f>
        <v>0</v>
      </c>
      <c r="W25" s="263">
        <f>'Costs of interventions SK'!AB111/'Economic data SK'!$K$31</f>
        <v>0</v>
      </c>
      <c r="X25" s="263">
        <f>'Costs of interventions SK'!AC111/'Economic data SK'!$K$31</f>
        <v>0</v>
      </c>
      <c r="Y25" s="263">
        <f>'Costs of interventions SK'!AD111/'Economic data SK'!$K$31</f>
        <v>0</v>
      </c>
      <c r="Z25" s="263">
        <f>'Costs of interventions SK'!AE111/'Economic data SK'!$K$31</f>
        <v>0</v>
      </c>
      <c r="AA25" s="263">
        <f>'Costs of interventions SK'!AF111/'Economic data SK'!$K$31</f>
        <v>0</v>
      </c>
      <c r="AB25" s="263"/>
      <c r="AC25" s="263"/>
      <c r="AD25" s="263"/>
      <c r="AE25" s="263"/>
      <c r="AF25" s="263"/>
      <c r="AG25" s="263"/>
      <c r="AH25" s="263"/>
      <c r="AI25" s="263"/>
      <c r="AJ25" s="263"/>
      <c r="AK25" s="263"/>
      <c r="AL25" s="263"/>
      <c r="AM25" s="263"/>
      <c r="AN25" s="263"/>
      <c r="AO25" s="263"/>
      <c r="AP25" s="263"/>
      <c r="AQ25" s="263"/>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3"/>
      <c r="BN25" s="263"/>
    </row>
    <row r="26" spans="2:66" ht="13" x14ac:dyDescent="0.3">
      <c r="B26" s="240"/>
      <c r="C26" s="87" t="s">
        <v>83</v>
      </c>
      <c r="D26" s="66" t="s">
        <v>80</v>
      </c>
      <c r="F26" s="55">
        <f t="shared" si="0"/>
        <v>6623646.666666667</v>
      </c>
      <c r="G26" s="55">
        <f t="shared" ref="G26:AA26" si="1">SUM(G11:G25)</f>
        <v>0</v>
      </c>
      <c r="H26" s="55">
        <f t="shared" si="1"/>
        <v>1923905.6097560977</v>
      </c>
      <c r="I26" s="55">
        <f t="shared" si="1"/>
        <v>1055134.3902439026</v>
      </c>
      <c r="J26" s="55">
        <f t="shared" si="1"/>
        <v>1055134.3902439026</v>
      </c>
      <c r="K26" s="55">
        <f t="shared" si="1"/>
        <v>839696.17886178859</v>
      </c>
      <c r="L26" s="55">
        <f t="shared" si="1"/>
        <v>847997.80487804872</v>
      </c>
      <c r="M26" s="55">
        <f t="shared" si="1"/>
        <v>505185.44715447153</v>
      </c>
      <c r="N26" s="55">
        <f t="shared" si="1"/>
        <v>396592.84552845528</v>
      </c>
      <c r="O26" s="55">
        <f t="shared" si="1"/>
        <v>0</v>
      </c>
      <c r="P26" s="55">
        <f t="shared" si="1"/>
        <v>0</v>
      </c>
      <c r="Q26" s="55">
        <f t="shared" si="1"/>
        <v>0</v>
      </c>
      <c r="R26" s="55">
        <f t="shared" si="1"/>
        <v>0</v>
      </c>
      <c r="S26" s="55">
        <f t="shared" si="1"/>
        <v>0</v>
      </c>
      <c r="T26" s="55">
        <f t="shared" si="1"/>
        <v>0</v>
      </c>
      <c r="U26" s="55">
        <f t="shared" si="1"/>
        <v>0</v>
      </c>
      <c r="V26" s="55">
        <f t="shared" si="1"/>
        <v>0</v>
      </c>
      <c r="W26" s="55">
        <f t="shared" si="1"/>
        <v>0</v>
      </c>
      <c r="X26" s="55">
        <f t="shared" si="1"/>
        <v>0</v>
      </c>
      <c r="Y26" s="55">
        <f t="shared" si="1"/>
        <v>0</v>
      </c>
      <c r="Z26" s="55">
        <f t="shared" si="1"/>
        <v>0</v>
      </c>
      <c r="AA26" s="55">
        <f t="shared" si="1"/>
        <v>0</v>
      </c>
      <c r="AB26" s="55"/>
      <c r="AC26" s="55"/>
      <c r="AD26" s="55"/>
      <c r="AE26" s="55"/>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5"/>
      <c r="BF26" s="55"/>
      <c r="BG26" s="55"/>
      <c r="BH26" s="55"/>
      <c r="BI26" s="55"/>
      <c r="BJ26" s="55"/>
      <c r="BK26" s="55"/>
      <c r="BL26" s="55"/>
      <c r="BM26" s="55"/>
      <c r="BN26" s="55"/>
    </row>
    <row r="27" spans="2:66" ht="13" x14ac:dyDescent="0.3">
      <c r="B27" s="240"/>
      <c r="C27" s="87" t="s">
        <v>84</v>
      </c>
      <c r="D27" s="66" t="s">
        <v>80</v>
      </c>
      <c r="F27" s="55">
        <f t="shared" si="0"/>
        <v>5558666.3350836113</v>
      </c>
      <c r="G27" s="55">
        <f>G26*(VLOOKUP(G9,'Economic data SK'!$O12:$Q112,3))</f>
        <v>0</v>
      </c>
      <c r="H27" s="55">
        <f>H26*(VLOOKUP(H9,'Economic data SK'!$O12:$Q112,3))</f>
        <v>1815005.2922227334</v>
      </c>
      <c r="I27" s="55">
        <f>I26*(VLOOKUP(I9,'Economic data SK'!$O12:$Q112,3))</f>
        <v>939065.851053669</v>
      </c>
      <c r="J27" s="55">
        <f>J26*(VLOOKUP(J9,'Economic data SK'!$O12:$Q112,3))</f>
        <v>885911.18023931026</v>
      </c>
      <c r="K27" s="55">
        <f>K26*(VLOOKUP(K9,'Economic data SK'!$O12:$Q112,3))</f>
        <v>665118.0223216021</v>
      </c>
      <c r="L27" s="55">
        <f>L26*(VLOOKUP(L9,'Economic data SK'!$O12:$Q112,3))</f>
        <v>633673.29026759765</v>
      </c>
      <c r="M27" s="55">
        <f>M26*(VLOOKUP(M9,'Economic data SK'!$O12:$Q112,3))</f>
        <v>356135.80584827578</v>
      </c>
      <c r="N27" s="55">
        <f>N26*(VLOOKUP(N9,'Economic data SK'!$O12:$Q112,3))</f>
        <v>263756.89313042344</v>
      </c>
      <c r="O27" s="55">
        <f>O26*(VLOOKUP(O9,'Economic data SK'!$O12:$Q112,3))</f>
        <v>0</v>
      </c>
      <c r="P27" s="55">
        <f>P26*(VLOOKUP(P9,'Economic data SK'!$O12:$Q112,3))</f>
        <v>0</v>
      </c>
      <c r="Q27" s="55">
        <f>Q26*(VLOOKUP(Q9,'Economic data SK'!$O12:$Q112,3))</f>
        <v>0</v>
      </c>
      <c r="R27" s="55">
        <f>R26*(VLOOKUP(R9,'Economic data SK'!$O12:$Q112,3))</f>
        <v>0</v>
      </c>
      <c r="S27" s="55">
        <f>S26*(VLOOKUP(S9,'Economic data SK'!$O12:$Q112,3))</f>
        <v>0</v>
      </c>
      <c r="T27" s="55">
        <f>T26*(VLOOKUP(T9,'Economic data SK'!$O12:$Q112,3))</f>
        <v>0</v>
      </c>
      <c r="U27" s="55">
        <f>U26*(VLOOKUP(U9,'Economic data SK'!$O12:$Q112,3))</f>
        <v>0</v>
      </c>
      <c r="V27" s="55">
        <f>V26*(VLOOKUP(V9,'Economic data SK'!$O12:$Q112,3))</f>
        <v>0</v>
      </c>
      <c r="W27" s="55">
        <f>W26*(VLOOKUP(W9,'Economic data SK'!$O12:$Q112,3))</f>
        <v>0</v>
      </c>
      <c r="X27" s="55">
        <f>X26*(VLOOKUP(X9,'Economic data SK'!$O12:$Q112,3))</f>
        <v>0</v>
      </c>
      <c r="Y27" s="55">
        <f>Y26*(VLOOKUP(Y9,'Economic data SK'!$O12:$Q112,3))</f>
        <v>0</v>
      </c>
      <c r="Z27" s="55">
        <f>Z26*(VLOOKUP(Z9,'Economic data SK'!$O12:$Q112,3))</f>
        <v>0</v>
      </c>
      <c r="AA27" s="55">
        <f>AA26*(VLOOKUP(AA9,'Economic data SK'!$O12:$Q112,3))</f>
        <v>0</v>
      </c>
      <c r="AB27" s="55"/>
      <c r="AC27" s="55"/>
      <c r="AD27" s="55"/>
      <c r="AE27" s="55"/>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5"/>
      <c r="BF27" s="55"/>
      <c r="BG27" s="55"/>
      <c r="BH27" s="55"/>
      <c r="BI27" s="55"/>
      <c r="BJ27" s="55"/>
      <c r="BK27" s="55"/>
      <c r="BL27" s="55"/>
      <c r="BM27" s="55"/>
      <c r="BN27" s="55"/>
    </row>
    <row r="28" spans="2:66" ht="13" x14ac:dyDescent="0.25">
      <c r="F28" s="264"/>
      <c r="G28" s="264"/>
      <c r="H28" s="264"/>
      <c r="I28" s="264"/>
      <c r="J28" s="264"/>
      <c r="K28" s="264"/>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row>
    <row r="29" spans="2:66" x14ac:dyDescent="0.25">
      <c r="B29" s="240"/>
      <c r="C29" s="240" t="s">
        <v>85</v>
      </c>
      <c r="D29" s="66" t="s">
        <v>80</v>
      </c>
      <c r="F29" s="265">
        <f t="shared" ref="F29:F34" si="2">SUM(G29:BN29)</f>
        <v>4072084.3560172999</v>
      </c>
      <c r="G29" s="266">
        <f>IF($C$7="50th Percentile", ('PV Damages SK'!G98-'PV Damages SK'!G62), ('PV Damages SK'!G80-'PV Damages SK'!G44))</f>
        <v>0</v>
      </c>
      <c r="H29" s="266">
        <f>IF($C$7="50th Percentile", ('PV Damages SK'!H98-'PV Damages SK'!H62), ('PV Damages SK'!H80-'PV Damages SK'!H44))</f>
        <v>0</v>
      </c>
      <c r="I29" s="266">
        <f>IF($C$7="50th Percentile", ('PV Damages SK'!I98-'PV Damages SK'!I62), ('PV Damages SK'!I80-'PV Damages SK'!I44))</f>
        <v>261776.85145825511</v>
      </c>
      <c r="J29" s="266">
        <f>IF($C$7="50th Percentile", ('PV Damages SK'!J98-'PV Damages SK'!J62), ('PV Damages SK'!J80-'PV Damages SK'!J44))</f>
        <v>252081.41251535676</v>
      </c>
      <c r="K29" s="266">
        <f>IF($C$7="50th Percentile", ('PV Damages SK'!K98-'PV Damages SK'!K62), ('PV Damages SK'!K80-'PV Damages SK'!K44))</f>
        <v>242385.97357245843</v>
      </c>
      <c r="L29" s="266">
        <f>IF($C$7="50th Percentile", ('PV Damages SK'!L98-'PV Damages SK'!L62), ('PV Damages SK'!L80-'PV Damages SK'!L44))</f>
        <v>232690.53462956008</v>
      </c>
      <c r="M29" s="266">
        <f>IF($C$7="50th Percentile", ('PV Damages SK'!M98-'PV Damages SK'!M62), ('PV Damages SK'!M80-'PV Damages SK'!M44))</f>
        <v>222995.09568666175</v>
      </c>
      <c r="N29" s="266">
        <f>IF($C$7="50th Percentile", ('PV Damages SK'!N98-'PV Damages SK'!N62), ('PV Damages SK'!N80-'PV Damages SK'!N44))</f>
        <v>213299.65674376342</v>
      </c>
      <c r="O29" s="266">
        <f>IF($C$7="50th Percentile", ('PV Damages SK'!O98-'PV Damages SK'!O62), ('PV Damages SK'!O80-'PV Damages SK'!O44))</f>
        <v>203604.21780086507</v>
      </c>
      <c r="P29" s="266">
        <f>IF($C$7="50th Percentile", ('PV Damages SK'!P98-'PV Damages SK'!P62), ('PV Damages SK'!P80-'PV Damages SK'!P44))</f>
        <v>203604.21780086507</v>
      </c>
      <c r="Q29" s="266">
        <f>IF($C$7="50th Percentile", ('PV Damages SK'!Q98-'PV Damages SK'!Q62), ('PV Damages SK'!Q80-'PV Damages SK'!Q44))</f>
        <v>203604.21780086507</v>
      </c>
      <c r="R29" s="266">
        <f>IF($C$7="50th Percentile", ('PV Damages SK'!R98-'PV Damages SK'!R62), ('PV Damages SK'!R80-'PV Damages SK'!R44))</f>
        <v>203604.21780086507</v>
      </c>
      <c r="S29" s="266">
        <f>IF($C$7="50th Percentile", ('PV Damages SK'!S98-'PV Damages SK'!S62), ('PV Damages SK'!S80-'PV Damages SK'!S44))</f>
        <v>203604.21780086507</v>
      </c>
      <c r="T29" s="266">
        <f>IF($C$7="50th Percentile", ('PV Damages SK'!T98-'PV Damages SK'!T62), ('PV Damages SK'!T80-'PV Damages SK'!T44))</f>
        <v>203604.21780086507</v>
      </c>
      <c r="U29" s="266">
        <f>IF($C$7="50th Percentile", ('PV Damages SK'!U98-'PV Damages SK'!U62), ('PV Damages SK'!U80-'PV Damages SK'!U44))</f>
        <v>203604.21780086507</v>
      </c>
      <c r="V29" s="266">
        <f>IF($C$7="50th Percentile", ('PV Damages SK'!V98-'PV Damages SK'!V62), ('PV Damages SK'!V80-'PV Damages SK'!V44))</f>
        <v>203604.21780086507</v>
      </c>
      <c r="W29" s="266">
        <f>IF($C$7="50th Percentile", ('PV Damages SK'!W98-'PV Damages SK'!W62), ('PV Damages SK'!W80-'PV Damages SK'!W44))</f>
        <v>203604.21780086507</v>
      </c>
      <c r="X29" s="266">
        <f>IF($C$7="50th Percentile", ('PV Damages SK'!X98-'PV Damages SK'!X62), ('PV Damages SK'!X80-'PV Damages SK'!X44))</f>
        <v>203604.21780086507</v>
      </c>
      <c r="Y29" s="266">
        <f>IF($C$7="50th Percentile", ('PV Damages SK'!Y98-'PV Damages SK'!Y62), ('PV Damages SK'!Y80-'PV Damages SK'!Y44))</f>
        <v>203604.21780086507</v>
      </c>
      <c r="Z29" s="266">
        <f>IF($C$7="50th Percentile", ('PV Damages SK'!Z98-'PV Damages SK'!Z62), ('PV Damages SK'!Z80-'PV Damages SK'!Z44))</f>
        <v>203604.21780086507</v>
      </c>
      <c r="AA29" s="266">
        <f>IF($C$7="50th Percentile", ('PV Damages SK'!AA98-'PV Damages SK'!AA62), ('PV Damages SK'!AA80-'PV Damages SK'!AA44))</f>
        <v>203604.21780086507</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row>
    <row r="30" spans="2:66" x14ac:dyDescent="0.25">
      <c r="B30" s="240"/>
      <c r="C30" s="240" t="s">
        <v>86</v>
      </c>
      <c r="D30" s="66" t="s">
        <v>80</v>
      </c>
      <c r="F30" s="265">
        <f t="shared" si="2"/>
        <v>10265422.732226655</v>
      </c>
      <c r="G30" s="266">
        <f>IF($C$7="50th Percentile", ('PV Damages SK'!G99-'PV Damages SK'!G63), ('PV Damages SK'!G81-'PV Damages SK'!G45))</f>
        <v>0</v>
      </c>
      <c r="H30" s="266">
        <f>IF($C$7="50th Percentile", ('PV Damages SK'!H99-'PV Damages SK'!H63), ('PV Damages SK'!H81-'PV Damages SK'!H45))</f>
        <v>0</v>
      </c>
      <c r="I30" s="266">
        <f>IF($C$7="50th Percentile", ('PV Damages SK'!I99-'PV Damages SK'!I63), ('PV Damages SK'!I81-'PV Damages SK'!I45))</f>
        <v>866561.65921393863</v>
      </c>
      <c r="J30" s="266">
        <f>IF($C$7="50th Percentile", ('PV Damages SK'!J99-'PV Damages SK'!J63), ('PV Damages SK'!J81-'PV Damages SK'!J45))</f>
        <v>799903.07004363567</v>
      </c>
      <c r="K30" s="266">
        <f>IF($C$7="50th Percentile", ('PV Damages SK'!K99-'PV Damages SK'!K63), ('PV Damages SK'!K81-'PV Damages SK'!K45))</f>
        <v>733244.48087333271</v>
      </c>
      <c r="L30" s="266">
        <f>IF($C$7="50th Percentile", ('PV Damages SK'!L99-'PV Damages SK'!L63), ('PV Damages SK'!L81-'PV Damages SK'!L45))</f>
        <v>666585.89170302963</v>
      </c>
      <c r="M30" s="266">
        <f>IF($C$7="50th Percentile", ('PV Damages SK'!M99-'PV Damages SK'!M63), ('PV Damages SK'!M81-'PV Damages SK'!M45))</f>
        <v>599927.30253272667</v>
      </c>
      <c r="N30" s="266">
        <f>IF($C$7="50th Percentile", ('PV Damages SK'!N99-'PV Damages SK'!N63), ('PV Damages SK'!N81-'PV Damages SK'!N45))</f>
        <v>533268.7133624237</v>
      </c>
      <c r="O30" s="266">
        <f>IF($C$7="50th Percentile", ('PV Damages SK'!O99-'PV Damages SK'!O63), ('PV Damages SK'!O81-'PV Damages SK'!O45))</f>
        <v>466610.1241921208</v>
      </c>
      <c r="P30" s="266">
        <f>IF($C$7="50th Percentile", ('PV Damages SK'!P99-'PV Damages SK'!P63), ('PV Damages SK'!P81-'PV Damages SK'!P45))</f>
        <v>466610.1241921208</v>
      </c>
      <c r="Q30" s="266">
        <f>IF($C$7="50th Percentile", ('PV Damages SK'!Q99-'PV Damages SK'!Q63), ('PV Damages SK'!Q81-'PV Damages SK'!Q45))</f>
        <v>466610.1241921208</v>
      </c>
      <c r="R30" s="266">
        <f>IF($C$7="50th Percentile", ('PV Damages SK'!R99-'PV Damages SK'!R63), ('PV Damages SK'!R81-'PV Damages SK'!R45))</f>
        <v>466610.1241921208</v>
      </c>
      <c r="S30" s="266">
        <f>IF($C$7="50th Percentile", ('PV Damages SK'!S99-'PV Damages SK'!S63), ('PV Damages SK'!S81-'PV Damages SK'!S45))</f>
        <v>466610.1241921208</v>
      </c>
      <c r="T30" s="266">
        <f>IF($C$7="50th Percentile", ('PV Damages SK'!T99-'PV Damages SK'!T63), ('PV Damages SK'!T81-'PV Damages SK'!T45))</f>
        <v>466610.1241921208</v>
      </c>
      <c r="U30" s="266">
        <f>IF($C$7="50th Percentile", ('PV Damages SK'!U99-'PV Damages SK'!U63), ('PV Damages SK'!U81-'PV Damages SK'!U45))</f>
        <v>466610.1241921208</v>
      </c>
      <c r="V30" s="266">
        <f>IF($C$7="50th Percentile", ('PV Damages SK'!V99-'PV Damages SK'!V63), ('PV Damages SK'!V81-'PV Damages SK'!V45))</f>
        <v>466610.1241921208</v>
      </c>
      <c r="W30" s="266">
        <f>IF($C$7="50th Percentile", ('PV Damages SK'!W99-'PV Damages SK'!W63), ('PV Damages SK'!W81-'PV Damages SK'!W45))</f>
        <v>466610.1241921208</v>
      </c>
      <c r="X30" s="266">
        <f>IF($C$7="50th Percentile", ('PV Damages SK'!X99-'PV Damages SK'!X63), ('PV Damages SK'!X81-'PV Damages SK'!X45))</f>
        <v>466610.1241921208</v>
      </c>
      <c r="Y30" s="266">
        <f>IF($C$7="50th Percentile", ('PV Damages SK'!Y99-'PV Damages SK'!Y63), ('PV Damages SK'!Y81-'PV Damages SK'!Y45))</f>
        <v>466610.1241921208</v>
      </c>
      <c r="Z30" s="266">
        <f>IF($C$7="50th Percentile", ('PV Damages SK'!Z99-'PV Damages SK'!Z63), ('PV Damages SK'!Z81-'PV Damages SK'!Z45))</f>
        <v>466610.1241921208</v>
      </c>
      <c r="AA30" s="266">
        <f>IF($C$7="50th Percentile", ('PV Damages SK'!AA99-'PV Damages SK'!AA63), ('PV Damages SK'!AA81-'PV Damages SK'!AA45))</f>
        <v>466610.1241921208</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row>
    <row r="31" spans="2:66" x14ac:dyDescent="0.25">
      <c r="B31" s="240"/>
      <c r="C31" s="240" t="s">
        <v>87</v>
      </c>
      <c r="D31" s="66" t="s">
        <v>80</v>
      </c>
      <c r="F31" s="265">
        <f t="shared" si="2"/>
        <v>0</v>
      </c>
      <c r="G31" s="266">
        <f>IF($C$7="50th Percentile", ('PV Damages SK'!G100-'PV Damages SK'!G64), ('PV Damages SK'!G82-'PV Damages SK'!G46))</f>
        <v>0</v>
      </c>
      <c r="H31" s="266">
        <f>IF($C$7="50th Percentile", ('PV Damages SK'!H100-'PV Damages SK'!H64), ('PV Damages SK'!H82-'PV Damages SK'!H46))</f>
        <v>0</v>
      </c>
      <c r="I31" s="266">
        <f>IF($C$7="50th Percentile", ('PV Damages SK'!I100-'PV Damages SK'!I64), ('PV Damages SK'!I82-'PV Damages SK'!I46))</f>
        <v>0</v>
      </c>
      <c r="J31" s="266">
        <f>IF($C$7="50th Percentile", ('PV Damages SK'!J100-'PV Damages SK'!J64), ('PV Damages SK'!J82-'PV Damages SK'!J46))</f>
        <v>0</v>
      </c>
      <c r="K31" s="266">
        <f>IF($C$7="50th Percentile", ('PV Damages SK'!K100-'PV Damages SK'!K64), ('PV Damages SK'!K82-'PV Damages SK'!K46))</f>
        <v>0</v>
      </c>
      <c r="L31" s="266">
        <f>IF($C$7="50th Percentile", ('PV Damages SK'!L100-'PV Damages SK'!L64), ('PV Damages SK'!L82-'PV Damages SK'!L46))</f>
        <v>0</v>
      </c>
      <c r="M31" s="266">
        <f>IF($C$7="50th Percentile", ('PV Damages SK'!M100-'PV Damages SK'!M64), ('PV Damages SK'!M82-'PV Damages SK'!M46))</f>
        <v>0</v>
      </c>
      <c r="N31" s="266">
        <f>IF($C$7="50th Percentile", ('PV Damages SK'!N100-'PV Damages SK'!N64), ('PV Damages SK'!N82-'PV Damages SK'!N46))</f>
        <v>0</v>
      </c>
      <c r="O31" s="266">
        <f>IF($C$7="50th Percentile", ('PV Damages SK'!O100-'PV Damages SK'!O64), ('PV Damages SK'!O82-'PV Damages SK'!O46))</f>
        <v>0</v>
      </c>
      <c r="P31" s="266">
        <f>IF($C$7="50th Percentile", ('PV Damages SK'!P100-'PV Damages SK'!P64), ('PV Damages SK'!P82-'PV Damages SK'!P46))</f>
        <v>0</v>
      </c>
      <c r="Q31" s="266">
        <f>IF($C$7="50th Percentile", ('PV Damages SK'!Q100-'PV Damages SK'!Q64), ('PV Damages SK'!Q82-'PV Damages SK'!Q46))</f>
        <v>0</v>
      </c>
      <c r="R31" s="266">
        <f>IF($C$7="50th Percentile", ('PV Damages SK'!R100-'PV Damages SK'!R64), ('PV Damages SK'!R82-'PV Damages SK'!R46))</f>
        <v>0</v>
      </c>
      <c r="S31" s="266">
        <f>IF($C$7="50th Percentile", ('PV Damages SK'!S100-'PV Damages SK'!S64), ('PV Damages SK'!S82-'PV Damages SK'!S46))</f>
        <v>0</v>
      </c>
      <c r="T31" s="266">
        <f>IF($C$7="50th Percentile", ('PV Damages SK'!T100-'PV Damages SK'!T64), ('PV Damages SK'!T82-'PV Damages SK'!T46))</f>
        <v>0</v>
      </c>
      <c r="U31" s="266">
        <f>IF($C$7="50th Percentile", ('PV Damages SK'!U100-'PV Damages SK'!U64), ('PV Damages SK'!U82-'PV Damages SK'!U46))</f>
        <v>0</v>
      </c>
      <c r="V31" s="266">
        <f>IF($C$7="50th Percentile", ('PV Damages SK'!V100-'PV Damages SK'!V64), ('PV Damages SK'!V82-'PV Damages SK'!V46))</f>
        <v>0</v>
      </c>
      <c r="W31" s="266">
        <f>IF($C$7="50th Percentile", ('PV Damages SK'!W100-'PV Damages SK'!W64), ('PV Damages SK'!W82-'PV Damages SK'!W46))</f>
        <v>0</v>
      </c>
      <c r="X31" s="266">
        <f>IF($C$7="50th Percentile", ('PV Damages SK'!X100-'PV Damages SK'!X64), ('PV Damages SK'!X82-'PV Damages SK'!X46))</f>
        <v>0</v>
      </c>
      <c r="Y31" s="266">
        <f>IF($C$7="50th Percentile", ('PV Damages SK'!Y100-'PV Damages SK'!Y64), ('PV Damages SK'!Y82-'PV Damages SK'!Y46))</f>
        <v>0</v>
      </c>
      <c r="Z31" s="266">
        <f>IF($C$7="50th Percentile", ('PV Damages SK'!Z100-'PV Damages SK'!Z64), ('PV Damages SK'!Z82-'PV Damages SK'!Z46))</f>
        <v>0</v>
      </c>
      <c r="AA31" s="266">
        <f>IF($C$7="50th Percentile", ('PV Damages SK'!AA100-'PV Damages SK'!AA64), ('PV Damages SK'!AA82-'PV Damages SK'!AA46))</f>
        <v>0</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row>
    <row r="32" spans="2:66" x14ac:dyDescent="0.25">
      <c r="B32" s="240"/>
      <c r="C32" s="240" t="s">
        <v>88</v>
      </c>
      <c r="D32" s="66" t="s">
        <v>80</v>
      </c>
      <c r="F32" s="265">
        <f t="shared" si="2"/>
        <v>0</v>
      </c>
      <c r="G32" s="266">
        <f>IF($C$7="50th Percentile", ('PV Damages SK'!G101-'PV Damages SK'!G65), ('PV Damages SK'!G83-'PV Damages SK'!G47))</f>
        <v>0</v>
      </c>
      <c r="H32" s="266">
        <f>IF($C$7="50th Percentile", ('PV Damages SK'!H101-'PV Damages SK'!H65), ('PV Damages SK'!H83-'PV Damages SK'!H47))</f>
        <v>0</v>
      </c>
      <c r="I32" s="266">
        <f>IF($C$7="50th Percentile", ('PV Damages SK'!I101-'PV Damages SK'!I65), ('PV Damages SK'!I83-'PV Damages SK'!I47))</f>
        <v>0</v>
      </c>
      <c r="J32" s="266">
        <f>IF($C$7="50th Percentile", ('PV Damages SK'!J101-'PV Damages SK'!J65), ('PV Damages SK'!J83-'PV Damages SK'!J47))</f>
        <v>0</v>
      </c>
      <c r="K32" s="266">
        <f>IF($C$7="50th Percentile", ('PV Damages SK'!K101-'PV Damages SK'!K65), ('PV Damages SK'!K83-'PV Damages SK'!K47))</f>
        <v>0</v>
      </c>
      <c r="L32" s="266">
        <f>IF($C$7="50th Percentile", ('PV Damages SK'!L101-'PV Damages SK'!L65), ('PV Damages SK'!L83-'PV Damages SK'!L47))</f>
        <v>0</v>
      </c>
      <c r="M32" s="266">
        <f>IF($C$7="50th Percentile", ('PV Damages SK'!M101-'PV Damages SK'!M65), ('PV Damages SK'!M83-'PV Damages SK'!M47))</f>
        <v>0</v>
      </c>
      <c r="N32" s="266">
        <f>IF($C$7="50th Percentile", ('PV Damages SK'!N101-'PV Damages SK'!N65), ('PV Damages SK'!N83-'PV Damages SK'!N47))</f>
        <v>0</v>
      </c>
      <c r="O32" s="266">
        <f>IF($C$7="50th Percentile", ('PV Damages SK'!O101-'PV Damages SK'!O65), ('PV Damages SK'!O83-'PV Damages SK'!O47))</f>
        <v>0</v>
      </c>
      <c r="P32" s="266">
        <f>IF($C$7="50th Percentile", ('PV Damages SK'!P101-'PV Damages SK'!P65), ('PV Damages SK'!P83-'PV Damages SK'!P47))</f>
        <v>0</v>
      </c>
      <c r="Q32" s="266">
        <f>IF($C$7="50th Percentile", ('PV Damages SK'!Q101-'PV Damages SK'!Q65), ('PV Damages SK'!Q83-'PV Damages SK'!Q47))</f>
        <v>0</v>
      </c>
      <c r="R32" s="266">
        <f>IF($C$7="50th Percentile", ('PV Damages SK'!R101-'PV Damages SK'!R65), ('PV Damages SK'!R83-'PV Damages SK'!R47))</f>
        <v>0</v>
      </c>
      <c r="S32" s="266">
        <f>IF($C$7="50th Percentile", ('PV Damages SK'!S101-'PV Damages SK'!S65), ('PV Damages SK'!S83-'PV Damages SK'!S47))</f>
        <v>0</v>
      </c>
      <c r="T32" s="266">
        <f>IF($C$7="50th Percentile", ('PV Damages SK'!T101-'PV Damages SK'!T65), ('PV Damages SK'!T83-'PV Damages SK'!T47))</f>
        <v>0</v>
      </c>
      <c r="U32" s="266">
        <f>IF($C$7="50th Percentile", ('PV Damages SK'!U101-'PV Damages SK'!U65), ('PV Damages SK'!U83-'PV Damages SK'!U47))</f>
        <v>0</v>
      </c>
      <c r="V32" s="266">
        <f>IF($C$7="50th Percentile", ('PV Damages SK'!V101-'PV Damages SK'!V65), ('PV Damages SK'!V83-'PV Damages SK'!V47))</f>
        <v>0</v>
      </c>
      <c r="W32" s="266">
        <f>IF($C$7="50th Percentile", ('PV Damages SK'!W101-'PV Damages SK'!W65), ('PV Damages SK'!W83-'PV Damages SK'!W47))</f>
        <v>0</v>
      </c>
      <c r="X32" s="266">
        <f>IF($C$7="50th Percentile", ('PV Damages SK'!X101-'PV Damages SK'!X65), ('PV Damages SK'!X83-'PV Damages SK'!X47))</f>
        <v>0</v>
      </c>
      <c r="Y32" s="266">
        <f>IF($C$7="50th Percentile", ('PV Damages SK'!Y101-'PV Damages SK'!Y65), ('PV Damages SK'!Y83-'PV Damages SK'!Y47))</f>
        <v>0</v>
      </c>
      <c r="Z32" s="266">
        <f>IF($C$7="50th Percentile", ('PV Damages SK'!Z101-'PV Damages SK'!Z65), ('PV Damages SK'!Z83-'PV Damages SK'!Z47))</f>
        <v>0</v>
      </c>
      <c r="AA32" s="266">
        <f>IF($C$7="50th Percentile", ('PV Damages SK'!AA101-'PV Damages SK'!AA65), ('PV Damages SK'!AA83-'PV Damages SK'!AA47))</f>
        <v>0</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row>
    <row r="33" spans="2:68" x14ac:dyDescent="0.25">
      <c r="B33" s="240"/>
      <c r="C33" s="240" t="s">
        <v>89</v>
      </c>
      <c r="D33" s="66" t="s">
        <v>80</v>
      </c>
      <c r="F33" s="265">
        <f t="shared" si="2"/>
        <v>0</v>
      </c>
      <c r="G33" s="266">
        <f>IF($C$7="50th Percentile", ('PV Damages SK'!G102-'PV Damages SK'!G66), ('PV Damages SK'!G84-'PV Damages SK'!G48))</f>
        <v>0</v>
      </c>
      <c r="H33" s="266">
        <f>IF($C$7="50th Percentile", ('PV Damages SK'!H102-'PV Damages SK'!H66), ('PV Damages SK'!H84-'PV Damages SK'!H48))</f>
        <v>0</v>
      </c>
      <c r="I33" s="266">
        <f>IF($C$7="50th Percentile", ('PV Damages SK'!I102-'PV Damages SK'!I66), ('PV Damages SK'!I84-'PV Damages SK'!I48))</f>
        <v>0</v>
      </c>
      <c r="J33" s="266">
        <f>IF($C$7="50th Percentile", ('PV Damages SK'!J102-'PV Damages SK'!J66), ('PV Damages SK'!J84-'PV Damages SK'!J48))</f>
        <v>0</v>
      </c>
      <c r="K33" s="266">
        <f>IF($C$7="50th Percentile", ('PV Damages SK'!K102-'PV Damages SK'!K66), ('PV Damages SK'!K84-'PV Damages SK'!K48))</f>
        <v>0</v>
      </c>
      <c r="L33" s="266">
        <f>IF($C$7="50th Percentile", ('PV Damages SK'!L102-'PV Damages SK'!L66), ('PV Damages SK'!L84-'PV Damages SK'!L48))</f>
        <v>0</v>
      </c>
      <c r="M33" s="266">
        <f>IF($C$7="50th Percentile", ('PV Damages SK'!M102-'PV Damages SK'!M66), ('PV Damages SK'!M84-'PV Damages SK'!M48))</f>
        <v>0</v>
      </c>
      <c r="N33" s="266">
        <f>IF($C$7="50th Percentile", ('PV Damages SK'!N102-'PV Damages SK'!N66), ('PV Damages SK'!N84-'PV Damages SK'!N48))</f>
        <v>0</v>
      </c>
      <c r="O33" s="266">
        <f>IF($C$7="50th Percentile", ('PV Damages SK'!O102-'PV Damages SK'!O66), ('PV Damages SK'!O84-'PV Damages SK'!O48))</f>
        <v>0</v>
      </c>
      <c r="P33" s="266">
        <f>IF($C$7="50th Percentile", ('PV Damages SK'!P102-'PV Damages SK'!P66), ('PV Damages SK'!P84-'PV Damages SK'!P48))</f>
        <v>0</v>
      </c>
      <c r="Q33" s="266">
        <f>IF($C$7="50th Percentile", ('PV Damages SK'!Q102-'PV Damages SK'!Q66), ('PV Damages SK'!Q84-'PV Damages SK'!Q48))</f>
        <v>0</v>
      </c>
      <c r="R33" s="266">
        <f>IF($C$7="50th Percentile", ('PV Damages SK'!R102-'PV Damages SK'!R66), ('PV Damages SK'!R84-'PV Damages SK'!R48))</f>
        <v>0</v>
      </c>
      <c r="S33" s="266">
        <f>IF($C$7="50th Percentile", ('PV Damages SK'!S102-'PV Damages SK'!S66), ('PV Damages SK'!S84-'PV Damages SK'!S48))</f>
        <v>0</v>
      </c>
      <c r="T33" s="266">
        <f>IF($C$7="50th Percentile", ('PV Damages SK'!T102-'PV Damages SK'!T66), ('PV Damages SK'!T84-'PV Damages SK'!T48))</f>
        <v>0</v>
      </c>
      <c r="U33" s="266">
        <f>IF($C$7="50th Percentile", ('PV Damages SK'!U102-'PV Damages SK'!U66), ('PV Damages SK'!U84-'PV Damages SK'!U48))</f>
        <v>0</v>
      </c>
      <c r="V33" s="266">
        <f>IF($C$7="50th Percentile", ('PV Damages SK'!V102-'PV Damages SK'!V66), ('PV Damages SK'!V84-'PV Damages SK'!V48))</f>
        <v>0</v>
      </c>
      <c r="W33" s="266">
        <f>IF($C$7="50th Percentile", ('PV Damages SK'!W102-'PV Damages SK'!W66), ('PV Damages SK'!W84-'PV Damages SK'!W48))</f>
        <v>0</v>
      </c>
      <c r="X33" s="266">
        <f>IF($C$7="50th Percentile", ('PV Damages SK'!X102-'PV Damages SK'!X66), ('PV Damages SK'!X84-'PV Damages SK'!X48))</f>
        <v>0</v>
      </c>
      <c r="Y33" s="266">
        <f>IF($C$7="50th Percentile", ('PV Damages SK'!Y102-'PV Damages SK'!Y66), ('PV Damages SK'!Y84-'PV Damages SK'!Y48))</f>
        <v>0</v>
      </c>
      <c r="Z33" s="266">
        <f>IF($C$7="50th Percentile", ('PV Damages SK'!Z102-'PV Damages SK'!Z66), ('PV Damages SK'!Z84-'PV Damages SK'!Z48))</f>
        <v>0</v>
      </c>
      <c r="AA33" s="266">
        <f>IF($C$7="50th Percentile", ('PV Damages SK'!AA102-'PV Damages SK'!AA66), ('PV Damages SK'!AA84-'PV Damages SK'!AA48))</f>
        <v>0</v>
      </c>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row>
    <row r="34" spans="2:68" ht="17.25" customHeight="1" x14ac:dyDescent="0.25">
      <c r="B34" s="240"/>
      <c r="C34" s="91" t="s">
        <v>90</v>
      </c>
      <c r="D34" s="66" t="s">
        <v>80</v>
      </c>
      <c r="F34" s="265">
        <f t="shared" si="2"/>
        <v>80696881.43479903</v>
      </c>
      <c r="G34" s="266">
        <f>IF($C$7="50th Percentile", ('PV Damages SK'!G67), ('PV Damages SK'!G49))</f>
        <v>0</v>
      </c>
      <c r="H34" s="266">
        <f>IF($C$7="50th Percentile", ('PV Damages SK'!H67), ('PV Damages SK'!H49))</f>
        <v>0</v>
      </c>
      <c r="I34" s="266">
        <f>IF($C$7="50th Percentile", ('PV Damages SK'!I67), ('PV Damages SK'!I49))</f>
        <v>720507.86995356274</v>
      </c>
      <c r="J34" s="266">
        <f>IF($C$7="50th Percentile", ('PV Damages SK'!J67), ('PV Damages SK'!J49))</f>
        <v>1441015.7399071255</v>
      </c>
      <c r="K34" s="266">
        <f>IF($C$7="50th Percentile", ('PV Damages SK'!K67), ('PV Damages SK'!K49))</f>
        <v>2161523.6098606884</v>
      </c>
      <c r="L34" s="266">
        <f>IF($C$7="50th Percentile", ('PV Damages SK'!L67), ('PV Damages SK'!L49))</f>
        <v>2882031.479814251</v>
      </c>
      <c r="M34" s="266">
        <f>IF($C$7="50th Percentile", ('PV Damages SK'!M67), ('PV Damages SK'!M49))</f>
        <v>3602539.3497678139</v>
      </c>
      <c r="N34" s="266">
        <f>IF($C$7="50th Percentile", ('PV Damages SK'!N67), ('PV Damages SK'!N49))</f>
        <v>4323047.2197213769</v>
      </c>
      <c r="O34" s="266">
        <f>IF($C$7="50th Percentile", ('PV Damages SK'!O67), ('PV Damages SK'!O49))</f>
        <v>5043555.0896749394</v>
      </c>
      <c r="P34" s="266">
        <f>IF($C$7="50th Percentile", ('PV Damages SK'!P67), ('PV Damages SK'!P49))</f>
        <v>5043555.0896749394</v>
      </c>
      <c r="Q34" s="266">
        <f>IF($C$7="50th Percentile", ('PV Damages SK'!Q67), ('PV Damages SK'!Q49))</f>
        <v>5043555.0896749394</v>
      </c>
      <c r="R34" s="266">
        <f>IF($C$7="50th Percentile", ('PV Damages SK'!R67), ('PV Damages SK'!R49))</f>
        <v>5043555.0896749394</v>
      </c>
      <c r="S34" s="266">
        <f>IF($C$7="50th Percentile", ('PV Damages SK'!S67), ('PV Damages SK'!S49))</f>
        <v>5043555.0896749394</v>
      </c>
      <c r="T34" s="266">
        <f>IF($C$7="50th Percentile", ('PV Damages SK'!T67), ('PV Damages SK'!T49))</f>
        <v>5043555.0896749394</v>
      </c>
      <c r="U34" s="266">
        <f>IF($C$7="50th Percentile", ('PV Damages SK'!U67), ('PV Damages SK'!U49))</f>
        <v>5043555.0896749394</v>
      </c>
      <c r="V34" s="266">
        <f>IF($C$7="50th Percentile", ('PV Damages SK'!V67), ('PV Damages SK'!V49))</f>
        <v>5043555.0896749394</v>
      </c>
      <c r="W34" s="266">
        <f>IF($C$7="50th Percentile", ('PV Damages SK'!W67), ('PV Damages SK'!W49))</f>
        <v>5043555.0896749394</v>
      </c>
      <c r="X34" s="266">
        <f>IF($C$7="50th Percentile", ('PV Damages SK'!X67), ('PV Damages SK'!X49))</f>
        <v>5043555.0896749394</v>
      </c>
      <c r="Y34" s="266">
        <f>IF($C$7="50th Percentile", ('PV Damages SK'!Y67), ('PV Damages SK'!Y49))</f>
        <v>5043555.0896749394</v>
      </c>
      <c r="Z34" s="266">
        <f>IF($C$7="50th Percentile", ('PV Damages SK'!Z67), ('PV Damages SK'!Z49))</f>
        <v>5043555.0896749394</v>
      </c>
      <c r="AA34" s="266">
        <f>IF($C$7="50th Percentile", ('PV Damages SK'!AA67), ('PV Damages SK'!AA49))</f>
        <v>5043555.0896749394</v>
      </c>
      <c r="AB34" s="266"/>
      <c r="AC34" s="266"/>
      <c r="AD34" s="266"/>
      <c r="AE34" s="266"/>
      <c r="AF34" s="266"/>
      <c r="AG34" s="266"/>
      <c r="AH34" s="266"/>
      <c r="AI34" s="266"/>
      <c r="AJ34" s="266"/>
      <c r="AK34" s="266"/>
      <c r="AL34" s="266"/>
      <c r="AM34" s="266"/>
      <c r="AN34" s="266"/>
      <c r="AO34" s="266"/>
      <c r="AP34" s="266"/>
      <c r="AQ34" s="266"/>
      <c r="AR34" s="266"/>
      <c r="AS34" s="266"/>
      <c r="AT34" s="266"/>
      <c r="AU34" s="266"/>
      <c r="AV34" s="266"/>
      <c r="AW34" s="266"/>
      <c r="AX34" s="266"/>
      <c r="AY34" s="266"/>
      <c r="AZ34" s="266"/>
      <c r="BA34" s="266"/>
      <c r="BB34" s="266"/>
      <c r="BC34" s="266"/>
      <c r="BD34" s="266"/>
      <c r="BE34" s="266"/>
      <c r="BF34" s="266"/>
      <c r="BG34" s="266"/>
      <c r="BH34" s="266"/>
      <c r="BI34" s="266"/>
      <c r="BJ34" s="266"/>
      <c r="BK34" s="266"/>
      <c r="BL34" s="266"/>
      <c r="BM34" s="266"/>
      <c r="BN34" s="266"/>
    </row>
    <row r="35" spans="2:68" x14ac:dyDescent="0.25">
      <c r="B35" s="240"/>
      <c r="C35" s="240"/>
      <c r="D35" s="66"/>
      <c r="F35" s="265"/>
      <c r="G35" s="266"/>
      <c r="H35" s="266"/>
      <c r="I35" s="266"/>
      <c r="J35" s="266"/>
      <c r="K35" s="266"/>
      <c r="L35" s="266"/>
      <c r="M35" s="266"/>
      <c r="N35" s="266"/>
      <c r="O35" s="266"/>
      <c r="P35" s="266"/>
      <c r="Q35" s="266"/>
      <c r="R35" s="266"/>
      <c r="S35" s="266"/>
      <c r="T35" s="266"/>
      <c r="U35" s="266"/>
      <c r="V35" s="266"/>
      <c r="W35" s="266"/>
      <c r="X35" s="266"/>
      <c r="Y35" s="266"/>
      <c r="Z35" s="266"/>
      <c r="AA35" s="266"/>
      <c r="AB35" s="266"/>
      <c r="AC35" s="266"/>
      <c r="AD35" s="266"/>
      <c r="AE35" s="266"/>
      <c r="AF35" s="266"/>
      <c r="AG35" s="266"/>
      <c r="AH35" s="266"/>
      <c r="AI35" s="266"/>
      <c r="AJ35" s="266"/>
      <c r="AK35" s="266"/>
      <c r="AL35" s="266"/>
      <c r="AM35" s="266"/>
      <c r="AN35" s="266"/>
      <c r="AO35" s="266"/>
      <c r="AP35" s="266"/>
      <c r="AQ35" s="266"/>
      <c r="AR35" s="266"/>
      <c r="AS35" s="266"/>
      <c r="AT35" s="266"/>
      <c r="AU35" s="266"/>
      <c r="AV35" s="266"/>
      <c r="AW35" s="266"/>
      <c r="AX35" s="266"/>
      <c r="AY35" s="266"/>
      <c r="AZ35" s="266"/>
      <c r="BA35" s="266"/>
      <c r="BB35" s="266"/>
      <c r="BC35" s="266"/>
      <c r="BD35" s="266"/>
      <c r="BE35" s="266"/>
      <c r="BF35" s="266"/>
      <c r="BG35" s="266"/>
      <c r="BH35" s="266"/>
      <c r="BI35" s="266"/>
      <c r="BJ35" s="266"/>
      <c r="BK35" s="266"/>
      <c r="BL35" s="266"/>
      <c r="BM35" s="266"/>
      <c r="BN35" s="266"/>
    </row>
    <row r="36" spans="2:68" x14ac:dyDescent="0.25">
      <c r="B36" s="240"/>
      <c r="C36" s="240" t="s">
        <v>91</v>
      </c>
      <c r="D36" s="66" t="s">
        <v>80</v>
      </c>
      <c r="F36" s="265">
        <f t="shared" ref="F36:F43" si="3">SUM(G36:BN36)</f>
        <v>5924726.2475572238</v>
      </c>
      <c r="G36" s="266">
        <f>SUM('IAPs SK'!G24,'Gully rehab SK'!G23,'Rangeland manag SK'!G29,'Wetland rehab SK'!G23)</f>
        <v>0</v>
      </c>
      <c r="H36" s="266">
        <f>SUM('IAPs SK'!H24,'Gully rehab SK'!H23,'Rangeland manag SK'!H29,'Wetland rehab SK'!H23)</f>
        <v>0</v>
      </c>
      <c r="I36" s="266">
        <f>SUM('IAPs SK'!I24,'Gully rehab SK'!I23,'Rangeland manag SK'!I29,'Wetland rehab SK'!I23)</f>
        <v>52899.34149604664</v>
      </c>
      <c r="J36" s="266">
        <f>SUM('IAPs SK'!J24,'Gully rehab SK'!J23,'Rangeland manag SK'!J29,'Wetland rehab SK'!J23)</f>
        <v>105798.68299209328</v>
      </c>
      <c r="K36" s="266">
        <f>SUM('IAPs SK'!K24,'Gully rehab SK'!K23,'Rangeland manag SK'!K29,'Wetland rehab SK'!K23)</f>
        <v>158698.02448813993</v>
      </c>
      <c r="L36" s="266">
        <f>SUM('IAPs SK'!L24,'Gully rehab SK'!L23,'Rangeland manag SK'!L29,'Wetland rehab SK'!L23)</f>
        <v>211597.36598418656</v>
      </c>
      <c r="M36" s="266">
        <f>SUM('IAPs SK'!M24,'Gully rehab SK'!M23,'Rangeland manag SK'!M29,'Wetland rehab SK'!M23)</f>
        <v>264496.70748023322</v>
      </c>
      <c r="N36" s="266">
        <f>SUM('IAPs SK'!N24,'Gully rehab SK'!N23,'Rangeland manag SK'!N29,'Wetland rehab SK'!N23)</f>
        <v>317396.04897627985</v>
      </c>
      <c r="O36" s="266">
        <f>SUM('IAPs SK'!O24,'Gully rehab SK'!O23,'Rangeland manag SK'!O29,'Wetland rehab SK'!O23)</f>
        <v>370295.39047232649</v>
      </c>
      <c r="P36" s="266">
        <f>SUM('IAPs SK'!P24,'Gully rehab SK'!P23,'Rangeland manag SK'!P29,'Wetland rehab SK'!P23)</f>
        <v>370295.39047232649</v>
      </c>
      <c r="Q36" s="266">
        <f>SUM('IAPs SK'!Q24,'Gully rehab SK'!Q23,'Rangeland manag SK'!Q29,'Wetland rehab SK'!Q23)</f>
        <v>370295.39047232649</v>
      </c>
      <c r="R36" s="266">
        <f>SUM('IAPs SK'!R24,'Gully rehab SK'!R23,'Rangeland manag SK'!R29,'Wetland rehab SK'!R23)</f>
        <v>370295.39047232649</v>
      </c>
      <c r="S36" s="266">
        <f>SUM('IAPs SK'!S24,'Gully rehab SK'!S23,'Rangeland manag SK'!S29,'Wetland rehab SK'!S23)</f>
        <v>370295.39047232649</v>
      </c>
      <c r="T36" s="266">
        <f>SUM('IAPs SK'!T24,'Gully rehab SK'!T23,'Rangeland manag SK'!T29,'Wetland rehab SK'!T23)</f>
        <v>370295.39047232649</v>
      </c>
      <c r="U36" s="266">
        <f>SUM('IAPs SK'!U24,'Gully rehab SK'!U23,'Rangeland manag SK'!U29,'Wetland rehab SK'!U23)</f>
        <v>370295.39047232649</v>
      </c>
      <c r="V36" s="266">
        <f>SUM('IAPs SK'!V24,'Gully rehab SK'!V23,'Rangeland manag SK'!V29,'Wetland rehab SK'!V23)</f>
        <v>370295.39047232649</v>
      </c>
      <c r="W36" s="266">
        <f>SUM('IAPs SK'!W24,'Gully rehab SK'!W23,'Rangeland manag SK'!W29,'Wetland rehab SK'!W23)</f>
        <v>370295.39047232649</v>
      </c>
      <c r="X36" s="266">
        <f>SUM('IAPs SK'!X24,'Gully rehab SK'!X23,'Rangeland manag SK'!X29,'Wetland rehab SK'!X23)</f>
        <v>370295.39047232649</v>
      </c>
      <c r="Y36" s="266">
        <f>SUM('IAPs SK'!Y24,'Gully rehab SK'!Y23,'Rangeland manag SK'!Y29,'Wetland rehab SK'!Y23)</f>
        <v>370295.39047232649</v>
      </c>
      <c r="Z36" s="266">
        <f>SUM('IAPs SK'!Z24,'Gully rehab SK'!Z23,'Rangeland manag SK'!Z29,'Wetland rehab SK'!Z23)</f>
        <v>370295.39047232649</v>
      </c>
      <c r="AA36" s="266">
        <f>SUM('IAPs SK'!AA24,'Gully rehab SK'!AA23,'Rangeland manag SK'!AA29,'Wetland rehab SK'!AA23)</f>
        <v>370295.39047232649</v>
      </c>
      <c r="AB36" s="266"/>
      <c r="AC36" s="266"/>
      <c r="AD36" s="266"/>
      <c r="AE36" s="266"/>
      <c r="AF36" s="266"/>
      <c r="AG36" s="266"/>
      <c r="AH36" s="266"/>
      <c r="AI36" s="266"/>
      <c r="AJ36" s="266"/>
      <c r="AK36" s="266"/>
      <c r="AL36" s="266"/>
      <c r="AM36" s="266"/>
      <c r="AN36" s="266"/>
      <c r="AO36" s="266"/>
      <c r="AP36" s="266"/>
      <c r="AQ36" s="266"/>
      <c r="AR36" s="266"/>
      <c r="AS36" s="266"/>
      <c r="AT36" s="266"/>
      <c r="AU36" s="266"/>
      <c r="AV36" s="266"/>
      <c r="AW36" s="266"/>
      <c r="AX36" s="266"/>
      <c r="AY36" s="266"/>
      <c r="AZ36" s="266"/>
      <c r="BA36" s="266"/>
      <c r="BB36" s="266"/>
      <c r="BC36" s="266"/>
      <c r="BD36" s="266"/>
      <c r="BE36" s="266"/>
      <c r="BF36" s="266"/>
      <c r="BG36" s="266"/>
      <c r="BH36" s="266"/>
      <c r="BI36" s="266"/>
      <c r="BJ36" s="266"/>
      <c r="BK36" s="266"/>
      <c r="BL36" s="266"/>
      <c r="BM36" s="266"/>
      <c r="BN36" s="266"/>
    </row>
    <row r="37" spans="2:68" x14ac:dyDescent="0.25">
      <c r="B37" s="240"/>
      <c r="C37" s="240" t="s">
        <v>92</v>
      </c>
      <c r="D37" s="66" t="s">
        <v>80</v>
      </c>
      <c r="F37" s="265">
        <f t="shared" si="3"/>
        <v>1012833.3428272461</v>
      </c>
      <c r="G37" s="266">
        <f>SUM('IAPs SK'!G25,'Gully rehab SK'!G24,'Rangeland manag SK'!G30,'Wetland rehab SK'!G24)</f>
        <v>0</v>
      </c>
      <c r="H37" s="266">
        <f>SUM('IAPs SK'!H25,'Gully rehab SK'!H24,'Rangeland manag SK'!H30,'Wetland rehab SK'!H24)</f>
        <v>0</v>
      </c>
      <c r="I37" s="266">
        <f>SUM('IAPs SK'!I25,'Gully rehab SK'!I24,'Rangeland manag SK'!I30,'Wetland rehab SK'!I24)</f>
        <v>9043.1548466718432</v>
      </c>
      <c r="J37" s="266">
        <f>SUM('IAPs SK'!J25,'Gully rehab SK'!J24,'Rangeland manag SK'!J30,'Wetland rehab SK'!J24)</f>
        <v>18086.309693343686</v>
      </c>
      <c r="K37" s="266">
        <f>SUM('IAPs SK'!K25,'Gully rehab SK'!K24,'Rangeland manag SK'!K30,'Wetland rehab SK'!K24)</f>
        <v>27129.464540015528</v>
      </c>
      <c r="L37" s="266">
        <f>SUM('IAPs SK'!L25,'Gully rehab SK'!L24,'Rangeland manag SK'!L30,'Wetland rehab SK'!L24)</f>
        <v>36172.619386687373</v>
      </c>
      <c r="M37" s="266">
        <f>SUM('IAPs SK'!M25,'Gully rehab SK'!M24,'Rangeland manag SK'!M30,'Wetland rehab SK'!M24)</f>
        <v>45215.774233359218</v>
      </c>
      <c r="N37" s="266">
        <f>SUM('IAPs SK'!N25,'Gully rehab SK'!N24,'Rangeland manag SK'!N30,'Wetland rehab SK'!N24)</f>
        <v>54258.929080031055</v>
      </c>
      <c r="O37" s="266">
        <f>SUM('IAPs SK'!O25,'Gully rehab SK'!O24,'Rangeland manag SK'!O30,'Wetland rehab SK'!O24)</f>
        <v>63302.0839267029</v>
      </c>
      <c r="P37" s="266">
        <f>SUM('IAPs SK'!P25,'Gully rehab SK'!P24,'Rangeland manag SK'!P30,'Wetland rehab SK'!P24)</f>
        <v>63302.0839267029</v>
      </c>
      <c r="Q37" s="266">
        <f>SUM('IAPs SK'!Q25,'Gully rehab SK'!Q24,'Rangeland manag SK'!Q30,'Wetland rehab SK'!Q24)</f>
        <v>63302.0839267029</v>
      </c>
      <c r="R37" s="266">
        <f>SUM('IAPs SK'!R25,'Gully rehab SK'!R24,'Rangeland manag SK'!R30,'Wetland rehab SK'!R24)</f>
        <v>63302.0839267029</v>
      </c>
      <c r="S37" s="266">
        <f>SUM('IAPs SK'!S25,'Gully rehab SK'!S24,'Rangeland manag SK'!S30,'Wetland rehab SK'!S24)</f>
        <v>63302.0839267029</v>
      </c>
      <c r="T37" s="266">
        <f>SUM('IAPs SK'!T25,'Gully rehab SK'!T24,'Rangeland manag SK'!T30,'Wetland rehab SK'!T24)</f>
        <v>63302.0839267029</v>
      </c>
      <c r="U37" s="266">
        <f>SUM('IAPs SK'!U25,'Gully rehab SK'!U24,'Rangeland manag SK'!U30,'Wetland rehab SK'!U24)</f>
        <v>63302.0839267029</v>
      </c>
      <c r="V37" s="266">
        <f>SUM('IAPs SK'!V25,'Gully rehab SK'!V24,'Rangeland manag SK'!V30,'Wetland rehab SK'!V24)</f>
        <v>63302.0839267029</v>
      </c>
      <c r="W37" s="266">
        <f>SUM('IAPs SK'!W25,'Gully rehab SK'!W24,'Rangeland manag SK'!W30,'Wetland rehab SK'!W24)</f>
        <v>63302.0839267029</v>
      </c>
      <c r="X37" s="266">
        <f>SUM('IAPs SK'!X25,'Gully rehab SK'!X24,'Rangeland manag SK'!X30,'Wetland rehab SK'!X24)</f>
        <v>63302.0839267029</v>
      </c>
      <c r="Y37" s="266">
        <f>SUM('IAPs SK'!Y25,'Gully rehab SK'!Y24,'Rangeland manag SK'!Y30,'Wetland rehab SK'!Y24)</f>
        <v>63302.0839267029</v>
      </c>
      <c r="Z37" s="266">
        <f>SUM('IAPs SK'!Z25,'Gully rehab SK'!Z24,'Rangeland manag SK'!Z30,'Wetland rehab SK'!Z24)</f>
        <v>63302.0839267029</v>
      </c>
      <c r="AA37" s="266">
        <f>SUM('IAPs SK'!AA25,'Gully rehab SK'!AA24,'Rangeland manag SK'!AA30,'Wetland rehab SK'!AA24)</f>
        <v>63302.0839267029</v>
      </c>
      <c r="AB37" s="266"/>
      <c r="AC37" s="266"/>
      <c r="AD37" s="266"/>
      <c r="AE37" s="266"/>
      <c r="AF37" s="266"/>
      <c r="AG37" s="266"/>
      <c r="AH37" s="266"/>
      <c r="AI37" s="266"/>
      <c r="AJ37" s="266"/>
      <c r="AK37" s="266"/>
      <c r="AL37" s="266"/>
      <c r="AM37" s="266"/>
      <c r="AN37" s="266"/>
      <c r="AO37" s="266"/>
      <c r="AP37" s="266"/>
      <c r="AQ37" s="266"/>
      <c r="AR37" s="266"/>
      <c r="AS37" s="266"/>
      <c r="AT37" s="266"/>
      <c r="AU37" s="266"/>
      <c r="AV37" s="266"/>
      <c r="AW37" s="266"/>
      <c r="AX37" s="266"/>
      <c r="AY37" s="266"/>
      <c r="AZ37" s="266"/>
      <c r="BA37" s="266"/>
      <c r="BB37" s="266"/>
      <c r="BC37" s="266"/>
      <c r="BD37" s="266"/>
      <c r="BE37" s="266"/>
      <c r="BF37" s="266"/>
      <c r="BG37" s="266"/>
      <c r="BH37" s="266"/>
      <c r="BI37" s="266"/>
      <c r="BJ37" s="266"/>
      <c r="BK37" s="266"/>
      <c r="BL37" s="266"/>
      <c r="BM37" s="266"/>
      <c r="BN37" s="266"/>
    </row>
    <row r="38" spans="2:68" x14ac:dyDescent="0.25">
      <c r="B38" s="240"/>
      <c r="C38" s="240" t="s">
        <v>93</v>
      </c>
      <c r="D38" s="66"/>
      <c r="F38" s="265">
        <f t="shared" si="3"/>
        <v>3822779.203584</v>
      </c>
      <c r="G38" s="266">
        <f>SUM('IAPs SK'!G26,'Gully rehab SK'!G25,'Rangeland manag SK'!G31,'Wetland rehab SK'!G25)</f>
        <v>0</v>
      </c>
      <c r="H38" s="266">
        <f>SUM('IAPs SK'!H26,'Gully rehab SK'!H25,'Rangeland manag SK'!H31,'Wetland rehab SK'!H25)</f>
        <v>0</v>
      </c>
      <c r="I38" s="266">
        <f>SUM('IAPs SK'!I26,'Gully rehab SK'!I25,'Rangeland manag SK'!I31,'Wetland rehab SK'!I25)</f>
        <v>34131.957174857132</v>
      </c>
      <c r="J38" s="266">
        <f>SUM('IAPs SK'!J26,'Gully rehab SK'!J25,'Rangeland manag SK'!J31,'Wetland rehab SK'!J25)</f>
        <v>68263.914349714265</v>
      </c>
      <c r="K38" s="266">
        <f>SUM('IAPs SK'!K26,'Gully rehab SK'!K25,'Rangeland manag SK'!K31,'Wetland rehab SK'!K25)</f>
        <v>102395.8715245714</v>
      </c>
      <c r="L38" s="266">
        <f>SUM('IAPs SK'!L26,'Gully rehab SK'!L25,'Rangeland manag SK'!L31,'Wetland rehab SK'!L25)</f>
        <v>136527.82869942853</v>
      </c>
      <c r="M38" s="266">
        <f>SUM('IAPs SK'!M26,'Gully rehab SK'!M25,'Rangeland manag SK'!M31,'Wetland rehab SK'!M25)</f>
        <v>170659.78587428568</v>
      </c>
      <c r="N38" s="266">
        <f>SUM('IAPs SK'!N26,'Gully rehab SK'!N25,'Rangeland manag SK'!N31,'Wetland rehab SK'!N25)</f>
        <v>204791.74304914279</v>
      </c>
      <c r="O38" s="266">
        <f>SUM('IAPs SK'!O26,'Gully rehab SK'!O25,'Rangeland manag SK'!O31,'Wetland rehab SK'!O25)</f>
        <v>238923.70022399994</v>
      </c>
      <c r="P38" s="266">
        <f>SUM('IAPs SK'!P26,'Gully rehab SK'!P25,'Rangeland manag SK'!P31,'Wetland rehab SK'!P25)</f>
        <v>238923.70022399994</v>
      </c>
      <c r="Q38" s="266">
        <f>SUM('IAPs SK'!Q26,'Gully rehab SK'!Q25,'Rangeland manag SK'!Q31,'Wetland rehab SK'!Q25)</f>
        <v>238923.70022399994</v>
      </c>
      <c r="R38" s="266">
        <f>SUM('IAPs SK'!R26,'Gully rehab SK'!R25,'Rangeland manag SK'!R31,'Wetland rehab SK'!R25)</f>
        <v>238923.70022399994</v>
      </c>
      <c r="S38" s="266">
        <f>SUM('IAPs SK'!S26,'Gully rehab SK'!S25,'Rangeland manag SK'!S31,'Wetland rehab SK'!S25)</f>
        <v>238923.70022399994</v>
      </c>
      <c r="T38" s="266">
        <f>SUM('IAPs SK'!T26,'Gully rehab SK'!T25,'Rangeland manag SK'!T31,'Wetland rehab SK'!T25)</f>
        <v>238923.70022399994</v>
      </c>
      <c r="U38" s="266">
        <f>SUM('IAPs SK'!U26,'Gully rehab SK'!U25,'Rangeland manag SK'!U31,'Wetland rehab SK'!U25)</f>
        <v>238923.70022399994</v>
      </c>
      <c r="V38" s="266">
        <f>SUM('IAPs SK'!V26,'Gully rehab SK'!V25,'Rangeland manag SK'!V31,'Wetland rehab SK'!V25)</f>
        <v>238923.70022399994</v>
      </c>
      <c r="W38" s="266">
        <f>SUM('IAPs SK'!W26,'Gully rehab SK'!W25,'Rangeland manag SK'!W31,'Wetland rehab SK'!W25)</f>
        <v>238923.70022399994</v>
      </c>
      <c r="X38" s="266">
        <f>SUM('IAPs SK'!X26,'Gully rehab SK'!X25,'Rangeland manag SK'!X31,'Wetland rehab SK'!X25)</f>
        <v>238923.70022399994</v>
      </c>
      <c r="Y38" s="266">
        <f>SUM('IAPs SK'!Y26,'Gully rehab SK'!Y25,'Rangeland manag SK'!Y31,'Wetland rehab SK'!Y25)</f>
        <v>238923.70022399994</v>
      </c>
      <c r="Z38" s="266">
        <f>SUM('IAPs SK'!Z26,'Gully rehab SK'!Z25,'Rangeland manag SK'!Z31,'Wetland rehab SK'!Z25)</f>
        <v>238923.70022399994</v>
      </c>
      <c r="AA38" s="266">
        <f>SUM('IAPs SK'!AA26,'Gully rehab SK'!AA25,'Rangeland manag SK'!AA31,'Wetland rehab SK'!AA25)</f>
        <v>238923.70022399994</v>
      </c>
      <c r="AB38" s="266"/>
      <c r="AC38" s="266"/>
      <c r="AD38" s="266"/>
      <c r="AE38" s="266"/>
      <c r="AF38" s="266"/>
      <c r="AG38" s="266"/>
      <c r="AH38" s="266"/>
      <c r="AI38" s="266"/>
      <c r="AJ38" s="266"/>
      <c r="AK38" s="266"/>
      <c r="AL38" s="266"/>
      <c r="AM38" s="266"/>
      <c r="AN38" s="266"/>
      <c r="AO38" s="266"/>
      <c r="AP38" s="266"/>
      <c r="AQ38" s="266"/>
      <c r="AR38" s="266"/>
      <c r="AS38" s="266"/>
      <c r="AT38" s="266"/>
      <c r="AU38" s="266"/>
      <c r="AV38" s="266"/>
      <c r="AW38" s="266"/>
      <c r="AX38" s="266"/>
      <c r="AY38" s="266"/>
      <c r="AZ38" s="266"/>
      <c r="BA38" s="266"/>
      <c r="BB38" s="266"/>
      <c r="BC38" s="266"/>
      <c r="BD38" s="266"/>
      <c r="BE38" s="266"/>
      <c r="BF38" s="266"/>
      <c r="BG38" s="266"/>
      <c r="BH38" s="266"/>
      <c r="BI38" s="266"/>
      <c r="BJ38" s="266"/>
      <c r="BK38" s="266"/>
      <c r="BL38" s="266"/>
      <c r="BM38" s="266"/>
      <c r="BN38" s="266"/>
    </row>
    <row r="39" spans="2:68" x14ac:dyDescent="0.25">
      <c r="B39" s="240"/>
      <c r="C39" s="240" t="s">
        <v>94</v>
      </c>
      <c r="D39" s="66" t="s">
        <v>80</v>
      </c>
      <c r="F39" s="265">
        <f t="shared" si="3"/>
        <v>10572511.549068937</v>
      </c>
      <c r="G39" s="266">
        <f>SUM('IAPs SK'!G27,'Gully rehab SK'!G26,'Rangeland manag SK'!G32,'Wetland rehab SK'!G26)</f>
        <v>0</v>
      </c>
      <c r="H39" s="266">
        <f>SUM('IAPs SK'!H27,'Gully rehab SK'!H26,'Rangeland manag SK'!H32,'Wetland rehab SK'!H26)</f>
        <v>0</v>
      </c>
      <c r="I39" s="266">
        <f>SUM('IAPs SK'!I27,'Gully rehab SK'!I26,'Rangeland manag SK'!I32,'Wetland rehab SK'!I26)</f>
        <v>94397.424545258371</v>
      </c>
      <c r="J39" s="266">
        <f>SUM('IAPs SK'!J27,'Gully rehab SK'!J26,'Rangeland manag SK'!J32,'Wetland rehab SK'!J26)</f>
        <v>188794.84909051674</v>
      </c>
      <c r="K39" s="266">
        <f>SUM('IAPs SK'!K27,'Gully rehab SK'!K26,'Rangeland manag SK'!K32,'Wetland rehab SK'!K26)</f>
        <v>283192.27363577514</v>
      </c>
      <c r="L39" s="266">
        <f>SUM('IAPs SK'!L27,'Gully rehab SK'!L26,'Rangeland manag SK'!L32,'Wetland rehab SK'!L26)</f>
        <v>377589.69818103348</v>
      </c>
      <c r="M39" s="266">
        <f>SUM('IAPs SK'!M27,'Gully rehab SK'!M26,'Rangeland manag SK'!M32,'Wetland rehab SK'!M26)</f>
        <v>471987.12272629188</v>
      </c>
      <c r="N39" s="266">
        <f>SUM('IAPs SK'!N27,'Gully rehab SK'!N26,'Rangeland manag SK'!N32,'Wetland rehab SK'!N26)</f>
        <v>566384.54727155028</v>
      </c>
      <c r="O39" s="266">
        <f>SUM('IAPs SK'!O27,'Gully rehab SK'!O26,'Rangeland manag SK'!O32,'Wetland rehab SK'!O26)</f>
        <v>660781.97181680857</v>
      </c>
      <c r="P39" s="266">
        <f>SUM('IAPs SK'!P27,'Gully rehab SK'!P26,'Rangeland manag SK'!P32,'Wetland rehab SK'!P26)</f>
        <v>660781.97181680857</v>
      </c>
      <c r="Q39" s="266">
        <f>SUM('IAPs SK'!Q27,'Gully rehab SK'!Q26,'Rangeland manag SK'!Q32,'Wetland rehab SK'!Q26)</f>
        <v>660781.97181680857</v>
      </c>
      <c r="R39" s="266">
        <f>SUM('IAPs SK'!R27,'Gully rehab SK'!R26,'Rangeland manag SK'!R32,'Wetland rehab SK'!R26)</f>
        <v>660781.97181680857</v>
      </c>
      <c r="S39" s="266">
        <f>SUM('IAPs SK'!S27,'Gully rehab SK'!S26,'Rangeland manag SK'!S32,'Wetland rehab SK'!S26)</f>
        <v>660781.97181680857</v>
      </c>
      <c r="T39" s="266">
        <f>SUM('IAPs SK'!T27,'Gully rehab SK'!T26,'Rangeland manag SK'!T32,'Wetland rehab SK'!T26)</f>
        <v>660781.97181680857</v>
      </c>
      <c r="U39" s="266">
        <f>SUM('IAPs SK'!U27,'Gully rehab SK'!U26,'Rangeland manag SK'!U32,'Wetland rehab SK'!U26)</f>
        <v>660781.97181680857</v>
      </c>
      <c r="V39" s="266">
        <f>SUM('IAPs SK'!V27,'Gully rehab SK'!V26,'Rangeland manag SK'!V32,'Wetland rehab SK'!V26)</f>
        <v>660781.97181680857</v>
      </c>
      <c r="W39" s="266">
        <f>SUM('IAPs SK'!W27,'Gully rehab SK'!W26,'Rangeland manag SK'!W32,'Wetland rehab SK'!W26)</f>
        <v>660781.97181680857</v>
      </c>
      <c r="X39" s="266">
        <f>SUM('IAPs SK'!X27,'Gully rehab SK'!X26,'Rangeland manag SK'!X32,'Wetland rehab SK'!X26)</f>
        <v>660781.97181680857</v>
      </c>
      <c r="Y39" s="266">
        <f>SUM('IAPs SK'!Y27,'Gully rehab SK'!Y26,'Rangeland manag SK'!Y32,'Wetland rehab SK'!Y26)</f>
        <v>660781.97181680857</v>
      </c>
      <c r="Z39" s="266">
        <f>SUM('IAPs SK'!Z27,'Gully rehab SK'!Z26,'Rangeland manag SK'!Z32,'Wetland rehab SK'!Z26)</f>
        <v>660781.97181680857</v>
      </c>
      <c r="AA39" s="266">
        <f>SUM('IAPs SK'!AA27,'Gully rehab SK'!AA26,'Rangeland manag SK'!AA32,'Wetland rehab SK'!AA26)</f>
        <v>660781.97181680857</v>
      </c>
      <c r="AB39" s="266"/>
      <c r="AC39" s="266"/>
      <c r="AD39" s="266"/>
      <c r="AE39" s="266"/>
      <c r="AF39" s="266"/>
      <c r="AG39" s="266"/>
      <c r="AH39" s="266"/>
      <c r="AI39" s="266"/>
      <c r="AJ39" s="266"/>
      <c r="AK39" s="266"/>
      <c r="AL39" s="266"/>
      <c r="AM39" s="266"/>
      <c r="AN39" s="266"/>
      <c r="AO39" s="266"/>
      <c r="AP39" s="266"/>
      <c r="AQ39" s="266"/>
      <c r="AR39" s="266"/>
      <c r="AS39" s="266"/>
      <c r="AT39" s="266"/>
      <c r="AU39" s="266"/>
      <c r="AV39" s="266"/>
      <c r="AW39" s="266"/>
      <c r="AX39" s="266"/>
      <c r="AY39" s="266"/>
      <c r="AZ39" s="266"/>
      <c r="BA39" s="266"/>
      <c r="BB39" s="266"/>
      <c r="BC39" s="266"/>
      <c r="BD39" s="266"/>
      <c r="BE39" s="266"/>
      <c r="BF39" s="266"/>
      <c r="BG39" s="266"/>
      <c r="BH39" s="266"/>
      <c r="BI39" s="266"/>
      <c r="BJ39" s="266"/>
      <c r="BK39" s="266"/>
      <c r="BL39" s="266"/>
      <c r="BM39" s="266"/>
      <c r="BN39" s="266"/>
    </row>
    <row r="40" spans="2:68" x14ac:dyDescent="0.25">
      <c r="B40" s="240"/>
      <c r="C40" s="240"/>
      <c r="D40" s="66" t="s">
        <v>80</v>
      </c>
      <c r="F40" s="265">
        <f t="shared" si="3"/>
        <v>0</v>
      </c>
      <c r="G40" s="266"/>
      <c r="H40" s="266"/>
      <c r="I40" s="266"/>
      <c r="J40" s="266"/>
      <c r="K40" s="266"/>
      <c r="L40" s="266"/>
      <c r="M40" s="266"/>
      <c r="N40" s="266"/>
      <c r="O40" s="266"/>
      <c r="P40" s="266"/>
      <c r="Q40" s="266"/>
      <c r="R40" s="266"/>
      <c r="S40" s="266"/>
      <c r="T40" s="266"/>
      <c r="U40" s="266"/>
      <c r="V40" s="266"/>
      <c r="W40" s="266"/>
      <c r="X40" s="266"/>
      <c r="Y40" s="266"/>
      <c r="Z40" s="266"/>
      <c r="AA40" s="266"/>
      <c r="AB40" s="266"/>
      <c r="AC40" s="266"/>
      <c r="AD40" s="266"/>
      <c r="AE40" s="266"/>
      <c r="AF40" s="266"/>
      <c r="AG40" s="266"/>
      <c r="AH40" s="266"/>
      <c r="AI40" s="266"/>
      <c r="AJ40" s="266"/>
      <c r="AK40" s="266"/>
      <c r="AL40" s="266"/>
      <c r="AM40" s="266"/>
      <c r="AN40" s="266"/>
      <c r="AO40" s="266"/>
      <c r="AP40" s="266"/>
      <c r="AQ40" s="266"/>
      <c r="AR40" s="266"/>
      <c r="AS40" s="266"/>
      <c r="AT40" s="266"/>
      <c r="AU40" s="266"/>
      <c r="AV40" s="266"/>
      <c r="AW40" s="266"/>
      <c r="AX40" s="266"/>
      <c r="AY40" s="266"/>
      <c r="AZ40" s="266"/>
      <c r="BA40" s="266"/>
      <c r="BB40" s="266"/>
      <c r="BC40" s="266"/>
      <c r="BD40" s="266"/>
      <c r="BE40" s="266"/>
      <c r="BF40" s="266"/>
      <c r="BG40" s="266"/>
      <c r="BH40" s="266"/>
      <c r="BI40" s="266"/>
      <c r="BJ40" s="266"/>
      <c r="BK40" s="266"/>
      <c r="BL40" s="266"/>
      <c r="BM40" s="266"/>
      <c r="BN40" s="266"/>
    </row>
    <row r="41" spans="2:68" ht="13" x14ac:dyDescent="0.25">
      <c r="B41" s="240"/>
      <c r="C41" s="240"/>
      <c r="D41" s="66" t="s">
        <v>80</v>
      </c>
      <c r="F41" s="265">
        <f t="shared" si="3"/>
        <v>0</v>
      </c>
      <c r="G41" s="266"/>
      <c r="H41" s="266"/>
      <c r="I41" s="266"/>
      <c r="J41" s="266"/>
      <c r="K41" s="266"/>
      <c r="L41" s="26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row>
    <row r="42" spans="2:68" ht="13" x14ac:dyDescent="0.3">
      <c r="B42" s="240"/>
      <c r="C42" s="87" t="s">
        <v>83</v>
      </c>
      <c r="D42" s="66" t="s">
        <v>80</v>
      </c>
      <c r="F42" s="55">
        <f t="shared" si="3"/>
        <v>116367238.86608039</v>
      </c>
      <c r="G42" s="55">
        <f t="shared" ref="G42:AA42" si="4">SUM(G29:G41)</f>
        <v>0</v>
      </c>
      <c r="H42" s="55">
        <f t="shared" si="4"/>
        <v>0</v>
      </c>
      <c r="I42" s="55">
        <f t="shared" si="4"/>
        <v>2039318.2586885903</v>
      </c>
      <c r="J42" s="55">
        <f t="shared" si="4"/>
        <v>2873943.9785917853</v>
      </c>
      <c r="K42" s="55">
        <f t="shared" si="4"/>
        <v>3708569.698494982</v>
      </c>
      <c r="L42" s="55">
        <f t="shared" si="4"/>
        <v>4543195.4183981763</v>
      </c>
      <c r="M42" s="55">
        <f t="shared" si="4"/>
        <v>5377821.1383013725</v>
      </c>
      <c r="N42" s="55">
        <f t="shared" si="4"/>
        <v>6212446.8582045678</v>
      </c>
      <c r="O42" s="55">
        <f t="shared" si="4"/>
        <v>7047072.578107764</v>
      </c>
      <c r="P42" s="55">
        <f t="shared" si="4"/>
        <v>7047072.578107764</v>
      </c>
      <c r="Q42" s="55">
        <f t="shared" si="4"/>
        <v>7047072.578107764</v>
      </c>
      <c r="R42" s="55">
        <f t="shared" si="4"/>
        <v>7047072.578107764</v>
      </c>
      <c r="S42" s="55">
        <f t="shared" si="4"/>
        <v>7047072.578107764</v>
      </c>
      <c r="T42" s="55">
        <f t="shared" si="4"/>
        <v>7047072.578107764</v>
      </c>
      <c r="U42" s="55">
        <f t="shared" si="4"/>
        <v>7047072.578107764</v>
      </c>
      <c r="V42" s="55">
        <f t="shared" si="4"/>
        <v>7047072.578107764</v>
      </c>
      <c r="W42" s="55">
        <f t="shared" si="4"/>
        <v>7047072.578107764</v>
      </c>
      <c r="X42" s="55">
        <f t="shared" si="4"/>
        <v>7047072.578107764</v>
      </c>
      <c r="Y42" s="55">
        <f t="shared" si="4"/>
        <v>7047072.578107764</v>
      </c>
      <c r="Z42" s="55">
        <f t="shared" si="4"/>
        <v>7047072.578107764</v>
      </c>
      <c r="AA42" s="55">
        <f t="shared" si="4"/>
        <v>7047072.578107764</v>
      </c>
      <c r="AB42" s="55"/>
      <c r="AC42" s="55"/>
      <c r="AD42" s="55"/>
      <c r="AE42" s="55"/>
      <c r="AF42" s="55"/>
      <c r="AG42" s="55"/>
      <c r="AH42" s="55"/>
      <c r="AI42" s="55"/>
      <c r="AJ42" s="55"/>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row>
    <row r="43" spans="2:68" ht="13" x14ac:dyDescent="0.3">
      <c r="B43" s="240"/>
      <c r="C43" s="87" t="s">
        <v>84</v>
      </c>
      <c r="D43" s="66" t="s">
        <v>80</v>
      </c>
      <c r="F43" s="55">
        <f t="shared" si="3"/>
        <v>59973183.039013006</v>
      </c>
      <c r="G43" s="55">
        <f>G42*(VLOOKUP(G9,'Economic data SK'!$O$12:$Q$112,3))</f>
        <v>0</v>
      </c>
      <c r="H43" s="55">
        <f>H42*(VLOOKUP(H9,'Economic data SK'!$O$12:$Q$112,3))</f>
        <v>0</v>
      </c>
      <c r="I43" s="55">
        <f>I42*(VLOOKUP(I9,'Economic data SK'!$O$12:$Q$112,3))</f>
        <v>1814985.9902888839</v>
      </c>
      <c r="J43" s="55">
        <f>J42*(VLOOKUP(J9,'Economic data SK'!$O$12:$Q$112,3))</f>
        <v>2413018.7827802352</v>
      </c>
      <c r="K43" s="55">
        <f>K42*(VLOOKUP(K9,'Economic data SK'!$O$12:$Q$112,3))</f>
        <v>2937534.5578544112</v>
      </c>
      <c r="L43" s="55">
        <f>L42*(VLOOKUP(L9,'Economic data SK'!$O$12:$Q$112,3))</f>
        <v>3394939.9073256622</v>
      </c>
      <c r="M43" s="55">
        <f>M42*(VLOOKUP(M9,'Economic data SK'!$O$12:$Q$112,3))</f>
        <v>3791151.6960448506</v>
      </c>
      <c r="N43" s="55">
        <f>N42*(VLOOKUP(N9,'Economic data SK'!$O$12:$Q$112,3))</f>
        <v>4131631.9760496793</v>
      </c>
      <c r="O43" s="55">
        <f>O42*(VLOOKUP(O9,'Economic data SK'!$O$12:$Q$112,3))</f>
        <v>4421420.5172485514</v>
      </c>
      <c r="P43" s="55">
        <f>P42*(VLOOKUP(P9,'Economic data SK'!$O$12:$Q$112,3))</f>
        <v>4171151.4313665573</v>
      </c>
      <c r="Q43" s="55">
        <f>Q42*(VLOOKUP(Q9,'Economic data SK'!$O$12:$Q$112,3))</f>
        <v>3935048.5201571295</v>
      </c>
      <c r="R43" s="55">
        <f>R42*(VLOOKUP(R9,'Economic data SK'!$O$12:$Q$112,3))</f>
        <v>3712309.9246765366</v>
      </c>
      <c r="S43" s="55">
        <f>S42*(VLOOKUP(S9,'Economic data SK'!$O$12:$Q$112,3))</f>
        <v>3502179.1742231478</v>
      </c>
      <c r="T43" s="55">
        <f>T42*(VLOOKUP(T9,'Economic data SK'!$O$12:$Q$112,3))</f>
        <v>3303942.6171916486</v>
      </c>
      <c r="U43" s="55">
        <f>U42*(VLOOKUP(U9,'Economic data SK'!$O$12:$Q$112,3))</f>
        <v>3116926.9973506122</v>
      </c>
      <c r="V43" s="55">
        <f>V42*(VLOOKUP(V9,'Economic data SK'!$O$12:$Q$112,3))</f>
        <v>2940497.167311897</v>
      </c>
      <c r="W43" s="55">
        <f>W42*(VLOOKUP(W9,'Economic data SK'!$O$12:$Q$112,3))</f>
        <v>2774053.9314263188</v>
      </c>
      <c r="X43" s="55">
        <f>X42*(VLOOKUP(X9,'Economic data SK'!$O$12:$Q$112,3))</f>
        <v>2617032.0107795456</v>
      </c>
      <c r="Y43" s="55">
        <f>Y42*(VLOOKUP(Y9,'Economic data SK'!$O$12:$Q$112,3))</f>
        <v>2468898.1233769301</v>
      </c>
      <c r="Z43" s="55">
        <f>Z42*(VLOOKUP(Z9,'Economic data SK'!$O$12:$Q$112,3))</f>
        <v>2329149.1729971031</v>
      </c>
      <c r="AA43" s="55">
        <f>AA42*(VLOOKUP(AA9,'Economic data SK'!$O$12:$Q$112,3))</f>
        <v>2197310.5405633054</v>
      </c>
      <c r="AB43" s="55"/>
      <c r="AC43" s="55"/>
      <c r="AD43" s="55"/>
      <c r="AE43" s="55"/>
      <c r="AF43" s="55"/>
      <c r="AG43" s="55"/>
      <c r="AH43" s="55"/>
      <c r="AI43" s="55"/>
      <c r="AJ43" s="55"/>
      <c r="AK43" s="55"/>
      <c r="AL43" s="55"/>
      <c r="AM43" s="55"/>
      <c r="AN43" s="55"/>
      <c r="AO43" s="55"/>
      <c r="AP43" s="55"/>
      <c r="AQ43" s="55"/>
      <c r="AR43" s="55"/>
      <c r="AS43" s="55"/>
      <c r="AT43" s="55"/>
      <c r="AU43" s="55"/>
      <c r="AV43" s="55"/>
      <c r="AW43" s="55"/>
      <c r="AX43" s="55"/>
      <c r="AY43" s="55"/>
      <c r="AZ43" s="55"/>
      <c r="BA43" s="55"/>
      <c r="BB43" s="55"/>
      <c r="BC43" s="55"/>
      <c r="BD43" s="55"/>
      <c r="BE43" s="55"/>
      <c r="BF43" s="55"/>
      <c r="BG43" s="55"/>
      <c r="BH43" s="55"/>
      <c r="BI43" s="55"/>
      <c r="BJ43" s="55"/>
      <c r="BK43" s="55"/>
      <c r="BL43" s="55"/>
      <c r="BM43" s="55"/>
      <c r="BN43" s="55"/>
    </row>
    <row r="44" spans="2:68" ht="13" x14ac:dyDescent="0.25">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8" t="s">
        <v>95</v>
      </c>
      <c r="C45" s="267"/>
      <c r="D45" s="267"/>
      <c r="E45" s="267"/>
      <c r="F45" s="267"/>
      <c r="G45" s="267"/>
      <c r="H45" s="267"/>
    </row>
    <row r="46" spans="2:68" ht="13" x14ac:dyDescent="0.3">
      <c r="B46" s="240"/>
      <c r="C46" s="240"/>
      <c r="D46" s="247"/>
      <c r="F46" s="127" t="s">
        <v>96</v>
      </c>
      <c r="G46" s="127" t="s">
        <v>97</v>
      </c>
      <c r="H46" s="127" t="s">
        <v>71</v>
      </c>
      <c r="I46" s="257"/>
      <c r="J46" s="268"/>
      <c r="K46" s="268"/>
      <c r="L46" s="268"/>
      <c r="M46" s="268"/>
      <c r="N46" s="268"/>
      <c r="O46" s="268"/>
      <c r="P46" s="268"/>
      <c r="Q46" s="268"/>
      <c r="R46" s="268"/>
      <c r="S46" s="268"/>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B47" s="240"/>
      <c r="C47" s="240" t="s">
        <v>98</v>
      </c>
      <c r="D47" s="247" t="s">
        <v>99</v>
      </c>
      <c r="F47" s="269">
        <f>F43-F27</f>
        <v>54414516.703929394</v>
      </c>
      <c r="G47" s="269">
        <f>F95-F79</f>
        <v>36107303.970586702</v>
      </c>
      <c r="H47" s="269">
        <f>F131-F115</f>
        <v>70601857.24472329</v>
      </c>
      <c r="I47" s="2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240"/>
      <c r="C48" s="240" t="s">
        <v>100</v>
      </c>
      <c r="D48" s="247"/>
      <c r="F48" s="270">
        <f>F43/F27</f>
        <v>10.789131677231875</v>
      </c>
      <c r="G48" s="270">
        <f>F95/F79</f>
        <v>8.2178552769355449</v>
      </c>
      <c r="H48" s="270">
        <f>F131/F115</f>
        <v>12.892903418131606</v>
      </c>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row>
    <row r="49" spans="2:68" ht="13" x14ac:dyDescent="0.25">
      <c r="B49" s="240"/>
      <c r="C49" s="240" t="s">
        <v>101</v>
      </c>
      <c r="D49" s="247" t="s">
        <v>102</v>
      </c>
      <c r="F49" s="271">
        <f>F140</f>
        <v>0.98791327772569804</v>
      </c>
      <c r="G49" s="271">
        <f>F149</f>
        <v>0.98791327772569804</v>
      </c>
      <c r="H49" s="271">
        <f>F158</f>
        <v>0.98791327772569804</v>
      </c>
      <c r="J49" s="2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row>
    <row r="50" spans="2:68" ht="13" x14ac:dyDescent="0.25">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row>
    <row r="51" spans="2:68" ht="13" x14ac:dyDescent="0.25">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row>
    <row r="52" spans="2:68" ht="13" x14ac:dyDescent="0.25">
      <c r="B52" s="8" t="s">
        <v>53</v>
      </c>
      <c r="C52" s="267"/>
      <c r="D52" s="267"/>
      <c r="E52" s="267"/>
      <c r="F52" s="267"/>
      <c r="G52" s="267"/>
      <c r="H52" s="267"/>
      <c r="I52" s="57"/>
      <c r="J52" s="57"/>
      <c r="K52" s="57"/>
      <c r="L52" s="57"/>
      <c r="M52" s="57"/>
      <c r="N52" s="57"/>
    </row>
    <row r="53" spans="2:68" ht="13" x14ac:dyDescent="0.25">
      <c r="I53" s="57"/>
      <c r="J53" s="57"/>
      <c r="K53" s="57"/>
      <c r="L53" s="57"/>
      <c r="M53" s="57"/>
      <c r="N53" s="57"/>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4" spans="2:68" ht="21.75" customHeight="1" x14ac:dyDescent="0.35">
      <c r="B54" s="247"/>
      <c r="C54" s="247"/>
      <c r="D54" s="247"/>
      <c r="E54" s="247"/>
      <c r="F54" s="247"/>
      <c r="G54" s="247"/>
      <c r="H54" s="247"/>
      <c r="I54" s="3"/>
      <c r="J54" s="57"/>
      <c r="K54" s="57"/>
      <c r="L54" s="57"/>
      <c r="M54" s="57"/>
      <c r="N54" s="57"/>
      <c r="O54" s="60"/>
      <c r="P54" s="60"/>
      <c r="Q54" s="60"/>
      <c r="R54" s="60"/>
      <c r="S54" s="60"/>
      <c r="T54" s="60"/>
      <c r="U54" s="60"/>
      <c r="V54" s="60"/>
      <c r="W54" s="60"/>
      <c r="X54" s="60"/>
      <c r="Y54" s="60"/>
      <c r="Z54" s="60"/>
      <c r="AA54" s="60"/>
      <c r="AB54" s="60"/>
      <c r="AC54" s="60"/>
      <c r="AD54" s="60"/>
      <c r="AE54" s="60"/>
      <c r="AF54" s="60"/>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row>
    <row r="55" spans="2:68" ht="14.5" x14ac:dyDescent="0.35">
      <c r="B55" s="247"/>
      <c r="C55" s="247"/>
      <c r="D55" s="247"/>
      <c r="E55" s="247"/>
      <c r="F55" s="247"/>
      <c r="G55" s="247"/>
      <c r="H55" s="247"/>
      <c r="I55" s="3"/>
      <c r="J55" s="57"/>
      <c r="K55" s="57"/>
      <c r="L55" s="57"/>
      <c r="M55" s="57"/>
      <c r="N55" s="57"/>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row>
    <row r="56" spans="2:68" ht="13" x14ac:dyDescent="0.25">
      <c r="B56" s="272"/>
      <c r="C56" s="272"/>
      <c r="D56" s="272"/>
      <c r="E56" s="272"/>
      <c r="F56" s="272"/>
      <c r="G56" s="272"/>
      <c r="H56" s="272"/>
      <c r="I56" s="57"/>
      <c r="J56" s="57"/>
      <c r="K56" s="57"/>
      <c r="L56" s="57"/>
      <c r="M56" s="57"/>
      <c r="N56" s="57"/>
      <c r="O56" s="60"/>
      <c r="P56" s="60"/>
      <c r="Q56" s="60"/>
      <c r="R56" s="60"/>
      <c r="S56" s="60"/>
      <c r="T56" s="60"/>
      <c r="U56" s="60"/>
      <c r="V56" s="60"/>
      <c r="W56" s="60"/>
      <c r="X56" s="60"/>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row>
    <row r="57" spans="2:68" ht="13" x14ac:dyDescent="0.25">
      <c r="B57" s="273"/>
      <c r="C57" s="273"/>
      <c r="D57" s="273"/>
      <c r="E57" s="273"/>
      <c r="F57" s="273"/>
      <c r="G57" s="273"/>
      <c r="H57" s="273"/>
      <c r="I57" s="57"/>
      <c r="J57" s="57"/>
      <c r="K57" s="57"/>
      <c r="L57" s="57"/>
      <c r="M57" s="57"/>
      <c r="N57" s="57"/>
    </row>
    <row r="60" spans="2:68" ht="13" x14ac:dyDescent="0.25">
      <c r="B60" s="8" t="s">
        <v>105</v>
      </c>
      <c r="C60" s="267"/>
      <c r="D60" s="267"/>
      <c r="E60" s="267"/>
      <c r="F60" s="267"/>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267"/>
      <c r="AJ60" s="267"/>
      <c r="AK60" s="267"/>
      <c r="AL60" s="267"/>
      <c r="AM60" s="267"/>
      <c r="AN60" s="267"/>
      <c r="AO60" s="267"/>
      <c r="AP60" s="267"/>
      <c r="AQ60" s="267"/>
      <c r="AR60" s="267"/>
      <c r="AS60" s="267"/>
      <c r="AT60" s="267"/>
      <c r="AU60" s="267"/>
      <c r="AV60" s="267"/>
      <c r="AW60" s="267"/>
      <c r="AX60" s="267"/>
      <c r="AY60" s="267"/>
      <c r="AZ60" s="267"/>
      <c r="BA60" s="267"/>
      <c r="BB60" s="267"/>
      <c r="BC60" s="267"/>
      <c r="BD60" s="267"/>
      <c r="BE60" s="267"/>
      <c r="BF60" s="267"/>
      <c r="BG60" s="267"/>
      <c r="BH60" s="267"/>
      <c r="BI60" s="267"/>
      <c r="BJ60" s="267"/>
      <c r="BK60" s="267"/>
      <c r="BL60" s="267"/>
      <c r="BM60" s="267"/>
      <c r="BN60" s="267"/>
    </row>
    <row r="61" spans="2:68" ht="13" x14ac:dyDescent="0.3">
      <c r="B61" s="6" t="s">
        <v>106</v>
      </c>
      <c r="G61" s="49">
        <v>0</v>
      </c>
      <c r="H61" s="49">
        <v>1</v>
      </c>
      <c r="I61" s="49">
        <v>2</v>
      </c>
      <c r="J61" s="49">
        <v>3</v>
      </c>
      <c r="K61" s="49">
        <v>4</v>
      </c>
      <c r="L61" s="49">
        <v>5</v>
      </c>
      <c r="M61" s="49">
        <v>6</v>
      </c>
      <c r="N61" s="49">
        <v>7</v>
      </c>
      <c r="O61" s="49">
        <v>8</v>
      </c>
      <c r="P61" s="49">
        <v>9</v>
      </c>
      <c r="Q61" s="49">
        <v>10</v>
      </c>
      <c r="R61" s="49">
        <v>11</v>
      </c>
      <c r="S61" s="49">
        <v>12</v>
      </c>
      <c r="T61" s="49">
        <v>13</v>
      </c>
      <c r="U61" s="49">
        <v>14</v>
      </c>
      <c r="V61" s="49">
        <v>15</v>
      </c>
      <c r="W61" s="49">
        <v>16</v>
      </c>
      <c r="X61" s="49">
        <v>17</v>
      </c>
      <c r="Y61" s="49">
        <v>18</v>
      </c>
      <c r="Z61" s="49">
        <v>19</v>
      </c>
      <c r="AA61" s="49">
        <v>20</v>
      </c>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row>
    <row r="62" spans="2:68" ht="13" x14ac:dyDescent="0.3">
      <c r="D62" s="4" t="s">
        <v>78</v>
      </c>
      <c r="F62" s="6"/>
      <c r="G62" s="48">
        <v>2024</v>
      </c>
      <c r="H62" s="48">
        <v>2025</v>
      </c>
      <c r="I62" s="48">
        <v>2026</v>
      </c>
      <c r="J62" s="48">
        <v>2027</v>
      </c>
      <c r="K62" s="48">
        <v>2028</v>
      </c>
      <c r="L62" s="48">
        <v>2029</v>
      </c>
      <c r="M62" s="48">
        <v>2030</v>
      </c>
      <c r="N62" s="48">
        <v>2031</v>
      </c>
      <c r="O62" s="48">
        <v>2032</v>
      </c>
      <c r="P62" s="48">
        <v>2033</v>
      </c>
      <c r="Q62" s="48">
        <v>2034</v>
      </c>
      <c r="R62" s="48">
        <v>2035</v>
      </c>
      <c r="S62" s="48">
        <v>2036</v>
      </c>
      <c r="T62" s="48">
        <v>2037</v>
      </c>
      <c r="U62" s="48">
        <v>2038</v>
      </c>
      <c r="V62" s="48">
        <v>2039</v>
      </c>
      <c r="W62" s="48">
        <v>2040</v>
      </c>
      <c r="X62" s="48">
        <v>2041</v>
      </c>
      <c r="Y62" s="48">
        <v>2042</v>
      </c>
      <c r="Z62" s="48">
        <v>2043</v>
      </c>
      <c r="AA62" s="48">
        <v>2044</v>
      </c>
      <c r="AB62" s="48"/>
      <c r="AC62" s="48"/>
      <c r="AD62" s="48"/>
      <c r="AE62" s="48"/>
      <c r="AF62" s="48"/>
      <c r="AG62" s="48"/>
      <c r="AH62" s="48"/>
      <c r="AI62" s="48"/>
      <c r="AJ62" s="48"/>
      <c r="AK62" s="48"/>
      <c r="AL62" s="48"/>
      <c r="AM62" s="48"/>
      <c r="AN62" s="48"/>
      <c r="AO62" s="48"/>
      <c r="AP62" s="48"/>
      <c r="AQ62" s="48"/>
      <c r="AR62" s="48"/>
      <c r="AS62" s="48"/>
      <c r="AT62" s="48"/>
      <c r="AU62" s="48"/>
      <c r="AV62" s="48"/>
      <c r="AW62" s="48"/>
      <c r="AX62" s="48"/>
      <c r="AY62" s="48"/>
      <c r="AZ62" s="48"/>
      <c r="BA62" s="48"/>
      <c r="BB62" s="48"/>
      <c r="BC62" s="48"/>
      <c r="BD62" s="48"/>
      <c r="BE62" s="48"/>
      <c r="BF62" s="48"/>
      <c r="BG62" s="48"/>
      <c r="BH62" s="48"/>
      <c r="BI62" s="48"/>
      <c r="BJ62" s="48"/>
      <c r="BK62" s="48"/>
      <c r="BL62" s="48"/>
      <c r="BM62" s="48"/>
      <c r="BN62" s="48"/>
    </row>
    <row r="63" spans="2:68" x14ac:dyDescent="0.25">
      <c r="B63" s="240" t="s">
        <v>79</v>
      </c>
      <c r="C63" s="240" t="s">
        <v>107</v>
      </c>
      <c r="D63" s="66" t="s">
        <v>80</v>
      </c>
      <c r="F63" s="274">
        <f t="shared" ref="F63:F79" si="5">SUM(G63:BN63)</f>
        <v>228123.57723577236</v>
      </c>
      <c r="G63" s="262">
        <f t="shared" ref="G63:AA63" si="6">G11</f>
        <v>0</v>
      </c>
      <c r="H63" s="262">
        <f t="shared" si="6"/>
        <v>0</v>
      </c>
      <c r="I63" s="262">
        <f t="shared" si="6"/>
        <v>45624.715447154471</v>
      </c>
      <c r="J63" s="262">
        <f t="shared" si="6"/>
        <v>45624.715447154471</v>
      </c>
      <c r="K63" s="262">
        <f t="shared" si="6"/>
        <v>45624.715447154471</v>
      </c>
      <c r="L63" s="262">
        <f t="shared" si="6"/>
        <v>45624.715447154471</v>
      </c>
      <c r="M63" s="262">
        <f t="shared" si="6"/>
        <v>22812.357723577235</v>
      </c>
      <c r="N63" s="262">
        <f t="shared" si="6"/>
        <v>22812.357723577235</v>
      </c>
      <c r="O63" s="262">
        <f t="shared" si="6"/>
        <v>0</v>
      </c>
      <c r="P63" s="262">
        <f t="shared" si="6"/>
        <v>0</v>
      </c>
      <c r="Q63" s="262">
        <f t="shared" si="6"/>
        <v>0</v>
      </c>
      <c r="R63" s="262">
        <f t="shared" si="6"/>
        <v>0</v>
      </c>
      <c r="S63" s="262">
        <f t="shared" si="6"/>
        <v>0</v>
      </c>
      <c r="T63" s="262">
        <f t="shared" si="6"/>
        <v>0</v>
      </c>
      <c r="U63" s="262">
        <f t="shared" si="6"/>
        <v>0</v>
      </c>
      <c r="V63" s="262">
        <f t="shared" si="6"/>
        <v>0</v>
      </c>
      <c r="W63" s="262">
        <f t="shared" si="6"/>
        <v>0</v>
      </c>
      <c r="X63" s="262">
        <f t="shared" si="6"/>
        <v>0</v>
      </c>
      <c r="Y63" s="262">
        <f t="shared" si="6"/>
        <v>0</v>
      </c>
      <c r="Z63" s="262">
        <f t="shared" si="6"/>
        <v>0</v>
      </c>
      <c r="AA63" s="262">
        <f t="shared" si="6"/>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row>
    <row r="64" spans="2:68" x14ac:dyDescent="0.25">
      <c r="B64" s="240"/>
      <c r="C64" s="240" t="s">
        <v>108</v>
      </c>
      <c r="D64" s="66" t="s">
        <v>80</v>
      </c>
      <c r="F64" s="274">
        <f t="shared" si="5"/>
        <v>0</v>
      </c>
      <c r="G64" s="262">
        <f t="shared" ref="G64:AA64" si="7">G12</f>
        <v>0</v>
      </c>
      <c r="H64" s="262">
        <f t="shared" si="7"/>
        <v>0</v>
      </c>
      <c r="I64" s="262">
        <f t="shared" si="7"/>
        <v>0</v>
      </c>
      <c r="J64" s="262">
        <f t="shared" si="7"/>
        <v>0</v>
      </c>
      <c r="K64" s="262">
        <f t="shared" si="7"/>
        <v>0</v>
      </c>
      <c r="L64" s="262">
        <f t="shared" si="7"/>
        <v>0</v>
      </c>
      <c r="M64" s="262">
        <f t="shared" si="7"/>
        <v>0</v>
      </c>
      <c r="N64" s="262">
        <f t="shared" si="7"/>
        <v>0</v>
      </c>
      <c r="O64" s="262">
        <f t="shared" si="7"/>
        <v>0</v>
      </c>
      <c r="P64" s="262">
        <f t="shared" si="7"/>
        <v>0</v>
      </c>
      <c r="Q64" s="262">
        <f t="shared" si="7"/>
        <v>0</v>
      </c>
      <c r="R64" s="262">
        <f t="shared" si="7"/>
        <v>0</v>
      </c>
      <c r="S64" s="262">
        <f t="shared" si="7"/>
        <v>0</v>
      </c>
      <c r="T64" s="262">
        <f t="shared" si="7"/>
        <v>0</v>
      </c>
      <c r="U64" s="262">
        <f t="shared" si="7"/>
        <v>0</v>
      </c>
      <c r="V64" s="262">
        <f t="shared" si="7"/>
        <v>0</v>
      </c>
      <c r="W64" s="262">
        <f t="shared" si="7"/>
        <v>0</v>
      </c>
      <c r="X64" s="262">
        <f t="shared" si="7"/>
        <v>0</v>
      </c>
      <c r="Y64" s="262">
        <f t="shared" si="7"/>
        <v>0</v>
      </c>
      <c r="Z64" s="262">
        <f t="shared" si="7"/>
        <v>0</v>
      </c>
      <c r="AA64" s="262">
        <f t="shared" si="7"/>
        <v>0</v>
      </c>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row>
    <row r="65" spans="2:66" x14ac:dyDescent="0.25">
      <c r="B65" s="240"/>
      <c r="C65" s="240" t="s">
        <v>109</v>
      </c>
      <c r="D65" s="66" t="s">
        <v>80</v>
      </c>
      <c r="F65" s="274">
        <f t="shared" si="5"/>
        <v>1599821.1382113821</v>
      </c>
      <c r="G65" s="262">
        <f t="shared" ref="G65:AA65" si="8">G13</f>
        <v>0</v>
      </c>
      <c r="H65" s="262">
        <f t="shared" si="8"/>
        <v>1199865.8536585367</v>
      </c>
      <c r="I65" s="262">
        <f t="shared" si="8"/>
        <v>159982.11382113822</v>
      </c>
      <c r="J65" s="262">
        <f t="shared" si="8"/>
        <v>159982.11382113822</v>
      </c>
      <c r="K65" s="262">
        <f t="shared" si="8"/>
        <v>79991.05691056911</v>
      </c>
      <c r="L65" s="262">
        <f t="shared" si="8"/>
        <v>0</v>
      </c>
      <c r="M65" s="262">
        <f t="shared" si="8"/>
        <v>0</v>
      </c>
      <c r="N65" s="262">
        <f t="shared" si="8"/>
        <v>0</v>
      </c>
      <c r="O65" s="262">
        <f t="shared" si="8"/>
        <v>0</v>
      </c>
      <c r="P65" s="262">
        <f t="shared" si="8"/>
        <v>0</v>
      </c>
      <c r="Q65" s="262">
        <f t="shared" si="8"/>
        <v>0</v>
      </c>
      <c r="R65" s="262">
        <f t="shared" si="8"/>
        <v>0</v>
      </c>
      <c r="S65" s="262">
        <f t="shared" si="8"/>
        <v>0</v>
      </c>
      <c r="T65" s="262">
        <f t="shared" si="8"/>
        <v>0</v>
      </c>
      <c r="U65" s="262">
        <f t="shared" si="8"/>
        <v>0</v>
      </c>
      <c r="V65" s="262">
        <f t="shared" si="8"/>
        <v>0</v>
      </c>
      <c r="W65" s="262">
        <f t="shared" si="8"/>
        <v>0</v>
      </c>
      <c r="X65" s="262">
        <f t="shared" si="8"/>
        <v>0</v>
      </c>
      <c r="Y65" s="262">
        <f t="shared" si="8"/>
        <v>0</v>
      </c>
      <c r="Z65" s="262">
        <f t="shared" si="8"/>
        <v>0</v>
      </c>
      <c r="AA65" s="262">
        <f t="shared" si="8"/>
        <v>0</v>
      </c>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t="s">
        <v>81</v>
      </c>
      <c r="C66" s="240" t="s">
        <v>110</v>
      </c>
      <c r="D66" s="66" t="s">
        <v>80</v>
      </c>
      <c r="F66" s="274">
        <f t="shared" si="5"/>
        <v>3200000</v>
      </c>
      <c r="G66" s="262">
        <f t="shared" ref="G66:AA66" si="9">G14</f>
        <v>0</v>
      </c>
      <c r="H66" s="262">
        <f t="shared" si="9"/>
        <v>480000</v>
      </c>
      <c r="I66" s="262">
        <f t="shared" si="9"/>
        <v>480000</v>
      </c>
      <c r="J66" s="262">
        <f t="shared" si="9"/>
        <v>480000</v>
      </c>
      <c r="K66" s="262">
        <f t="shared" si="9"/>
        <v>480000</v>
      </c>
      <c r="L66" s="262">
        <f t="shared" si="9"/>
        <v>640000</v>
      </c>
      <c r="M66" s="262">
        <f t="shared" si="9"/>
        <v>320000</v>
      </c>
      <c r="N66" s="262">
        <f t="shared" si="9"/>
        <v>320000</v>
      </c>
      <c r="O66" s="262">
        <f t="shared" si="9"/>
        <v>0</v>
      </c>
      <c r="P66" s="262">
        <f t="shared" si="9"/>
        <v>0</v>
      </c>
      <c r="Q66" s="262">
        <f t="shared" si="9"/>
        <v>0</v>
      </c>
      <c r="R66" s="262">
        <f t="shared" si="9"/>
        <v>0</v>
      </c>
      <c r="S66" s="262">
        <f t="shared" si="9"/>
        <v>0</v>
      </c>
      <c r="T66" s="262">
        <f t="shared" si="9"/>
        <v>0</v>
      </c>
      <c r="U66" s="262">
        <f t="shared" si="9"/>
        <v>0</v>
      </c>
      <c r="V66" s="262">
        <f t="shared" si="9"/>
        <v>0</v>
      </c>
      <c r="W66" s="262">
        <f t="shared" si="9"/>
        <v>0</v>
      </c>
      <c r="X66" s="262">
        <f t="shared" si="9"/>
        <v>0</v>
      </c>
      <c r="Y66" s="262">
        <f t="shared" si="9"/>
        <v>0</v>
      </c>
      <c r="Z66" s="262">
        <f t="shared" si="9"/>
        <v>0</v>
      </c>
      <c r="AA66" s="262">
        <f t="shared" si="9"/>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x14ac:dyDescent="0.25">
      <c r="B67" s="240"/>
      <c r="C67" s="240" t="s">
        <v>111</v>
      </c>
      <c r="D67" s="66" t="s">
        <v>80</v>
      </c>
      <c r="F67" s="274">
        <f t="shared" si="5"/>
        <v>0</v>
      </c>
      <c r="G67" s="262">
        <f t="shared" ref="G67:AA67" si="10">G15</f>
        <v>0</v>
      </c>
      <c r="H67" s="262">
        <f t="shared" si="10"/>
        <v>0</v>
      </c>
      <c r="I67" s="262">
        <f t="shared" si="10"/>
        <v>0</v>
      </c>
      <c r="J67" s="262">
        <f t="shared" si="10"/>
        <v>0</v>
      </c>
      <c r="K67" s="262">
        <f t="shared" si="10"/>
        <v>0</v>
      </c>
      <c r="L67" s="262">
        <f t="shared" si="10"/>
        <v>0</v>
      </c>
      <c r="M67" s="262">
        <f t="shared" si="10"/>
        <v>0</v>
      </c>
      <c r="N67" s="262">
        <f t="shared" si="10"/>
        <v>0</v>
      </c>
      <c r="O67" s="262">
        <f t="shared" si="10"/>
        <v>0</v>
      </c>
      <c r="P67" s="262">
        <f t="shared" si="10"/>
        <v>0</v>
      </c>
      <c r="Q67" s="262">
        <f t="shared" si="10"/>
        <v>0</v>
      </c>
      <c r="R67" s="262">
        <f t="shared" si="10"/>
        <v>0</v>
      </c>
      <c r="S67" s="262">
        <f t="shared" si="10"/>
        <v>0</v>
      </c>
      <c r="T67" s="262">
        <f t="shared" si="10"/>
        <v>0</v>
      </c>
      <c r="U67" s="262">
        <f t="shared" si="10"/>
        <v>0</v>
      </c>
      <c r="V67" s="262">
        <f t="shared" si="10"/>
        <v>0</v>
      </c>
      <c r="W67" s="262">
        <f t="shared" si="10"/>
        <v>0</v>
      </c>
      <c r="X67" s="262">
        <f t="shared" si="10"/>
        <v>0</v>
      </c>
      <c r="Y67" s="262">
        <f t="shared" si="10"/>
        <v>0</v>
      </c>
      <c r="Z67" s="262">
        <f t="shared" si="10"/>
        <v>0</v>
      </c>
      <c r="AA67" s="262">
        <f t="shared" si="10"/>
        <v>0</v>
      </c>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c r="BH67" s="262"/>
      <c r="BI67" s="262"/>
      <c r="BJ67" s="262"/>
      <c r="BK67" s="262"/>
      <c r="BL67" s="262"/>
      <c r="BM67" s="262"/>
      <c r="BN67" s="262"/>
    </row>
    <row r="68" spans="2:66" x14ac:dyDescent="0.25">
      <c r="B68" s="240" t="s">
        <v>112</v>
      </c>
      <c r="C68" s="240" t="s">
        <v>113</v>
      </c>
      <c r="D68" s="66" t="s">
        <v>80</v>
      </c>
      <c r="F68" s="274">
        <f t="shared" si="5"/>
        <v>42043.414634146342</v>
      </c>
      <c r="G68" s="262">
        <f t="shared" ref="G68:AA68" si="11">G16</f>
        <v>0</v>
      </c>
      <c r="H68" s="262">
        <f t="shared" si="11"/>
        <v>7007.2357723577243</v>
      </c>
      <c r="I68" s="262">
        <f t="shared" si="11"/>
        <v>7007.2357723577243</v>
      </c>
      <c r="J68" s="262">
        <f t="shared" si="11"/>
        <v>7007.2357723577243</v>
      </c>
      <c r="K68" s="262">
        <f t="shared" si="11"/>
        <v>7007.2357723577243</v>
      </c>
      <c r="L68" s="262">
        <f t="shared" si="11"/>
        <v>7007.2357723577243</v>
      </c>
      <c r="M68" s="262">
        <f t="shared" si="11"/>
        <v>7007.2357723577243</v>
      </c>
      <c r="N68" s="262">
        <f t="shared" si="11"/>
        <v>0</v>
      </c>
      <c r="O68" s="262">
        <f t="shared" si="11"/>
        <v>0</v>
      </c>
      <c r="P68" s="262">
        <f t="shared" si="11"/>
        <v>0</v>
      </c>
      <c r="Q68" s="262">
        <f t="shared" si="11"/>
        <v>0</v>
      </c>
      <c r="R68" s="262">
        <f t="shared" si="11"/>
        <v>0</v>
      </c>
      <c r="S68" s="262">
        <f t="shared" si="11"/>
        <v>0</v>
      </c>
      <c r="T68" s="262">
        <f t="shared" si="11"/>
        <v>0</v>
      </c>
      <c r="U68" s="262">
        <f t="shared" si="11"/>
        <v>0</v>
      </c>
      <c r="V68" s="262">
        <f t="shared" si="11"/>
        <v>0</v>
      </c>
      <c r="W68" s="262">
        <f t="shared" si="11"/>
        <v>0</v>
      </c>
      <c r="X68" s="262">
        <f t="shared" si="11"/>
        <v>0</v>
      </c>
      <c r="Y68" s="262">
        <f t="shared" si="11"/>
        <v>0</v>
      </c>
      <c r="Z68" s="262">
        <f t="shared" si="11"/>
        <v>0</v>
      </c>
      <c r="AA68" s="262">
        <f t="shared" si="11"/>
        <v>0</v>
      </c>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row>
    <row r="69" spans="2:66" x14ac:dyDescent="0.25">
      <c r="B69" s="240"/>
      <c r="C69" s="240" t="s">
        <v>114</v>
      </c>
      <c r="D69" s="66" t="s">
        <v>80</v>
      </c>
      <c r="F69" s="274">
        <f t="shared" si="5"/>
        <v>0</v>
      </c>
      <c r="G69" s="262">
        <f t="shared" ref="G69:AA69" si="12">G17</f>
        <v>0</v>
      </c>
      <c r="H69" s="262">
        <f t="shared" si="12"/>
        <v>0</v>
      </c>
      <c r="I69" s="262">
        <f t="shared" si="12"/>
        <v>0</v>
      </c>
      <c r="J69" s="262">
        <f t="shared" si="12"/>
        <v>0</v>
      </c>
      <c r="K69" s="262">
        <f t="shared" si="12"/>
        <v>0</v>
      </c>
      <c r="L69" s="262">
        <f t="shared" si="12"/>
        <v>0</v>
      </c>
      <c r="M69" s="262">
        <f t="shared" si="12"/>
        <v>0</v>
      </c>
      <c r="N69" s="262">
        <f t="shared" si="12"/>
        <v>0</v>
      </c>
      <c r="O69" s="262">
        <f t="shared" si="12"/>
        <v>0</v>
      </c>
      <c r="P69" s="262">
        <f t="shared" si="12"/>
        <v>0</v>
      </c>
      <c r="Q69" s="262">
        <f t="shared" si="12"/>
        <v>0</v>
      </c>
      <c r="R69" s="262">
        <f t="shared" si="12"/>
        <v>0</v>
      </c>
      <c r="S69" s="262">
        <f t="shared" si="12"/>
        <v>0</v>
      </c>
      <c r="T69" s="262">
        <f t="shared" si="12"/>
        <v>0</v>
      </c>
      <c r="U69" s="262">
        <f t="shared" si="12"/>
        <v>0</v>
      </c>
      <c r="V69" s="262">
        <f t="shared" si="12"/>
        <v>0</v>
      </c>
      <c r="W69" s="262">
        <f t="shared" si="12"/>
        <v>0</v>
      </c>
      <c r="X69" s="262">
        <f t="shared" si="12"/>
        <v>0</v>
      </c>
      <c r="Y69" s="262">
        <f t="shared" si="12"/>
        <v>0</v>
      </c>
      <c r="Z69" s="262">
        <f t="shared" si="12"/>
        <v>0</v>
      </c>
      <c r="AA69" s="262">
        <f t="shared" si="12"/>
        <v>0</v>
      </c>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c r="BH69" s="262"/>
      <c r="BI69" s="262"/>
      <c r="BJ69" s="262"/>
      <c r="BK69" s="262"/>
      <c r="BL69" s="262"/>
      <c r="BM69" s="262"/>
      <c r="BN69" s="262"/>
    </row>
    <row r="70" spans="2:66" x14ac:dyDescent="0.25">
      <c r="B70" s="240"/>
      <c r="C70" s="240" t="s">
        <v>115</v>
      </c>
      <c r="D70" s="66" t="s">
        <v>80</v>
      </c>
      <c r="F70" s="274">
        <f t="shared" si="5"/>
        <v>0</v>
      </c>
      <c r="G70" s="262">
        <f t="shared" ref="G70:AA70" si="13">G18</f>
        <v>0</v>
      </c>
      <c r="H70" s="262">
        <f t="shared" si="13"/>
        <v>0</v>
      </c>
      <c r="I70" s="262">
        <f t="shared" si="13"/>
        <v>0</v>
      </c>
      <c r="J70" s="262">
        <f t="shared" si="13"/>
        <v>0</v>
      </c>
      <c r="K70" s="262">
        <f t="shared" si="13"/>
        <v>0</v>
      </c>
      <c r="L70" s="262">
        <f t="shared" si="13"/>
        <v>0</v>
      </c>
      <c r="M70" s="262">
        <f t="shared" si="13"/>
        <v>0</v>
      </c>
      <c r="N70" s="262">
        <f t="shared" si="13"/>
        <v>0</v>
      </c>
      <c r="O70" s="262">
        <f t="shared" si="13"/>
        <v>0</v>
      </c>
      <c r="P70" s="262">
        <f t="shared" si="13"/>
        <v>0</v>
      </c>
      <c r="Q70" s="262">
        <f t="shared" si="13"/>
        <v>0</v>
      </c>
      <c r="R70" s="262">
        <f t="shared" si="13"/>
        <v>0</v>
      </c>
      <c r="S70" s="262">
        <f t="shared" si="13"/>
        <v>0</v>
      </c>
      <c r="T70" s="262">
        <f t="shared" si="13"/>
        <v>0</v>
      </c>
      <c r="U70" s="262">
        <f t="shared" si="13"/>
        <v>0</v>
      </c>
      <c r="V70" s="262">
        <f t="shared" si="13"/>
        <v>0</v>
      </c>
      <c r="W70" s="262">
        <f t="shared" si="13"/>
        <v>0</v>
      </c>
      <c r="X70" s="262">
        <f t="shared" si="13"/>
        <v>0</v>
      </c>
      <c r="Y70" s="262">
        <f t="shared" si="13"/>
        <v>0</v>
      </c>
      <c r="Z70" s="262">
        <f t="shared" si="13"/>
        <v>0</v>
      </c>
      <c r="AA70" s="262">
        <f t="shared" si="13"/>
        <v>0</v>
      </c>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c r="BH70" s="262"/>
      <c r="BI70" s="262"/>
      <c r="BJ70" s="262"/>
      <c r="BK70" s="262"/>
      <c r="BL70" s="262"/>
      <c r="BM70" s="262"/>
      <c r="BN70" s="262"/>
    </row>
    <row r="71" spans="2:66" x14ac:dyDescent="0.25">
      <c r="B71" s="240"/>
      <c r="C71" s="240" t="s">
        <v>116</v>
      </c>
      <c r="D71" s="66" t="s">
        <v>80</v>
      </c>
      <c r="F71" s="274">
        <f t="shared" si="5"/>
        <v>0</v>
      </c>
      <c r="G71" s="262">
        <f t="shared" ref="G71:AA71" si="14">G19</f>
        <v>0</v>
      </c>
      <c r="H71" s="262">
        <f t="shared" si="14"/>
        <v>0</v>
      </c>
      <c r="I71" s="262">
        <f t="shared" si="14"/>
        <v>0</v>
      </c>
      <c r="J71" s="262">
        <f t="shared" si="14"/>
        <v>0</v>
      </c>
      <c r="K71" s="262">
        <f t="shared" si="14"/>
        <v>0</v>
      </c>
      <c r="L71" s="262">
        <f t="shared" si="14"/>
        <v>0</v>
      </c>
      <c r="M71" s="262">
        <f t="shared" si="14"/>
        <v>0</v>
      </c>
      <c r="N71" s="262">
        <f t="shared" si="14"/>
        <v>0</v>
      </c>
      <c r="O71" s="262">
        <f t="shared" si="14"/>
        <v>0</v>
      </c>
      <c r="P71" s="262">
        <f t="shared" si="14"/>
        <v>0</v>
      </c>
      <c r="Q71" s="262">
        <f t="shared" si="14"/>
        <v>0</v>
      </c>
      <c r="R71" s="262">
        <f t="shared" si="14"/>
        <v>0</v>
      </c>
      <c r="S71" s="262">
        <f t="shared" si="14"/>
        <v>0</v>
      </c>
      <c r="T71" s="262">
        <f t="shared" si="14"/>
        <v>0</v>
      </c>
      <c r="U71" s="262">
        <f t="shared" si="14"/>
        <v>0</v>
      </c>
      <c r="V71" s="262">
        <f t="shared" si="14"/>
        <v>0</v>
      </c>
      <c r="W71" s="262">
        <f t="shared" si="14"/>
        <v>0</v>
      </c>
      <c r="X71" s="262">
        <f t="shared" si="14"/>
        <v>0</v>
      </c>
      <c r="Y71" s="262">
        <f t="shared" si="14"/>
        <v>0</v>
      </c>
      <c r="Z71" s="262">
        <f t="shared" si="14"/>
        <v>0</v>
      </c>
      <c r="AA71" s="262">
        <f t="shared" si="14"/>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t="s">
        <v>117</v>
      </c>
      <c r="C72" s="240" t="s">
        <v>118</v>
      </c>
      <c r="D72" s="66" t="s">
        <v>80</v>
      </c>
      <c r="F72" s="274">
        <f t="shared" si="5"/>
        <v>1015853.6585365854</v>
      </c>
      <c r="G72" s="262">
        <f t="shared" ref="G72:AA72" si="15">G20</f>
        <v>0</v>
      </c>
      <c r="H72" s="262">
        <f t="shared" si="15"/>
        <v>237032.52032520325</v>
      </c>
      <c r="I72" s="262">
        <f t="shared" si="15"/>
        <v>237032.52032520325</v>
      </c>
      <c r="J72" s="262">
        <f t="shared" si="15"/>
        <v>237032.52032520325</v>
      </c>
      <c r="K72" s="262">
        <f t="shared" si="15"/>
        <v>101585.36585365854</v>
      </c>
      <c r="L72" s="262">
        <f t="shared" si="15"/>
        <v>101585.36585365854</v>
      </c>
      <c r="M72" s="262">
        <f t="shared" si="15"/>
        <v>101585.36585365854</v>
      </c>
      <c r="N72" s="262">
        <f t="shared" si="15"/>
        <v>0</v>
      </c>
      <c r="O72" s="262">
        <f t="shared" si="15"/>
        <v>0</v>
      </c>
      <c r="P72" s="262">
        <f t="shared" si="15"/>
        <v>0</v>
      </c>
      <c r="Q72" s="262">
        <f t="shared" si="15"/>
        <v>0</v>
      </c>
      <c r="R72" s="262">
        <f t="shared" si="15"/>
        <v>0</v>
      </c>
      <c r="S72" s="262">
        <f t="shared" si="15"/>
        <v>0</v>
      </c>
      <c r="T72" s="262">
        <f t="shared" si="15"/>
        <v>0</v>
      </c>
      <c r="U72" s="262">
        <f t="shared" si="15"/>
        <v>0</v>
      </c>
      <c r="V72" s="262">
        <f t="shared" si="15"/>
        <v>0</v>
      </c>
      <c r="W72" s="262">
        <f t="shared" si="15"/>
        <v>0</v>
      </c>
      <c r="X72" s="262">
        <f t="shared" si="15"/>
        <v>0</v>
      </c>
      <c r="Y72" s="262">
        <f t="shared" si="15"/>
        <v>0</v>
      </c>
      <c r="Z72" s="262">
        <f t="shared" si="15"/>
        <v>0</v>
      </c>
      <c r="AA72" s="262">
        <f t="shared" si="15"/>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x14ac:dyDescent="0.25">
      <c r="B73" s="240"/>
      <c r="C73" s="240" t="s">
        <v>119</v>
      </c>
      <c r="D73" s="66" t="s">
        <v>80</v>
      </c>
      <c r="F73" s="274">
        <f t="shared" si="5"/>
        <v>537804.87804878049</v>
      </c>
      <c r="G73" s="262">
        <f t="shared" ref="G73:AA73" si="16">G21</f>
        <v>0</v>
      </c>
      <c r="H73" s="262">
        <f t="shared" si="16"/>
        <v>0</v>
      </c>
      <c r="I73" s="262">
        <f t="shared" si="16"/>
        <v>125487.80487804879</v>
      </c>
      <c r="J73" s="262">
        <f t="shared" si="16"/>
        <v>125487.80487804879</v>
      </c>
      <c r="K73" s="262">
        <f t="shared" si="16"/>
        <v>125487.80487804879</v>
      </c>
      <c r="L73" s="262">
        <f t="shared" si="16"/>
        <v>53780.487804878052</v>
      </c>
      <c r="M73" s="262">
        <f t="shared" si="16"/>
        <v>53780.487804878052</v>
      </c>
      <c r="N73" s="262">
        <f t="shared" si="16"/>
        <v>53780.487804878052</v>
      </c>
      <c r="O73" s="262">
        <f t="shared" si="16"/>
        <v>0</v>
      </c>
      <c r="P73" s="262">
        <f t="shared" si="16"/>
        <v>0</v>
      </c>
      <c r="Q73" s="262">
        <f t="shared" si="16"/>
        <v>0</v>
      </c>
      <c r="R73" s="262">
        <f t="shared" si="16"/>
        <v>0</v>
      </c>
      <c r="S73" s="262">
        <f t="shared" si="16"/>
        <v>0</v>
      </c>
      <c r="T73" s="262">
        <f t="shared" si="16"/>
        <v>0</v>
      </c>
      <c r="U73" s="262">
        <f t="shared" si="16"/>
        <v>0</v>
      </c>
      <c r="V73" s="262">
        <f t="shared" si="16"/>
        <v>0</v>
      </c>
      <c r="W73" s="262">
        <f t="shared" si="16"/>
        <v>0</v>
      </c>
      <c r="X73" s="262">
        <f t="shared" si="16"/>
        <v>0</v>
      </c>
      <c r="Y73" s="262">
        <f t="shared" si="16"/>
        <v>0</v>
      </c>
      <c r="Z73" s="262">
        <f t="shared" si="16"/>
        <v>0</v>
      </c>
      <c r="AA73" s="262">
        <f t="shared" si="16"/>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120</v>
      </c>
      <c r="D74" s="66" t="s">
        <v>80</v>
      </c>
      <c r="F74" s="274">
        <f t="shared" si="5"/>
        <v>0</v>
      </c>
      <c r="G74" s="262">
        <f t="shared" ref="G74:AA74" si="17">G22</f>
        <v>0</v>
      </c>
      <c r="H74" s="262">
        <f t="shared" si="17"/>
        <v>0</v>
      </c>
      <c r="I74" s="262">
        <f t="shared" si="17"/>
        <v>0</v>
      </c>
      <c r="J74" s="262">
        <f t="shared" si="17"/>
        <v>0</v>
      </c>
      <c r="K74" s="262">
        <f t="shared" si="17"/>
        <v>0</v>
      </c>
      <c r="L74" s="262">
        <f t="shared" si="17"/>
        <v>0</v>
      </c>
      <c r="M74" s="262">
        <f t="shared" si="17"/>
        <v>0</v>
      </c>
      <c r="N74" s="262">
        <f t="shared" si="17"/>
        <v>0</v>
      </c>
      <c r="O74" s="262">
        <f t="shared" si="17"/>
        <v>0</v>
      </c>
      <c r="P74" s="262">
        <f t="shared" si="17"/>
        <v>0</v>
      </c>
      <c r="Q74" s="262">
        <f t="shared" si="17"/>
        <v>0</v>
      </c>
      <c r="R74" s="262">
        <f t="shared" si="17"/>
        <v>0</v>
      </c>
      <c r="S74" s="262">
        <f t="shared" si="17"/>
        <v>0</v>
      </c>
      <c r="T74" s="262">
        <f t="shared" si="17"/>
        <v>0</v>
      </c>
      <c r="U74" s="262">
        <f t="shared" si="17"/>
        <v>0</v>
      </c>
      <c r="V74" s="262">
        <f t="shared" si="17"/>
        <v>0</v>
      </c>
      <c r="W74" s="262">
        <f t="shared" si="17"/>
        <v>0</v>
      </c>
      <c r="X74" s="262">
        <f t="shared" si="17"/>
        <v>0</v>
      </c>
      <c r="Y74" s="262">
        <f t="shared" si="17"/>
        <v>0</v>
      </c>
      <c r="Z74" s="262">
        <f t="shared" si="17"/>
        <v>0</v>
      </c>
      <c r="AA74" s="262">
        <f t="shared" si="17"/>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121</v>
      </c>
      <c r="D75" s="66" t="s">
        <v>80</v>
      </c>
      <c r="F75" s="274">
        <f t="shared" si="5"/>
        <v>0</v>
      </c>
      <c r="G75" s="262">
        <f t="shared" ref="G75:AA75" si="18">G23</f>
        <v>0</v>
      </c>
      <c r="H75" s="262">
        <f t="shared" si="18"/>
        <v>0</v>
      </c>
      <c r="I75" s="262">
        <f t="shared" si="18"/>
        <v>0</v>
      </c>
      <c r="J75" s="262">
        <f t="shared" si="18"/>
        <v>0</v>
      </c>
      <c r="K75" s="262">
        <f t="shared" si="18"/>
        <v>0</v>
      </c>
      <c r="L75" s="262">
        <f t="shared" si="18"/>
        <v>0</v>
      </c>
      <c r="M75" s="262">
        <f t="shared" si="18"/>
        <v>0</v>
      </c>
      <c r="N75" s="262">
        <f t="shared" si="18"/>
        <v>0</v>
      </c>
      <c r="O75" s="262">
        <f t="shared" si="18"/>
        <v>0</v>
      </c>
      <c r="P75" s="262">
        <f t="shared" si="18"/>
        <v>0</v>
      </c>
      <c r="Q75" s="262">
        <f t="shared" si="18"/>
        <v>0</v>
      </c>
      <c r="R75" s="262">
        <f t="shared" si="18"/>
        <v>0</v>
      </c>
      <c r="S75" s="262">
        <f t="shared" si="18"/>
        <v>0</v>
      </c>
      <c r="T75" s="262">
        <f t="shared" si="18"/>
        <v>0</v>
      </c>
      <c r="U75" s="262">
        <f t="shared" si="18"/>
        <v>0</v>
      </c>
      <c r="V75" s="262">
        <f t="shared" si="18"/>
        <v>0</v>
      </c>
      <c r="W75" s="262">
        <f t="shared" si="18"/>
        <v>0</v>
      </c>
      <c r="X75" s="262">
        <f t="shared" si="18"/>
        <v>0</v>
      </c>
      <c r="Y75" s="262">
        <f t="shared" si="18"/>
        <v>0</v>
      </c>
      <c r="Z75" s="262">
        <f t="shared" si="18"/>
        <v>0</v>
      </c>
      <c r="AA75" s="262">
        <f t="shared" si="18"/>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x14ac:dyDescent="0.25">
      <c r="B76" s="240" t="s">
        <v>82</v>
      </c>
      <c r="C76" s="240" t="s">
        <v>122</v>
      </c>
      <c r="D76" s="66" t="s">
        <v>80</v>
      </c>
      <c r="F76" s="274">
        <f t="shared" si="5"/>
        <v>0</v>
      </c>
      <c r="G76" s="262">
        <f t="shared" ref="G76:AA76" si="19">G24</f>
        <v>0</v>
      </c>
      <c r="H76" s="262">
        <f t="shared" si="19"/>
        <v>0</v>
      </c>
      <c r="I76" s="262">
        <f t="shared" si="19"/>
        <v>0</v>
      </c>
      <c r="J76" s="262">
        <f t="shared" si="19"/>
        <v>0</v>
      </c>
      <c r="K76" s="262">
        <f t="shared" si="19"/>
        <v>0</v>
      </c>
      <c r="L76" s="262">
        <f t="shared" si="19"/>
        <v>0</v>
      </c>
      <c r="M76" s="262">
        <f t="shared" si="19"/>
        <v>0</v>
      </c>
      <c r="N76" s="262">
        <f t="shared" si="19"/>
        <v>0</v>
      </c>
      <c r="O76" s="262">
        <f t="shared" si="19"/>
        <v>0</v>
      </c>
      <c r="P76" s="262">
        <f t="shared" si="19"/>
        <v>0</v>
      </c>
      <c r="Q76" s="262">
        <f t="shared" si="19"/>
        <v>0</v>
      </c>
      <c r="R76" s="262">
        <f t="shared" si="19"/>
        <v>0</v>
      </c>
      <c r="S76" s="262">
        <f t="shared" si="19"/>
        <v>0</v>
      </c>
      <c r="T76" s="262">
        <f t="shared" si="19"/>
        <v>0</v>
      </c>
      <c r="U76" s="262">
        <f t="shared" si="19"/>
        <v>0</v>
      </c>
      <c r="V76" s="262">
        <f t="shared" si="19"/>
        <v>0</v>
      </c>
      <c r="W76" s="262">
        <f t="shared" si="19"/>
        <v>0</v>
      </c>
      <c r="X76" s="262">
        <f t="shared" si="19"/>
        <v>0</v>
      </c>
      <c r="Y76" s="262">
        <f t="shared" si="19"/>
        <v>0</v>
      </c>
      <c r="Z76" s="262">
        <f t="shared" si="19"/>
        <v>0</v>
      </c>
      <c r="AA76" s="262">
        <f t="shared" si="19"/>
        <v>0</v>
      </c>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c r="BH76" s="262"/>
      <c r="BI76" s="262"/>
      <c r="BJ76" s="262"/>
      <c r="BK76" s="262"/>
      <c r="BL76" s="262"/>
      <c r="BM76" s="262"/>
      <c r="BN76" s="262"/>
    </row>
    <row r="77" spans="2:66" x14ac:dyDescent="0.25">
      <c r="B77" s="240"/>
      <c r="C77" s="240" t="s">
        <v>123</v>
      </c>
      <c r="D77" s="66" t="s">
        <v>80</v>
      </c>
      <c r="F77" s="274">
        <f t="shared" si="5"/>
        <v>0</v>
      </c>
      <c r="G77" s="262">
        <f t="shared" ref="G77:AA77" si="20">G25</f>
        <v>0</v>
      </c>
      <c r="H77" s="262">
        <f t="shared" si="20"/>
        <v>0</v>
      </c>
      <c r="I77" s="262">
        <f t="shared" si="20"/>
        <v>0</v>
      </c>
      <c r="J77" s="262">
        <f t="shared" si="20"/>
        <v>0</v>
      </c>
      <c r="K77" s="262">
        <f t="shared" si="20"/>
        <v>0</v>
      </c>
      <c r="L77" s="262">
        <f t="shared" si="20"/>
        <v>0</v>
      </c>
      <c r="M77" s="262">
        <f t="shared" si="20"/>
        <v>0</v>
      </c>
      <c r="N77" s="262">
        <f t="shared" si="20"/>
        <v>0</v>
      </c>
      <c r="O77" s="262">
        <f t="shared" si="20"/>
        <v>0</v>
      </c>
      <c r="P77" s="262">
        <f t="shared" si="20"/>
        <v>0</v>
      </c>
      <c r="Q77" s="262">
        <f t="shared" si="20"/>
        <v>0</v>
      </c>
      <c r="R77" s="262">
        <f t="shared" si="20"/>
        <v>0</v>
      </c>
      <c r="S77" s="262">
        <f t="shared" si="20"/>
        <v>0</v>
      </c>
      <c r="T77" s="262">
        <f t="shared" si="20"/>
        <v>0</v>
      </c>
      <c r="U77" s="262">
        <f t="shared" si="20"/>
        <v>0</v>
      </c>
      <c r="V77" s="262">
        <f t="shared" si="20"/>
        <v>0</v>
      </c>
      <c r="W77" s="262">
        <f t="shared" si="20"/>
        <v>0</v>
      </c>
      <c r="X77" s="262">
        <f t="shared" si="20"/>
        <v>0</v>
      </c>
      <c r="Y77" s="262">
        <f t="shared" si="20"/>
        <v>0</v>
      </c>
      <c r="Z77" s="262">
        <f t="shared" si="20"/>
        <v>0</v>
      </c>
      <c r="AA77" s="262">
        <f t="shared" si="20"/>
        <v>0</v>
      </c>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c r="BH77" s="262"/>
      <c r="BI77" s="262"/>
      <c r="BJ77" s="262"/>
      <c r="BK77" s="262"/>
      <c r="BL77" s="262"/>
      <c r="BM77" s="262"/>
      <c r="BN77" s="262"/>
    </row>
    <row r="78" spans="2:66" ht="13" x14ac:dyDescent="0.3">
      <c r="B78" s="240"/>
      <c r="C78" s="87" t="s">
        <v>83</v>
      </c>
      <c r="D78" s="66" t="s">
        <v>80</v>
      </c>
      <c r="F78" s="55">
        <f t="shared" si="5"/>
        <v>6623646.666666667</v>
      </c>
      <c r="G78" s="55">
        <f t="shared" ref="G78:AA78" si="21">SUM(G63:G77)</f>
        <v>0</v>
      </c>
      <c r="H78" s="55">
        <f t="shared" si="21"/>
        <v>1923905.6097560977</v>
      </c>
      <c r="I78" s="55">
        <f t="shared" si="21"/>
        <v>1055134.3902439026</v>
      </c>
      <c r="J78" s="55">
        <f t="shared" si="21"/>
        <v>1055134.3902439026</v>
      </c>
      <c r="K78" s="55">
        <f t="shared" si="21"/>
        <v>839696.17886178859</v>
      </c>
      <c r="L78" s="55">
        <f t="shared" si="21"/>
        <v>847997.80487804872</v>
      </c>
      <c r="M78" s="55">
        <f t="shared" si="21"/>
        <v>505185.44715447153</v>
      </c>
      <c r="N78" s="55">
        <f t="shared" si="21"/>
        <v>396592.84552845528</v>
      </c>
      <c r="O78" s="55">
        <f t="shared" si="21"/>
        <v>0</v>
      </c>
      <c r="P78" s="55">
        <f t="shared" si="21"/>
        <v>0</v>
      </c>
      <c r="Q78" s="55">
        <f t="shared" si="21"/>
        <v>0</v>
      </c>
      <c r="R78" s="55">
        <f t="shared" si="21"/>
        <v>0</v>
      </c>
      <c r="S78" s="55">
        <f t="shared" si="21"/>
        <v>0</v>
      </c>
      <c r="T78" s="55">
        <f t="shared" si="21"/>
        <v>0</v>
      </c>
      <c r="U78" s="55">
        <f t="shared" si="21"/>
        <v>0</v>
      </c>
      <c r="V78" s="55">
        <f t="shared" si="21"/>
        <v>0</v>
      </c>
      <c r="W78" s="55">
        <f t="shared" si="21"/>
        <v>0</v>
      </c>
      <c r="X78" s="55">
        <f t="shared" si="21"/>
        <v>0</v>
      </c>
      <c r="Y78" s="55">
        <f t="shared" si="21"/>
        <v>0</v>
      </c>
      <c r="Z78" s="55">
        <f t="shared" si="21"/>
        <v>0</v>
      </c>
      <c r="AA78" s="55">
        <f t="shared" si="21"/>
        <v>0</v>
      </c>
      <c r="AB78" s="55"/>
      <c r="AC78" s="55"/>
      <c r="AD78" s="55"/>
      <c r="AE78" s="55"/>
      <c r="AF78" s="55"/>
      <c r="AG78" s="55"/>
      <c r="AH78" s="55"/>
      <c r="AI78" s="55"/>
      <c r="AJ78" s="55"/>
      <c r="AK78" s="55"/>
      <c r="AL78" s="55"/>
      <c r="AM78" s="55"/>
      <c r="AN78" s="55"/>
      <c r="AO78" s="55"/>
      <c r="AP78" s="55"/>
      <c r="AQ78" s="55"/>
      <c r="AR78" s="55"/>
      <c r="AS78" s="55"/>
      <c r="AT78" s="55"/>
      <c r="AU78" s="55"/>
      <c r="AV78" s="55"/>
      <c r="AW78" s="55"/>
      <c r="AX78" s="55"/>
      <c r="AY78" s="55"/>
      <c r="AZ78" s="55"/>
      <c r="BA78" s="55"/>
      <c r="BB78" s="55"/>
      <c r="BC78" s="55"/>
      <c r="BD78" s="55"/>
      <c r="BE78" s="55"/>
      <c r="BF78" s="55"/>
      <c r="BG78" s="55"/>
      <c r="BH78" s="55"/>
      <c r="BI78" s="55"/>
      <c r="BJ78" s="55"/>
      <c r="BK78" s="55"/>
      <c r="BL78" s="55"/>
      <c r="BM78" s="55"/>
      <c r="BN78" s="55"/>
    </row>
    <row r="79" spans="2:66" ht="13" x14ac:dyDescent="0.3">
      <c r="B79" s="240"/>
      <c r="C79" s="87" t="s">
        <v>84</v>
      </c>
      <c r="D79" s="66" t="s">
        <v>80</v>
      </c>
      <c r="F79" s="55">
        <f t="shared" si="5"/>
        <v>5002497.6374861086</v>
      </c>
      <c r="G79" s="55">
        <f>G78*(VLOOKUP(G61,'Economic data SK'!$S$12:$U$112,3))</f>
        <v>0</v>
      </c>
      <c r="H79" s="55">
        <f>H78*(VLOOKUP(H61,'Economic data SK'!$S$12:$U$112,3))</f>
        <v>1749005.0997782706</v>
      </c>
      <c r="I79" s="55">
        <f>I78*(VLOOKUP(I61,'Economic data SK'!$S$12:$U$112,3))</f>
        <v>872011.89276355575</v>
      </c>
      <c r="J79" s="55">
        <f>J78*(VLOOKUP(J61,'Economic data SK'!$S$12:$U$112,3))</f>
        <v>792738.08433050511</v>
      </c>
      <c r="K79" s="55">
        <f>K78*(VLOOKUP(K61,'Economic data SK'!$S$12:$U$112,3))</f>
        <v>573523.7885812365</v>
      </c>
      <c r="L79" s="55">
        <f>L78*(VLOOKUP(L61,'Economic data SK'!$S$12:$U$112,3))</f>
        <v>526539.91895613715</v>
      </c>
      <c r="M79" s="55">
        <f>M78*(VLOOKUP(M61,'Economic data SK'!$S$12:$U$112,3))</f>
        <v>285164.01476125931</v>
      </c>
      <c r="N79" s="55">
        <f>N78*(VLOOKUP(N61,'Economic data SK'!$S$12:$U$112,3))</f>
        <v>203514.83831514337</v>
      </c>
      <c r="O79" s="55">
        <f>O78*(VLOOKUP(O61,'Economic data SK'!$S$12:$U$112,3))</f>
        <v>0</v>
      </c>
      <c r="P79" s="55">
        <f>P78*(VLOOKUP(P61,'Economic data SK'!$S$12:$U$112,3))</f>
        <v>0</v>
      </c>
      <c r="Q79" s="55">
        <f>Q78*(VLOOKUP(Q61,'Economic data SK'!$S$12:$U$112,3))</f>
        <v>0</v>
      </c>
      <c r="R79" s="55">
        <f>R78*(VLOOKUP(R61,'Economic data SK'!$S$12:$U$112,3))</f>
        <v>0</v>
      </c>
      <c r="S79" s="55">
        <f>S78*(VLOOKUP(S61,'Economic data SK'!$S$12:$U$112,3))</f>
        <v>0</v>
      </c>
      <c r="T79" s="55">
        <f>T78*(VLOOKUP(T61,'Economic data SK'!$S$12:$U$112,3))</f>
        <v>0</v>
      </c>
      <c r="U79" s="55">
        <f>U78*(VLOOKUP(U61,'Economic data SK'!$S$12:$U$112,3))</f>
        <v>0</v>
      </c>
      <c r="V79" s="55">
        <f>V78*(VLOOKUP(V61,'Economic data SK'!$S$12:$U$112,3))</f>
        <v>0</v>
      </c>
      <c r="W79" s="55">
        <f>W78*(VLOOKUP(W61,'Economic data SK'!$S$12:$U$112,3))</f>
        <v>0</v>
      </c>
      <c r="X79" s="55">
        <f>X78*(VLOOKUP(X61,'Economic data SK'!$S$12:$U$112,3))</f>
        <v>0</v>
      </c>
      <c r="Y79" s="55">
        <f>Y78*(VLOOKUP(Y61,'Economic data SK'!$S$12:$U$112,3))</f>
        <v>0</v>
      </c>
      <c r="Z79" s="55">
        <f>Z78*(VLOOKUP(Z61,'Economic data SK'!$S$12:$U$112,3))</f>
        <v>0</v>
      </c>
      <c r="AA79" s="55">
        <f>AA78*(VLOOKUP(AA61,'Economic data SK'!$S$12:$U$112,3))</f>
        <v>0</v>
      </c>
      <c r="AB79" s="55"/>
      <c r="AC79" s="55"/>
      <c r="AD79" s="55"/>
      <c r="AE79" s="55"/>
      <c r="AF79" s="55"/>
      <c r="AG79" s="55"/>
      <c r="AH79" s="55"/>
      <c r="AI79" s="55"/>
      <c r="AJ79" s="55"/>
      <c r="AK79" s="55"/>
      <c r="AL79" s="55"/>
      <c r="AM79" s="55"/>
      <c r="AN79" s="55"/>
      <c r="AO79" s="55"/>
      <c r="AP79" s="55"/>
      <c r="AQ79" s="55"/>
      <c r="AR79" s="55"/>
      <c r="AS79" s="55"/>
      <c r="AT79" s="55"/>
      <c r="AU79" s="55"/>
      <c r="AV79" s="55"/>
      <c r="AW79" s="55"/>
      <c r="AX79" s="55"/>
      <c r="AY79" s="55"/>
      <c r="AZ79" s="55"/>
      <c r="BA79" s="55"/>
      <c r="BB79" s="55"/>
      <c r="BC79" s="55"/>
      <c r="BD79" s="55"/>
      <c r="BE79" s="55"/>
      <c r="BF79" s="55"/>
      <c r="BG79" s="55"/>
      <c r="BH79" s="55"/>
      <c r="BI79" s="55"/>
      <c r="BJ79" s="55"/>
      <c r="BK79" s="55"/>
      <c r="BL79" s="55"/>
      <c r="BM79" s="55"/>
      <c r="BN79" s="55"/>
    </row>
    <row r="80" spans="2:66" ht="13" x14ac:dyDescent="0.25">
      <c r="F80" s="264"/>
      <c r="G80" s="264"/>
      <c r="H80" s="264"/>
      <c r="I80" s="264"/>
      <c r="J80" s="264"/>
      <c r="K80" s="264"/>
      <c r="L80" s="162"/>
      <c r="M80" s="162"/>
      <c r="N80" s="162"/>
      <c r="O80" s="162"/>
      <c r="P80" s="162"/>
      <c r="Q80" s="162"/>
      <c r="R80" s="162"/>
      <c r="S80" s="162"/>
      <c r="T80" s="162"/>
      <c r="U80" s="162"/>
      <c r="V80" s="162"/>
      <c r="W80" s="162"/>
      <c r="X80" s="162"/>
      <c r="Y80" s="162"/>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row>
    <row r="81" spans="2:66" x14ac:dyDescent="0.25">
      <c r="B81" s="240"/>
      <c r="C81" s="240" t="s">
        <v>85</v>
      </c>
      <c r="D81" s="66" t="s">
        <v>80</v>
      </c>
      <c r="F81" s="265">
        <f t="shared" ref="F81:F86" si="22">SUM(G81:BN81)</f>
        <v>4072084.3560172999</v>
      </c>
      <c r="G81" s="266">
        <f t="shared" ref="G81:AA81" si="23">G29</f>
        <v>0</v>
      </c>
      <c r="H81" s="266">
        <f t="shared" si="23"/>
        <v>0</v>
      </c>
      <c r="I81" s="266">
        <f t="shared" si="23"/>
        <v>261776.85145825511</v>
      </c>
      <c r="J81" s="266">
        <f t="shared" si="23"/>
        <v>252081.41251535676</v>
      </c>
      <c r="K81" s="266">
        <f t="shared" si="23"/>
        <v>242385.97357245843</v>
      </c>
      <c r="L81" s="266">
        <f t="shared" si="23"/>
        <v>232690.53462956008</v>
      </c>
      <c r="M81" s="266">
        <f t="shared" si="23"/>
        <v>222995.09568666175</v>
      </c>
      <c r="N81" s="266">
        <f t="shared" si="23"/>
        <v>213299.65674376342</v>
      </c>
      <c r="O81" s="266">
        <f t="shared" si="23"/>
        <v>203604.21780086507</v>
      </c>
      <c r="P81" s="266">
        <f t="shared" si="23"/>
        <v>203604.21780086507</v>
      </c>
      <c r="Q81" s="266">
        <f t="shared" si="23"/>
        <v>203604.21780086507</v>
      </c>
      <c r="R81" s="266">
        <f t="shared" si="23"/>
        <v>203604.21780086507</v>
      </c>
      <c r="S81" s="266">
        <f t="shared" si="23"/>
        <v>203604.21780086507</v>
      </c>
      <c r="T81" s="266">
        <f t="shared" si="23"/>
        <v>203604.21780086507</v>
      </c>
      <c r="U81" s="266">
        <f t="shared" si="23"/>
        <v>203604.21780086507</v>
      </c>
      <c r="V81" s="266">
        <f t="shared" si="23"/>
        <v>203604.21780086507</v>
      </c>
      <c r="W81" s="266">
        <f t="shared" si="23"/>
        <v>203604.21780086507</v>
      </c>
      <c r="X81" s="266">
        <f t="shared" si="23"/>
        <v>203604.21780086507</v>
      </c>
      <c r="Y81" s="266">
        <f t="shared" si="23"/>
        <v>203604.21780086507</v>
      </c>
      <c r="Z81" s="266">
        <f t="shared" si="23"/>
        <v>203604.21780086507</v>
      </c>
      <c r="AA81" s="266">
        <f t="shared" si="23"/>
        <v>203604.21780086507</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86</v>
      </c>
      <c r="D82" s="66" t="s">
        <v>80</v>
      </c>
      <c r="F82" s="275">
        <f t="shared" si="22"/>
        <v>10265422.732226655</v>
      </c>
      <c r="G82" s="266">
        <f t="shared" ref="G82:AA82" si="24">G30</f>
        <v>0</v>
      </c>
      <c r="H82" s="266">
        <f t="shared" si="24"/>
        <v>0</v>
      </c>
      <c r="I82" s="266">
        <f t="shared" si="24"/>
        <v>866561.65921393863</v>
      </c>
      <c r="J82" s="266">
        <f t="shared" si="24"/>
        <v>799903.07004363567</v>
      </c>
      <c r="K82" s="266">
        <f t="shared" si="24"/>
        <v>733244.48087333271</v>
      </c>
      <c r="L82" s="266">
        <f t="shared" si="24"/>
        <v>666585.89170302963</v>
      </c>
      <c r="M82" s="266">
        <f t="shared" si="24"/>
        <v>599927.30253272667</v>
      </c>
      <c r="N82" s="266">
        <f t="shared" si="24"/>
        <v>533268.7133624237</v>
      </c>
      <c r="O82" s="266">
        <f t="shared" si="24"/>
        <v>466610.1241921208</v>
      </c>
      <c r="P82" s="266">
        <f t="shared" si="24"/>
        <v>466610.1241921208</v>
      </c>
      <c r="Q82" s="266">
        <f t="shared" si="24"/>
        <v>466610.1241921208</v>
      </c>
      <c r="R82" s="266">
        <f t="shared" si="24"/>
        <v>466610.1241921208</v>
      </c>
      <c r="S82" s="266">
        <f t="shared" si="24"/>
        <v>466610.1241921208</v>
      </c>
      <c r="T82" s="266">
        <f t="shared" si="24"/>
        <v>466610.1241921208</v>
      </c>
      <c r="U82" s="266">
        <f t="shared" si="24"/>
        <v>466610.1241921208</v>
      </c>
      <c r="V82" s="266">
        <f t="shared" si="24"/>
        <v>466610.1241921208</v>
      </c>
      <c r="W82" s="266">
        <f t="shared" si="24"/>
        <v>466610.1241921208</v>
      </c>
      <c r="X82" s="266">
        <f t="shared" si="24"/>
        <v>466610.1241921208</v>
      </c>
      <c r="Y82" s="266">
        <f t="shared" si="24"/>
        <v>466610.1241921208</v>
      </c>
      <c r="Z82" s="266">
        <f t="shared" si="24"/>
        <v>466610.1241921208</v>
      </c>
      <c r="AA82" s="266">
        <f t="shared" si="24"/>
        <v>466610.1241921208</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87</v>
      </c>
      <c r="D83" s="66" t="s">
        <v>80</v>
      </c>
      <c r="F83" s="275">
        <f t="shared" si="22"/>
        <v>0</v>
      </c>
      <c r="G83" s="266">
        <f t="shared" ref="G83:AA83" si="25">G31</f>
        <v>0</v>
      </c>
      <c r="H83" s="266">
        <f t="shared" si="25"/>
        <v>0</v>
      </c>
      <c r="I83" s="266">
        <f t="shared" si="25"/>
        <v>0</v>
      </c>
      <c r="J83" s="266">
        <f t="shared" si="25"/>
        <v>0</v>
      </c>
      <c r="K83" s="266">
        <f t="shared" si="25"/>
        <v>0</v>
      </c>
      <c r="L83" s="266">
        <f t="shared" si="25"/>
        <v>0</v>
      </c>
      <c r="M83" s="266">
        <f t="shared" si="25"/>
        <v>0</v>
      </c>
      <c r="N83" s="266">
        <f t="shared" si="25"/>
        <v>0</v>
      </c>
      <c r="O83" s="266">
        <f t="shared" si="25"/>
        <v>0</v>
      </c>
      <c r="P83" s="266">
        <f t="shared" si="25"/>
        <v>0</v>
      </c>
      <c r="Q83" s="266">
        <f t="shared" si="25"/>
        <v>0</v>
      </c>
      <c r="R83" s="266">
        <f t="shared" si="25"/>
        <v>0</v>
      </c>
      <c r="S83" s="266">
        <f t="shared" si="25"/>
        <v>0</v>
      </c>
      <c r="T83" s="266">
        <f t="shared" si="25"/>
        <v>0</v>
      </c>
      <c r="U83" s="266">
        <f t="shared" si="25"/>
        <v>0</v>
      </c>
      <c r="V83" s="266">
        <f t="shared" si="25"/>
        <v>0</v>
      </c>
      <c r="W83" s="266">
        <f t="shared" si="25"/>
        <v>0</v>
      </c>
      <c r="X83" s="266">
        <f t="shared" si="25"/>
        <v>0</v>
      </c>
      <c r="Y83" s="266">
        <f t="shared" si="25"/>
        <v>0</v>
      </c>
      <c r="Z83" s="266">
        <f t="shared" si="25"/>
        <v>0</v>
      </c>
      <c r="AA83" s="266">
        <f t="shared" si="25"/>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88</v>
      </c>
      <c r="D84" s="66" t="s">
        <v>80</v>
      </c>
      <c r="F84" s="275">
        <f t="shared" si="22"/>
        <v>0</v>
      </c>
      <c r="G84" s="266">
        <f t="shared" ref="G84:AA84" si="26">G32</f>
        <v>0</v>
      </c>
      <c r="H84" s="266">
        <f t="shared" si="26"/>
        <v>0</v>
      </c>
      <c r="I84" s="266">
        <f t="shared" si="26"/>
        <v>0</v>
      </c>
      <c r="J84" s="266">
        <f t="shared" si="26"/>
        <v>0</v>
      </c>
      <c r="K84" s="266">
        <f t="shared" si="26"/>
        <v>0</v>
      </c>
      <c r="L84" s="266">
        <f t="shared" si="26"/>
        <v>0</v>
      </c>
      <c r="M84" s="266">
        <f t="shared" si="26"/>
        <v>0</v>
      </c>
      <c r="N84" s="266">
        <f t="shared" si="26"/>
        <v>0</v>
      </c>
      <c r="O84" s="266">
        <f t="shared" si="26"/>
        <v>0</v>
      </c>
      <c r="P84" s="266">
        <f t="shared" si="26"/>
        <v>0</v>
      </c>
      <c r="Q84" s="266">
        <f t="shared" si="26"/>
        <v>0</v>
      </c>
      <c r="R84" s="266">
        <f t="shared" si="26"/>
        <v>0</v>
      </c>
      <c r="S84" s="266">
        <f t="shared" si="26"/>
        <v>0</v>
      </c>
      <c r="T84" s="266">
        <f t="shared" si="26"/>
        <v>0</v>
      </c>
      <c r="U84" s="266">
        <f t="shared" si="26"/>
        <v>0</v>
      </c>
      <c r="V84" s="266">
        <f t="shared" si="26"/>
        <v>0</v>
      </c>
      <c r="W84" s="266">
        <f t="shared" si="26"/>
        <v>0</v>
      </c>
      <c r="X84" s="266">
        <f t="shared" si="26"/>
        <v>0</v>
      </c>
      <c r="Y84" s="266">
        <f t="shared" si="26"/>
        <v>0</v>
      </c>
      <c r="Z84" s="266">
        <f t="shared" si="26"/>
        <v>0</v>
      </c>
      <c r="AA84" s="266">
        <f t="shared" si="26"/>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89</v>
      </c>
      <c r="D85" s="66" t="s">
        <v>80</v>
      </c>
      <c r="F85" s="275">
        <f t="shared" si="22"/>
        <v>0</v>
      </c>
      <c r="G85" s="266">
        <f t="shared" ref="G85:AA85" si="27">G33</f>
        <v>0</v>
      </c>
      <c r="H85" s="266">
        <f t="shared" si="27"/>
        <v>0</v>
      </c>
      <c r="I85" s="266">
        <f t="shared" si="27"/>
        <v>0</v>
      </c>
      <c r="J85" s="266">
        <f t="shared" si="27"/>
        <v>0</v>
      </c>
      <c r="K85" s="266">
        <f t="shared" si="27"/>
        <v>0</v>
      </c>
      <c r="L85" s="266">
        <f t="shared" si="27"/>
        <v>0</v>
      </c>
      <c r="M85" s="266">
        <f t="shared" si="27"/>
        <v>0</v>
      </c>
      <c r="N85" s="266">
        <f t="shared" si="27"/>
        <v>0</v>
      </c>
      <c r="O85" s="266">
        <f t="shared" si="27"/>
        <v>0</v>
      </c>
      <c r="P85" s="266">
        <f t="shared" si="27"/>
        <v>0</v>
      </c>
      <c r="Q85" s="266">
        <f t="shared" si="27"/>
        <v>0</v>
      </c>
      <c r="R85" s="266">
        <f t="shared" si="27"/>
        <v>0</v>
      </c>
      <c r="S85" s="266">
        <f t="shared" si="27"/>
        <v>0</v>
      </c>
      <c r="T85" s="266">
        <f t="shared" si="27"/>
        <v>0</v>
      </c>
      <c r="U85" s="266">
        <f t="shared" si="27"/>
        <v>0</v>
      </c>
      <c r="V85" s="266">
        <f t="shared" si="27"/>
        <v>0</v>
      </c>
      <c r="W85" s="266">
        <f t="shared" si="27"/>
        <v>0</v>
      </c>
      <c r="X85" s="266">
        <f t="shared" si="27"/>
        <v>0</v>
      </c>
      <c r="Y85" s="266">
        <f t="shared" si="27"/>
        <v>0</v>
      </c>
      <c r="Z85" s="266">
        <f t="shared" si="27"/>
        <v>0</v>
      </c>
      <c r="AA85" s="266">
        <f t="shared" si="27"/>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91" t="s">
        <v>90</v>
      </c>
      <c r="D86" s="66" t="s">
        <v>80</v>
      </c>
      <c r="F86" s="275">
        <f t="shared" si="22"/>
        <v>80696881.43479903</v>
      </c>
      <c r="G86" s="266">
        <f t="shared" ref="G86:AA86" si="28">G34</f>
        <v>0</v>
      </c>
      <c r="H86" s="266">
        <f t="shared" si="28"/>
        <v>0</v>
      </c>
      <c r="I86" s="266">
        <f t="shared" si="28"/>
        <v>720507.86995356274</v>
      </c>
      <c r="J86" s="266">
        <f t="shared" si="28"/>
        <v>1441015.7399071255</v>
      </c>
      <c r="K86" s="266">
        <f t="shared" si="28"/>
        <v>2161523.6098606884</v>
      </c>
      <c r="L86" s="266">
        <f t="shared" si="28"/>
        <v>2882031.479814251</v>
      </c>
      <c r="M86" s="266">
        <f t="shared" si="28"/>
        <v>3602539.3497678139</v>
      </c>
      <c r="N86" s="266">
        <f t="shared" si="28"/>
        <v>4323047.2197213769</v>
      </c>
      <c r="O86" s="266">
        <f t="shared" si="28"/>
        <v>5043555.0896749394</v>
      </c>
      <c r="P86" s="266">
        <f t="shared" si="28"/>
        <v>5043555.0896749394</v>
      </c>
      <c r="Q86" s="266">
        <f t="shared" si="28"/>
        <v>5043555.0896749394</v>
      </c>
      <c r="R86" s="266">
        <f t="shared" si="28"/>
        <v>5043555.0896749394</v>
      </c>
      <c r="S86" s="266">
        <f t="shared" si="28"/>
        <v>5043555.0896749394</v>
      </c>
      <c r="T86" s="266">
        <f t="shared" si="28"/>
        <v>5043555.0896749394</v>
      </c>
      <c r="U86" s="266">
        <f t="shared" si="28"/>
        <v>5043555.0896749394</v>
      </c>
      <c r="V86" s="266">
        <f t="shared" si="28"/>
        <v>5043555.0896749394</v>
      </c>
      <c r="W86" s="266">
        <f t="shared" si="28"/>
        <v>5043555.0896749394</v>
      </c>
      <c r="X86" s="266">
        <f t="shared" si="28"/>
        <v>5043555.0896749394</v>
      </c>
      <c r="Y86" s="266">
        <f t="shared" si="28"/>
        <v>5043555.0896749394</v>
      </c>
      <c r="Z86" s="266">
        <f t="shared" si="28"/>
        <v>5043555.0896749394</v>
      </c>
      <c r="AA86" s="266">
        <f t="shared" si="28"/>
        <v>5043555.0896749394</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c r="F87" s="275"/>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91</v>
      </c>
      <c r="D88" s="66" t="s">
        <v>80</v>
      </c>
      <c r="F88" s="275">
        <f>SUM(G88:BN88)</f>
        <v>5924726.2475572238</v>
      </c>
      <c r="G88" s="266">
        <f>SUM('IAPs SK'!G63,'Gully rehab SK'!G61,'Rangeland manag SK'!G77,'Wetland rehab SK'!G62)</f>
        <v>0</v>
      </c>
      <c r="H88" s="266">
        <f>SUM('IAPs SK'!H63,'Gully rehab SK'!H61,'Rangeland manag SK'!H77,'Wetland rehab SK'!H62)</f>
        <v>0</v>
      </c>
      <c r="I88" s="266">
        <f>SUM('IAPs SK'!I63,'Gully rehab SK'!I61,'Rangeland manag SK'!I77,'Wetland rehab SK'!I62)</f>
        <v>52899.34149604664</v>
      </c>
      <c r="J88" s="266">
        <f>SUM('IAPs SK'!J63,'Gully rehab SK'!J61,'Rangeland manag SK'!J77,'Wetland rehab SK'!J62)</f>
        <v>105798.68299209328</v>
      </c>
      <c r="K88" s="266">
        <f>SUM('IAPs SK'!K63,'Gully rehab SK'!K61,'Rangeland manag SK'!K77,'Wetland rehab SK'!K62)</f>
        <v>158698.02448813993</v>
      </c>
      <c r="L88" s="266">
        <f>SUM('IAPs SK'!L63,'Gully rehab SK'!L61,'Rangeland manag SK'!L77,'Wetland rehab SK'!L62)</f>
        <v>211597.36598418656</v>
      </c>
      <c r="M88" s="266">
        <f>SUM('IAPs SK'!M63,'Gully rehab SK'!M61,'Rangeland manag SK'!M77,'Wetland rehab SK'!M62)</f>
        <v>264496.70748023322</v>
      </c>
      <c r="N88" s="266">
        <f>SUM('IAPs SK'!N63,'Gully rehab SK'!N61,'Rangeland manag SK'!N77,'Wetland rehab SK'!N62)</f>
        <v>317396.04897627985</v>
      </c>
      <c r="O88" s="266">
        <f>SUM('IAPs SK'!O63,'Gully rehab SK'!O61,'Rangeland manag SK'!O77,'Wetland rehab SK'!O62)</f>
        <v>370295.39047232649</v>
      </c>
      <c r="P88" s="266">
        <f>SUM('IAPs SK'!P63,'Gully rehab SK'!P61,'Rangeland manag SK'!P77,'Wetland rehab SK'!P62)</f>
        <v>370295.39047232649</v>
      </c>
      <c r="Q88" s="266">
        <f>SUM('IAPs SK'!Q63,'Gully rehab SK'!Q61,'Rangeland manag SK'!Q77,'Wetland rehab SK'!Q62)</f>
        <v>370295.39047232649</v>
      </c>
      <c r="R88" s="266">
        <f>SUM('IAPs SK'!R63,'Gully rehab SK'!R61,'Rangeland manag SK'!R77,'Wetland rehab SK'!R62)</f>
        <v>370295.39047232649</v>
      </c>
      <c r="S88" s="266">
        <f>SUM('IAPs SK'!S63,'Gully rehab SK'!S61,'Rangeland manag SK'!S77,'Wetland rehab SK'!S62)</f>
        <v>370295.39047232649</v>
      </c>
      <c r="T88" s="266">
        <f>SUM('IAPs SK'!T63,'Gully rehab SK'!T61,'Rangeland manag SK'!T77,'Wetland rehab SK'!T62)</f>
        <v>370295.39047232649</v>
      </c>
      <c r="U88" s="266">
        <f>SUM('IAPs SK'!U63,'Gully rehab SK'!U61,'Rangeland manag SK'!U77,'Wetland rehab SK'!U62)</f>
        <v>370295.39047232649</v>
      </c>
      <c r="V88" s="266">
        <f>SUM('IAPs SK'!V63,'Gully rehab SK'!V61,'Rangeland manag SK'!V77,'Wetland rehab SK'!V62)</f>
        <v>370295.39047232649</v>
      </c>
      <c r="W88" s="266">
        <f>SUM('IAPs SK'!W63,'Gully rehab SK'!W61,'Rangeland manag SK'!W77,'Wetland rehab SK'!W62)</f>
        <v>370295.39047232649</v>
      </c>
      <c r="X88" s="266">
        <f>SUM('IAPs SK'!X63,'Gully rehab SK'!X61,'Rangeland manag SK'!X77,'Wetland rehab SK'!X62)</f>
        <v>370295.39047232649</v>
      </c>
      <c r="Y88" s="266">
        <f>SUM('IAPs SK'!Y63,'Gully rehab SK'!Y61,'Rangeland manag SK'!Y77,'Wetland rehab SK'!Y62)</f>
        <v>370295.39047232649</v>
      </c>
      <c r="Z88" s="266">
        <f>SUM('IAPs SK'!Z63,'Gully rehab SK'!Z61,'Rangeland manag SK'!Z77,'Wetland rehab SK'!Z62)</f>
        <v>370295.39047232649</v>
      </c>
      <c r="AA88" s="266">
        <f>SUM('IAPs SK'!AA63,'Gully rehab SK'!AA61,'Rangeland manag SK'!AA77,'Wetland rehab SK'!AA62)</f>
        <v>370295.39047232649</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92</v>
      </c>
      <c r="D89" s="66" t="s">
        <v>80</v>
      </c>
      <c r="F89" s="275">
        <f>SUM(G89:BN89)</f>
        <v>1012833.3428272461</v>
      </c>
      <c r="G89" s="266">
        <f>SUM('IAPs SK'!G64,'Gully rehab SK'!G62,'Rangeland manag SK'!G78,'Wetland rehab SK'!G63)</f>
        <v>0</v>
      </c>
      <c r="H89" s="266">
        <f>SUM('IAPs SK'!H64,'Gully rehab SK'!H62,'Rangeland manag SK'!H78,'Wetland rehab SK'!H63)</f>
        <v>0</v>
      </c>
      <c r="I89" s="266">
        <f>SUM('IAPs SK'!I64,'Gully rehab SK'!I62,'Rangeland manag SK'!I78,'Wetland rehab SK'!I63)</f>
        <v>9043.1548466718432</v>
      </c>
      <c r="J89" s="266">
        <f>SUM('IAPs SK'!J64,'Gully rehab SK'!J62,'Rangeland manag SK'!J78,'Wetland rehab SK'!J63)</f>
        <v>18086.309693343686</v>
      </c>
      <c r="K89" s="266">
        <f>SUM('IAPs SK'!K64,'Gully rehab SK'!K62,'Rangeland manag SK'!K78,'Wetland rehab SK'!K63)</f>
        <v>27129.464540015528</v>
      </c>
      <c r="L89" s="266">
        <f>SUM('IAPs SK'!L64,'Gully rehab SK'!L62,'Rangeland manag SK'!L78,'Wetland rehab SK'!L63)</f>
        <v>36172.619386687373</v>
      </c>
      <c r="M89" s="266">
        <f>SUM('IAPs SK'!M64,'Gully rehab SK'!M62,'Rangeland manag SK'!M78,'Wetland rehab SK'!M63)</f>
        <v>45215.774233359218</v>
      </c>
      <c r="N89" s="266">
        <f>SUM('IAPs SK'!N64,'Gully rehab SK'!N62,'Rangeland manag SK'!N78,'Wetland rehab SK'!N63)</f>
        <v>54258.929080031055</v>
      </c>
      <c r="O89" s="266">
        <f>SUM('IAPs SK'!O64,'Gully rehab SK'!O62,'Rangeland manag SK'!O78,'Wetland rehab SK'!O63)</f>
        <v>63302.0839267029</v>
      </c>
      <c r="P89" s="266">
        <f>SUM('IAPs SK'!P64,'Gully rehab SK'!P62,'Rangeland manag SK'!P78,'Wetland rehab SK'!P63)</f>
        <v>63302.0839267029</v>
      </c>
      <c r="Q89" s="266">
        <f>SUM('IAPs SK'!Q64,'Gully rehab SK'!Q62,'Rangeland manag SK'!Q78,'Wetland rehab SK'!Q63)</f>
        <v>63302.0839267029</v>
      </c>
      <c r="R89" s="266">
        <f>SUM('IAPs SK'!R64,'Gully rehab SK'!R62,'Rangeland manag SK'!R78,'Wetland rehab SK'!R63)</f>
        <v>63302.0839267029</v>
      </c>
      <c r="S89" s="266">
        <f>SUM('IAPs SK'!S64,'Gully rehab SK'!S62,'Rangeland manag SK'!S78,'Wetland rehab SK'!S63)</f>
        <v>63302.0839267029</v>
      </c>
      <c r="T89" s="266">
        <f>SUM('IAPs SK'!T64,'Gully rehab SK'!T62,'Rangeland manag SK'!T78,'Wetland rehab SK'!T63)</f>
        <v>63302.0839267029</v>
      </c>
      <c r="U89" s="266">
        <f>SUM('IAPs SK'!U64,'Gully rehab SK'!U62,'Rangeland manag SK'!U78,'Wetland rehab SK'!U63)</f>
        <v>63302.0839267029</v>
      </c>
      <c r="V89" s="266">
        <f>SUM('IAPs SK'!V64,'Gully rehab SK'!V62,'Rangeland manag SK'!V78,'Wetland rehab SK'!V63)</f>
        <v>63302.0839267029</v>
      </c>
      <c r="W89" s="266">
        <f>SUM('IAPs SK'!W64,'Gully rehab SK'!W62,'Rangeland manag SK'!W78,'Wetland rehab SK'!W63)</f>
        <v>63302.0839267029</v>
      </c>
      <c r="X89" s="266">
        <f>SUM('IAPs SK'!X64,'Gully rehab SK'!X62,'Rangeland manag SK'!X78,'Wetland rehab SK'!X63)</f>
        <v>63302.0839267029</v>
      </c>
      <c r="Y89" s="266">
        <f>SUM('IAPs SK'!Y64,'Gully rehab SK'!Y62,'Rangeland manag SK'!Y78,'Wetland rehab SK'!Y63)</f>
        <v>63302.0839267029</v>
      </c>
      <c r="Z89" s="266">
        <f>SUM('IAPs SK'!Z64,'Gully rehab SK'!Z62,'Rangeland manag SK'!Z78,'Wetland rehab SK'!Z63)</f>
        <v>63302.0839267029</v>
      </c>
      <c r="AA89" s="266">
        <f>SUM('IAPs SK'!AA64,'Gully rehab SK'!AA62,'Rangeland manag SK'!AA78,'Wetland rehab SK'!AA63)</f>
        <v>63302.0839267029</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t="s">
        <v>93</v>
      </c>
      <c r="D90" s="66" t="s">
        <v>80</v>
      </c>
      <c r="F90" s="275">
        <f>SUM(G90:BN90)</f>
        <v>3822779.203584</v>
      </c>
      <c r="G90" s="266">
        <f>SUM('IAPs SK'!G65,'Gully rehab SK'!G63,'Rangeland manag SK'!G79,'Wetland rehab SK'!G64)</f>
        <v>0</v>
      </c>
      <c r="H90" s="266">
        <f>SUM('IAPs SK'!H65,'Gully rehab SK'!H63,'Rangeland manag SK'!H79,'Wetland rehab SK'!H64)</f>
        <v>0</v>
      </c>
      <c r="I90" s="266">
        <f>SUM('IAPs SK'!I65,'Gully rehab SK'!I63,'Rangeland manag SK'!I79,'Wetland rehab SK'!I64)</f>
        <v>34131.957174857132</v>
      </c>
      <c r="J90" s="266">
        <f>SUM('IAPs SK'!J65,'Gully rehab SK'!J63,'Rangeland manag SK'!J79,'Wetland rehab SK'!J64)</f>
        <v>68263.914349714265</v>
      </c>
      <c r="K90" s="266">
        <f>SUM('IAPs SK'!K65,'Gully rehab SK'!K63,'Rangeland manag SK'!K79,'Wetland rehab SK'!K64)</f>
        <v>102395.8715245714</v>
      </c>
      <c r="L90" s="266">
        <f>SUM('IAPs SK'!L65,'Gully rehab SK'!L63,'Rangeland manag SK'!L79,'Wetland rehab SK'!L64)</f>
        <v>136527.82869942853</v>
      </c>
      <c r="M90" s="266">
        <f>SUM('IAPs SK'!M65,'Gully rehab SK'!M63,'Rangeland manag SK'!M79,'Wetland rehab SK'!M64)</f>
        <v>170659.78587428568</v>
      </c>
      <c r="N90" s="266">
        <f>SUM('IAPs SK'!N65,'Gully rehab SK'!N63,'Rangeland manag SK'!N79,'Wetland rehab SK'!N64)</f>
        <v>204791.74304914279</v>
      </c>
      <c r="O90" s="266">
        <f>SUM('IAPs SK'!O65,'Gully rehab SK'!O63,'Rangeland manag SK'!O79,'Wetland rehab SK'!O64)</f>
        <v>238923.70022399994</v>
      </c>
      <c r="P90" s="266">
        <f>SUM('IAPs SK'!P65,'Gully rehab SK'!P63,'Rangeland manag SK'!P79,'Wetland rehab SK'!P64)</f>
        <v>238923.70022399994</v>
      </c>
      <c r="Q90" s="266">
        <f>SUM('IAPs SK'!Q65,'Gully rehab SK'!Q63,'Rangeland manag SK'!Q79,'Wetland rehab SK'!Q64)</f>
        <v>238923.70022399994</v>
      </c>
      <c r="R90" s="266">
        <f>SUM('IAPs SK'!R65,'Gully rehab SK'!R63,'Rangeland manag SK'!R79,'Wetland rehab SK'!R64)</f>
        <v>238923.70022399994</v>
      </c>
      <c r="S90" s="266">
        <f>SUM('IAPs SK'!S65,'Gully rehab SK'!S63,'Rangeland manag SK'!S79,'Wetland rehab SK'!S64)</f>
        <v>238923.70022399994</v>
      </c>
      <c r="T90" s="266">
        <f>SUM('IAPs SK'!T65,'Gully rehab SK'!T63,'Rangeland manag SK'!T79,'Wetland rehab SK'!T64)</f>
        <v>238923.70022399994</v>
      </c>
      <c r="U90" s="266">
        <f>SUM('IAPs SK'!U65,'Gully rehab SK'!U63,'Rangeland manag SK'!U79,'Wetland rehab SK'!U64)</f>
        <v>238923.70022399994</v>
      </c>
      <c r="V90" s="266">
        <f>SUM('IAPs SK'!V65,'Gully rehab SK'!V63,'Rangeland manag SK'!V79,'Wetland rehab SK'!V64)</f>
        <v>238923.70022399994</v>
      </c>
      <c r="W90" s="266">
        <f>SUM('IAPs SK'!W65,'Gully rehab SK'!W63,'Rangeland manag SK'!W79,'Wetland rehab SK'!W64)</f>
        <v>238923.70022399994</v>
      </c>
      <c r="X90" s="266">
        <f>SUM('IAPs SK'!X65,'Gully rehab SK'!X63,'Rangeland manag SK'!X79,'Wetland rehab SK'!X64)</f>
        <v>238923.70022399994</v>
      </c>
      <c r="Y90" s="266">
        <f>SUM('IAPs SK'!Y65,'Gully rehab SK'!Y63,'Rangeland manag SK'!Y79,'Wetland rehab SK'!Y64)</f>
        <v>238923.70022399994</v>
      </c>
      <c r="Z90" s="266">
        <f>SUM('IAPs SK'!Z65,'Gully rehab SK'!Z63,'Rangeland manag SK'!Z79,'Wetland rehab SK'!Z64)</f>
        <v>238923.70022399994</v>
      </c>
      <c r="AA90" s="266">
        <f>SUM('IAPs SK'!AA65,'Gully rehab SK'!AA63,'Rangeland manag SK'!AA79,'Wetland rehab SK'!AA64)</f>
        <v>238923.70022399994</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x14ac:dyDescent="0.25">
      <c r="B91" s="240"/>
      <c r="C91" s="240" t="s">
        <v>94</v>
      </c>
      <c r="D91" s="66" t="s">
        <v>80</v>
      </c>
      <c r="F91" s="275">
        <f>SUM(G91:BN91)</f>
        <v>10572511.549068937</v>
      </c>
      <c r="G91" s="266">
        <f t="shared" ref="G91:AA91" si="29">G39</f>
        <v>0</v>
      </c>
      <c r="H91" s="266">
        <f t="shared" si="29"/>
        <v>0</v>
      </c>
      <c r="I91" s="266">
        <f t="shared" si="29"/>
        <v>94397.424545258371</v>
      </c>
      <c r="J91" s="266">
        <f t="shared" si="29"/>
        <v>188794.84909051674</v>
      </c>
      <c r="K91" s="266">
        <f t="shared" si="29"/>
        <v>283192.27363577514</v>
      </c>
      <c r="L91" s="266">
        <f t="shared" si="29"/>
        <v>377589.69818103348</v>
      </c>
      <c r="M91" s="266">
        <f t="shared" si="29"/>
        <v>471987.12272629188</v>
      </c>
      <c r="N91" s="266">
        <f t="shared" si="29"/>
        <v>566384.54727155028</v>
      </c>
      <c r="O91" s="266">
        <f t="shared" si="29"/>
        <v>660781.97181680857</v>
      </c>
      <c r="P91" s="266">
        <f t="shared" si="29"/>
        <v>660781.97181680857</v>
      </c>
      <c r="Q91" s="266">
        <f t="shared" si="29"/>
        <v>660781.97181680857</v>
      </c>
      <c r="R91" s="266">
        <f t="shared" si="29"/>
        <v>660781.97181680857</v>
      </c>
      <c r="S91" s="266">
        <f t="shared" si="29"/>
        <v>660781.97181680857</v>
      </c>
      <c r="T91" s="266">
        <f t="shared" si="29"/>
        <v>660781.97181680857</v>
      </c>
      <c r="U91" s="266">
        <f t="shared" si="29"/>
        <v>660781.97181680857</v>
      </c>
      <c r="V91" s="266">
        <f t="shared" si="29"/>
        <v>660781.97181680857</v>
      </c>
      <c r="W91" s="266">
        <f t="shared" si="29"/>
        <v>660781.97181680857</v>
      </c>
      <c r="X91" s="266">
        <f t="shared" si="29"/>
        <v>660781.97181680857</v>
      </c>
      <c r="Y91" s="266">
        <f t="shared" si="29"/>
        <v>660781.97181680857</v>
      </c>
      <c r="Z91" s="266">
        <f t="shared" si="29"/>
        <v>660781.97181680857</v>
      </c>
      <c r="AA91" s="266">
        <f t="shared" si="29"/>
        <v>660781.97181680857</v>
      </c>
      <c r="AB91" s="266"/>
      <c r="AC91" s="266"/>
      <c r="AD91" s="266"/>
      <c r="AE91" s="266"/>
      <c r="AF91" s="266"/>
      <c r="AG91" s="266"/>
      <c r="AH91" s="266"/>
      <c r="AI91" s="266"/>
      <c r="AJ91" s="266"/>
      <c r="AK91" s="266"/>
      <c r="AL91" s="266"/>
      <c r="AM91" s="266"/>
      <c r="AN91" s="266"/>
      <c r="AO91" s="266"/>
      <c r="AP91" s="266"/>
      <c r="AQ91" s="266"/>
      <c r="AR91" s="266"/>
      <c r="AS91" s="266"/>
      <c r="AT91" s="266"/>
      <c r="AU91" s="266"/>
      <c r="AV91" s="266"/>
      <c r="AW91" s="266"/>
      <c r="AX91" s="266"/>
      <c r="AY91" s="266"/>
      <c r="AZ91" s="266"/>
      <c r="BA91" s="266"/>
      <c r="BB91" s="266"/>
      <c r="BC91" s="266"/>
      <c r="BD91" s="266"/>
      <c r="BE91" s="266"/>
      <c r="BF91" s="266"/>
      <c r="BG91" s="266"/>
      <c r="BH91" s="266"/>
      <c r="BI91" s="266"/>
      <c r="BJ91" s="266"/>
      <c r="BK91" s="266"/>
      <c r="BL91" s="266"/>
      <c r="BM91" s="266"/>
      <c r="BN91" s="266"/>
    </row>
    <row r="92" spans="2:66" x14ac:dyDescent="0.25">
      <c r="B92" s="240"/>
      <c r="C92" s="240"/>
      <c r="D92" s="66" t="s">
        <v>80</v>
      </c>
      <c r="F92" s="275">
        <f>SUM(G92:BN92)</f>
        <v>0</v>
      </c>
      <c r="G92" s="266">
        <f t="shared" ref="G92:AA92" si="30">G40</f>
        <v>0</v>
      </c>
      <c r="H92" s="266">
        <f t="shared" si="30"/>
        <v>0</v>
      </c>
      <c r="I92" s="266">
        <f t="shared" si="30"/>
        <v>0</v>
      </c>
      <c r="J92" s="266">
        <f t="shared" si="30"/>
        <v>0</v>
      </c>
      <c r="K92" s="266">
        <f t="shared" si="30"/>
        <v>0</v>
      </c>
      <c r="L92" s="266">
        <f t="shared" si="30"/>
        <v>0</v>
      </c>
      <c r="M92" s="266">
        <f t="shared" si="30"/>
        <v>0</v>
      </c>
      <c r="N92" s="266">
        <f t="shared" si="30"/>
        <v>0</v>
      </c>
      <c r="O92" s="266">
        <f t="shared" si="30"/>
        <v>0</v>
      </c>
      <c r="P92" s="266">
        <f t="shared" si="30"/>
        <v>0</v>
      </c>
      <c r="Q92" s="266">
        <f t="shared" si="30"/>
        <v>0</v>
      </c>
      <c r="R92" s="266">
        <f t="shared" si="30"/>
        <v>0</v>
      </c>
      <c r="S92" s="266">
        <f t="shared" si="30"/>
        <v>0</v>
      </c>
      <c r="T92" s="266">
        <f t="shared" si="30"/>
        <v>0</v>
      </c>
      <c r="U92" s="266">
        <f t="shared" si="30"/>
        <v>0</v>
      </c>
      <c r="V92" s="266">
        <f t="shared" si="30"/>
        <v>0</v>
      </c>
      <c r="W92" s="266">
        <f t="shared" si="30"/>
        <v>0</v>
      </c>
      <c r="X92" s="266">
        <f t="shared" si="30"/>
        <v>0</v>
      </c>
      <c r="Y92" s="266">
        <f t="shared" si="30"/>
        <v>0</v>
      </c>
      <c r="Z92" s="266">
        <f t="shared" si="30"/>
        <v>0</v>
      </c>
      <c r="AA92" s="266">
        <f t="shared" si="30"/>
        <v>0</v>
      </c>
      <c r="AB92" s="266"/>
      <c r="AC92" s="266"/>
      <c r="AD92" s="266"/>
      <c r="AE92" s="266"/>
      <c r="AF92" s="266"/>
      <c r="AG92" s="266"/>
      <c r="AH92" s="266"/>
      <c r="AI92" s="266"/>
      <c r="AJ92" s="266"/>
      <c r="AK92" s="266"/>
      <c r="AL92" s="266"/>
      <c r="AM92" s="266"/>
      <c r="AN92" s="266"/>
      <c r="AO92" s="266"/>
      <c r="AP92" s="266"/>
      <c r="AQ92" s="266"/>
      <c r="AR92" s="266"/>
      <c r="AS92" s="266"/>
      <c r="AT92" s="266"/>
      <c r="AU92" s="266"/>
      <c r="AV92" s="266"/>
      <c r="AW92" s="266"/>
      <c r="AX92" s="266"/>
      <c r="AY92" s="266"/>
      <c r="AZ92" s="266"/>
      <c r="BA92" s="266"/>
      <c r="BB92" s="266"/>
      <c r="BC92" s="266"/>
      <c r="BD92" s="266"/>
      <c r="BE92" s="266"/>
      <c r="BF92" s="266"/>
      <c r="BG92" s="266"/>
      <c r="BH92" s="266"/>
      <c r="BI92" s="266"/>
      <c r="BJ92" s="266"/>
      <c r="BK92" s="266"/>
      <c r="BL92" s="266"/>
      <c r="BM92" s="266"/>
      <c r="BN92" s="266"/>
    </row>
    <row r="93" spans="2:66" x14ac:dyDescent="0.25">
      <c r="B93" s="240"/>
      <c r="C93" s="240"/>
      <c r="D93" s="66"/>
      <c r="F93" s="275"/>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266"/>
      <c r="AJ93" s="266"/>
      <c r="AK93" s="266"/>
      <c r="AL93" s="266"/>
      <c r="AM93" s="266"/>
      <c r="AN93" s="266"/>
      <c r="AO93" s="266"/>
      <c r="AP93" s="266"/>
      <c r="AQ93" s="266"/>
      <c r="AR93" s="266"/>
      <c r="AS93" s="266"/>
      <c r="AT93" s="266"/>
      <c r="AU93" s="266"/>
      <c r="AV93" s="266"/>
      <c r="AW93" s="266"/>
      <c r="AX93" s="266"/>
      <c r="AY93" s="266"/>
      <c r="AZ93" s="266"/>
      <c r="BA93" s="266"/>
      <c r="BB93" s="266"/>
      <c r="BC93" s="266"/>
      <c r="BD93" s="266"/>
      <c r="BE93" s="266"/>
      <c r="BF93" s="266"/>
      <c r="BG93" s="266"/>
      <c r="BH93" s="266"/>
      <c r="BI93" s="266"/>
      <c r="BJ93" s="266"/>
      <c r="BK93" s="266"/>
      <c r="BL93" s="266"/>
      <c r="BM93" s="266"/>
      <c r="BN93" s="266"/>
    </row>
    <row r="94" spans="2:66" ht="13" x14ac:dyDescent="0.3">
      <c r="B94" s="240"/>
      <c r="C94" s="87" t="s">
        <v>83</v>
      </c>
      <c r="D94" s="95" t="s">
        <v>80</v>
      </c>
      <c r="F94" s="55">
        <f>SUM(G94:BN94)</f>
        <v>116367238.86608039</v>
      </c>
      <c r="G94" s="55">
        <f t="shared" ref="G94:AA94" si="31">SUM(G81:G93)</f>
        <v>0</v>
      </c>
      <c r="H94" s="55">
        <f t="shared" si="31"/>
        <v>0</v>
      </c>
      <c r="I94" s="55">
        <f t="shared" si="31"/>
        <v>2039318.2586885903</v>
      </c>
      <c r="J94" s="55">
        <f t="shared" si="31"/>
        <v>2873943.9785917853</v>
      </c>
      <c r="K94" s="55">
        <f t="shared" si="31"/>
        <v>3708569.698494982</v>
      </c>
      <c r="L94" s="55">
        <f t="shared" si="31"/>
        <v>4543195.4183981763</v>
      </c>
      <c r="M94" s="55">
        <f t="shared" si="31"/>
        <v>5377821.1383013725</v>
      </c>
      <c r="N94" s="55">
        <f t="shared" si="31"/>
        <v>6212446.8582045678</v>
      </c>
      <c r="O94" s="55">
        <f t="shared" si="31"/>
        <v>7047072.578107764</v>
      </c>
      <c r="P94" s="55">
        <f t="shared" si="31"/>
        <v>7047072.578107764</v>
      </c>
      <c r="Q94" s="55">
        <f t="shared" si="31"/>
        <v>7047072.578107764</v>
      </c>
      <c r="R94" s="55">
        <f t="shared" si="31"/>
        <v>7047072.578107764</v>
      </c>
      <c r="S94" s="55">
        <f t="shared" si="31"/>
        <v>7047072.578107764</v>
      </c>
      <c r="T94" s="55">
        <f t="shared" si="31"/>
        <v>7047072.578107764</v>
      </c>
      <c r="U94" s="55">
        <f t="shared" si="31"/>
        <v>7047072.578107764</v>
      </c>
      <c r="V94" s="55">
        <f t="shared" si="31"/>
        <v>7047072.578107764</v>
      </c>
      <c r="W94" s="55">
        <f t="shared" si="31"/>
        <v>7047072.578107764</v>
      </c>
      <c r="X94" s="55">
        <f t="shared" si="31"/>
        <v>7047072.578107764</v>
      </c>
      <c r="Y94" s="55">
        <f t="shared" si="31"/>
        <v>7047072.578107764</v>
      </c>
      <c r="Z94" s="55">
        <f t="shared" si="31"/>
        <v>7047072.578107764</v>
      </c>
      <c r="AA94" s="55">
        <f t="shared" si="31"/>
        <v>7047072.578107764</v>
      </c>
      <c r="AB94" s="55"/>
      <c r="AC94" s="55"/>
      <c r="AD94" s="55"/>
      <c r="AE94" s="55"/>
      <c r="AF94" s="55"/>
      <c r="AG94" s="55"/>
      <c r="AH94" s="55"/>
      <c r="AI94" s="55"/>
      <c r="AJ94" s="55"/>
      <c r="AK94" s="55"/>
      <c r="AL94" s="55"/>
      <c r="AM94" s="55"/>
      <c r="AN94" s="55"/>
      <c r="AO94" s="55"/>
      <c r="AP94" s="55"/>
      <c r="AQ94" s="55"/>
      <c r="AR94" s="55"/>
      <c r="AS94" s="55"/>
      <c r="AT94" s="55"/>
      <c r="AU94" s="55"/>
      <c r="AV94" s="55"/>
      <c r="AW94" s="55"/>
      <c r="AX94" s="55"/>
      <c r="AY94" s="55"/>
      <c r="AZ94" s="55"/>
      <c r="BA94" s="55"/>
      <c r="BB94" s="55"/>
      <c r="BC94" s="55"/>
      <c r="BD94" s="55"/>
      <c r="BE94" s="55"/>
      <c r="BF94" s="55"/>
      <c r="BG94" s="55"/>
      <c r="BH94" s="55"/>
      <c r="BI94" s="55"/>
      <c r="BJ94" s="55"/>
      <c r="BK94" s="55"/>
      <c r="BL94" s="55"/>
      <c r="BM94" s="55"/>
      <c r="BN94" s="55"/>
    </row>
    <row r="95" spans="2:66" ht="13" x14ac:dyDescent="0.3">
      <c r="B95" s="240"/>
      <c r="C95" s="87" t="s">
        <v>84</v>
      </c>
      <c r="D95" s="95" t="s">
        <v>80</v>
      </c>
      <c r="F95" s="55">
        <f>SUM(G95:BN95)</f>
        <v>41109801.60807281</v>
      </c>
      <c r="G95" s="55">
        <f>G94*(VLOOKUP(G61,'Economic data SK'!$S$12:$U$112,3))</f>
        <v>0</v>
      </c>
      <c r="H95" s="55">
        <f>H94*(VLOOKUP(H61,'Economic data SK'!$S$12:$U$112,3))</f>
        <v>0</v>
      </c>
      <c r="I95" s="55">
        <f>I94*(VLOOKUP(I61,'Economic data SK'!$S$12:$U$112,3))</f>
        <v>1685386.9906517274</v>
      </c>
      <c r="J95" s="55">
        <f>J94*(VLOOKUP(J61,'Economic data SK'!$S$12:$U$112,3))</f>
        <v>2159236.648077975</v>
      </c>
      <c r="K95" s="55">
        <f>K94*(VLOOKUP(K61,'Economic data SK'!$S$12:$U$112,3))</f>
        <v>2533003.0042312555</v>
      </c>
      <c r="L95" s="55">
        <f>L94*(VLOOKUP(L61,'Economic data SK'!$S$12:$U$112,3))</f>
        <v>2820966.9101080867</v>
      </c>
      <c r="M95" s="55">
        <f>M94*(VLOOKUP(M61,'Economic data SK'!$S$12:$U$112,3))</f>
        <v>3035639.8330632537</v>
      </c>
      <c r="N95" s="55">
        <f>N94*(VLOOKUP(N61,'Economic data SK'!$S$12:$U$112,3))</f>
        <v>3187967.5393645205</v>
      </c>
      <c r="O95" s="55">
        <f>O94*(VLOOKUP(O61,'Economic data SK'!$S$12:$U$112,3))</f>
        <v>3287511.3665609029</v>
      </c>
      <c r="P95" s="55">
        <f>P94*(VLOOKUP(P61,'Economic data SK'!$S$12:$U$112,3))</f>
        <v>2988646.696873548</v>
      </c>
      <c r="Q95" s="55">
        <f>Q94*(VLOOKUP(Q61,'Economic data SK'!$S$12:$U$112,3))</f>
        <v>2716951.5426123161</v>
      </c>
      <c r="R95" s="55">
        <f>R94*(VLOOKUP(R61,'Economic data SK'!$S$12:$U$112,3))</f>
        <v>2469955.9478293778</v>
      </c>
      <c r="S95" s="55">
        <f>S94*(VLOOKUP(S61,'Economic data SK'!$S$12:$U$112,3))</f>
        <v>2245414.4980267072</v>
      </c>
      <c r="T95" s="55">
        <f>T94*(VLOOKUP(T61,'Economic data SK'!$S$12:$U$112,3))</f>
        <v>2041285.9072970068</v>
      </c>
      <c r="U95" s="55">
        <f>U94*(VLOOKUP(U61,'Economic data SK'!$S$12:$U$112,3))</f>
        <v>1855714.4611790965</v>
      </c>
      <c r="V95" s="55">
        <f>V94*(VLOOKUP(V61,'Economic data SK'!$S$12:$U$112,3))</f>
        <v>1687013.1465264515</v>
      </c>
      <c r="W95" s="55">
        <f>W94*(VLOOKUP(W61,'Economic data SK'!$S$12:$U$112,3))</f>
        <v>1533648.3150240467</v>
      </c>
      <c r="X95" s="55">
        <f>X94*(VLOOKUP(X61,'Economic data SK'!$S$12:$U$112,3))</f>
        <v>1394225.7409309514</v>
      </c>
      <c r="Y95" s="55">
        <f>Y94*(VLOOKUP(Y61,'Economic data SK'!$S$12:$U$112,3))</f>
        <v>1267477.9463008649</v>
      </c>
      <c r="Z95" s="55">
        <f>Z94*(VLOOKUP(Z61,'Economic data SK'!$S$12:$U$112,3))</f>
        <v>1152252.6784553314</v>
      </c>
      <c r="AA95" s="55">
        <f>AA94*(VLOOKUP(AA61,'Economic data SK'!$S$12:$U$112,3))</f>
        <v>1047502.4349593924</v>
      </c>
      <c r="AB95" s="55"/>
      <c r="AC95" s="55"/>
      <c r="AD95" s="55"/>
      <c r="AE95" s="55"/>
      <c r="AF95" s="55"/>
      <c r="AG95" s="55"/>
      <c r="AH95" s="55"/>
      <c r="AI95" s="55"/>
      <c r="AJ95" s="55"/>
      <c r="AK95" s="55"/>
      <c r="AL95" s="55"/>
      <c r="AM95" s="55"/>
      <c r="AN95" s="55"/>
      <c r="AO95" s="55"/>
      <c r="AP95" s="55"/>
      <c r="AQ95" s="55"/>
      <c r="AR95" s="55"/>
      <c r="AS95" s="55"/>
      <c r="AT95" s="55"/>
      <c r="AU95" s="55"/>
      <c r="AV95" s="55"/>
      <c r="AW95" s="55"/>
      <c r="AX95" s="55"/>
      <c r="AY95" s="55"/>
      <c r="AZ95" s="55"/>
      <c r="BA95" s="55"/>
      <c r="BB95" s="55"/>
      <c r="BC95" s="55"/>
      <c r="BD95" s="55"/>
      <c r="BE95" s="55"/>
      <c r="BF95" s="55"/>
      <c r="BG95" s="55"/>
      <c r="BH95" s="55"/>
      <c r="BI95" s="55"/>
      <c r="BJ95" s="55"/>
      <c r="BK95" s="55"/>
      <c r="BL95" s="55"/>
      <c r="BM95" s="55"/>
      <c r="BN95" s="55"/>
    </row>
    <row r="96" spans="2:66" x14ac:dyDescent="0.25">
      <c r="F96" s="264"/>
      <c r="G96" s="264"/>
      <c r="H96" s="264"/>
      <c r="I96" s="264"/>
      <c r="J96" s="264"/>
      <c r="K96" s="264"/>
      <c r="L96" s="264"/>
      <c r="M96" s="264"/>
      <c r="N96" s="264"/>
      <c r="O96" s="264"/>
      <c r="P96" s="264"/>
      <c r="Q96" s="264"/>
      <c r="R96" s="264"/>
      <c r="S96" s="264"/>
      <c r="T96" s="264"/>
      <c r="U96" s="264"/>
      <c r="V96" s="264"/>
      <c r="W96" s="264"/>
      <c r="X96" s="264"/>
      <c r="Y96" s="264"/>
      <c r="Z96" s="264"/>
      <c r="AA96" s="264"/>
      <c r="AB96" s="264"/>
      <c r="AC96" s="264"/>
      <c r="AD96" s="264"/>
      <c r="AE96" s="264"/>
      <c r="AF96" s="264"/>
      <c r="AG96" s="264"/>
      <c r="AH96" s="264"/>
      <c r="AI96" s="264"/>
      <c r="AJ96" s="264"/>
      <c r="AK96" s="264"/>
      <c r="AL96" s="264"/>
      <c r="AM96" s="264"/>
      <c r="AN96" s="264"/>
      <c r="AO96" s="264"/>
      <c r="AP96" s="264"/>
      <c r="AQ96" s="264"/>
      <c r="AR96" s="264"/>
      <c r="AS96" s="264"/>
      <c r="AT96" s="264"/>
      <c r="AU96" s="264"/>
      <c r="AV96" s="264"/>
      <c r="AW96" s="264"/>
      <c r="AX96" s="264"/>
      <c r="AY96" s="264"/>
      <c r="AZ96" s="264"/>
      <c r="BA96" s="264"/>
      <c r="BB96" s="264"/>
      <c r="BC96" s="264"/>
      <c r="BD96" s="264"/>
      <c r="BE96" s="264"/>
      <c r="BF96" s="264"/>
      <c r="BG96" s="264"/>
      <c r="BH96" s="264"/>
      <c r="BI96" s="264"/>
      <c r="BJ96" s="264"/>
      <c r="BK96" s="264"/>
      <c r="BL96" s="264"/>
      <c r="BM96" s="264"/>
      <c r="BN96" s="264"/>
    </row>
    <row r="97" spans="2:66" ht="13" x14ac:dyDescent="0.3">
      <c r="B97" s="6" t="s">
        <v>124</v>
      </c>
      <c r="F97" s="264"/>
      <c r="G97" s="164">
        <v>0</v>
      </c>
      <c r="H97" s="164">
        <v>1</v>
      </c>
      <c r="I97" s="164">
        <v>2</v>
      </c>
      <c r="J97" s="164">
        <v>3</v>
      </c>
      <c r="K97" s="164">
        <v>4</v>
      </c>
      <c r="L97" s="164">
        <v>5</v>
      </c>
      <c r="M97" s="164">
        <v>6</v>
      </c>
      <c r="N97" s="164">
        <v>7</v>
      </c>
      <c r="O97" s="164">
        <v>8</v>
      </c>
      <c r="P97" s="164">
        <v>9</v>
      </c>
      <c r="Q97" s="164">
        <v>10</v>
      </c>
      <c r="R97" s="164">
        <v>11</v>
      </c>
      <c r="S97" s="164">
        <v>12</v>
      </c>
      <c r="T97" s="164">
        <v>13</v>
      </c>
      <c r="U97" s="164">
        <v>14</v>
      </c>
      <c r="V97" s="164">
        <v>15</v>
      </c>
      <c r="W97" s="164">
        <v>16</v>
      </c>
      <c r="X97" s="164">
        <v>17</v>
      </c>
      <c r="Y97" s="164">
        <v>18</v>
      </c>
      <c r="Z97" s="164">
        <v>19</v>
      </c>
      <c r="AA97" s="164">
        <v>20</v>
      </c>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row>
    <row r="98" spans="2:66" ht="13" x14ac:dyDescent="0.3">
      <c r="D98" s="4" t="s">
        <v>78</v>
      </c>
      <c r="F98" s="6"/>
      <c r="G98" s="48">
        <v>2024</v>
      </c>
      <c r="H98" s="48">
        <v>2025</v>
      </c>
      <c r="I98" s="48">
        <v>2026</v>
      </c>
      <c r="J98" s="48">
        <v>2027</v>
      </c>
      <c r="K98" s="48">
        <v>2028</v>
      </c>
      <c r="L98" s="48">
        <v>2029</v>
      </c>
      <c r="M98" s="48">
        <v>2030</v>
      </c>
      <c r="N98" s="48">
        <v>2031</v>
      </c>
      <c r="O98" s="48">
        <v>2032</v>
      </c>
      <c r="P98" s="48">
        <v>2033</v>
      </c>
      <c r="Q98" s="48">
        <v>2034</v>
      </c>
      <c r="R98" s="48">
        <v>2035</v>
      </c>
      <c r="S98" s="48">
        <v>2036</v>
      </c>
      <c r="T98" s="48">
        <v>2037</v>
      </c>
      <c r="U98" s="48">
        <v>2038</v>
      </c>
      <c r="V98" s="48">
        <v>2039</v>
      </c>
      <c r="W98" s="48">
        <v>2040</v>
      </c>
      <c r="X98" s="48">
        <v>2041</v>
      </c>
      <c r="Y98" s="48">
        <v>2042</v>
      </c>
      <c r="Z98" s="48">
        <v>2043</v>
      </c>
      <c r="AA98" s="48">
        <v>2044</v>
      </c>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row>
    <row r="99" spans="2:66" x14ac:dyDescent="0.25">
      <c r="B99" s="240" t="s">
        <v>79</v>
      </c>
      <c r="C99" s="240" t="s">
        <v>107</v>
      </c>
      <c r="D99" s="66" t="s">
        <v>80</v>
      </c>
      <c r="F99" s="274">
        <f t="shared" ref="F99:F115" si="32">SUM(G99:BN99)</f>
        <v>228123.57723577236</v>
      </c>
      <c r="G99" s="262">
        <f t="shared" ref="G99:AA99" si="33">G11</f>
        <v>0</v>
      </c>
      <c r="H99" s="262">
        <f t="shared" si="33"/>
        <v>0</v>
      </c>
      <c r="I99" s="262">
        <f t="shared" si="33"/>
        <v>45624.715447154471</v>
      </c>
      <c r="J99" s="262">
        <f t="shared" si="33"/>
        <v>45624.715447154471</v>
      </c>
      <c r="K99" s="262">
        <f t="shared" si="33"/>
        <v>45624.715447154471</v>
      </c>
      <c r="L99" s="262">
        <f t="shared" si="33"/>
        <v>45624.715447154471</v>
      </c>
      <c r="M99" s="262">
        <f t="shared" si="33"/>
        <v>22812.357723577235</v>
      </c>
      <c r="N99" s="262">
        <f t="shared" si="33"/>
        <v>22812.357723577235</v>
      </c>
      <c r="O99" s="262">
        <f t="shared" si="33"/>
        <v>0</v>
      </c>
      <c r="P99" s="262">
        <f t="shared" si="33"/>
        <v>0</v>
      </c>
      <c r="Q99" s="262">
        <f t="shared" si="33"/>
        <v>0</v>
      </c>
      <c r="R99" s="262">
        <f t="shared" si="33"/>
        <v>0</v>
      </c>
      <c r="S99" s="262">
        <f t="shared" si="33"/>
        <v>0</v>
      </c>
      <c r="T99" s="262">
        <f t="shared" si="33"/>
        <v>0</v>
      </c>
      <c r="U99" s="262">
        <f t="shared" si="33"/>
        <v>0</v>
      </c>
      <c r="V99" s="262">
        <f t="shared" si="33"/>
        <v>0</v>
      </c>
      <c r="W99" s="262">
        <f t="shared" si="33"/>
        <v>0</v>
      </c>
      <c r="X99" s="262">
        <f t="shared" si="33"/>
        <v>0</v>
      </c>
      <c r="Y99" s="262">
        <f t="shared" si="33"/>
        <v>0</v>
      </c>
      <c r="Z99" s="262">
        <f t="shared" si="33"/>
        <v>0</v>
      </c>
      <c r="AA99" s="262">
        <f t="shared" si="33"/>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x14ac:dyDescent="0.25">
      <c r="B100" s="240"/>
      <c r="C100" s="240" t="s">
        <v>108</v>
      </c>
      <c r="D100" s="66" t="s">
        <v>80</v>
      </c>
      <c r="F100" s="274">
        <f t="shared" si="32"/>
        <v>0</v>
      </c>
      <c r="G100" s="262">
        <f t="shared" ref="G100:AA100" si="34">G12</f>
        <v>0</v>
      </c>
      <c r="H100" s="262">
        <f t="shared" si="34"/>
        <v>0</v>
      </c>
      <c r="I100" s="262">
        <f t="shared" si="34"/>
        <v>0</v>
      </c>
      <c r="J100" s="262">
        <f t="shared" si="34"/>
        <v>0</v>
      </c>
      <c r="K100" s="262">
        <f t="shared" si="34"/>
        <v>0</v>
      </c>
      <c r="L100" s="262">
        <f t="shared" si="34"/>
        <v>0</v>
      </c>
      <c r="M100" s="262">
        <f t="shared" si="34"/>
        <v>0</v>
      </c>
      <c r="N100" s="262">
        <f t="shared" si="34"/>
        <v>0</v>
      </c>
      <c r="O100" s="262">
        <f t="shared" si="34"/>
        <v>0</v>
      </c>
      <c r="P100" s="262">
        <f t="shared" si="34"/>
        <v>0</v>
      </c>
      <c r="Q100" s="262">
        <f t="shared" si="34"/>
        <v>0</v>
      </c>
      <c r="R100" s="262">
        <f t="shared" si="34"/>
        <v>0</v>
      </c>
      <c r="S100" s="262">
        <f t="shared" si="34"/>
        <v>0</v>
      </c>
      <c r="T100" s="262">
        <f t="shared" si="34"/>
        <v>0</v>
      </c>
      <c r="U100" s="262">
        <f t="shared" si="34"/>
        <v>0</v>
      </c>
      <c r="V100" s="262">
        <f t="shared" si="34"/>
        <v>0</v>
      </c>
      <c r="W100" s="262">
        <f t="shared" si="34"/>
        <v>0</v>
      </c>
      <c r="X100" s="262">
        <f t="shared" si="34"/>
        <v>0</v>
      </c>
      <c r="Y100" s="262">
        <f t="shared" si="34"/>
        <v>0</v>
      </c>
      <c r="Z100" s="262">
        <f t="shared" si="34"/>
        <v>0</v>
      </c>
      <c r="AA100" s="262">
        <f t="shared" si="34"/>
        <v>0</v>
      </c>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c r="BH100" s="262"/>
      <c r="BI100" s="262"/>
      <c r="BJ100" s="262"/>
      <c r="BK100" s="262"/>
      <c r="BL100" s="262"/>
      <c r="BM100" s="262"/>
      <c r="BN100" s="262"/>
    </row>
    <row r="101" spans="2:66" x14ac:dyDescent="0.25">
      <c r="B101" s="240"/>
      <c r="C101" s="240" t="s">
        <v>109</v>
      </c>
      <c r="D101" s="66" t="s">
        <v>80</v>
      </c>
      <c r="F101" s="274">
        <f t="shared" si="32"/>
        <v>1599821.1382113821</v>
      </c>
      <c r="G101" s="262">
        <f t="shared" ref="G101:AA101" si="35">G13</f>
        <v>0</v>
      </c>
      <c r="H101" s="262">
        <f t="shared" si="35"/>
        <v>1199865.8536585367</v>
      </c>
      <c r="I101" s="262">
        <f t="shared" si="35"/>
        <v>159982.11382113822</v>
      </c>
      <c r="J101" s="262">
        <f t="shared" si="35"/>
        <v>159982.11382113822</v>
      </c>
      <c r="K101" s="262">
        <f t="shared" si="35"/>
        <v>79991.05691056911</v>
      </c>
      <c r="L101" s="262">
        <f t="shared" si="35"/>
        <v>0</v>
      </c>
      <c r="M101" s="262">
        <f t="shared" si="35"/>
        <v>0</v>
      </c>
      <c r="N101" s="262">
        <f t="shared" si="35"/>
        <v>0</v>
      </c>
      <c r="O101" s="262">
        <f t="shared" si="35"/>
        <v>0</v>
      </c>
      <c r="P101" s="262">
        <f t="shared" si="35"/>
        <v>0</v>
      </c>
      <c r="Q101" s="262">
        <f t="shared" si="35"/>
        <v>0</v>
      </c>
      <c r="R101" s="262">
        <f t="shared" si="35"/>
        <v>0</v>
      </c>
      <c r="S101" s="262">
        <f t="shared" si="35"/>
        <v>0</v>
      </c>
      <c r="T101" s="262">
        <f t="shared" si="35"/>
        <v>0</v>
      </c>
      <c r="U101" s="262">
        <f t="shared" si="35"/>
        <v>0</v>
      </c>
      <c r="V101" s="262">
        <f t="shared" si="35"/>
        <v>0</v>
      </c>
      <c r="W101" s="262">
        <f t="shared" si="35"/>
        <v>0</v>
      </c>
      <c r="X101" s="262">
        <f t="shared" si="35"/>
        <v>0</v>
      </c>
      <c r="Y101" s="262">
        <f t="shared" si="35"/>
        <v>0</v>
      </c>
      <c r="Z101" s="262">
        <f t="shared" si="35"/>
        <v>0</v>
      </c>
      <c r="AA101" s="262">
        <f t="shared" si="35"/>
        <v>0</v>
      </c>
      <c r="AB101" s="262"/>
      <c r="AC101" s="262"/>
      <c r="AD101" s="262"/>
      <c r="AE101" s="262"/>
      <c r="AF101" s="262"/>
      <c r="AG101" s="262"/>
      <c r="AH101" s="262"/>
      <c r="AI101" s="262"/>
      <c r="AJ101" s="262"/>
      <c r="AK101" s="262"/>
      <c r="AL101" s="262"/>
      <c r="AM101" s="262"/>
      <c r="AN101" s="262"/>
      <c r="AO101" s="262"/>
      <c r="AP101" s="262"/>
      <c r="AQ101" s="262"/>
      <c r="AR101" s="262"/>
      <c r="AS101" s="262"/>
      <c r="AT101" s="262"/>
      <c r="AU101" s="262"/>
      <c r="AV101" s="262"/>
      <c r="AW101" s="262"/>
      <c r="AX101" s="262"/>
      <c r="AY101" s="262"/>
      <c r="AZ101" s="262"/>
      <c r="BA101" s="262"/>
      <c r="BB101" s="262"/>
      <c r="BC101" s="262"/>
      <c r="BD101" s="262"/>
      <c r="BE101" s="262"/>
      <c r="BF101" s="262"/>
      <c r="BG101" s="262"/>
      <c r="BH101" s="262"/>
      <c r="BI101" s="262"/>
      <c r="BJ101" s="262"/>
      <c r="BK101" s="262"/>
      <c r="BL101" s="262"/>
      <c r="BM101" s="262"/>
      <c r="BN101" s="262"/>
    </row>
    <row r="102" spans="2:66" x14ac:dyDescent="0.25">
      <c r="B102" s="240" t="s">
        <v>81</v>
      </c>
      <c r="C102" s="240" t="s">
        <v>110</v>
      </c>
      <c r="D102" s="66" t="s">
        <v>80</v>
      </c>
      <c r="F102" s="274">
        <f t="shared" si="32"/>
        <v>3200000</v>
      </c>
      <c r="G102" s="262">
        <f t="shared" ref="G102:AA102" si="36">G14</f>
        <v>0</v>
      </c>
      <c r="H102" s="262">
        <f t="shared" si="36"/>
        <v>480000</v>
      </c>
      <c r="I102" s="262">
        <f t="shared" si="36"/>
        <v>480000</v>
      </c>
      <c r="J102" s="262">
        <f t="shared" si="36"/>
        <v>480000</v>
      </c>
      <c r="K102" s="262">
        <f t="shared" si="36"/>
        <v>480000</v>
      </c>
      <c r="L102" s="262">
        <f t="shared" si="36"/>
        <v>640000</v>
      </c>
      <c r="M102" s="262">
        <f t="shared" si="36"/>
        <v>320000</v>
      </c>
      <c r="N102" s="262">
        <f t="shared" si="36"/>
        <v>320000</v>
      </c>
      <c r="O102" s="262">
        <f t="shared" si="36"/>
        <v>0</v>
      </c>
      <c r="P102" s="262">
        <f t="shared" si="36"/>
        <v>0</v>
      </c>
      <c r="Q102" s="262">
        <f t="shared" si="36"/>
        <v>0</v>
      </c>
      <c r="R102" s="262">
        <f t="shared" si="36"/>
        <v>0</v>
      </c>
      <c r="S102" s="262">
        <f t="shared" si="36"/>
        <v>0</v>
      </c>
      <c r="T102" s="262">
        <f t="shared" si="36"/>
        <v>0</v>
      </c>
      <c r="U102" s="262">
        <f t="shared" si="36"/>
        <v>0</v>
      </c>
      <c r="V102" s="262">
        <f t="shared" si="36"/>
        <v>0</v>
      </c>
      <c r="W102" s="262">
        <f t="shared" si="36"/>
        <v>0</v>
      </c>
      <c r="X102" s="262">
        <f t="shared" si="36"/>
        <v>0</v>
      </c>
      <c r="Y102" s="262">
        <f t="shared" si="36"/>
        <v>0</v>
      </c>
      <c r="Z102" s="262">
        <f t="shared" si="36"/>
        <v>0</v>
      </c>
      <c r="AA102" s="262">
        <f t="shared" si="36"/>
        <v>0</v>
      </c>
      <c r="AB102" s="262"/>
      <c r="AC102" s="262"/>
      <c r="AD102" s="262"/>
      <c r="AE102" s="262"/>
      <c r="AF102" s="262"/>
      <c r="AG102" s="262"/>
      <c r="AH102" s="262"/>
      <c r="AI102" s="262"/>
      <c r="AJ102" s="262"/>
      <c r="AK102" s="262"/>
      <c r="AL102" s="262"/>
      <c r="AM102" s="262"/>
      <c r="AN102" s="262"/>
      <c r="AO102" s="262"/>
      <c r="AP102" s="262"/>
      <c r="AQ102" s="262"/>
      <c r="AR102" s="262"/>
      <c r="AS102" s="262"/>
      <c r="AT102" s="262"/>
      <c r="AU102" s="262"/>
      <c r="AV102" s="262"/>
      <c r="AW102" s="262"/>
      <c r="AX102" s="262"/>
      <c r="AY102" s="262"/>
      <c r="AZ102" s="262"/>
      <c r="BA102" s="262"/>
      <c r="BB102" s="262"/>
      <c r="BC102" s="262"/>
      <c r="BD102" s="262"/>
      <c r="BE102" s="262"/>
      <c r="BF102" s="262"/>
      <c r="BG102" s="262"/>
      <c r="BH102" s="262"/>
      <c r="BI102" s="262"/>
      <c r="BJ102" s="262"/>
      <c r="BK102" s="262"/>
      <c r="BL102" s="262"/>
      <c r="BM102" s="262"/>
      <c r="BN102" s="262"/>
    </row>
    <row r="103" spans="2:66" x14ac:dyDescent="0.25">
      <c r="B103" s="240"/>
      <c r="C103" s="240" t="s">
        <v>111</v>
      </c>
      <c r="D103" s="66" t="s">
        <v>80</v>
      </c>
      <c r="F103" s="274">
        <f t="shared" si="32"/>
        <v>0</v>
      </c>
      <c r="G103" s="262">
        <f t="shared" ref="G103:AA103" si="37">G15</f>
        <v>0</v>
      </c>
      <c r="H103" s="262">
        <f t="shared" si="37"/>
        <v>0</v>
      </c>
      <c r="I103" s="262">
        <f t="shared" si="37"/>
        <v>0</v>
      </c>
      <c r="J103" s="262">
        <f t="shared" si="37"/>
        <v>0</v>
      </c>
      <c r="K103" s="262">
        <f t="shared" si="37"/>
        <v>0</v>
      </c>
      <c r="L103" s="262">
        <f t="shared" si="37"/>
        <v>0</v>
      </c>
      <c r="M103" s="262">
        <f t="shared" si="37"/>
        <v>0</v>
      </c>
      <c r="N103" s="262">
        <f t="shared" si="37"/>
        <v>0</v>
      </c>
      <c r="O103" s="262">
        <f t="shared" si="37"/>
        <v>0</v>
      </c>
      <c r="P103" s="262">
        <f t="shared" si="37"/>
        <v>0</v>
      </c>
      <c r="Q103" s="262">
        <f t="shared" si="37"/>
        <v>0</v>
      </c>
      <c r="R103" s="262">
        <f t="shared" si="37"/>
        <v>0</v>
      </c>
      <c r="S103" s="262">
        <f t="shared" si="37"/>
        <v>0</v>
      </c>
      <c r="T103" s="262">
        <f t="shared" si="37"/>
        <v>0</v>
      </c>
      <c r="U103" s="262">
        <f t="shared" si="37"/>
        <v>0</v>
      </c>
      <c r="V103" s="262">
        <f t="shared" si="37"/>
        <v>0</v>
      </c>
      <c r="W103" s="262">
        <f t="shared" si="37"/>
        <v>0</v>
      </c>
      <c r="X103" s="262">
        <f t="shared" si="37"/>
        <v>0</v>
      </c>
      <c r="Y103" s="262">
        <f t="shared" si="37"/>
        <v>0</v>
      </c>
      <c r="Z103" s="262">
        <f t="shared" si="37"/>
        <v>0</v>
      </c>
      <c r="AA103" s="262">
        <f t="shared" si="37"/>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x14ac:dyDescent="0.25">
      <c r="B104" s="240" t="s">
        <v>112</v>
      </c>
      <c r="C104" s="240" t="s">
        <v>113</v>
      </c>
      <c r="D104" s="66" t="s">
        <v>80</v>
      </c>
      <c r="F104" s="274">
        <f t="shared" si="32"/>
        <v>42043.414634146342</v>
      </c>
      <c r="G104" s="262">
        <f t="shared" ref="G104:AA104" si="38">G16</f>
        <v>0</v>
      </c>
      <c r="H104" s="262">
        <f t="shared" si="38"/>
        <v>7007.2357723577243</v>
      </c>
      <c r="I104" s="262">
        <f t="shared" si="38"/>
        <v>7007.2357723577243</v>
      </c>
      <c r="J104" s="262">
        <f t="shared" si="38"/>
        <v>7007.2357723577243</v>
      </c>
      <c r="K104" s="262">
        <f t="shared" si="38"/>
        <v>7007.2357723577243</v>
      </c>
      <c r="L104" s="262">
        <f t="shared" si="38"/>
        <v>7007.2357723577243</v>
      </c>
      <c r="M104" s="262">
        <f t="shared" si="38"/>
        <v>7007.2357723577243</v>
      </c>
      <c r="N104" s="262">
        <f t="shared" si="38"/>
        <v>0</v>
      </c>
      <c r="O104" s="262">
        <f t="shared" si="38"/>
        <v>0</v>
      </c>
      <c r="P104" s="262">
        <f t="shared" si="38"/>
        <v>0</v>
      </c>
      <c r="Q104" s="262">
        <f t="shared" si="38"/>
        <v>0</v>
      </c>
      <c r="R104" s="262">
        <f t="shared" si="38"/>
        <v>0</v>
      </c>
      <c r="S104" s="262">
        <f t="shared" si="38"/>
        <v>0</v>
      </c>
      <c r="T104" s="262">
        <f t="shared" si="38"/>
        <v>0</v>
      </c>
      <c r="U104" s="262">
        <f t="shared" si="38"/>
        <v>0</v>
      </c>
      <c r="V104" s="262">
        <f t="shared" si="38"/>
        <v>0</v>
      </c>
      <c r="W104" s="262">
        <f t="shared" si="38"/>
        <v>0</v>
      </c>
      <c r="X104" s="262">
        <f t="shared" si="38"/>
        <v>0</v>
      </c>
      <c r="Y104" s="262">
        <f t="shared" si="38"/>
        <v>0</v>
      </c>
      <c r="Z104" s="262">
        <f t="shared" si="38"/>
        <v>0</v>
      </c>
      <c r="AA104" s="262">
        <f t="shared" si="38"/>
        <v>0</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x14ac:dyDescent="0.25">
      <c r="B105" s="240"/>
      <c r="C105" s="240" t="s">
        <v>114</v>
      </c>
      <c r="D105" s="66" t="s">
        <v>80</v>
      </c>
      <c r="F105" s="274">
        <f t="shared" si="32"/>
        <v>0</v>
      </c>
      <c r="G105" s="262">
        <f t="shared" ref="G105:AA105" si="39">G17</f>
        <v>0</v>
      </c>
      <c r="H105" s="262">
        <f t="shared" si="39"/>
        <v>0</v>
      </c>
      <c r="I105" s="262">
        <f t="shared" si="39"/>
        <v>0</v>
      </c>
      <c r="J105" s="262">
        <f t="shared" si="39"/>
        <v>0</v>
      </c>
      <c r="K105" s="262">
        <f t="shared" si="39"/>
        <v>0</v>
      </c>
      <c r="L105" s="262">
        <f t="shared" si="39"/>
        <v>0</v>
      </c>
      <c r="M105" s="262">
        <f t="shared" si="39"/>
        <v>0</v>
      </c>
      <c r="N105" s="262">
        <f t="shared" si="39"/>
        <v>0</v>
      </c>
      <c r="O105" s="262">
        <f t="shared" si="39"/>
        <v>0</v>
      </c>
      <c r="P105" s="262">
        <f t="shared" si="39"/>
        <v>0</v>
      </c>
      <c r="Q105" s="262">
        <f t="shared" si="39"/>
        <v>0</v>
      </c>
      <c r="R105" s="262">
        <f t="shared" si="39"/>
        <v>0</v>
      </c>
      <c r="S105" s="262">
        <f t="shared" si="39"/>
        <v>0</v>
      </c>
      <c r="T105" s="262">
        <f t="shared" si="39"/>
        <v>0</v>
      </c>
      <c r="U105" s="262">
        <f t="shared" si="39"/>
        <v>0</v>
      </c>
      <c r="V105" s="262">
        <f t="shared" si="39"/>
        <v>0</v>
      </c>
      <c r="W105" s="262">
        <f t="shared" si="39"/>
        <v>0</v>
      </c>
      <c r="X105" s="262">
        <f t="shared" si="39"/>
        <v>0</v>
      </c>
      <c r="Y105" s="262">
        <f t="shared" si="39"/>
        <v>0</v>
      </c>
      <c r="Z105" s="262">
        <f t="shared" si="39"/>
        <v>0</v>
      </c>
      <c r="AA105" s="262">
        <f t="shared" si="39"/>
        <v>0</v>
      </c>
      <c r="AB105" s="262"/>
      <c r="AC105" s="262"/>
      <c r="AD105" s="262"/>
      <c r="AE105" s="262"/>
      <c r="AF105" s="262"/>
      <c r="AG105" s="262"/>
      <c r="AH105" s="262"/>
      <c r="AI105" s="262"/>
      <c r="AJ105" s="262"/>
      <c r="AK105" s="262"/>
      <c r="AL105" s="262"/>
      <c r="AM105" s="262"/>
      <c r="AN105" s="262"/>
      <c r="AO105" s="262"/>
      <c r="AP105" s="262"/>
      <c r="AQ105" s="262"/>
      <c r="AR105" s="262"/>
      <c r="AS105" s="262"/>
      <c r="AT105" s="262"/>
      <c r="AU105" s="262"/>
      <c r="AV105" s="262"/>
      <c r="AW105" s="262"/>
      <c r="AX105" s="262"/>
      <c r="AY105" s="262"/>
      <c r="AZ105" s="262"/>
      <c r="BA105" s="262"/>
      <c r="BB105" s="262"/>
      <c r="BC105" s="262"/>
      <c r="BD105" s="262"/>
      <c r="BE105" s="262"/>
      <c r="BF105" s="262"/>
      <c r="BG105" s="262"/>
      <c r="BH105" s="262"/>
      <c r="BI105" s="262"/>
      <c r="BJ105" s="262"/>
      <c r="BK105" s="262"/>
      <c r="BL105" s="262"/>
      <c r="BM105" s="262"/>
      <c r="BN105" s="262"/>
    </row>
    <row r="106" spans="2:66" x14ac:dyDescent="0.25">
      <c r="B106" s="240"/>
      <c r="C106" s="240" t="s">
        <v>115</v>
      </c>
      <c r="D106" s="66" t="s">
        <v>80</v>
      </c>
      <c r="F106" s="274">
        <f t="shared" si="32"/>
        <v>0</v>
      </c>
      <c r="G106" s="262">
        <f t="shared" ref="G106:AA106" si="40">G18</f>
        <v>0</v>
      </c>
      <c r="H106" s="262">
        <f t="shared" si="40"/>
        <v>0</v>
      </c>
      <c r="I106" s="262">
        <f t="shared" si="40"/>
        <v>0</v>
      </c>
      <c r="J106" s="262">
        <f t="shared" si="40"/>
        <v>0</v>
      </c>
      <c r="K106" s="262">
        <f t="shared" si="40"/>
        <v>0</v>
      </c>
      <c r="L106" s="262">
        <f t="shared" si="40"/>
        <v>0</v>
      </c>
      <c r="M106" s="262">
        <f t="shared" si="40"/>
        <v>0</v>
      </c>
      <c r="N106" s="262">
        <f t="shared" si="40"/>
        <v>0</v>
      </c>
      <c r="O106" s="262">
        <f t="shared" si="40"/>
        <v>0</v>
      </c>
      <c r="P106" s="262">
        <f t="shared" si="40"/>
        <v>0</v>
      </c>
      <c r="Q106" s="262">
        <f t="shared" si="40"/>
        <v>0</v>
      </c>
      <c r="R106" s="262">
        <f t="shared" si="40"/>
        <v>0</v>
      </c>
      <c r="S106" s="262">
        <f t="shared" si="40"/>
        <v>0</v>
      </c>
      <c r="T106" s="262">
        <f t="shared" si="40"/>
        <v>0</v>
      </c>
      <c r="U106" s="262">
        <f t="shared" si="40"/>
        <v>0</v>
      </c>
      <c r="V106" s="262">
        <f t="shared" si="40"/>
        <v>0</v>
      </c>
      <c r="W106" s="262">
        <f t="shared" si="40"/>
        <v>0</v>
      </c>
      <c r="X106" s="262">
        <f t="shared" si="40"/>
        <v>0</v>
      </c>
      <c r="Y106" s="262">
        <f t="shared" si="40"/>
        <v>0</v>
      </c>
      <c r="Z106" s="262">
        <f t="shared" si="40"/>
        <v>0</v>
      </c>
      <c r="AA106" s="262">
        <f t="shared" si="40"/>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x14ac:dyDescent="0.25">
      <c r="B107" s="240"/>
      <c r="C107" s="240" t="s">
        <v>116</v>
      </c>
      <c r="D107" s="66" t="s">
        <v>80</v>
      </c>
      <c r="F107" s="274">
        <f t="shared" si="32"/>
        <v>0</v>
      </c>
      <c r="G107" s="262">
        <f t="shared" ref="G107:AA107" si="41">G19</f>
        <v>0</v>
      </c>
      <c r="H107" s="262">
        <f t="shared" si="41"/>
        <v>0</v>
      </c>
      <c r="I107" s="262">
        <f t="shared" si="41"/>
        <v>0</v>
      </c>
      <c r="J107" s="262">
        <f t="shared" si="41"/>
        <v>0</v>
      </c>
      <c r="K107" s="262">
        <f t="shared" si="41"/>
        <v>0</v>
      </c>
      <c r="L107" s="262">
        <f t="shared" si="41"/>
        <v>0</v>
      </c>
      <c r="M107" s="262">
        <f t="shared" si="41"/>
        <v>0</v>
      </c>
      <c r="N107" s="262">
        <f t="shared" si="41"/>
        <v>0</v>
      </c>
      <c r="O107" s="262">
        <f t="shared" si="41"/>
        <v>0</v>
      </c>
      <c r="P107" s="262">
        <f t="shared" si="41"/>
        <v>0</v>
      </c>
      <c r="Q107" s="262">
        <f t="shared" si="41"/>
        <v>0</v>
      </c>
      <c r="R107" s="262">
        <f t="shared" si="41"/>
        <v>0</v>
      </c>
      <c r="S107" s="262">
        <f t="shared" si="41"/>
        <v>0</v>
      </c>
      <c r="T107" s="262">
        <f t="shared" si="41"/>
        <v>0</v>
      </c>
      <c r="U107" s="262">
        <f t="shared" si="41"/>
        <v>0</v>
      </c>
      <c r="V107" s="262">
        <f t="shared" si="41"/>
        <v>0</v>
      </c>
      <c r="W107" s="262">
        <f t="shared" si="41"/>
        <v>0</v>
      </c>
      <c r="X107" s="262">
        <f t="shared" si="41"/>
        <v>0</v>
      </c>
      <c r="Y107" s="262">
        <f t="shared" si="41"/>
        <v>0</v>
      </c>
      <c r="Z107" s="262">
        <f t="shared" si="41"/>
        <v>0</v>
      </c>
      <c r="AA107" s="262">
        <f t="shared" si="41"/>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x14ac:dyDescent="0.25">
      <c r="B108" s="240" t="s">
        <v>117</v>
      </c>
      <c r="C108" s="240" t="s">
        <v>118</v>
      </c>
      <c r="D108" s="66" t="s">
        <v>80</v>
      </c>
      <c r="F108" s="274">
        <f t="shared" si="32"/>
        <v>1015853.6585365854</v>
      </c>
      <c r="G108" s="262">
        <f t="shared" ref="G108:AA108" si="42">G20</f>
        <v>0</v>
      </c>
      <c r="H108" s="262">
        <f t="shared" si="42"/>
        <v>237032.52032520325</v>
      </c>
      <c r="I108" s="262">
        <f t="shared" si="42"/>
        <v>237032.52032520325</v>
      </c>
      <c r="J108" s="262">
        <f t="shared" si="42"/>
        <v>237032.52032520325</v>
      </c>
      <c r="K108" s="262">
        <f t="shared" si="42"/>
        <v>101585.36585365854</v>
      </c>
      <c r="L108" s="262">
        <f t="shared" si="42"/>
        <v>101585.36585365854</v>
      </c>
      <c r="M108" s="262">
        <f t="shared" si="42"/>
        <v>101585.36585365854</v>
      </c>
      <c r="N108" s="262">
        <f t="shared" si="42"/>
        <v>0</v>
      </c>
      <c r="O108" s="262">
        <f t="shared" si="42"/>
        <v>0</v>
      </c>
      <c r="P108" s="262">
        <f t="shared" si="42"/>
        <v>0</v>
      </c>
      <c r="Q108" s="262">
        <f t="shared" si="42"/>
        <v>0</v>
      </c>
      <c r="R108" s="262">
        <f t="shared" si="42"/>
        <v>0</v>
      </c>
      <c r="S108" s="262">
        <f t="shared" si="42"/>
        <v>0</v>
      </c>
      <c r="T108" s="262">
        <f t="shared" si="42"/>
        <v>0</v>
      </c>
      <c r="U108" s="262">
        <f t="shared" si="42"/>
        <v>0</v>
      </c>
      <c r="V108" s="262">
        <f t="shared" si="42"/>
        <v>0</v>
      </c>
      <c r="W108" s="262">
        <f t="shared" si="42"/>
        <v>0</v>
      </c>
      <c r="X108" s="262">
        <f t="shared" si="42"/>
        <v>0</v>
      </c>
      <c r="Y108" s="262">
        <f t="shared" si="42"/>
        <v>0</v>
      </c>
      <c r="Z108" s="262">
        <f t="shared" si="42"/>
        <v>0</v>
      </c>
      <c r="AA108" s="262">
        <f t="shared" si="42"/>
        <v>0</v>
      </c>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c r="BH108" s="262"/>
      <c r="BI108" s="262"/>
      <c r="BJ108" s="262"/>
      <c r="BK108" s="262"/>
      <c r="BL108" s="262"/>
      <c r="BM108" s="262"/>
      <c r="BN108" s="262"/>
    </row>
    <row r="109" spans="2:66" x14ac:dyDescent="0.25">
      <c r="B109" s="240"/>
      <c r="C109" s="240" t="s">
        <v>119</v>
      </c>
      <c r="D109" s="66" t="s">
        <v>80</v>
      </c>
      <c r="F109" s="274">
        <f t="shared" si="32"/>
        <v>537804.87804878049</v>
      </c>
      <c r="G109" s="262">
        <f t="shared" ref="G109:AA109" si="43">G21</f>
        <v>0</v>
      </c>
      <c r="H109" s="262">
        <f t="shared" si="43"/>
        <v>0</v>
      </c>
      <c r="I109" s="262">
        <f t="shared" si="43"/>
        <v>125487.80487804879</v>
      </c>
      <c r="J109" s="262">
        <f t="shared" si="43"/>
        <v>125487.80487804879</v>
      </c>
      <c r="K109" s="262">
        <f t="shared" si="43"/>
        <v>125487.80487804879</v>
      </c>
      <c r="L109" s="262">
        <f t="shared" si="43"/>
        <v>53780.487804878052</v>
      </c>
      <c r="M109" s="262">
        <f t="shared" si="43"/>
        <v>53780.487804878052</v>
      </c>
      <c r="N109" s="262">
        <f t="shared" si="43"/>
        <v>53780.487804878052</v>
      </c>
      <c r="O109" s="262">
        <f t="shared" si="43"/>
        <v>0</v>
      </c>
      <c r="P109" s="262">
        <f t="shared" si="43"/>
        <v>0</v>
      </c>
      <c r="Q109" s="262">
        <f t="shared" si="43"/>
        <v>0</v>
      </c>
      <c r="R109" s="262">
        <f t="shared" si="43"/>
        <v>0</v>
      </c>
      <c r="S109" s="262">
        <f t="shared" si="43"/>
        <v>0</v>
      </c>
      <c r="T109" s="262">
        <f t="shared" si="43"/>
        <v>0</v>
      </c>
      <c r="U109" s="262">
        <f t="shared" si="43"/>
        <v>0</v>
      </c>
      <c r="V109" s="262">
        <f t="shared" si="43"/>
        <v>0</v>
      </c>
      <c r="W109" s="262">
        <f t="shared" si="43"/>
        <v>0</v>
      </c>
      <c r="X109" s="262">
        <f t="shared" si="43"/>
        <v>0</v>
      </c>
      <c r="Y109" s="262">
        <f t="shared" si="43"/>
        <v>0</v>
      </c>
      <c r="Z109" s="262">
        <f t="shared" si="43"/>
        <v>0</v>
      </c>
      <c r="AA109" s="262">
        <f t="shared" si="43"/>
        <v>0</v>
      </c>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row>
    <row r="110" spans="2:66" x14ac:dyDescent="0.25">
      <c r="B110" s="240"/>
      <c r="C110" s="240" t="s">
        <v>120</v>
      </c>
      <c r="D110" s="66" t="s">
        <v>80</v>
      </c>
      <c r="F110" s="274">
        <f t="shared" si="32"/>
        <v>0</v>
      </c>
      <c r="G110" s="262">
        <f t="shared" ref="G110:AA110" si="44">G22</f>
        <v>0</v>
      </c>
      <c r="H110" s="262">
        <f t="shared" si="44"/>
        <v>0</v>
      </c>
      <c r="I110" s="262">
        <f t="shared" si="44"/>
        <v>0</v>
      </c>
      <c r="J110" s="262">
        <f t="shared" si="44"/>
        <v>0</v>
      </c>
      <c r="K110" s="262">
        <f t="shared" si="44"/>
        <v>0</v>
      </c>
      <c r="L110" s="262">
        <f t="shared" si="44"/>
        <v>0</v>
      </c>
      <c r="M110" s="262">
        <f t="shared" si="44"/>
        <v>0</v>
      </c>
      <c r="N110" s="262">
        <f t="shared" si="44"/>
        <v>0</v>
      </c>
      <c r="O110" s="262">
        <f t="shared" si="44"/>
        <v>0</v>
      </c>
      <c r="P110" s="262">
        <f t="shared" si="44"/>
        <v>0</v>
      </c>
      <c r="Q110" s="262">
        <f t="shared" si="44"/>
        <v>0</v>
      </c>
      <c r="R110" s="262">
        <f t="shared" si="44"/>
        <v>0</v>
      </c>
      <c r="S110" s="262">
        <f t="shared" si="44"/>
        <v>0</v>
      </c>
      <c r="T110" s="262">
        <f t="shared" si="44"/>
        <v>0</v>
      </c>
      <c r="U110" s="262">
        <f t="shared" si="44"/>
        <v>0</v>
      </c>
      <c r="V110" s="262">
        <f t="shared" si="44"/>
        <v>0</v>
      </c>
      <c r="W110" s="262">
        <f t="shared" si="44"/>
        <v>0</v>
      </c>
      <c r="X110" s="262">
        <f t="shared" si="44"/>
        <v>0</v>
      </c>
      <c r="Y110" s="262">
        <f t="shared" si="44"/>
        <v>0</v>
      </c>
      <c r="Z110" s="262">
        <f t="shared" si="44"/>
        <v>0</v>
      </c>
      <c r="AA110" s="262">
        <f t="shared" si="44"/>
        <v>0</v>
      </c>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row>
    <row r="111" spans="2:66" x14ac:dyDescent="0.25">
      <c r="B111" s="240"/>
      <c r="C111" s="240" t="s">
        <v>121</v>
      </c>
      <c r="D111" s="66" t="s">
        <v>80</v>
      </c>
      <c r="F111" s="274">
        <f t="shared" si="32"/>
        <v>0</v>
      </c>
      <c r="G111" s="262">
        <f t="shared" ref="G111:AA111" si="45">G23</f>
        <v>0</v>
      </c>
      <c r="H111" s="262">
        <f t="shared" si="45"/>
        <v>0</v>
      </c>
      <c r="I111" s="262">
        <f t="shared" si="45"/>
        <v>0</v>
      </c>
      <c r="J111" s="262">
        <f t="shared" si="45"/>
        <v>0</v>
      </c>
      <c r="K111" s="262">
        <f t="shared" si="45"/>
        <v>0</v>
      </c>
      <c r="L111" s="262">
        <f t="shared" si="45"/>
        <v>0</v>
      </c>
      <c r="M111" s="262">
        <f t="shared" si="45"/>
        <v>0</v>
      </c>
      <c r="N111" s="262">
        <f t="shared" si="45"/>
        <v>0</v>
      </c>
      <c r="O111" s="262">
        <f t="shared" si="45"/>
        <v>0</v>
      </c>
      <c r="P111" s="262">
        <f t="shared" si="45"/>
        <v>0</v>
      </c>
      <c r="Q111" s="262">
        <f t="shared" si="45"/>
        <v>0</v>
      </c>
      <c r="R111" s="262">
        <f t="shared" si="45"/>
        <v>0</v>
      </c>
      <c r="S111" s="262">
        <f t="shared" si="45"/>
        <v>0</v>
      </c>
      <c r="T111" s="262">
        <f t="shared" si="45"/>
        <v>0</v>
      </c>
      <c r="U111" s="262">
        <f t="shared" si="45"/>
        <v>0</v>
      </c>
      <c r="V111" s="262">
        <f t="shared" si="45"/>
        <v>0</v>
      </c>
      <c r="W111" s="262">
        <f t="shared" si="45"/>
        <v>0</v>
      </c>
      <c r="X111" s="262">
        <f t="shared" si="45"/>
        <v>0</v>
      </c>
      <c r="Y111" s="262">
        <f t="shared" si="45"/>
        <v>0</v>
      </c>
      <c r="Z111" s="262">
        <f t="shared" si="45"/>
        <v>0</v>
      </c>
      <c r="AA111" s="262">
        <f t="shared" si="45"/>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x14ac:dyDescent="0.25">
      <c r="B112" s="240" t="s">
        <v>82</v>
      </c>
      <c r="C112" s="240" t="s">
        <v>122</v>
      </c>
      <c r="D112" s="66" t="s">
        <v>80</v>
      </c>
      <c r="F112" s="274">
        <f t="shared" si="32"/>
        <v>0</v>
      </c>
      <c r="G112" s="262">
        <f t="shared" ref="G112:AA112" si="46">G24</f>
        <v>0</v>
      </c>
      <c r="H112" s="262">
        <f t="shared" si="46"/>
        <v>0</v>
      </c>
      <c r="I112" s="262">
        <f t="shared" si="46"/>
        <v>0</v>
      </c>
      <c r="J112" s="262">
        <f t="shared" si="46"/>
        <v>0</v>
      </c>
      <c r="K112" s="262">
        <f t="shared" si="46"/>
        <v>0</v>
      </c>
      <c r="L112" s="262">
        <f t="shared" si="46"/>
        <v>0</v>
      </c>
      <c r="M112" s="262">
        <f t="shared" si="46"/>
        <v>0</v>
      </c>
      <c r="N112" s="262">
        <f t="shared" si="46"/>
        <v>0</v>
      </c>
      <c r="O112" s="262">
        <f t="shared" si="46"/>
        <v>0</v>
      </c>
      <c r="P112" s="262">
        <f t="shared" si="46"/>
        <v>0</v>
      </c>
      <c r="Q112" s="262">
        <f t="shared" si="46"/>
        <v>0</v>
      </c>
      <c r="R112" s="262">
        <f t="shared" si="46"/>
        <v>0</v>
      </c>
      <c r="S112" s="262">
        <f t="shared" si="46"/>
        <v>0</v>
      </c>
      <c r="T112" s="262">
        <f t="shared" si="46"/>
        <v>0</v>
      </c>
      <c r="U112" s="262">
        <f t="shared" si="46"/>
        <v>0</v>
      </c>
      <c r="V112" s="262">
        <f t="shared" si="46"/>
        <v>0</v>
      </c>
      <c r="W112" s="262">
        <f t="shared" si="46"/>
        <v>0</v>
      </c>
      <c r="X112" s="262">
        <f t="shared" si="46"/>
        <v>0</v>
      </c>
      <c r="Y112" s="262">
        <f t="shared" si="46"/>
        <v>0</v>
      </c>
      <c r="Z112" s="262">
        <f t="shared" si="46"/>
        <v>0</v>
      </c>
      <c r="AA112" s="262">
        <f t="shared" si="46"/>
        <v>0</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x14ac:dyDescent="0.25">
      <c r="B113" s="240"/>
      <c r="C113" s="240" t="s">
        <v>123</v>
      </c>
      <c r="D113" s="66" t="s">
        <v>80</v>
      </c>
      <c r="F113" s="274">
        <f t="shared" si="32"/>
        <v>0</v>
      </c>
      <c r="G113" s="262">
        <f t="shared" ref="G113:AA113" si="47">G25</f>
        <v>0</v>
      </c>
      <c r="H113" s="262">
        <f t="shared" si="47"/>
        <v>0</v>
      </c>
      <c r="I113" s="262">
        <f t="shared" si="47"/>
        <v>0</v>
      </c>
      <c r="J113" s="262">
        <f t="shared" si="47"/>
        <v>0</v>
      </c>
      <c r="K113" s="262">
        <f t="shared" si="47"/>
        <v>0</v>
      </c>
      <c r="L113" s="262">
        <f t="shared" si="47"/>
        <v>0</v>
      </c>
      <c r="M113" s="262">
        <f t="shared" si="47"/>
        <v>0</v>
      </c>
      <c r="N113" s="262">
        <f t="shared" si="47"/>
        <v>0</v>
      </c>
      <c r="O113" s="262">
        <f t="shared" si="47"/>
        <v>0</v>
      </c>
      <c r="P113" s="262">
        <f t="shared" si="47"/>
        <v>0</v>
      </c>
      <c r="Q113" s="262">
        <f t="shared" si="47"/>
        <v>0</v>
      </c>
      <c r="R113" s="262">
        <f t="shared" si="47"/>
        <v>0</v>
      </c>
      <c r="S113" s="262">
        <f t="shared" si="47"/>
        <v>0</v>
      </c>
      <c r="T113" s="262">
        <f t="shared" si="47"/>
        <v>0</v>
      </c>
      <c r="U113" s="262">
        <f t="shared" si="47"/>
        <v>0</v>
      </c>
      <c r="V113" s="262">
        <f t="shared" si="47"/>
        <v>0</v>
      </c>
      <c r="W113" s="262">
        <f t="shared" si="47"/>
        <v>0</v>
      </c>
      <c r="X113" s="262">
        <f t="shared" si="47"/>
        <v>0</v>
      </c>
      <c r="Y113" s="262">
        <f t="shared" si="47"/>
        <v>0</v>
      </c>
      <c r="Z113" s="262">
        <f t="shared" si="47"/>
        <v>0</v>
      </c>
      <c r="AA113" s="262">
        <f t="shared" si="47"/>
        <v>0</v>
      </c>
      <c r="AB113" s="262"/>
      <c r="AC113" s="262"/>
      <c r="AD113" s="262"/>
      <c r="AE113" s="262"/>
      <c r="AF113" s="262"/>
      <c r="AG113" s="262"/>
      <c r="AH113" s="262"/>
      <c r="AI113" s="262"/>
      <c r="AJ113" s="262"/>
      <c r="AK113" s="262"/>
      <c r="AL113" s="262"/>
      <c r="AM113" s="262"/>
      <c r="AN113" s="262"/>
      <c r="AO113" s="262"/>
      <c r="AP113" s="262"/>
      <c r="AQ113" s="262"/>
      <c r="AR113" s="262"/>
      <c r="AS113" s="262"/>
      <c r="AT113" s="262"/>
      <c r="AU113" s="262"/>
      <c r="AV113" s="262"/>
      <c r="AW113" s="262"/>
      <c r="AX113" s="262"/>
      <c r="AY113" s="262"/>
      <c r="AZ113" s="262"/>
      <c r="BA113" s="262"/>
      <c r="BB113" s="262"/>
      <c r="BC113" s="262"/>
      <c r="BD113" s="262"/>
      <c r="BE113" s="262"/>
      <c r="BF113" s="262"/>
      <c r="BG113" s="262"/>
      <c r="BH113" s="262"/>
      <c r="BI113" s="262"/>
      <c r="BJ113" s="262"/>
      <c r="BK113" s="262"/>
      <c r="BL113" s="262"/>
      <c r="BM113" s="262"/>
      <c r="BN113" s="262"/>
    </row>
    <row r="114" spans="2:66" ht="13" x14ac:dyDescent="0.3">
      <c r="B114" s="240"/>
      <c r="C114" s="87" t="s">
        <v>83</v>
      </c>
      <c r="D114" s="66" t="s">
        <v>80</v>
      </c>
      <c r="F114" s="55">
        <f t="shared" si="32"/>
        <v>6623646.666666667</v>
      </c>
      <c r="G114" s="55">
        <f t="shared" ref="G114:AA114" si="48">SUM(G99:G113)</f>
        <v>0</v>
      </c>
      <c r="H114" s="55">
        <f t="shared" si="48"/>
        <v>1923905.6097560977</v>
      </c>
      <c r="I114" s="55">
        <f t="shared" si="48"/>
        <v>1055134.3902439026</v>
      </c>
      <c r="J114" s="55">
        <f t="shared" si="48"/>
        <v>1055134.3902439026</v>
      </c>
      <c r="K114" s="55">
        <f t="shared" si="48"/>
        <v>839696.17886178859</v>
      </c>
      <c r="L114" s="55">
        <f t="shared" si="48"/>
        <v>847997.80487804872</v>
      </c>
      <c r="M114" s="55">
        <f t="shared" si="48"/>
        <v>505185.44715447153</v>
      </c>
      <c r="N114" s="55">
        <f t="shared" si="48"/>
        <v>396592.84552845528</v>
      </c>
      <c r="O114" s="55">
        <f t="shared" si="48"/>
        <v>0</v>
      </c>
      <c r="P114" s="55">
        <f t="shared" si="48"/>
        <v>0</v>
      </c>
      <c r="Q114" s="55">
        <f t="shared" si="48"/>
        <v>0</v>
      </c>
      <c r="R114" s="55">
        <f t="shared" si="48"/>
        <v>0</v>
      </c>
      <c r="S114" s="55">
        <f t="shared" si="48"/>
        <v>0</v>
      </c>
      <c r="T114" s="55">
        <f t="shared" si="48"/>
        <v>0</v>
      </c>
      <c r="U114" s="55">
        <f t="shared" si="48"/>
        <v>0</v>
      </c>
      <c r="V114" s="55">
        <f t="shared" si="48"/>
        <v>0</v>
      </c>
      <c r="W114" s="55">
        <f t="shared" si="48"/>
        <v>0</v>
      </c>
      <c r="X114" s="55">
        <f t="shared" si="48"/>
        <v>0</v>
      </c>
      <c r="Y114" s="55">
        <f t="shared" si="48"/>
        <v>0</v>
      </c>
      <c r="Z114" s="55">
        <f t="shared" si="48"/>
        <v>0</v>
      </c>
      <c r="AA114" s="55">
        <f t="shared" si="48"/>
        <v>0</v>
      </c>
      <c r="AB114" s="55"/>
      <c r="AC114" s="55"/>
      <c r="AD114" s="55"/>
      <c r="AE114" s="55"/>
      <c r="AF114" s="55"/>
      <c r="AG114" s="55"/>
      <c r="AH114" s="55"/>
      <c r="AI114" s="55"/>
      <c r="AJ114" s="55"/>
      <c r="AK114" s="55"/>
      <c r="AL114" s="55"/>
      <c r="AM114" s="55"/>
      <c r="AN114" s="55"/>
      <c r="AO114" s="55"/>
      <c r="AP114" s="55"/>
      <c r="AQ114" s="55"/>
      <c r="AR114" s="55"/>
      <c r="AS114" s="55"/>
      <c r="AT114" s="55"/>
      <c r="AU114" s="55"/>
      <c r="AV114" s="55"/>
      <c r="AW114" s="55"/>
      <c r="AX114" s="55"/>
      <c r="AY114" s="55"/>
      <c r="AZ114" s="55"/>
      <c r="BA114" s="55"/>
      <c r="BB114" s="55"/>
      <c r="BC114" s="55"/>
      <c r="BD114" s="55"/>
      <c r="BE114" s="55"/>
      <c r="BF114" s="55"/>
      <c r="BG114" s="55"/>
      <c r="BH114" s="55"/>
      <c r="BI114" s="55"/>
      <c r="BJ114" s="55"/>
      <c r="BK114" s="55"/>
      <c r="BL114" s="55"/>
      <c r="BM114" s="55"/>
      <c r="BN114" s="55"/>
    </row>
    <row r="115" spans="2:66" ht="13" x14ac:dyDescent="0.3">
      <c r="B115" s="240"/>
      <c r="C115" s="87" t="s">
        <v>84</v>
      </c>
      <c r="D115" s="66" t="s">
        <v>80</v>
      </c>
      <c r="F115" s="55">
        <f t="shared" si="32"/>
        <v>5936469.4021718502</v>
      </c>
      <c r="G115" s="55">
        <f>G114*(VLOOKUP(G97,'Economic data SK'!$W$12:$Y$112,3))</f>
        <v>0</v>
      </c>
      <c r="H115" s="55">
        <f>H114*(VLOOKUP(H97,'Economic data SK'!$W$12:$Y$112,3))</f>
        <v>1855976.8567973161</v>
      </c>
      <c r="I115" s="55">
        <f>I114*(VLOOKUP(I97,'Economic data SK'!$W$12:$Y$112,3))</f>
        <v>981940.94430911669</v>
      </c>
      <c r="J115" s="55">
        <f>J114*(VLOOKUP(J97,'Economic data SK'!$W$12:$Y$112,3))</f>
        <v>947270.83186293335</v>
      </c>
      <c r="K115" s="55">
        <f>K114*(VLOOKUP(K97,'Economic data SK'!$W$12:$Y$112,3))</f>
        <v>727239.33140126115</v>
      </c>
      <c r="L115" s="55">
        <f>L114*(VLOOKUP(L97,'Economic data SK'!$W$12:$Y$112,3))</f>
        <v>708498.12545549346</v>
      </c>
      <c r="M115" s="55">
        <f>M114*(VLOOKUP(M97,'Economic data SK'!$W$12:$Y$112,3))</f>
        <v>407177.34323919797</v>
      </c>
      <c r="N115" s="55">
        <f>N114*(VLOOKUP(N97,'Economic data SK'!$W$12:$Y$112,3))</f>
        <v>308365.96910653118</v>
      </c>
      <c r="O115" s="55">
        <f>O114*(VLOOKUP(O97,'Economic data SK'!$W$12:$Y$112,3))</f>
        <v>0</v>
      </c>
      <c r="P115" s="55">
        <f>P114*(VLOOKUP(P97,'Economic data SK'!$W$12:$Y$112,3))</f>
        <v>0</v>
      </c>
      <c r="Q115" s="55">
        <f>Q114*(VLOOKUP(Q97,'Economic data SK'!$W$12:$Y$112,3))</f>
        <v>0</v>
      </c>
      <c r="R115" s="55">
        <f>R114*(VLOOKUP(R97,'Economic data SK'!$W$12:$Y$112,3))</f>
        <v>0</v>
      </c>
      <c r="S115" s="55">
        <f>S114*(VLOOKUP(S97,'Economic data SK'!$W$12:$Y$112,3))</f>
        <v>0</v>
      </c>
      <c r="T115" s="55">
        <f>T114*(VLOOKUP(T97,'Economic data SK'!$W$12:$Y$112,3))</f>
        <v>0</v>
      </c>
      <c r="U115" s="55">
        <f>U114*(VLOOKUP(U97,'Economic data SK'!$W$12:$Y$112,3))</f>
        <v>0</v>
      </c>
      <c r="V115" s="55">
        <f>V114*(VLOOKUP(V97,'Economic data SK'!$W$12:$Y$112,3))</f>
        <v>0</v>
      </c>
      <c r="W115" s="55">
        <f>W114*(VLOOKUP(W97,'Economic data SK'!$W$12:$Y$112,3))</f>
        <v>0</v>
      </c>
      <c r="X115" s="55">
        <f>X114*(VLOOKUP(X97,'Economic data SK'!$W$12:$Y$112,3))</f>
        <v>0</v>
      </c>
      <c r="Y115" s="55">
        <f>Y114*(VLOOKUP(Y97,'Economic data SK'!$W$12:$Y$112,3))</f>
        <v>0</v>
      </c>
      <c r="Z115" s="55">
        <f>Z114*(VLOOKUP(Z97,'Economic data SK'!$W$12:$Y$112,3))</f>
        <v>0</v>
      </c>
      <c r="AA115" s="55">
        <f>AA114*(VLOOKUP(AA97,'Economic data SK'!$W$12:$Y$112,3))</f>
        <v>0</v>
      </c>
      <c r="AB115" s="55"/>
      <c r="AC115" s="55"/>
      <c r="AD115" s="55"/>
      <c r="AE115" s="55"/>
      <c r="AF115" s="55"/>
      <c r="AG115" s="55"/>
      <c r="AH115" s="55"/>
      <c r="AI115" s="55"/>
      <c r="AJ115" s="55"/>
      <c r="AK115" s="55"/>
      <c r="AL115" s="55"/>
      <c r="AM115" s="55"/>
      <c r="AN115" s="55"/>
      <c r="AO115" s="55"/>
      <c r="AP115" s="55"/>
      <c r="AQ115" s="55"/>
      <c r="AR115" s="55"/>
      <c r="AS115" s="55"/>
      <c r="AT115" s="55"/>
      <c r="AU115" s="55"/>
      <c r="AV115" s="55"/>
      <c r="AW115" s="55"/>
      <c r="AX115" s="55"/>
      <c r="AY115" s="55"/>
      <c r="AZ115" s="55"/>
      <c r="BA115" s="55"/>
      <c r="BB115" s="55"/>
      <c r="BC115" s="55"/>
      <c r="BD115" s="55"/>
      <c r="BE115" s="55"/>
      <c r="BF115" s="55"/>
      <c r="BG115" s="55"/>
      <c r="BH115" s="55"/>
      <c r="BI115" s="55"/>
      <c r="BJ115" s="55"/>
      <c r="BK115" s="55"/>
      <c r="BL115" s="55"/>
      <c r="BM115" s="55"/>
      <c r="BN115" s="55"/>
    </row>
    <row r="116" spans="2:66" ht="13" x14ac:dyDescent="0.25">
      <c r="F116" s="264"/>
      <c r="G116" s="264"/>
      <c r="H116" s="264"/>
      <c r="I116" s="264"/>
      <c r="J116" s="264"/>
      <c r="K116" s="264"/>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row>
    <row r="117" spans="2:66" x14ac:dyDescent="0.25">
      <c r="B117" s="240"/>
      <c r="C117" s="240" t="s">
        <v>85</v>
      </c>
      <c r="D117" s="66" t="s">
        <v>80</v>
      </c>
      <c r="F117" s="265">
        <f t="shared" ref="F117:F122" si="49">SUM(G117:BN117)</f>
        <v>4072084.3560172999</v>
      </c>
      <c r="G117" s="266">
        <f t="shared" ref="G117:AA117" si="50">G29</f>
        <v>0</v>
      </c>
      <c r="H117" s="266">
        <f t="shared" si="50"/>
        <v>0</v>
      </c>
      <c r="I117" s="266">
        <f t="shared" si="50"/>
        <v>261776.85145825511</v>
      </c>
      <c r="J117" s="266">
        <f t="shared" si="50"/>
        <v>252081.41251535676</v>
      </c>
      <c r="K117" s="266">
        <f t="shared" si="50"/>
        <v>242385.97357245843</v>
      </c>
      <c r="L117" s="266">
        <f t="shared" si="50"/>
        <v>232690.53462956008</v>
      </c>
      <c r="M117" s="266">
        <f t="shared" si="50"/>
        <v>222995.09568666175</v>
      </c>
      <c r="N117" s="266">
        <f t="shared" si="50"/>
        <v>213299.65674376342</v>
      </c>
      <c r="O117" s="266">
        <f t="shared" si="50"/>
        <v>203604.21780086507</v>
      </c>
      <c r="P117" s="266">
        <f t="shared" si="50"/>
        <v>203604.21780086507</v>
      </c>
      <c r="Q117" s="266">
        <f t="shared" si="50"/>
        <v>203604.21780086507</v>
      </c>
      <c r="R117" s="266">
        <f t="shared" si="50"/>
        <v>203604.21780086507</v>
      </c>
      <c r="S117" s="266">
        <f t="shared" si="50"/>
        <v>203604.21780086507</v>
      </c>
      <c r="T117" s="266">
        <f t="shared" si="50"/>
        <v>203604.21780086507</v>
      </c>
      <c r="U117" s="266">
        <f t="shared" si="50"/>
        <v>203604.21780086507</v>
      </c>
      <c r="V117" s="266">
        <f t="shared" si="50"/>
        <v>203604.21780086507</v>
      </c>
      <c r="W117" s="266">
        <f t="shared" si="50"/>
        <v>203604.21780086507</v>
      </c>
      <c r="X117" s="266">
        <f t="shared" si="50"/>
        <v>203604.21780086507</v>
      </c>
      <c r="Y117" s="266">
        <f t="shared" si="50"/>
        <v>203604.21780086507</v>
      </c>
      <c r="Z117" s="266">
        <f t="shared" si="50"/>
        <v>203604.21780086507</v>
      </c>
      <c r="AA117" s="266">
        <f t="shared" si="50"/>
        <v>203604.21780086507</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t="s">
        <v>86</v>
      </c>
      <c r="D118" s="66" t="s">
        <v>80</v>
      </c>
      <c r="F118" s="275">
        <f t="shared" si="49"/>
        <v>10265422.732226655</v>
      </c>
      <c r="G118" s="266">
        <f t="shared" ref="G118:AA118" si="51">G30</f>
        <v>0</v>
      </c>
      <c r="H118" s="266">
        <f t="shared" si="51"/>
        <v>0</v>
      </c>
      <c r="I118" s="266">
        <f t="shared" si="51"/>
        <v>866561.65921393863</v>
      </c>
      <c r="J118" s="266">
        <f t="shared" si="51"/>
        <v>799903.07004363567</v>
      </c>
      <c r="K118" s="266">
        <f t="shared" si="51"/>
        <v>733244.48087333271</v>
      </c>
      <c r="L118" s="266">
        <f t="shared" si="51"/>
        <v>666585.89170302963</v>
      </c>
      <c r="M118" s="266">
        <f t="shared" si="51"/>
        <v>599927.30253272667</v>
      </c>
      <c r="N118" s="266">
        <f t="shared" si="51"/>
        <v>533268.7133624237</v>
      </c>
      <c r="O118" s="266">
        <f t="shared" si="51"/>
        <v>466610.1241921208</v>
      </c>
      <c r="P118" s="266">
        <f t="shared" si="51"/>
        <v>466610.1241921208</v>
      </c>
      <c r="Q118" s="266">
        <f t="shared" si="51"/>
        <v>466610.1241921208</v>
      </c>
      <c r="R118" s="266">
        <f t="shared" si="51"/>
        <v>466610.1241921208</v>
      </c>
      <c r="S118" s="266">
        <f t="shared" si="51"/>
        <v>466610.1241921208</v>
      </c>
      <c r="T118" s="266">
        <f t="shared" si="51"/>
        <v>466610.1241921208</v>
      </c>
      <c r="U118" s="266">
        <f t="shared" si="51"/>
        <v>466610.1241921208</v>
      </c>
      <c r="V118" s="266">
        <f t="shared" si="51"/>
        <v>466610.1241921208</v>
      </c>
      <c r="W118" s="266">
        <f t="shared" si="51"/>
        <v>466610.1241921208</v>
      </c>
      <c r="X118" s="266">
        <f t="shared" si="51"/>
        <v>466610.1241921208</v>
      </c>
      <c r="Y118" s="266">
        <f t="shared" si="51"/>
        <v>466610.1241921208</v>
      </c>
      <c r="Z118" s="266">
        <f t="shared" si="51"/>
        <v>466610.1241921208</v>
      </c>
      <c r="AA118" s="266">
        <f t="shared" si="51"/>
        <v>466610.1241921208</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t="s">
        <v>87</v>
      </c>
      <c r="D119" s="66" t="s">
        <v>80</v>
      </c>
      <c r="F119" s="275">
        <f t="shared" si="49"/>
        <v>0</v>
      </c>
      <c r="G119" s="266">
        <f t="shared" ref="G119:AA119" si="52">G31</f>
        <v>0</v>
      </c>
      <c r="H119" s="266">
        <f t="shared" si="52"/>
        <v>0</v>
      </c>
      <c r="I119" s="266">
        <f t="shared" si="52"/>
        <v>0</v>
      </c>
      <c r="J119" s="266">
        <f t="shared" si="52"/>
        <v>0</v>
      </c>
      <c r="K119" s="266">
        <f t="shared" si="52"/>
        <v>0</v>
      </c>
      <c r="L119" s="266">
        <f t="shared" si="52"/>
        <v>0</v>
      </c>
      <c r="M119" s="266">
        <f t="shared" si="52"/>
        <v>0</v>
      </c>
      <c r="N119" s="266">
        <f t="shared" si="52"/>
        <v>0</v>
      </c>
      <c r="O119" s="266">
        <f t="shared" si="52"/>
        <v>0</v>
      </c>
      <c r="P119" s="266">
        <f t="shared" si="52"/>
        <v>0</v>
      </c>
      <c r="Q119" s="266">
        <f t="shared" si="52"/>
        <v>0</v>
      </c>
      <c r="R119" s="266">
        <f t="shared" si="52"/>
        <v>0</v>
      </c>
      <c r="S119" s="266">
        <f t="shared" si="52"/>
        <v>0</v>
      </c>
      <c r="T119" s="266">
        <f t="shared" si="52"/>
        <v>0</v>
      </c>
      <c r="U119" s="266">
        <f t="shared" si="52"/>
        <v>0</v>
      </c>
      <c r="V119" s="266">
        <f t="shared" si="52"/>
        <v>0</v>
      </c>
      <c r="W119" s="266">
        <f t="shared" si="52"/>
        <v>0</v>
      </c>
      <c r="X119" s="266">
        <f t="shared" si="52"/>
        <v>0</v>
      </c>
      <c r="Y119" s="266">
        <f t="shared" si="52"/>
        <v>0</v>
      </c>
      <c r="Z119" s="266">
        <f t="shared" si="52"/>
        <v>0</v>
      </c>
      <c r="AA119" s="266">
        <f t="shared" si="52"/>
        <v>0</v>
      </c>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x14ac:dyDescent="0.25">
      <c r="B120" s="240"/>
      <c r="C120" s="240" t="s">
        <v>88</v>
      </c>
      <c r="D120" s="66" t="s">
        <v>80</v>
      </c>
      <c r="F120" s="275">
        <f t="shared" si="49"/>
        <v>0</v>
      </c>
      <c r="G120" s="266">
        <f t="shared" ref="G120:AA120" si="53">G32</f>
        <v>0</v>
      </c>
      <c r="H120" s="266">
        <f t="shared" si="53"/>
        <v>0</v>
      </c>
      <c r="I120" s="266">
        <f t="shared" si="53"/>
        <v>0</v>
      </c>
      <c r="J120" s="266">
        <f t="shared" si="53"/>
        <v>0</v>
      </c>
      <c r="K120" s="266">
        <f t="shared" si="53"/>
        <v>0</v>
      </c>
      <c r="L120" s="266">
        <f t="shared" si="53"/>
        <v>0</v>
      </c>
      <c r="M120" s="266">
        <f t="shared" si="53"/>
        <v>0</v>
      </c>
      <c r="N120" s="266">
        <f t="shared" si="53"/>
        <v>0</v>
      </c>
      <c r="O120" s="266">
        <f t="shared" si="53"/>
        <v>0</v>
      </c>
      <c r="P120" s="266">
        <f t="shared" si="53"/>
        <v>0</v>
      </c>
      <c r="Q120" s="266">
        <f t="shared" si="53"/>
        <v>0</v>
      </c>
      <c r="R120" s="266">
        <f t="shared" si="53"/>
        <v>0</v>
      </c>
      <c r="S120" s="266">
        <f t="shared" si="53"/>
        <v>0</v>
      </c>
      <c r="T120" s="266">
        <f t="shared" si="53"/>
        <v>0</v>
      </c>
      <c r="U120" s="266">
        <f t="shared" si="53"/>
        <v>0</v>
      </c>
      <c r="V120" s="266">
        <f t="shared" si="53"/>
        <v>0</v>
      </c>
      <c r="W120" s="266">
        <f t="shared" si="53"/>
        <v>0</v>
      </c>
      <c r="X120" s="266">
        <f t="shared" si="53"/>
        <v>0</v>
      </c>
      <c r="Y120" s="266">
        <f t="shared" si="53"/>
        <v>0</v>
      </c>
      <c r="Z120" s="266">
        <f t="shared" si="53"/>
        <v>0</v>
      </c>
      <c r="AA120" s="266">
        <f t="shared" si="53"/>
        <v>0</v>
      </c>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66"/>
      <c r="BG120" s="266"/>
      <c r="BH120" s="266"/>
      <c r="BI120" s="266"/>
      <c r="BJ120" s="266"/>
      <c r="BK120" s="266"/>
      <c r="BL120" s="266"/>
      <c r="BM120" s="266"/>
      <c r="BN120" s="266"/>
    </row>
    <row r="121" spans="2:66" x14ac:dyDescent="0.25">
      <c r="B121" s="240"/>
      <c r="C121" s="240" t="s">
        <v>89</v>
      </c>
      <c r="D121" s="66" t="s">
        <v>80</v>
      </c>
      <c r="F121" s="275">
        <f t="shared" si="49"/>
        <v>0</v>
      </c>
      <c r="G121" s="266">
        <f t="shared" ref="G121:AA121" si="54">G33</f>
        <v>0</v>
      </c>
      <c r="H121" s="266">
        <f t="shared" si="54"/>
        <v>0</v>
      </c>
      <c r="I121" s="266">
        <f t="shared" si="54"/>
        <v>0</v>
      </c>
      <c r="J121" s="266">
        <f t="shared" si="54"/>
        <v>0</v>
      </c>
      <c r="K121" s="266">
        <f t="shared" si="54"/>
        <v>0</v>
      </c>
      <c r="L121" s="266">
        <f t="shared" si="54"/>
        <v>0</v>
      </c>
      <c r="M121" s="266">
        <f t="shared" si="54"/>
        <v>0</v>
      </c>
      <c r="N121" s="266">
        <f t="shared" si="54"/>
        <v>0</v>
      </c>
      <c r="O121" s="266">
        <f t="shared" si="54"/>
        <v>0</v>
      </c>
      <c r="P121" s="266">
        <f t="shared" si="54"/>
        <v>0</v>
      </c>
      <c r="Q121" s="266">
        <f t="shared" si="54"/>
        <v>0</v>
      </c>
      <c r="R121" s="266">
        <f t="shared" si="54"/>
        <v>0</v>
      </c>
      <c r="S121" s="266">
        <f t="shared" si="54"/>
        <v>0</v>
      </c>
      <c r="T121" s="266">
        <f t="shared" si="54"/>
        <v>0</v>
      </c>
      <c r="U121" s="266">
        <f t="shared" si="54"/>
        <v>0</v>
      </c>
      <c r="V121" s="266">
        <f t="shared" si="54"/>
        <v>0</v>
      </c>
      <c r="W121" s="266">
        <f t="shared" si="54"/>
        <v>0</v>
      </c>
      <c r="X121" s="266">
        <f t="shared" si="54"/>
        <v>0</v>
      </c>
      <c r="Y121" s="266">
        <f t="shared" si="54"/>
        <v>0</v>
      </c>
      <c r="Z121" s="266">
        <f t="shared" si="54"/>
        <v>0</v>
      </c>
      <c r="AA121" s="266">
        <f t="shared" si="54"/>
        <v>0</v>
      </c>
      <c r="AB121" s="266"/>
      <c r="AC121" s="266"/>
      <c r="AD121" s="266"/>
      <c r="AE121" s="266"/>
      <c r="AF121" s="266"/>
      <c r="AG121" s="266"/>
      <c r="AH121" s="266"/>
      <c r="AI121" s="266"/>
      <c r="AJ121" s="266"/>
      <c r="AK121" s="266"/>
      <c r="AL121" s="266"/>
      <c r="AM121" s="266"/>
      <c r="AN121" s="266"/>
      <c r="AO121" s="266"/>
      <c r="AP121" s="266"/>
      <c r="AQ121" s="266"/>
      <c r="AR121" s="266"/>
      <c r="AS121" s="266"/>
      <c r="AT121" s="266"/>
      <c r="AU121" s="266"/>
      <c r="AV121" s="266"/>
      <c r="AW121" s="266"/>
      <c r="AX121" s="266"/>
      <c r="AY121" s="266"/>
      <c r="AZ121" s="266"/>
      <c r="BA121" s="266"/>
      <c r="BB121" s="266"/>
      <c r="BC121" s="266"/>
      <c r="BD121" s="266"/>
      <c r="BE121" s="266"/>
      <c r="BF121" s="266"/>
      <c r="BG121" s="266"/>
      <c r="BH121" s="266"/>
      <c r="BI121" s="266"/>
      <c r="BJ121" s="266"/>
      <c r="BK121" s="266"/>
      <c r="BL121" s="266"/>
      <c r="BM121" s="266"/>
      <c r="BN121" s="266"/>
    </row>
    <row r="122" spans="2:66" x14ac:dyDescent="0.25">
      <c r="B122" s="240"/>
      <c r="C122" s="91" t="s">
        <v>90</v>
      </c>
      <c r="D122" s="66" t="s">
        <v>80</v>
      </c>
      <c r="F122" s="275">
        <f t="shared" si="49"/>
        <v>80696881.43479903</v>
      </c>
      <c r="G122" s="266">
        <f t="shared" ref="G122:AA122" si="55">G34</f>
        <v>0</v>
      </c>
      <c r="H122" s="266">
        <f t="shared" si="55"/>
        <v>0</v>
      </c>
      <c r="I122" s="266">
        <f t="shared" si="55"/>
        <v>720507.86995356274</v>
      </c>
      <c r="J122" s="266">
        <f t="shared" si="55"/>
        <v>1441015.7399071255</v>
      </c>
      <c r="K122" s="266">
        <f t="shared" si="55"/>
        <v>2161523.6098606884</v>
      </c>
      <c r="L122" s="266">
        <f t="shared" si="55"/>
        <v>2882031.479814251</v>
      </c>
      <c r="M122" s="266">
        <f t="shared" si="55"/>
        <v>3602539.3497678139</v>
      </c>
      <c r="N122" s="266">
        <f t="shared" si="55"/>
        <v>4323047.2197213769</v>
      </c>
      <c r="O122" s="266">
        <f t="shared" si="55"/>
        <v>5043555.0896749394</v>
      </c>
      <c r="P122" s="266">
        <f t="shared" si="55"/>
        <v>5043555.0896749394</v>
      </c>
      <c r="Q122" s="266">
        <f t="shared" si="55"/>
        <v>5043555.0896749394</v>
      </c>
      <c r="R122" s="266">
        <f t="shared" si="55"/>
        <v>5043555.0896749394</v>
      </c>
      <c r="S122" s="266">
        <f t="shared" si="55"/>
        <v>5043555.0896749394</v>
      </c>
      <c r="T122" s="266">
        <f t="shared" si="55"/>
        <v>5043555.0896749394</v>
      </c>
      <c r="U122" s="266">
        <f t="shared" si="55"/>
        <v>5043555.0896749394</v>
      </c>
      <c r="V122" s="266">
        <f t="shared" si="55"/>
        <v>5043555.0896749394</v>
      </c>
      <c r="W122" s="266">
        <f t="shared" si="55"/>
        <v>5043555.0896749394</v>
      </c>
      <c r="X122" s="266">
        <f t="shared" si="55"/>
        <v>5043555.0896749394</v>
      </c>
      <c r="Y122" s="266">
        <f t="shared" si="55"/>
        <v>5043555.0896749394</v>
      </c>
      <c r="Z122" s="266">
        <f t="shared" si="55"/>
        <v>5043555.0896749394</v>
      </c>
      <c r="AA122" s="266">
        <f t="shared" si="55"/>
        <v>5043555.0896749394</v>
      </c>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row>
    <row r="123" spans="2:66" x14ac:dyDescent="0.25">
      <c r="B123" s="240"/>
      <c r="C123" s="240"/>
      <c r="D123" s="66"/>
      <c r="F123" s="275"/>
      <c r="G123" s="266"/>
      <c r="H123" s="266"/>
      <c r="I123" s="266"/>
      <c r="J123" s="266"/>
      <c r="K123" s="266"/>
      <c r="L123" s="266"/>
      <c r="M123" s="266"/>
      <c r="N123" s="266"/>
      <c r="O123" s="266"/>
      <c r="P123" s="266"/>
      <c r="Q123" s="266"/>
      <c r="R123" s="266"/>
      <c r="S123" s="266"/>
      <c r="T123" s="266"/>
      <c r="U123" s="266"/>
      <c r="V123" s="266"/>
      <c r="W123" s="266"/>
      <c r="X123" s="266"/>
      <c r="Y123" s="266"/>
      <c r="Z123" s="266"/>
      <c r="AA123" s="266"/>
      <c r="AB123" s="266"/>
      <c r="AC123" s="266"/>
      <c r="AD123" s="266"/>
      <c r="AE123" s="266"/>
      <c r="AF123" s="266"/>
      <c r="AG123" s="266"/>
      <c r="AH123" s="266"/>
      <c r="AI123" s="266"/>
      <c r="AJ123" s="266"/>
      <c r="AK123" s="266"/>
      <c r="AL123" s="266"/>
      <c r="AM123" s="266"/>
      <c r="AN123" s="266"/>
      <c r="AO123" s="266"/>
      <c r="AP123" s="266"/>
      <c r="AQ123" s="266"/>
      <c r="AR123" s="266"/>
      <c r="AS123" s="266"/>
      <c r="AT123" s="266"/>
      <c r="AU123" s="266"/>
      <c r="AV123" s="266"/>
      <c r="AW123" s="266"/>
      <c r="AX123" s="266"/>
      <c r="AY123" s="266"/>
      <c r="AZ123" s="266"/>
      <c r="BA123" s="266"/>
      <c r="BB123" s="266"/>
      <c r="BC123" s="266"/>
      <c r="BD123" s="266"/>
      <c r="BE123" s="266"/>
      <c r="BF123" s="266"/>
      <c r="BG123" s="266"/>
      <c r="BH123" s="266"/>
      <c r="BI123" s="266"/>
      <c r="BJ123" s="266"/>
      <c r="BK123" s="266"/>
      <c r="BL123" s="266"/>
      <c r="BM123" s="266"/>
      <c r="BN123" s="266"/>
    </row>
    <row r="124" spans="2:66" x14ac:dyDescent="0.25">
      <c r="B124" s="240"/>
      <c r="C124" s="240" t="s">
        <v>91</v>
      </c>
      <c r="D124" s="66" t="s">
        <v>80</v>
      </c>
      <c r="F124" s="275">
        <f>SUM(G124:BN124)</f>
        <v>5924726.2475572238</v>
      </c>
      <c r="G124" s="266">
        <f>SUM('IAPs SK'!G86,'Gully rehab SK'!G83,'Rangeland manag SK'!G110,'Wetland rehab SK'!G85)</f>
        <v>0</v>
      </c>
      <c r="H124" s="266">
        <f>SUM('IAPs SK'!H86,'Gully rehab SK'!H83,'Rangeland manag SK'!H110,'Wetland rehab SK'!H85)</f>
        <v>0</v>
      </c>
      <c r="I124" s="266">
        <f>SUM('IAPs SK'!I86,'Gully rehab SK'!I83,'Rangeland manag SK'!I110,'Wetland rehab SK'!I85)</f>
        <v>52899.34149604664</v>
      </c>
      <c r="J124" s="266">
        <f>SUM('IAPs SK'!J86,'Gully rehab SK'!J83,'Rangeland manag SK'!J110,'Wetland rehab SK'!J85)</f>
        <v>105798.68299209328</v>
      </c>
      <c r="K124" s="266">
        <f>SUM('IAPs SK'!K86,'Gully rehab SK'!K83,'Rangeland manag SK'!K110,'Wetland rehab SK'!K85)</f>
        <v>158698.02448813993</v>
      </c>
      <c r="L124" s="266">
        <f>SUM('IAPs SK'!L86,'Gully rehab SK'!L83,'Rangeland manag SK'!L110,'Wetland rehab SK'!L85)</f>
        <v>211597.36598418656</v>
      </c>
      <c r="M124" s="266">
        <f>SUM('IAPs SK'!M86,'Gully rehab SK'!M83,'Rangeland manag SK'!M110,'Wetland rehab SK'!M85)</f>
        <v>264496.70748023322</v>
      </c>
      <c r="N124" s="266">
        <f>SUM('IAPs SK'!N86,'Gully rehab SK'!N83,'Rangeland manag SK'!N110,'Wetland rehab SK'!N85)</f>
        <v>317396.04897627985</v>
      </c>
      <c r="O124" s="266">
        <f>SUM('IAPs SK'!O86,'Gully rehab SK'!O83,'Rangeland manag SK'!O110,'Wetland rehab SK'!O85)</f>
        <v>370295.39047232649</v>
      </c>
      <c r="P124" s="266">
        <f>SUM('IAPs SK'!P86,'Gully rehab SK'!P83,'Rangeland manag SK'!P110,'Wetland rehab SK'!P85)</f>
        <v>370295.39047232649</v>
      </c>
      <c r="Q124" s="266">
        <f>SUM('IAPs SK'!Q86,'Gully rehab SK'!Q83,'Rangeland manag SK'!Q110,'Wetland rehab SK'!Q85)</f>
        <v>370295.39047232649</v>
      </c>
      <c r="R124" s="266">
        <f>SUM('IAPs SK'!R86,'Gully rehab SK'!R83,'Rangeland manag SK'!R110,'Wetland rehab SK'!R85)</f>
        <v>370295.39047232649</v>
      </c>
      <c r="S124" s="266">
        <f>SUM('IAPs SK'!S86,'Gully rehab SK'!S83,'Rangeland manag SK'!S110,'Wetland rehab SK'!S85)</f>
        <v>370295.39047232649</v>
      </c>
      <c r="T124" s="266">
        <f>SUM('IAPs SK'!T86,'Gully rehab SK'!T83,'Rangeland manag SK'!T110,'Wetland rehab SK'!T85)</f>
        <v>370295.39047232649</v>
      </c>
      <c r="U124" s="266">
        <f>SUM('IAPs SK'!U86,'Gully rehab SK'!U83,'Rangeland manag SK'!U110,'Wetland rehab SK'!U85)</f>
        <v>370295.39047232649</v>
      </c>
      <c r="V124" s="266">
        <f>SUM('IAPs SK'!V86,'Gully rehab SK'!V83,'Rangeland manag SK'!V110,'Wetland rehab SK'!V85)</f>
        <v>370295.39047232649</v>
      </c>
      <c r="W124" s="266">
        <f>SUM('IAPs SK'!W86,'Gully rehab SK'!W83,'Rangeland manag SK'!W110,'Wetland rehab SK'!W85)</f>
        <v>370295.39047232649</v>
      </c>
      <c r="X124" s="266">
        <f>SUM('IAPs SK'!X86,'Gully rehab SK'!X83,'Rangeland manag SK'!X110,'Wetland rehab SK'!X85)</f>
        <v>370295.39047232649</v>
      </c>
      <c r="Y124" s="266">
        <f>SUM('IAPs SK'!Y86,'Gully rehab SK'!Y83,'Rangeland manag SK'!Y110,'Wetland rehab SK'!Y85)</f>
        <v>370295.39047232649</v>
      </c>
      <c r="Z124" s="266">
        <f>SUM('IAPs SK'!Z86,'Gully rehab SK'!Z83,'Rangeland manag SK'!Z110,'Wetland rehab SK'!Z85)</f>
        <v>370295.39047232649</v>
      </c>
      <c r="AA124" s="266">
        <f>SUM('IAPs SK'!AA86,'Gully rehab SK'!AA83,'Rangeland manag SK'!AA110,'Wetland rehab SK'!AA85)</f>
        <v>370295.39047232649</v>
      </c>
      <c r="AB124" s="266"/>
      <c r="AC124" s="266"/>
      <c r="AD124" s="266"/>
      <c r="AE124" s="266"/>
      <c r="AF124" s="266"/>
      <c r="AG124" s="266"/>
      <c r="AH124" s="266"/>
      <c r="AI124" s="266"/>
      <c r="AJ124" s="266"/>
      <c r="AK124" s="266"/>
      <c r="AL124" s="266"/>
      <c r="AM124" s="266"/>
      <c r="AN124" s="266"/>
      <c r="AO124" s="266"/>
      <c r="AP124" s="266"/>
      <c r="AQ124" s="266"/>
      <c r="AR124" s="266"/>
      <c r="AS124" s="266"/>
      <c r="AT124" s="266"/>
      <c r="AU124" s="266"/>
      <c r="AV124" s="266"/>
      <c r="AW124" s="266"/>
      <c r="AX124" s="266"/>
      <c r="AY124" s="266"/>
      <c r="AZ124" s="266"/>
      <c r="BA124" s="266"/>
      <c r="BB124" s="266"/>
      <c r="BC124" s="266"/>
      <c r="BD124" s="266"/>
      <c r="BE124" s="266"/>
      <c r="BF124" s="266"/>
      <c r="BG124" s="266"/>
      <c r="BH124" s="266"/>
      <c r="BI124" s="266"/>
      <c r="BJ124" s="266"/>
      <c r="BK124" s="266"/>
      <c r="BL124" s="266"/>
      <c r="BM124" s="266"/>
      <c r="BN124" s="266"/>
    </row>
    <row r="125" spans="2:66" x14ac:dyDescent="0.25">
      <c r="B125" s="240"/>
      <c r="C125" s="240" t="s">
        <v>92</v>
      </c>
      <c r="D125" s="66" t="s">
        <v>80</v>
      </c>
      <c r="F125" s="275">
        <f>SUM(G125:BN125)</f>
        <v>1012833.3428272461</v>
      </c>
      <c r="G125" s="266">
        <f>SUM('IAPs SK'!G87,'Gully rehab SK'!G84,'Rangeland manag SK'!G111,'Wetland rehab SK'!G86)</f>
        <v>0</v>
      </c>
      <c r="H125" s="266">
        <f>SUM('IAPs SK'!H87,'Gully rehab SK'!H84,'Rangeland manag SK'!H111,'Wetland rehab SK'!H86)</f>
        <v>0</v>
      </c>
      <c r="I125" s="266">
        <f>SUM('IAPs SK'!I87,'Gully rehab SK'!I84,'Rangeland manag SK'!I111,'Wetland rehab SK'!I86)</f>
        <v>9043.1548466718432</v>
      </c>
      <c r="J125" s="266">
        <f>SUM('IAPs SK'!J87,'Gully rehab SK'!J84,'Rangeland manag SK'!J111,'Wetland rehab SK'!J86)</f>
        <v>18086.309693343686</v>
      </c>
      <c r="K125" s="266">
        <f>SUM('IAPs SK'!K87,'Gully rehab SK'!K84,'Rangeland manag SK'!K111,'Wetland rehab SK'!K86)</f>
        <v>27129.464540015528</v>
      </c>
      <c r="L125" s="266">
        <f>SUM('IAPs SK'!L87,'Gully rehab SK'!L84,'Rangeland manag SK'!L111,'Wetland rehab SK'!L86)</f>
        <v>36172.619386687373</v>
      </c>
      <c r="M125" s="266">
        <f>SUM('IAPs SK'!M87,'Gully rehab SK'!M84,'Rangeland manag SK'!M111,'Wetland rehab SK'!M86)</f>
        <v>45215.774233359218</v>
      </c>
      <c r="N125" s="266">
        <f>SUM('IAPs SK'!N87,'Gully rehab SK'!N84,'Rangeland manag SK'!N111,'Wetland rehab SK'!N86)</f>
        <v>54258.929080031055</v>
      </c>
      <c r="O125" s="266">
        <f>SUM('IAPs SK'!O87,'Gully rehab SK'!O84,'Rangeland manag SK'!O111,'Wetland rehab SK'!O86)</f>
        <v>63302.0839267029</v>
      </c>
      <c r="P125" s="266">
        <f>SUM('IAPs SK'!P87,'Gully rehab SK'!P84,'Rangeland manag SK'!P111,'Wetland rehab SK'!P86)</f>
        <v>63302.0839267029</v>
      </c>
      <c r="Q125" s="266">
        <f>SUM('IAPs SK'!Q87,'Gully rehab SK'!Q84,'Rangeland manag SK'!Q111,'Wetland rehab SK'!Q86)</f>
        <v>63302.0839267029</v>
      </c>
      <c r="R125" s="266">
        <f>SUM('IAPs SK'!R87,'Gully rehab SK'!R84,'Rangeland manag SK'!R111,'Wetland rehab SK'!R86)</f>
        <v>63302.0839267029</v>
      </c>
      <c r="S125" s="266">
        <f>SUM('IAPs SK'!S87,'Gully rehab SK'!S84,'Rangeland manag SK'!S111,'Wetland rehab SK'!S86)</f>
        <v>63302.0839267029</v>
      </c>
      <c r="T125" s="266">
        <f>SUM('IAPs SK'!T87,'Gully rehab SK'!T84,'Rangeland manag SK'!T111,'Wetland rehab SK'!T86)</f>
        <v>63302.0839267029</v>
      </c>
      <c r="U125" s="266">
        <f>SUM('IAPs SK'!U87,'Gully rehab SK'!U84,'Rangeland manag SK'!U111,'Wetland rehab SK'!U86)</f>
        <v>63302.0839267029</v>
      </c>
      <c r="V125" s="266">
        <f>SUM('IAPs SK'!V87,'Gully rehab SK'!V84,'Rangeland manag SK'!V111,'Wetland rehab SK'!V86)</f>
        <v>63302.0839267029</v>
      </c>
      <c r="W125" s="266">
        <f>SUM('IAPs SK'!W87,'Gully rehab SK'!W84,'Rangeland manag SK'!W111,'Wetland rehab SK'!W86)</f>
        <v>63302.0839267029</v>
      </c>
      <c r="X125" s="266">
        <f>SUM('IAPs SK'!X87,'Gully rehab SK'!X84,'Rangeland manag SK'!X111,'Wetland rehab SK'!X86)</f>
        <v>63302.0839267029</v>
      </c>
      <c r="Y125" s="266">
        <f>SUM('IAPs SK'!Y87,'Gully rehab SK'!Y84,'Rangeland manag SK'!Y111,'Wetland rehab SK'!Y86)</f>
        <v>63302.0839267029</v>
      </c>
      <c r="Z125" s="266">
        <f>SUM('IAPs SK'!Z87,'Gully rehab SK'!Z84,'Rangeland manag SK'!Z111,'Wetland rehab SK'!Z86)</f>
        <v>63302.0839267029</v>
      </c>
      <c r="AA125" s="266">
        <f>SUM('IAPs SK'!AA87,'Gully rehab SK'!AA84,'Rangeland manag SK'!AA111,'Wetland rehab SK'!AA86)</f>
        <v>63302.0839267029</v>
      </c>
      <c r="AB125" s="266"/>
      <c r="AC125" s="266"/>
      <c r="AD125" s="266"/>
      <c r="AE125" s="266"/>
      <c r="AF125" s="266"/>
      <c r="AG125" s="266"/>
      <c r="AH125" s="266"/>
      <c r="AI125" s="266"/>
      <c r="AJ125" s="266"/>
      <c r="AK125" s="266"/>
      <c r="AL125" s="266"/>
      <c r="AM125" s="266"/>
      <c r="AN125" s="266"/>
      <c r="AO125" s="266"/>
      <c r="AP125" s="266"/>
      <c r="AQ125" s="266"/>
      <c r="AR125" s="266"/>
      <c r="AS125" s="266"/>
      <c r="AT125" s="266"/>
      <c r="AU125" s="266"/>
      <c r="AV125" s="266"/>
      <c r="AW125" s="266"/>
      <c r="AX125" s="266"/>
      <c r="AY125" s="266"/>
      <c r="AZ125" s="266"/>
      <c r="BA125" s="266"/>
      <c r="BB125" s="266"/>
      <c r="BC125" s="266"/>
      <c r="BD125" s="266"/>
      <c r="BE125" s="266"/>
      <c r="BF125" s="266"/>
      <c r="BG125" s="266"/>
      <c r="BH125" s="266"/>
      <c r="BI125" s="266"/>
      <c r="BJ125" s="266"/>
      <c r="BK125" s="266"/>
      <c r="BL125" s="266"/>
      <c r="BM125" s="266"/>
      <c r="BN125" s="266"/>
    </row>
    <row r="126" spans="2:66" x14ac:dyDescent="0.25">
      <c r="B126" s="240"/>
      <c r="C126" s="240" t="s">
        <v>93</v>
      </c>
      <c r="D126" s="66"/>
      <c r="F126" s="275">
        <f>SUM(G126:BN126)</f>
        <v>3822779.203584</v>
      </c>
      <c r="G126" s="266">
        <f>SUM('IAPs SK'!G88,'Gully rehab SK'!G85,'Rangeland manag SK'!G112,'Wetland rehab SK'!G87)</f>
        <v>0</v>
      </c>
      <c r="H126" s="266">
        <f>SUM('IAPs SK'!H88,'Gully rehab SK'!H85,'Rangeland manag SK'!H112,'Wetland rehab SK'!H87)</f>
        <v>0</v>
      </c>
      <c r="I126" s="266">
        <f>SUM('IAPs SK'!I88,'Gully rehab SK'!I85,'Rangeland manag SK'!I112,'Wetland rehab SK'!I87)</f>
        <v>34131.957174857132</v>
      </c>
      <c r="J126" s="266">
        <f>SUM('IAPs SK'!J88,'Gully rehab SK'!J85,'Rangeland manag SK'!J112,'Wetland rehab SK'!J87)</f>
        <v>68263.914349714265</v>
      </c>
      <c r="K126" s="266">
        <f>SUM('IAPs SK'!K88,'Gully rehab SK'!K85,'Rangeland manag SK'!K112,'Wetland rehab SK'!K87)</f>
        <v>102395.8715245714</v>
      </c>
      <c r="L126" s="266">
        <f>SUM('IAPs SK'!L88,'Gully rehab SK'!L85,'Rangeland manag SK'!L112,'Wetland rehab SK'!L87)</f>
        <v>136527.82869942853</v>
      </c>
      <c r="M126" s="266">
        <f>SUM('IAPs SK'!M88,'Gully rehab SK'!M85,'Rangeland manag SK'!M112,'Wetland rehab SK'!M87)</f>
        <v>170659.78587428568</v>
      </c>
      <c r="N126" s="266">
        <f>SUM('IAPs SK'!N88,'Gully rehab SK'!N85,'Rangeland manag SK'!N112,'Wetland rehab SK'!N87)</f>
        <v>204791.74304914279</v>
      </c>
      <c r="O126" s="266">
        <f>SUM('IAPs SK'!O88,'Gully rehab SK'!O85,'Rangeland manag SK'!O112,'Wetland rehab SK'!O87)</f>
        <v>238923.70022399994</v>
      </c>
      <c r="P126" s="266">
        <f>SUM('IAPs SK'!P88,'Gully rehab SK'!P85,'Rangeland manag SK'!P112,'Wetland rehab SK'!P87)</f>
        <v>238923.70022399994</v>
      </c>
      <c r="Q126" s="266">
        <f>SUM('IAPs SK'!Q88,'Gully rehab SK'!Q85,'Rangeland manag SK'!Q112,'Wetland rehab SK'!Q87)</f>
        <v>238923.70022399994</v>
      </c>
      <c r="R126" s="266">
        <f>SUM('IAPs SK'!R88,'Gully rehab SK'!R85,'Rangeland manag SK'!R112,'Wetland rehab SK'!R87)</f>
        <v>238923.70022399994</v>
      </c>
      <c r="S126" s="266">
        <f>SUM('IAPs SK'!S88,'Gully rehab SK'!S85,'Rangeland manag SK'!S112,'Wetland rehab SK'!S87)</f>
        <v>238923.70022399994</v>
      </c>
      <c r="T126" s="266">
        <f>SUM('IAPs SK'!T88,'Gully rehab SK'!T85,'Rangeland manag SK'!T112,'Wetland rehab SK'!T87)</f>
        <v>238923.70022399994</v>
      </c>
      <c r="U126" s="266">
        <f>SUM('IAPs SK'!U88,'Gully rehab SK'!U85,'Rangeland manag SK'!U112,'Wetland rehab SK'!U87)</f>
        <v>238923.70022399994</v>
      </c>
      <c r="V126" s="266">
        <f>SUM('IAPs SK'!V88,'Gully rehab SK'!V85,'Rangeland manag SK'!V112,'Wetland rehab SK'!V87)</f>
        <v>238923.70022399994</v>
      </c>
      <c r="W126" s="266">
        <f>SUM('IAPs SK'!W88,'Gully rehab SK'!W85,'Rangeland manag SK'!W112,'Wetland rehab SK'!W87)</f>
        <v>238923.70022399994</v>
      </c>
      <c r="X126" s="266">
        <f>SUM('IAPs SK'!X88,'Gully rehab SK'!X85,'Rangeland manag SK'!X112,'Wetland rehab SK'!X87)</f>
        <v>238923.70022399994</v>
      </c>
      <c r="Y126" s="266">
        <f>SUM('IAPs SK'!Y88,'Gully rehab SK'!Y85,'Rangeland manag SK'!Y112,'Wetland rehab SK'!Y87)</f>
        <v>238923.70022399994</v>
      </c>
      <c r="Z126" s="266">
        <f>SUM('IAPs SK'!Z88,'Gully rehab SK'!Z85,'Rangeland manag SK'!Z112,'Wetland rehab SK'!Z87)</f>
        <v>238923.70022399994</v>
      </c>
      <c r="AA126" s="266">
        <f>SUM('IAPs SK'!AA88,'Gully rehab SK'!AA85,'Rangeland manag SK'!AA112,'Wetland rehab SK'!AA87)</f>
        <v>238923.70022399994</v>
      </c>
      <c r="AB126" s="266"/>
      <c r="AC126" s="266"/>
      <c r="AD126" s="266"/>
      <c r="AE126" s="266"/>
      <c r="AF126" s="266"/>
      <c r="AG126" s="266"/>
      <c r="AH126" s="266"/>
      <c r="AI126" s="266"/>
      <c r="AJ126" s="266"/>
      <c r="AK126" s="266"/>
      <c r="AL126" s="266"/>
      <c r="AM126" s="266"/>
      <c r="AN126" s="266"/>
      <c r="AO126" s="266"/>
      <c r="AP126" s="266"/>
      <c r="AQ126" s="266"/>
      <c r="AR126" s="266"/>
      <c r="AS126" s="266"/>
      <c r="AT126" s="266"/>
      <c r="AU126" s="266"/>
      <c r="AV126" s="266"/>
      <c r="AW126" s="266"/>
      <c r="AX126" s="266"/>
      <c r="AY126" s="266"/>
      <c r="AZ126" s="266"/>
      <c r="BA126" s="266"/>
      <c r="BB126" s="266"/>
      <c r="BC126" s="266"/>
      <c r="BD126" s="266"/>
      <c r="BE126" s="266"/>
      <c r="BF126" s="266"/>
      <c r="BG126" s="266"/>
      <c r="BH126" s="266"/>
      <c r="BI126" s="266"/>
      <c r="BJ126" s="266"/>
      <c r="BK126" s="266"/>
      <c r="BL126" s="266"/>
      <c r="BM126" s="266"/>
      <c r="BN126" s="266"/>
    </row>
    <row r="127" spans="2:66" x14ac:dyDescent="0.25">
      <c r="B127" s="240"/>
      <c r="C127" s="240" t="s">
        <v>94</v>
      </c>
      <c r="D127" s="66" t="s">
        <v>80</v>
      </c>
      <c r="F127" s="275">
        <f>SUM(G127:BN127)</f>
        <v>10572511.549068937</v>
      </c>
      <c r="G127" s="266">
        <f t="shared" ref="G127:AA127" si="56">G39</f>
        <v>0</v>
      </c>
      <c r="H127" s="266">
        <f t="shared" si="56"/>
        <v>0</v>
      </c>
      <c r="I127" s="266">
        <f t="shared" si="56"/>
        <v>94397.424545258371</v>
      </c>
      <c r="J127" s="266">
        <f t="shared" si="56"/>
        <v>188794.84909051674</v>
      </c>
      <c r="K127" s="266">
        <f t="shared" si="56"/>
        <v>283192.27363577514</v>
      </c>
      <c r="L127" s="266">
        <f t="shared" si="56"/>
        <v>377589.69818103348</v>
      </c>
      <c r="M127" s="266">
        <f t="shared" si="56"/>
        <v>471987.12272629188</v>
      </c>
      <c r="N127" s="266">
        <f t="shared" si="56"/>
        <v>566384.54727155028</v>
      </c>
      <c r="O127" s="266">
        <f t="shared" si="56"/>
        <v>660781.97181680857</v>
      </c>
      <c r="P127" s="266">
        <f t="shared" si="56"/>
        <v>660781.97181680857</v>
      </c>
      <c r="Q127" s="266">
        <f t="shared" si="56"/>
        <v>660781.97181680857</v>
      </c>
      <c r="R127" s="266">
        <f t="shared" si="56"/>
        <v>660781.97181680857</v>
      </c>
      <c r="S127" s="266">
        <f t="shared" si="56"/>
        <v>660781.97181680857</v>
      </c>
      <c r="T127" s="266">
        <f t="shared" si="56"/>
        <v>660781.97181680857</v>
      </c>
      <c r="U127" s="266">
        <f t="shared" si="56"/>
        <v>660781.97181680857</v>
      </c>
      <c r="V127" s="266">
        <f t="shared" si="56"/>
        <v>660781.97181680857</v>
      </c>
      <c r="W127" s="266">
        <f t="shared" si="56"/>
        <v>660781.97181680857</v>
      </c>
      <c r="X127" s="266">
        <f t="shared" si="56"/>
        <v>660781.97181680857</v>
      </c>
      <c r="Y127" s="266">
        <f t="shared" si="56"/>
        <v>660781.97181680857</v>
      </c>
      <c r="Z127" s="266">
        <f t="shared" si="56"/>
        <v>660781.97181680857</v>
      </c>
      <c r="AA127" s="266">
        <f t="shared" si="56"/>
        <v>660781.97181680857</v>
      </c>
      <c r="AB127" s="266"/>
      <c r="AC127" s="266"/>
      <c r="AD127" s="266"/>
      <c r="AE127" s="266"/>
      <c r="AF127" s="266"/>
      <c r="AG127" s="266"/>
      <c r="AH127" s="266"/>
      <c r="AI127" s="266"/>
      <c r="AJ127" s="266"/>
      <c r="AK127" s="266"/>
      <c r="AL127" s="266"/>
      <c r="AM127" s="266"/>
      <c r="AN127" s="266"/>
      <c r="AO127" s="266"/>
      <c r="AP127" s="266"/>
      <c r="AQ127" s="266"/>
      <c r="AR127" s="266"/>
      <c r="AS127" s="266"/>
      <c r="AT127" s="266"/>
      <c r="AU127" s="266"/>
      <c r="AV127" s="266"/>
      <c r="AW127" s="266"/>
      <c r="AX127" s="266"/>
      <c r="AY127" s="266"/>
      <c r="AZ127" s="266"/>
      <c r="BA127" s="266"/>
      <c r="BB127" s="266"/>
      <c r="BC127" s="266"/>
      <c r="BD127" s="266"/>
      <c r="BE127" s="266"/>
      <c r="BF127" s="266"/>
      <c r="BG127" s="266"/>
      <c r="BH127" s="266"/>
      <c r="BI127" s="266"/>
      <c r="BJ127" s="266"/>
      <c r="BK127" s="266"/>
      <c r="BL127" s="266"/>
      <c r="BM127" s="266"/>
      <c r="BN127" s="266"/>
    </row>
    <row r="128" spans="2:66" x14ac:dyDescent="0.25">
      <c r="B128" s="240"/>
      <c r="C128" s="240"/>
      <c r="D128" s="66" t="s">
        <v>80</v>
      </c>
      <c r="F128" s="275">
        <f>SUM(G128:BN128)</f>
        <v>0</v>
      </c>
      <c r="G128" s="266">
        <f t="shared" ref="G128:AA128" si="57">G40</f>
        <v>0</v>
      </c>
      <c r="H128" s="266">
        <f t="shared" si="57"/>
        <v>0</v>
      </c>
      <c r="I128" s="266">
        <f t="shared" si="57"/>
        <v>0</v>
      </c>
      <c r="J128" s="266">
        <f t="shared" si="57"/>
        <v>0</v>
      </c>
      <c r="K128" s="266">
        <f t="shared" si="57"/>
        <v>0</v>
      </c>
      <c r="L128" s="266">
        <f t="shared" si="57"/>
        <v>0</v>
      </c>
      <c r="M128" s="266">
        <f t="shared" si="57"/>
        <v>0</v>
      </c>
      <c r="N128" s="266">
        <f t="shared" si="57"/>
        <v>0</v>
      </c>
      <c r="O128" s="266">
        <f t="shared" si="57"/>
        <v>0</v>
      </c>
      <c r="P128" s="266">
        <f t="shared" si="57"/>
        <v>0</v>
      </c>
      <c r="Q128" s="266">
        <f t="shared" si="57"/>
        <v>0</v>
      </c>
      <c r="R128" s="266">
        <f t="shared" si="57"/>
        <v>0</v>
      </c>
      <c r="S128" s="266">
        <f t="shared" si="57"/>
        <v>0</v>
      </c>
      <c r="T128" s="266">
        <f t="shared" si="57"/>
        <v>0</v>
      </c>
      <c r="U128" s="266">
        <f t="shared" si="57"/>
        <v>0</v>
      </c>
      <c r="V128" s="266">
        <f t="shared" si="57"/>
        <v>0</v>
      </c>
      <c r="W128" s="266">
        <f t="shared" si="57"/>
        <v>0</v>
      </c>
      <c r="X128" s="266">
        <f t="shared" si="57"/>
        <v>0</v>
      </c>
      <c r="Y128" s="266">
        <f t="shared" si="57"/>
        <v>0</v>
      </c>
      <c r="Z128" s="266">
        <f t="shared" si="57"/>
        <v>0</v>
      </c>
      <c r="AA128" s="266">
        <f t="shared" si="57"/>
        <v>0</v>
      </c>
      <c r="AB128" s="266"/>
      <c r="AC128" s="266"/>
      <c r="AD128" s="266"/>
      <c r="AE128" s="266"/>
      <c r="AF128" s="266"/>
      <c r="AG128" s="266"/>
      <c r="AH128" s="266"/>
      <c r="AI128" s="266"/>
      <c r="AJ128" s="266"/>
      <c r="AK128" s="266"/>
      <c r="AL128" s="266"/>
      <c r="AM128" s="266"/>
      <c r="AN128" s="266"/>
      <c r="AO128" s="266"/>
      <c r="AP128" s="266"/>
      <c r="AQ128" s="266"/>
      <c r="AR128" s="266"/>
      <c r="AS128" s="266"/>
      <c r="AT128" s="266"/>
      <c r="AU128" s="266"/>
      <c r="AV128" s="266"/>
      <c r="AW128" s="266"/>
      <c r="AX128" s="266"/>
      <c r="AY128" s="266"/>
      <c r="AZ128" s="266"/>
      <c r="BA128" s="266"/>
      <c r="BB128" s="266"/>
      <c r="BC128" s="266"/>
      <c r="BD128" s="266"/>
      <c r="BE128" s="266"/>
      <c r="BF128" s="266"/>
      <c r="BG128" s="266"/>
      <c r="BH128" s="266"/>
      <c r="BI128" s="266"/>
      <c r="BJ128" s="266"/>
      <c r="BK128" s="266"/>
      <c r="BL128" s="266"/>
      <c r="BM128" s="266"/>
      <c r="BN128" s="266"/>
    </row>
    <row r="129" spans="2:66" x14ac:dyDescent="0.25">
      <c r="B129" s="240"/>
      <c r="C129" s="240"/>
      <c r="D129" s="66"/>
      <c r="F129" s="275"/>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6"/>
      <c r="AR129" s="266"/>
      <c r="AS129" s="266"/>
      <c r="AT129" s="266"/>
      <c r="AU129" s="266"/>
      <c r="AV129" s="266"/>
      <c r="AW129" s="266"/>
      <c r="AX129" s="266"/>
      <c r="AY129" s="266"/>
      <c r="AZ129" s="266"/>
      <c r="BA129" s="266"/>
      <c r="BB129" s="266"/>
      <c r="BC129" s="266"/>
      <c r="BD129" s="266"/>
      <c r="BE129" s="266"/>
      <c r="BF129" s="266"/>
      <c r="BG129" s="266"/>
      <c r="BH129" s="266"/>
      <c r="BI129" s="266"/>
      <c r="BJ129" s="266"/>
      <c r="BK129" s="266"/>
      <c r="BL129" s="266"/>
      <c r="BM129" s="266"/>
      <c r="BN129" s="266"/>
    </row>
    <row r="130" spans="2:66" ht="13" x14ac:dyDescent="0.3">
      <c r="B130" s="240"/>
      <c r="C130" s="87" t="s">
        <v>83</v>
      </c>
      <c r="D130" s="95" t="s">
        <v>80</v>
      </c>
      <c r="E130" s="6"/>
      <c r="F130" s="55">
        <f>SUM(G130:BN130)</f>
        <v>116367238.86608039</v>
      </c>
      <c r="G130" s="55">
        <f t="shared" ref="G130:AA130" si="58">SUM(G117:G129)</f>
        <v>0</v>
      </c>
      <c r="H130" s="55">
        <f t="shared" si="58"/>
        <v>0</v>
      </c>
      <c r="I130" s="55">
        <f t="shared" si="58"/>
        <v>2039318.2586885903</v>
      </c>
      <c r="J130" s="55">
        <f t="shared" si="58"/>
        <v>2873943.9785917853</v>
      </c>
      <c r="K130" s="55">
        <f t="shared" si="58"/>
        <v>3708569.698494982</v>
      </c>
      <c r="L130" s="55">
        <f t="shared" si="58"/>
        <v>4543195.4183981763</v>
      </c>
      <c r="M130" s="55">
        <f t="shared" si="58"/>
        <v>5377821.1383013725</v>
      </c>
      <c r="N130" s="55">
        <f t="shared" si="58"/>
        <v>6212446.8582045678</v>
      </c>
      <c r="O130" s="55">
        <f t="shared" si="58"/>
        <v>7047072.578107764</v>
      </c>
      <c r="P130" s="55">
        <f t="shared" si="58"/>
        <v>7047072.578107764</v>
      </c>
      <c r="Q130" s="55">
        <f t="shared" si="58"/>
        <v>7047072.578107764</v>
      </c>
      <c r="R130" s="55">
        <f t="shared" si="58"/>
        <v>7047072.578107764</v>
      </c>
      <c r="S130" s="55">
        <f t="shared" si="58"/>
        <v>7047072.578107764</v>
      </c>
      <c r="T130" s="55">
        <f t="shared" si="58"/>
        <v>7047072.578107764</v>
      </c>
      <c r="U130" s="55">
        <f t="shared" si="58"/>
        <v>7047072.578107764</v>
      </c>
      <c r="V130" s="55">
        <f t="shared" si="58"/>
        <v>7047072.578107764</v>
      </c>
      <c r="W130" s="55">
        <f t="shared" si="58"/>
        <v>7047072.578107764</v>
      </c>
      <c r="X130" s="55">
        <f t="shared" si="58"/>
        <v>7047072.578107764</v>
      </c>
      <c r="Y130" s="55">
        <f t="shared" si="58"/>
        <v>7047072.578107764</v>
      </c>
      <c r="Z130" s="55">
        <f t="shared" si="58"/>
        <v>7047072.578107764</v>
      </c>
      <c r="AA130" s="55">
        <f t="shared" si="58"/>
        <v>7047072.578107764</v>
      </c>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c r="AZ130" s="55"/>
      <c r="BA130" s="55"/>
      <c r="BB130" s="55"/>
      <c r="BC130" s="55"/>
      <c r="BD130" s="55"/>
      <c r="BE130" s="55"/>
      <c r="BF130" s="55"/>
      <c r="BG130" s="55"/>
      <c r="BH130" s="55"/>
      <c r="BI130" s="55"/>
      <c r="BJ130" s="55"/>
      <c r="BK130" s="55"/>
      <c r="BL130" s="55"/>
      <c r="BM130" s="55"/>
      <c r="BN130" s="55"/>
    </row>
    <row r="131" spans="2:66" ht="13" x14ac:dyDescent="0.3">
      <c r="B131" s="240"/>
      <c r="C131" s="87" t="s">
        <v>84</v>
      </c>
      <c r="D131" s="95" t="s">
        <v>80</v>
      </c>
      <c r="E131" s="6"/>
      <c r="F131" s="55">
        <f>SUM(G131:BN131)</f>
        <v>76538326.64689514</v>
      </c>
      <c r="G131" s="55">
        <f>G130*(VLOOKUP(G97,'Economic data SK'!$W$12:$Y$112,3))</f>
        <v>0</v>
      </c>
      <c r="H131" s="55">
        <f>H130*(VLOOKUP(H97,'Economic data SK'!$W$12:$Y$112,3))</f>
        <v>0</v>
      </c>
      <c r="I131" s="55">
        <f>I130*(VLOOKUP(I97,'Economic data SK'!$W$12:$Y$112,3))</f>
        <v>1897853.1220279974</v>
      </c>
      <c r="J131" s="55">
        <f>J130*(VLOOKUP(J97,'Economic data SK'!$W$12:$Y$112,3))</f>
        <v>2580148.3948398307</v>
      </c>
      <c r="K131" s="55">
        <f>K130*(VLOOKUP(K97,'Economic data SK'!$W$12:$Y$112,3))</f>
        <v>3211897.1312270178</v>
      </c>
      <c r="L131" s="55">
        <f>L130*(VLOOKUP(L97,'Economic data SK'!$W$12:$Y$112,3))</f>
        <v>3795818.1247603577</v>
      </c>
      <c r="M131" s="55">
        <f>M130*(VLOOKUP(M97,'Economic data SK'!$W$12:$Y$112,3))</f>
        <v>4334501.1932610068</v>
      </c>
      <c r="N131" s="55">
        <f>N130*(VLOOKUP(N97,'Economic data SK'!$W$12:$Y$112,3))</f>
        <v>4830412.8971374137</v>
      </c>
      <c r="O131" s="55">
        <f>O130*(VLOOKUP(O97,'Economic data SK'!$W$12:$Y$112,3))</f>
        <v>5285902.0147050517</v>
      </c>
      <c r="P131" s="55">
        <f>P130*(VLOOKUP(P97,'Economic data SK'!$W$12:$Y$112,3))</f>
        <v>5099268.7774503697</v>
      </c>
      <c r="Q131" s="55">
        <f>Q130*(VLOOKUP(Q97,'Economic data SK'!$W$12:$Y$112,3))</f>
        <v>4919225.1374207698</v>
      </c>
      <c r="R131" s="55">
        <f>R130*(VLOOKUP(R97,'Economic data SK'!$W$12:$Y$112,3))</f>
        <v>4745538.4308516011</v>
      </c>
      <c r="S131" s="55">
        <f>S130*(VLOOKUP(S97,'Economic data SK'!$W$12:$Y$112,3))</f>
        <v>4577984.2088091858</v>
      </c>
      <c r="T131" s="55">
        <f>T130*(VLOOKUP(T97,'Economic data SK'!$W$12:$Y$112,3))</f>
        <v>4416345.9471437251</v>
      </c>
      <c r="U131" s="55">
        <f>U130*(VLOOKUP(U97,'Economic data SK'!$W$12:$Y$112,3))</f>
        <v>4260414.7666831231</v>
      </c>
      <c r="V131" s="55">
        <f>V130*(VLOOKUP(V97,'Economic data SK'!$W$12:$Y$112,3))</f>
        <v>4109989.1633061203</v>
      </c>
      <c r="W131" s="55">
        <f>W130*(VLOOKUP(W97,'Economic data SK'!$W$12:$Y$112,3))</f>
        <v>3964874.7475459385</v>
      </c>
      <c r="X131" s="55">
        <f>X130*(VLOOKUP(X97,'Economic data SK'!$W$12:$Y$112,3))</f>
        <v>3824883.9933879403</v>
      </c>
      <c r="Y131" s="55">
        <f>Y130*(VLOOKUP(Y97,'Economic data SK'!$W$12:$Y$112,3))</f>
        <v>3689835.9959366596</v>
      </c>
      <c r="Z131" s="55">
        <f>Z130*(VLOOKUP(Z97,'Economic data SK'!$W$12:$Y$112,3))</f>
        <v>3559556.2376390696</v>
      </c>
      <c r="AA131" s="55">
        <f>AA130*(VLOOKUP(AA97,'Economic data SK'!$W$12:$Y$112,3))</f>
        <v>3433876.3627619813</v>
      </c>
      <c r="AB131" s="55"/>
      <c r="AC131" s="55"/>
      <c r="AD131" s="55"/>
      <c r="AE131" s="55"/>
      <c r="AF131" s="55"/>
      <c r="AG131" s="55"/>
      <c r="AH131" s="55"/>
      <c r="AI131" s="55"/>
      <c r="AJ131" s="55"/>
      <c r="AK131" s="55"/>
      <c r="AL131" s="55"/>
      <c r="AM131" s="55"/>
      <c r="AN131" s="55"/>
      <c r="AO131" s="55"/>
      <c r="AP131" s="55"/>
      <c r="AQ131" s="55"/>
      <c r="AR131" s="55"/>
      <c r="AS131" s="55"/>
      <c r="AT131" s="55"/>
      <c r="AU131" s="55"/>
      <c r="AV131" s="55"/>
      <c r="AW131" s="55"/>
      <c r="AX131" s="55"/>
      <c r="AY131" s="55"/>
      <c r="AZ131" s="55"/>
      <c r="BA131" s="55"/>
      <c r="BB131" s="55"/>
      <c r="BC131" s="55"/>
      <c r="BD131" s="55"/>
      <c r="BE131" s="55"/>
      <c r="BF131" s="55"/>
      <c r="BG131" s="55"/>
      <c r="BH131" s="55"/>
      <c r="BI131" s="55"/>
      <c r="BJ131" s="55"/>
      <c r="BK131" s="55"/>
      <c r="BL131" s="55"/>
      <c r="BM131" s="55"/>
      <c r="BN131" s="55"/>
    </row>
    <row r="133" spans="2:66" ht="13" x14ac:dyDescent="0.25">
      <c r="B133" s="8" t="s">
        <v>125</v>
      </c>
      <c r="C133" s="267"/>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c r="AK133" s="267"/>
      <c r="AL133" s="267"/>
      <c r="AM133" s="267"/>
      <c r="AN133" s="267"/>
      <c r="AO133" s="267"/>
      <c r="AP133" s="267"/>
      <c r="AQ133" s="267"/>
      <c r="AR133" s="267"/>
      <c r="AS133" s="267"/>
      <c r="AT133" s="267"/>
      <c r="AU133" s="267"/>
      <c r="AV133" s="267"/>
      <c r="AW133" s="267"/>
      <c r="AX133" s="267"/>
      <c r="AY133" s="267"/>
      <c r="AZ133" s="267"/>
      <c r="BA133" s="267"/>
      <c r="BB133" s="267"/>
      <c r="BC133" s="267"/>
      <c r="BD133" s="267"/>
      <c r="BE133" s="267"/>
      <c r="BF133" s="267"/>
      <c r="BG133" s="267"/>
      <c r="BH133" s="267"/>
      <c r="BI133" s="267"/>
      <c r="BJ133" s="267"/>
      <c r="BK133" s="267"/>
      <c r="BL133" s="267"/>
      <c r="BM133" s="267"/>
      <c r="BN133" s="267"/>
    </row>
    <row r="135" spans="2:66" ht="13" x14ac:dyDescent="0.3">
      <c r="B135" s="6" t="s">
        <v>126</v>
      </c>
      <c r="G135" s="49">
        <v>0</v>
      </c>
      <c r="H135" s="49">
        <v>1</v>
      </c>
      <c r="I135" s="49">
        <v>2</v>
      </c>
      <c r="J135" s="49">
        <v>3</v>
      </c>
      <c r="K135" s="49">
        <v>4</v>
      </c>
      <c r="L135" s="49">
        <v>5</v>
      </c>
      <c r="M135" s="49">
        <v>6</v>
      </c>
      <c r="N135" s="49">
        <v>7</v>
      </c>
      <c r="O135" s="49">
        <v>8</v>
      </c>
      <c r="P135" s="49">
        <v>9</v>
      </c>
      <c r="Q135" s="49">
        <v>10</v>
      </c>
      <c r="R135" s="49">
        <v>11</v>
      </c>
      <c r="S135" s="49">
        <v>12</v>
      </c>
      <c r="T135" s="49">
        <v>13</v>
      </c>
      <c r="U135" s="49">
        <v>14</v>
      </c>
      <c r="V135" s="49">
        <v>15</v>
      </c>
      <c r="W135" s="49">
        <v>16</v>
      </c>
      <c r="X135" s="49">
        <v>17</v>
      </c>
      <c r="Y135" s="49">
        <v>18</v>
      </c>
      <c r="Z135" s="49">
        <v>19</v>
      </c>
      <c r="AA135" s="49">
        <v>20</v>
      </c>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row>
    <row r="136" spans="2:66" ht="13" x14ac:dyDescent="0.3">
      <c r="D136" s="4" t="s">
        <v>78</v>
      </c>
      <c r="F136" s="6"/>
      <c r="G136" s="48">
        <v>2024</v>
      </c>
      <c r="H136" s="48">
        <v>2025</v>
      </c>
      <c r="I136" s="48">
        <v>2026</v>
      </c>
      <c r="J136" s="48">
        <v>2027</v>
      </c>
      <c r="K136" s="48">
        <v>2028</v>
      </c>
      <c r="L136" s="48">
        <v>2029</v>
      </c>
      <c r="M136" s="48">
        <v>2030</v>
      </c>
      <c r="N136" s="48">
        <v>2031</v>
      </c>
      <c r="O136" s="48">
        <v>2032</v>
      </c>
      <c r="P136" s="48">
        <v>2033</v>
      </c>
      <c r="Q136" s="48">
        <v>2034</v>
      </c>
      <c r="R136" s="48">
        <v>2035</v>
      </c>
      <c r="S136" s="48">
        <v>2036</v>
      </c>
      <c r="T136" s="48">
        <v>2037</v>
      </c>
      <c r="U136" s="48">
        <v>2038</v>
      </c>
      <c r="V136" s="48">
        <v>2039</v>
      </c>
      <c r="W136" s="48">
        <v>2040</v>
      </c>
      <c r="X136" s="48">
        <v>2041</v>
      </c>
      <c r="Y136" s="48">
        <v>2042</v>
      </c>
      <c r="Z136" s="48">
        <v>2043</v>
      </c>
      <c r="AA136" s="48">
        <v>2044</v>
      </c>
      <c r="AB136" s="48"/>
      <c r="AC136" s="48"/>
      <c r="AD136" s="48"/>
      <c r="AE136" s="48"/>
      <c r="AF136" s="48"/>
      <c r="AG136" s="48"/>
      <c r="AH136" s="48"/>
      <c r="AI136" s="48"/>
      <c r="AJ136" s="48"/>
      <c r="AK136" s="48"/>
      <c r="AL136" s="48"/>
      <c r="AM136" s="48"/>
      <c r="AN136" s="48"/>
      <c r="AO136" s="48"/>
      <c r="AP136" s="48"/>
      <c r="AQ136" s="48"/>
      <c r="AR136" s="48"/>
      <c r="AS136" s="48"/>
      <c r="AT136" s="48"/>
      <c r="AU136" s="48"/>
      <c r="AV136" s="48"/>
      <c r="AW136" s="48"/>
      <c r="AX136" s="48"/>
      <c r="AY136" s="48"/>
      <c r="AZ136" s="48"/>
      <c r="BA136" s="48"/>
      <c r="BB136" s="48"/>
      <c r="BC136" s="48"/>
      <c r="BD136" s="48"/>
      <c r="BE136" s="48"/>
      <c r="BF136" s="48"/>
      <c r="BG136" s="48"/>
      <c r="BH136" s="48"/>
      <c r="BI136" s="48"/>
      <c r="BJ136" s="48"/>
      <c r="BK136" s="48"/>
      <c r="BL136" s="48"/>
      <c r="BM136" s="48"/>
      <c r="BN136" s="48"/>
    </row>
    <row r="137" spans="2:66" ht="13" x14ac:dyDescent="0.3">
      <c r="B137" s="240"/>
      <c r="C137" s="240" t="s">
        <v>127</v>
      </c>
      <c r="D137" s="66" t="s">
        <v>80</v>
      </c>
      <c r="F137" s="55">
        <f>SUM(G137:BN137)</f>
        <v>6623646.666666667</v>
      </c>
      <c r="G137" s="262">
        <f t="shared" ref="G137:AA137" si="59">G26</f>
        <v>0</v>
      </c>
      <c r="H137" s="262">
        <f t="shared" si="59"/>
        <v>1923905.6097560977</v>
      </c>
      <c r="I137" s="262">
        <f t="shared" si="59"/>
        <v>1055134.3902439026</v>
      </c>
      <c r="J137" s="262">
        <f t="shared" si="59"/>
        <v>1055134.3902439026</v>
      </c>
      <c r="K137" s="262">
        <f t="shared" si="59"/>
        <v>839696.17886178859</v>
      </c>
      <c r="L137" s="262">
        <f t="shared" si="59"/>
        <v>847997.80487804872</v>
      </c>
      <c r="M137" s="262">
        <f t="shared" si="59"/>
        <v>505185.44715447153</v>
      </c>
      <c r="N137" s="262">
        <f t="shared" si="59"/>
        <v>396592.84552845528</v>
      </c>
      <c r="O137" s="262">
        <f t="shared" si="59"/>
        <v>0</v>
      </c>
      <c r="P137" s="262">
        <f t="shared" si="59"/>
        <v>0</v>
      </c>
      <c r="Q137" s="262">
        <f t="shared" si="59"/>
        <v>0</v>
      </c>
      <c r="R137" s="262">
        <f t="shared" si="59"/>
        <v>0</v>
      </c>
      <c r="S137" s="262">
        <f t="shared" si="59"/>
        <v>0</v>
      </c>
      <c r="T137" s="262">
        <f t="shared" si="59"/>
        <v>0</v>
      </c>
      <c r="U137" s="262">
        <f t="shared" si="59"/>
        <v>0</v>
      </c>
      <c r="V137" s="262">
        <f t="shared" si="59"/>
        <v>0</v>
      </c>
      <c r="W137" s="262">
        <f t="shared" si="59"/>
        <v>0</v>
      </c>
      <c r="X137" s="262">
        <f t="shared" si="59"/>
        <v>0</v>
      </c>
      <c r="Y137" s="262">
        <f t="shared" si="59"/>
        <v>0</v>
      </c>
      <c r="Z137" s="262">
        <f t="shared" si="59"/>
        <v>0</v>
      </c>
      <c r="AA137" s="262">
        <f t="shared" si="59"/>
        <v>0</v>
      </c>
      <c r="AB137" s="262"/>
      <c r="AC137" s="262"/>
      <c r="AD137" s="262"/>
      <c r="AE137" s="262"/>
      <c r="AF137" s="262"/>
      <c r="AG137" s="262"/>
      <c r="AH137" s="262"/>
      <c r="AI137" s="262"/>
      <c r="AJ137" s="262"/>
      <c r="AK137" s="262"/>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128</v>
      </c>
      <c r="D138" s="66" t="s">
        <v>80</v>
      </c>
      <c r="F138" s="55">
        <f>SUM(G138:BN138)</f>
        <v>116367238.86608039</v>
      </c>
      <c r="G138" s="262">
        <f t="shared" ref="G138:AA138" si="60">G42</f>
        <v>0</v>
      </c>
      <c r="H138" s="262">
        <f t="shared" si="60"/>
        <v>0</v>
      </c>
      <c r="I138" s="262">
        <f t="shared" si="60"/>
        <v>2039318.2586885903</v>
      </c>
      <c r="J138" s="262">
        <f t="shared" si="60"/>
        <v>2873943.9785917853</v>
      </c>
      <c r="K138" s="262">
        <f t="shared" si="60"/>
        <v>3708569.698494982</v>
      </c>
      <c r="L138" s="262">
        <f t="shared" si="60"/>
        <v>4543195.4183981763</v>
      </c>
      <c r="M138" s="262">
        <f t="shared" si="60"/>
        <v>5377821.1383013725</v>
      </c>
      <c r="N138" s="262">
        <f t="shared" si="60"/>
        <v>6212446.8582045678</v>
      </c>
      <c r="O138" s="262">
        <f t="shared" si="60"/>
        <v>7047072.578107764</v>
      </c>
      <c r="P138" s="262">
        <f t="shared" si="60"/>
        <v>7047072.578107764</v>
      </c>
      <c r="Q138" s="262">
        <f t="shared" si="60"/>
        <v>7047072.578107764</v>
      </c>
      <c r="R138" s="262">
        <f t="shared" si="60"/>
        <v>7047072.578107764</v>
      </c>
      <c r="S138" s="262">
        <f t="shared" si="60"/>
        <v>7047072.578107764</v>
      </c>
      <c r="T138" s="262">
        <f t="shared" si="60"/>
        <v>7047072.578107764</v>
      </c>
      <c r="U138" s="262">
        <f t="shared" si="60"/>
        <v>7047072.578107764</v>
      </c>
      <c r="V138" s="262">
        <f t="shared" si="60"/>
        <v>7047072.578107764</v>
      </c>
      <c r="W138" s="262">
        <f t="shared" si="60"/>
        <v>7047072.578107764</v>
      </c>
      <c r="X138" s="262">
        <f t="shared" si="60"/>
        <v>7047072.578107764</v>
      </c>
      <c r="Y138" s="262">
        <f t="shared" si="60"/>
        <v>7047072.578107764</v>
      </c>
      <c r="Z138" s="262">
        <f t="shared" si="60"/>
        <v>7047072.578107764</v>
      </c>
      <c r="AA138" s="262">
        <f t="shared" si="60"/>
        <v>7047072.578107764</v>
      </c>
      <c r="AB138" s="262"/>
      <c r="AC138" s="262"/>
      <c r="AD138" s="262"/>
      <c r="AE138" s="262"/>
      <c r="AF138" s="262"/>
      <c r="AG138" s="262"/>
      <c r="AH138" s="262"/>
      <c r="AI138" s="262"/>
      <c r="AJ138" s="262"/>
      <c r="AK138" s="262"/>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129</v>
      </c>
      <c r="D139" s="66" t="s">
        <v>80</v>
      </c>
      <c r="F139" s="55">
        <f>SUM(G139:BN139)</f>
        <v>109743592.19941372</v>
      </c>
      <c r="G139" s="262">
        <f t="shared" ref="G139:AA139" si="61">G138-G137</f>
        <v>0</v>
      </c>
      <c r="H139" s="262">
        <f t="shared" si="61"/>
        <v>-1923905.6097560977</v>
      </c>
      <c r="I139" s="262">
        <f t="shared" si="61"/>
        <v>984183.86844468769</v>
      </c>
      <c r="J139" s="262">
        <f t="shared" si="61"/>
        <v>1818809.5883478827</v>
      </c>
      <c r="K139" s="262">
        <f t="shared" si="61"/>
        <v>2868873.5196331935</v>
      </c>
      <c r="L139" s="262">
        <f t="shared" si="61"/>
        <v>3695197.6135201277</v>
      </c>
      <c r="M139" s="262">
        <f t="shared" si="61"/>
        <v>4872635.6911469009</v>
      </c>
      <c r="N139" s="262">
        <f t="shared" si="61"/>
        <v>5815854.0126761124</v>
      </c>
      <c r="O139" s="262">
        <f t="shared" si="61"/>
        <v>7047072.578107764</v>
      </c>
      <c r="P139" s="262">
        <f t="shared" si="61"/>
        <v>7047072.578107764</v>
      </c>
      <c r="Q139" s="262">
        <f t="shared" si="61"/>
        <v>7047072.578107764</v>
      </c>
      <c r="R139" s="262">
        <f t="shared" si="61"/>
        <v>7047072.578107764</v>
      </c>
      <c r="S139" s="262">
        <f t="shared" si="61"/>
        <v>7047072.578107764</v>
      </c>
      <c r="T139" s="262">
        <f t="shared" si="61"/>
        <v>7047072.578107764</v>
      </c>
      <c r="U139" s="262">
        <f t="shared" si="61"/>
        <v>7047072.578107764</v>
      </c>
      <c r="V139" s="262">
        <f t="shared" si="61"/>
        <v>7047072.578107764</v>
      </c>
      <c r="W139" s="262">
        <f t="shared" si="61"/>
        <v>7047072.578107764</v>
      </c>
      <c r="X139" s="262">
        <f t="shared" si="61"/>
        <v>7047072.578107764</v>
      </c>
      <c r="Y139" s="262">
        <f t="shared" si="61"/>
        <v>7047072.578107764</v>
      </c>
      <c r="Z139" s="262">
        <f t="shared" si="61"/>
        <v>7047072.578107764</v>
      </c>
      <c r="AA139" s="262">
        <f t="shared" si="61"/>
        <v>7047072.578107764</v>
      </c>
      <c r="AB139" s="262"/>
      <c r="AC139" s="262"/>
      <c r="AD139" s="262"/>
      <c r="AE139" s="262"/>
      <c r="AF139" s="262"/>
      <c r="AG139" s="262"/>
      <c r="AH139" s="262"/>
      <c r="AI139" s="262"/>
      <c r="AJ139" s="262"/>
      <c r="AK139" s="276"/>
      <c r="AL139" s="276"/>
      <c r="AM139" s="276"/>
      <c r="AN139" s="276"/>
      <c r="AO139" s="276"/>
      <c r="AP139" s="276"/>
      <c r="AQ139" s="276"/>
      <c r="AR139" s="276"/>
      <c r="AS139" s="276"/>
      <c r="AT139" s="276"/>
      <c r="AU139" s="276"/>
      <c r="AV139" s="276"/>
      <c r="AW139" s="276"/>
      <c r="AX139" s="276"/>
      <c r="AY139" s="276"/>
      <c r="AZ139" s="276"/>
      <c r="BA139" s="276"/>
      <c r="BB139" s="276"/>
      <c r="BC139" s="276"/>
      <c r="BD139" s="276"/>
      <c r="BE139" s="276"/>
      <c r="BF139" s="276"/>
      <c r="BG139" s="276"/>
      <c r="BH139" s="276"/>
      <c r="BI139" s="276"/>
      <c r="BJ139" s="276"/>
      <c r="BK139" s="276"/>
      <c r="BL139" s="276"/>
      <c r="BM139" s="276"/>
      <c r="BN139" s="276"/>
    </row>
    <row r="140" spans="2:66" ht="13" x14ac:dyDescent="0.3">
      <c r="B140" s="240"/>
      <c r="C140" s="240" t="s">
        <v>130</v>
      </c>
      <c r="D140" s="66"/>
      <c r="F140" s="128">
        <f>IRR(G139:BN139)</f>
        <v>0.98791327772569804</v>
      </c>
      <c r="G140" s="276"/>
      <c r="H140" s="276"/>
      <c r="I140" s="276"/>
      <c r="J140" s="276"/>
      <c r="K140" s="276"/>
      <c r="L140" s="276"/>
      <c r="M140" s="276"/>
      <c r="N140" s="276"/>
      <c r="O140" s="276"/>
      <c r="P140" s="276"/>
      <c r="Q140" s="276"/>
      <c r="R140" s="276"/>
      <c r="S140" s="276"/>
      <c r="T140" s="276"/>
      <c r="U140" s="276"/>
      <c r="V140" s="276"/>
      <c r="W140" s="276"/>
      <c r="X140" s="276"/>
      <c r="Y140" s="276"/>
      <c r="Z140" s="276"/>
      <c r="AA140" s="276"/>
      <c r="AB140" s="276"/>
      <c r="AC140" s="276"/>
      <c r="AD140" s="276"/>
      <c r="AE140" s="276"/>
      <c r="AF140" s="276"/>
      <c r="AG140" s="276"/>
      <c r="AH140" s="276"/>
      <c r="AI140" s="276"/>
      <c r="AJ140" s="276"/>
      <c r="AK140" s="276"/>
      <c r="AL140" s="276"/>
      <c r="AM140" s="276"/>
      <c r="AN140" s="276"/>
      <c r="AO140" s="276"/>
      <c r="AP140" s="276"/>
      <c r="AQ140" s="276"/>
      <c r="AR140" s="276"/>
      <c r="AS140" s="276"/>
      <c r="AT140" s="276"/>
      <c r="AU140" s="276"/>
      <c r="AV140" s="276"/>
      <c r="AW140" s="276"/>
      <c r="AX140" s="276"/>
      <c r="AY140" s="276"/>
      <c r="AZ140" s="276"/>
      <c r="BA140" s="276"/>
      <c r="BB140" s="276"/>
      <c r="BC140" s="276"/>
      <c r="BD140" s="276"/>
      <c r="BE140" s="276"/>
      <c r="BF140" s="276"/>
      <c r="BG140" s="276"/>
      <c r="BH140" s="276"/>
      <c r="BI140" s="276"/>
      <c r="BJ140" s="276"/>
      <c r="BK140" s="276"/>
      <c r="BL140" s="276"/>
      <c r="BM140" s="276"/>
      <c r="BN140" s="276"/>
    </row>
    <row r="141" spans="2:66" ht="13" x14ac:dyDescent="0.3">
      <c r="B141" s="240"/>
      <c r="C141" s="240" t="s">
        <v>131</v>
      </c>
      <c r="D141" s="66" t="s">
        <v>80</v>
      </c>
      <c r="F141" s="55">
        <f>SUM(G141:BN141)</f>
        <v>54414516.703929394</v>
      </c>
      <c r="G141" s="277">
        <f t="shared" ref="G141:AA141" si="62">G43-G27</f>
        <v>0</v>
      </c>
      <c r="H141" s="277">
        <f t="shared" si="62"/>
        <v>-1815005.2922227334</v>
      </c>
      <c r="I141" s="277">
        <f t="shared" si="62"/>
        <v>875920.13923521491</v>
      </c>
      <c r="J141" s="277">
        <f t="shared" si="62"/>
        <v>1527107.6025409249</v>
      </c>
      <c r="K141" s="277">
        <f t="shared" si="62"/>
        <v>2272416.5355328089</v>
      </c>
      <c r="L141" s="277">
        <f t="shared" si="62"/>
        <v>2761266.6170580648</v>
      </c>
      <c r="M141" s="277">
        <f t="shared" si="62"/>
        <v>3435015.8901965749</v>
      </c>
      <c r="N141" s="277">
        <f t="shared" si="62"/>
        <v>3867875.0829192558</v>
      </c>
      <c r="O141" s="277">
        <f t="shared" si="62"/>
        <v>4421420.5172485514</v>
      </c>
      <c r="P141" s="277">
        <f t="shared" si="62"/>
        <v>4171151.4313665573</v>
      </c>
      <c r="Q141" s="277">
        <f t="shared" si="62"/>
        <v>3935048.5201571295</v>
      </c>
      <c r="R141" s="277">
        <f t="shared" si="62"/>
        <v>3712309.9246765366</v>
      </c>
      <c r="S141" s="277">
        <f t="shared" si="62"/>
        <v>3502179.1742231478</v>
      </c>
      <c r="T141" s="277">
        <f t="shared" si="62"/>
        <v>3303942.6171916486</v>
      </c>
      <c r="U141" s="277">
        <f t="shared" si="62"/>
        <v>3116926.9973506122</v>
      </c>
      <c r="V141" s="277">
        <f t="shared" si="62"/>
        <v>2940497.167311897</v>
      </c>
      <c r="W141" s="277">
        <f t="shared" si="62"/>
        <v>2774053.9314263188</v>
      </c>
      <c r="X141" s="277">
        <f t="shared" si="62"/>
        <v>2617032.0107795456</v>
      </c>
      <c r="Y141" s="277">
        <f t="shared" si="62"/>
        <v>2468898.1233769301</v>
      </c>
      <c r="Z141" s="277">
        <f t="shared" si="62"/>
        <v>2329149.1729971031</v>
      </c>
      <c r="AA141" s="277">
        <f t="shared" si="62"/>
        <v>2197310.5405633054</v>
      </c>
      <c r="AB141" s="277"/>
      <c r="AC141" s="277"/>
      <c r="AD141" s="277"/>
      <c r="AE141" s="277"/>
      <c r="AF141" s="277"/>
      <c r="AG141" s="277"/>
      <c r="AH141" s="277"/>
      <c r="AI141" s="277"/>
      <c r="AJ141" s="277"/>
      <c r="AK141" s="277"/>
      <c r="AL141" s="277"/>
      <c r="AM141" s="277"/>
      <c r="AN141" s="277"/>
      <c r="AO141" s="277"/>
      <c r="AP141" s="277"/>
      <c r="AQ141" s="277"/>
      <c r="AR141" s="277"/>
      <c r="AS141" s="277"/>
      <c r="AT141" s="277"/>
      <c r="AU141" s="277"/>
      <c r="AV141" s="277"/>
      <c r="AW141" s="277"/>
      <c r="AX141" s="277"/>
      <c r="AY141" s="277"/>
      <c r="AZ141" s="277"/>
      <c r="BA141" s="277"/>
      <c r="BB141" s="277"/>
      <c r="BC141" s="277"/>
      <c r="BD141" s="277"/>
      <c r="BE141" s="277"/>
      <c r="BF141" s="277"/>
      <c r="BG141" s="277"/>
      <c r="BH141" s="277"/>
      <c r="BI141" s="277"/>
      <c r="BJ141" s="277"/>
      <c r="BK141" s="277"/>
      <c r="BL141" s="277"/>
      <c r="BM141" s="277"/>
      <c r="BN141" s="277"/>
    </row>
    <row r="142" spans="2:66" ht="13" x14ac:dyDescent="0.3">
      <c r="B142" s="240"/>
      <c r="C142" s="240" t="s">
        <v>100</v>
      </c>
      <c r="D142" s="66"/>
      <c r="F142" s="96">
        <f>F43/F27</f>
        <v>10.789131677231875</v>
      </c>
      <c r="G142" s="278"/>
      <c r="H142" s="278"/>
      <c r="I142" s="278"/>
      <c r="J142" s="278"/>
      <c r="K142" s="278"/>
      <c r="L142" s="278"/>
      <c r="M142" s="278"/>
      <c r="N142" s="278"/>
      <c r="O142" s="278"/>
      <c r="P142" s="278"/>
      <c r="Q142" s="278"/>
      <c r="R142" s="278"/>
      <c r="S142" s="278"/>
      <c r="T142" s="278"/>
      <c r="U142" s="278"/>
      <c r="V142" s="278"/>
      <c r="W142" s="278"/>
      <c r="X142" s="278"/>
      <c r="Y142" s="278"/>
      <c r="Z142" s="278"/>
      <c r="AA142" s="278"/>
      <c r="AB142" s="278"/>
      <c r="AC142" s="278"/>
      <c r="AD142" s="278"/>
      <c r="AE142" s="278"/>
      <c r="AF142" s="278"/>
      <c r="AG142" s="278"/>
      <c r="AH142" s="278"/>
      <c r="AI142" s="278"/>
      <c r="AJ142" s="278"/>
      <c r="AK142" s="278"/>
      <c r="AL142" s="278"/>
      <c r="AM142" s="278"/>
      <c r="AN142" s="278"/>
      <c r="AO142" s="278"/>
      <c r="AP142" s="278"/>
      <c r="AQ142" s="278"/>
      <c r="AR142" s="278"/>
      <c r="AS142" s="278"/>
      <c r="AT142" s="278"/>
      <c r="AU142" s="278"/>
      <c r="AV142" s="278"/>
      <c r="AW142" s="278"/>
      <c r="AX142" s="278"/>
      <c r="AY142" s="278"/>
      <c r="AZ142" s="278"/>
      <c r="BA142" s="278"/>
      <c r="BB142" s="278"/>
      <c r="BC142" s="278"/>
      <c r="BD142" s="278"/>
      <c r="BE142" s="278"/>
      <c r="BF142" s="278"/>
      <c r="BG142" s="278"/>
      <c r="BH142" s="278"/>
      <c r="BI142" s="278"/>
      <c r="BJ142" s="278"/>
      <c r="BK142" s="278"/>
      <c r="BL142" s="278"/>
      <c r="BM142" s="278"/>
      <c r="BN142" s="278"/>
    </row>
    <row r="144" spans="2:66" ht="13" x14ac:dyDescent="0.3">
      <c r="B144" s="6" t="s">
        <v>97</v>
      </c>
      <c r="G144" s="49">
        <v>0</v>
      </c>
      <c r="H144" s="49">
        <v>1</v>
      </c>
      <c r="I144" s="49">
        <v>2</v>
      </c>
      <c r="J144" s="49">
        <v>3</v>
      </c>
      <c r="K144" s="49">
        <v>4</v>
      </c>
      <c r="L144" s="49">
        <v>5</v>
      </c>
      <c r="M144" s="49">
        <v>6</v>
      </c>
      <c r="N144" s="49">
        <v>7</v>
      </c>
      <c r="O144" s="49">
        <v>8</v>
      </c>
      <c r="P144" s="49">
        <v>9</v>
      </c>
      <c r="Q144" s="49">
        <v>10</v>
      </c>
      <c r="R144" s="49">
        <v>11</v>
      </c>
      <c r="S144" s="49">
        <v>12</v>
      </c>
      <c r="T144" s="49">
        <v>13</v>
      </c>
      <c r="U144" s="49">
        <v>14</v>
      </c>
      <c r="V144" s="49">
        <v>15</v>
      </c>
      <c r="W144" s="49">
        <v>16</v>
      </c>
      <c r="X144" s="49">
        <v>17</v>
      </c>
      <c r="Y144" s="49">
        <v>18</v>
      </c>
      <c r="Z144" s="49">
        <v>19</v>
      </c>
      <c r="AA144" s="49">
        <v>20</v>
      </c>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row>
    <row r="145" spans="2:66" ht="13" x14ac:dyDescent="0.3">
      <c r="D145" s="4" t="s">
        <v>78</v>
      </c>
      <c r="F145" s="6"/>
      <c r="G145" s="48">
        <v>2024</v>
      </c>
      <c r="H145" s="48">
        <v>2025</v>
      </c>
      <c r="I145" s="48">
        <v>2026</v>
      </c>
      <c r="J145" s="48">
        <v>2027</v>
      </c>
      <c r="K145" s="48">
        <v>2028</v>
      </c>
      <c r="L145" s="48">
        <v>2029</v>
      </c>
      <c r="M145" s="48">
        <v>2030</v>
      </c>
      <c r="N145" s="48">
        <v>2031</v>
      </c>
      <c r="O145" s="48">
        <v>2032</v>
      </c>
      <c r="P145" s="48">
        <v>2033</v>
      </c>
      <c r="Q145" s="48">
        <v>2034</v>
      </c>
      <c r="R145" s="48">
        <v>2035</v>
      </c>
      <c r="S145" s="48">
        <v>2036</v>
      </c>
      <c r="T145" s="48">
        <v>2037</v>
      </c>
      <c r="U145" s="48">
        <v>2038</v>
      </c>
      <c r="V145" s="48">
        <v>2039</v>
      </c>
      <c r="W145" s="48">
        <v>2040</v>
      </c>
      <c r="X145" s="48">
        <v>2041</v>
      </c>
      <c r="Y145" s="48">
        <v>2042</v>
      </c>
      <c r="Z145" s="48">
        <v>2043</v>
      </c>
      <c r="AA145" s="48">
        <v>2044</v>
      </c>
      <c r="AB145" s="48"/>
      <c r="AC145" s="48"/>
      <c r="AD145" s="48"/>
      <c r="AE145" s="48"/>
      <c r="AF145" s="48"/>
      <c r="AG145" s="48"/>
      <c r="AH145" s="48"/>
      <c r="AI145" s="48"/>
      <c r="AJ145" s="48"/>
      <c r="AK145" s="48"/>
      <c r="AL145" s="48"/>
      <c r="AM145" s="48"/>
      <c r="AN145" s="48"/>
      <c r="AO145" s="48"/>
      <c r="AP145" s="48"/>
      <c r="AQ145" s="48"/>
      <c r="AR145" s="48"/>
      <c r="AS145" s="48"/>
      <c r="AT145" s="48"/>
      <c r="AU145" s="48"/>
      <c r="AV145" s="48"/>
      <c r="AW145" s="48"/>
      <c r="AX145" s="48"/>
      <c r="AY145" s="48"/>
      <c r="AZ145" s="48"/>
      <c r="BA145" s="48"/>
      <c r="BB145" s="48"/>
      <c r="BC145" s="48"/>
      <c r="BD145" s="48"/>
      <c r="BE145" s="48"/>
      <c r="BF145" s="48"/>
      <c r="BG145" s="48"/>
      <c r="BH145" s="48"/>
      <c r="BI145" s="48"/>
      <c r="BJ145" s="48"/>
      <c r="BK145" s="48"/>
      <c r="BL145" s="48"/>
      <c r="BM145" s="48"/>
      <c r="BN145" s="48"/>
    </row>
    <row r="146" spans="2:66" ht="13" x14ac:dyDescent="0.3">
      <c r="B146" s="240"/>
      <c r="C146" s="240" t="s">
        <v>127</v>
      </c>
      <c r="D146" s="66" t="s">
        <v>80</v>
      </c>
      <c r="F146" s="55">
        <f>SUM(G146:BN146)</f>
        <v>6623646.666666667</v>
      </c>
      <c r="G146" s="262">
        <f t="shared" ref="G146:AA146" si="63">G78</f>
        <v>0</v>
      </c>
      <c r="H146" s="262">
        <f t="shared" si="63"/>
        <v>1923905.6097560977</v>
      </c>
      <c r="I146" s="262">
        <f t="shared" si="63"/>
        <v>1055134.3902439026</v>
      </c>
      <c r="J146" s="262">
        <f t="shared" si="63"/>
        <v>1055134.3902439026</v>
      </c>
      <c r="K146" s="262">
        <f t="shared" si="63"/>
        <v>839696.17886178859</v>
      </c>
      <c r="L146" s="262">
        <f t="shared" si="63"/>
        <v>847997.80487804872</v>
      </c>
      <c r="M146" s="262">
        <f t="shared" si="63"/>
        <v>505185.44715447153</v>
      </c>
      <c r="N146" s="262">
        <f t="shared" si="63"/>
        <v>396592.84552845528</v>
      </c>
      <c r="O146" s="262">
        <f t="shared" si="63"/>
        <v>0</v>
      </c>
      <c r="P146" s="262">
        <f t="shared" si="63"/>
        <v>0</v>
      </c>
      <c r="Q146" s="262">
        <f t="shared" si="63"/>
        <v>0</v>
      </c>
      <c r="R146" s="262">
        <f t="shared" si="63"/>
        <v>0</v>
      </c>
      <c r="S146" s="262">
        <f t="shared" si="63"/>
        <v>0</v>
      </c>
      <c r="T146" s="262">
        <f t="shared" si="63"/>
        <v>0</v>
      </c>
      <c r="U146" s="262">
        <f t="shared" si="63"/>
        <v>0</v>
      </c>
      <c r="V146" s="262">
        <f t="shared" si="63"/>
        <v>0</v>
      </c>
      <c r="W146" s="262">
        <f t="shared" si="63"/>
        <v>0</v>
      </c>
      <c r="X146" s="262">
        <f t="shared" si="63"/>
        <v>0</v>
      </c>
      <c r="Y146" s="262">
        <f t="shared" si="63"/>
        <v>0</v>
      </c>
      <c r="Z146" s="262">
        <f t="shared" si="63"/>
        <v>0</v>
      </c>
      <c r="AA146" s="262">
        <f t="shared" si="63"/>
        <v>0</v>
      </c>
      <c r="AB146" s="262"/>
      <c r="AC146" s="262"/>
      <c r="AD146" s="262"/>
      <c r="AE146" s="262"/>
      <c r="AF146" s="262"/>
      <c r="AG146" s="262"/>
      <c r="AH146" s="262"/>
      <c r="AI146" s="262"/>
      <c r="AJ146" s="262"/>
      <c r="AK146" s="262"/>
      <c r="AL146" s="262"/>
      <c r="AM146" s="262"/>
      <c r="AN146" s="262"/>
      <c r="AO146" s="262"/>
      <c r="AP146" s="262"/>
      <c r="AQ146" s="262"/>
      <c r="AR146" s="262"/>
      <c r="AS146" s="262"/>
      <c r="AT146" s="262"/>
      <c r="AU146" s="262"/>
      <c r="AV146" s="262"/>
      <c r="AW146" s="262"/>
      <c r="AX146" s="262"/>
      <c r="AY146" s="262"/>
      <c r="AZ146" s="262"/>
      <c r="BA146" s="262"/>
      <c r="BB146" s="262"/>
      <c r="BC146" s="262"/>
      <c r="BD146" s="262"/>
      <c r="BE146" s="262"/>
      <c r="BF146" s="262"/>
      <c r="BG146" s="262"/>
      <c r="BH146" s="262"/>
      <c r="BI146" s="262"/>
      <c r="BJ146" s="262"/>
      <c r="BK146" s="262"/>
      <c r="BL146" s="262"/>
      <c r="BM146" s="262"/>
      <c r="BN146" s="262"/>
    </row>
    <row r="147" spans="2:66" ht="13" x14ac:dyDescent="0.3">
      <c r="B147" s="240"/>
      <c r="C147" s="240" t="s">
        <v>128</v>
      </c>
      <c r="D147" s="66" t="s">
        <v>80</v>
      </c>
      <c r="F147" s="55">
        <f>SUM(G147:BN147)</f>
        <v>116367238.86608039</v>
      </c>
      <c r="G147" s="262">
        <f t="shared" ref="G147:AA147" si="64">G94</f>
        <v>0</v>
      </c>
      <c r="H147" s="262">
        <f t="shared" si="64"/>
        <v>0</v>
      </c>
      <c r="I147" s="262">
        <f t="shared" si="64"/>
        <v>2039318.2586885903</v>
      </c>
      <c r="J147" s="262">
        <f t="shared" si="64"/>
        <v>2873943.9785917853</v>
      </c>
      <c r="K147" s="262">
        <f t="shared" si="64"/>
        <v>3708569.698494982</v>
      </c>
      <c r="L147" s="262">
        <f t="shared" si="64"/>
        <v>4543195.4183981763</v>
      </c>
      <c r="M147" s="262">
        <f t="shared" si="64"/>
        <v>5377821.1383013725</v>
      </c>
      <c r="N147" s="262">
        <f t="shared" si="64"/>
        <v>6212446.8582045678</v>
      </c>
      <c r="O147" s="262">
        <f t="shared" si="64"/>
        <v>7047072.578107764</v>
      </c>
      <c r="P147" s="262">
        <f t="shared" si="64"/>
        <v>7047072.578107764</v>
      </c>
      <c r="Q147" s="262">
        <f t="shared" si="64"/>
        <v>7047072.578107764</v>
      </c>
      <c r="R147" s="262">
        <f t="shared" si="64"/>
        <v>7047072.578107764</v>
      </c>
      <c r="S147" s="262">
        <f t="shared" si="64"/>
        <v>7047072.578107764</v>
      </c>
      <c r="T147" s="262">
        <f t="shared" si="64"/>
        <v>7047072.578107764</v>
      </c>
      <c r="U147" s="262">
        <f t="shared" si="64"/>
        <v>7047072.578107764</v>
      </c>
      <c r="V147" s="262">
        <f t="shared" si="64"/>
        <v>7047072.578107764</v>
      </c>
      <c r="W147" s="262">
        <f t="shared" si="64"/>
        <v>7047072.578107764</v>
      </c>
      <c r="X147" s="262">
        <f t="shared" si="64"/>
        <v>7047072.578107764</v>
      </c>
      <c r="Y147" s="262">
        <f t="shared" si="64"/>
        <v>7047072.578107764</v>
      </c>
      <c r="Z147" s="262">
        <f t="shared" si="64"/>
        <v>7047072.578107764</v>
      </c>
      <c r="AA147" s="262">
        <f t="shared" si="64"/>
        <v>7047072.578107764</v>
      </c>
      <c r="AB147" s="262"/>
      <c r="AC147" s="262"/>
      <c r="AD147" s="262"/>
      <c r="AE147" s="262"/>
      <c r="AF147" s="262"/>
      <c r="AG147" s="262"/>
      <c r="AH147" s="262"/>
      <c r="AI147" s="262"/>
      <c r="AJ147" s="262"/>
      <c r="AK147" s="262"/>
      <c r="AL147" s="262"/>
      <c r="AM147" s="262"/>
      <c r="AN147" s="262"/>
      <c r="AO147" s="262"/>
      <c r="AP147" s="262"/>
      <c r="AQ147" s="262"/>
      <c r="AR147" s="262"/>
      <c r="AS147" s="262"/>
      <c r="AT147" s="262"/>
      <c r="AU147" s="262"/>
      <c r="AV147" s="262"/>
      <c r="AW147" s="262"/>
      <c r="AX147" s="262"/>
      <c r="AY147" s="262"/>
      <c r="AZ147" s="262"/>
      <c r="BA147" s="262"/>
      <c r="BB147" s="262"/>
      <c r="BC147" s="262"/>
      <c r="BD147" s="262"/>
      <c r="BE147" s="262"/>
      <c r="BF147" s="262"/>
      <c r="BG147" s="262"/>
      <c r="BH147" s="262"/>
      <c r="BI147" s="262"/>
      <c r="BJ147" s="262"/>
      <c r="BK147" s="262"/>
      <c r="BL147" s="262"/>
      <c r="BM147" s="262"/>
      <c r="BN147" s="262"/>
    </row>
    <row r="148" spans="2:66" ht="13" x14ac:dyDescent="0.3">
      <c r="B148" s="240"/>
      <c r="C148" s="240" t="s">
        <v>129</v>
      </c>
      <c r="D148" s="66" t="s">
        <v>80</v>
      </c>
      <c r="F148" s="55">
        <f>SUM(G148:BN148)</f>
        <v>109743592.19941372</v>
      </c>
      <c r="G148" s="262">
        <f t="shared" ref="G148:AA148" si="65">G147-G146</f>
        <v>0</v>
      </c>
      <c r="H148" s="262">
        <f t="shared" si="65"/>
        <v>-1923905.6097560977</v>
      </c>
      <c r="I148" s="262">
        <f t="shared" si="65"/>
        <v>984183.86844468769</v>
      </c>
      <c r="J148" s="262">
        <f t="shared" si="65"/>
        <v>1818809.5883478827</v>
      </c>
      <c r="K148" s="262">
        <f t="shared" si="65"/>
        <v>2868873.5196331935</v>
      </c>
      <c r="L148" s="262">
        <f t="shared" si="65"/>
        <v>3695197.6135201277</v>
      </c>
      <c r="M148" s="262">
        <f t="shared" si="65"/>
        <v>4872635.6911469009</v>
      </c>
      <c r="N148" s="262">
        <f t="shared" si="65"/>
        <v>5815854.0126761124</v>
      </c>
      <c r="O148" s="262">
        <f t="shared" si="65"/>
        <v>7047072.578107764</v>
      </c>
      <c r="P148" s="262">
        <f t="shared" si="65"/>
        <v>7047072.578107764</v>
      </c>
      <c r="Q148" s="262">
        <f t="shared" si="65"/>
        <v>7047072.578107764</v>
      </c>
      <c r="R148" s="262">
        <f t="shared" si="65"/>
        <v>7047072.578107764</v>
      </c>
      <c r="S148" s="262">
        <f t="shared" si="65"/>
        <v>7047072.578107764</v>
      </c>
      <c r="T148" s="262">
        <f t="shared" si="65"/>
        <v>7047072.578107764</v>
      </c>
      <c r="U148" s="262">
        <f t="shared" si="65"/>
        <v>7047072.578107764</v>
      </c>
      <c r="V148" s="262">
        <f t="shared" si="65"/>
        <v>7047072.578107764</v>
      </c>
      <c r="W148" s="262">
        <f t="shared" si="65"/>
        <v>7047072.578107764</v>
      </c>
      <c r="X148" s="262">
        <f t="shared" si="65"/>
        <v>7047072.578107764</v>
      </c>
      <c r="Y148" s="262">
        <f t="shared" si="65"/>
        <v>7047072.578107764</v>
      </c>
      <c r="Z148" s="262">
        <f t="shared" si="65"/>
        <v>7047072.578107764</v>
      </c>
      <c r="AA148" s="262">
        <f t="shared" si="65"/>
        <v>7047072.578107764</v>
      </c>
      <c r="AB148" s="262"/>
      <c r="AC148" s="262"/>
      <c r="AD148" s="262"/>
      <c r="AE148" s="262"/>
      <c r="AF148" s="262"/>
      <c r="AG148" s="262"/>
      <c r="AH148" s="262"/>
      <c r="AI148" s="262"/>
      <c r="AJ148" s="262"/>
      <c r="AK148" s="276"/>
      <c r="AL148" s="276"/>
      <c r="AM148" s="276"/>
      <c r="AN148" s="276"/>
      <c r="AO148" s="276"/>
      <c r="AP148" s="276"/>
      <c r="AQ148" s="276"/>
      <c r="AR148" s="276"/>
      <c r="AS148" s="276"/>
      <c r="AT148" s="276"/>
      <c r="AU148" s="276"/>
      <c r="AV148" s="276"/>
      <c r="AW148" s="276"/>
      <c r="AX148" s="276"/>
      <c r="AY148" s="276"/>
      <c r="AZ148" s="276"/>
      <c r="BA148" s="276"/>
      <c r="BB148" s="276"/>
      <c r="BC148" s="276"/>
      <c r="BD148" s="276"/>
      <c r="BE148" s="276"/>
      <c r="BF148" s="276"/>
      <c r="BG148" s="276"/>
      <c r="BH148" s="276"/>
      <c r="BI148" s="276"/>
      <c r="BJ148" s="276"/>
      <c r="BK148" s="276"/>
      <c r="BL148" s="276"/>
      <c r="BM148" s="276"/>
      <c r="BN148" s="276"/>
    </row>
    <row r="149" spans="2:66" ht="13" x14ac:dyDescent="0.3">
      <c r="B149" s="240"/>
      <c r="C149" s="240" t="s">
        <v>130</v>
      </c>
      <c r="D149" s="66"/>
      <c r="F149" s="128">
        <f>IRR(G148:BN148)</f>
        <v>0.98791327772569804</v>
      </c>
      <c r="G149" s="276"/>
      <c r="H149" s="276"/>
      <c r="I149" s="276"/>
      <c r="J149" s="276"/>
      <c r="K149" s="276"/>
      <c r="L149" s="276"/>
      <c r="M149" s="276"/>
      <c r="N149" s="276"/>
      <c r="O149" s="276"/>
      <c r="P149" s="276"/>
      <c r="Q149" s="276"/>
      <c r="R149" s="276"/>
      <c r="S149" s="276"/>
      <c r="T149" s="276"/>
      <c r="U149" s="276"/>
      <c r="V149" s="276"/>
      <c r="W149" s="276"/>
      <c r="X149" s="276"/>
      <c r="Y149" s="276"/>
      <c r="Z149" s="276"/>
      <c r="AA149" s="276"/>
      <c r="AB149" s="276"/>
      <c r="AC149" s="276"/>
      <c r="AD149" s="276"/>
      <c r="AE149" s="276"/>
      <c r="AF149" s="276"/>
      <c r="AG149" s="276"/>
      <c r="AH149" s="276"/>
      <c r="AI149" s="276"/>
      <c r="AJ149" s="276"/>
      <c r="AK149" s="276"/>
      <c r="AL149" s="276"/>
      <c r="AM149" s="276"/>
      <c r="AN149" s="276"/>
      <c r="AO149" s="276"/>
      <c r="AP149" s="276"/>
      <c r="AQ149" s="276"/>
      <c r="AR149" s="276"/>
      <c r="AS149" s="276"/>
      <c r="AT149" s="276"/>
      <c r="AU149" s="276"/>
      <c r="AV149" s="276"/>
      <c r="AW149" s="276"/>
      <c r="AX149" s="276"/>
      <c r="AY149" s="276"/>
      <c r="AZ149" s="276"/>
      <c r="BA149" s="276"/>
      <c r="BB149" s="276"/>
      <c r="BC149" s="276"/>
      <c r="BD149" s="276"/>
      <c r="BE149" s="276"/>
      <c r="BF149" s="276"/>
      <c r="BG149" s="276"/>
      <c r="BH149" s="276"/>
      <c r="BI149" s="276"/>
      <c r="BJ149" s="276"/>
      <c r="BK149" s="276"/>
      <c r="BL149" s="276"/>
      <c r="BM149" s="276"/>
      <c r="BN149" s="276"/>
    </row>
    <row r="150" spans="2:66" ht="13" x14ac:dyDescent="0.3">
      <c r="B150" s="240"/>
      <c r="C150" s="240" t="s">
        <v>131</v>
      </c>
      <c r="D150" s="66" t="s">
        <v>80</v>
      </c>
      <c r="F150" s="55">
        <f>SUM(G150:BN150)</f>
        <v>36107303.970586702</v>
      </c>
      <c r="G150" s="277">
        <f t="shared" ref="G150:AA150" si="66">G95-G79</f>
        <v>0</v>
      </c>
      <c r="H150" s="277">
        <f t="shared" si="66"/>
        <v>-1749005.0997782706</v>
      </c>
      <c r="I150" s="277">
        <f t="shared" si="66"/>
        <v>813375.09788817167</v>
      </c>
      <c r="J150" s="277">
        <f t="shared" si="66"/>
        <v>1366498.5637474698</v>
      </c>
      <c r="K150" s="277">
        <f t="shared" si="66"/>
        <v>1959479.215650019</v>
      </c>
      <c r="L150" s="277">
        <f t="shared" si="66"/>
        <v>2294426.9911519494</v>
      </c>
      <c r="M150" s="277">
        <f t="shared" si="66"/>
        <v>2750475.8183019944</v>
      </c>
      <c r="N150" s="277">
        <f t="shared" si="66"/>
        <v>2984452.7010493772</v>
      </c>
      <c r="O150" s="277">
        <f t="shared" si="66"/>
        <v>3287511.3665609029</v>
      </c>
      <c r="P150" s="277">
        <f t="shared" si="66"/>
        <v>2988646.696873548</v>
      </c>
      <c r="Q150" s="277">
        <f t="shared" si="66"/>
        <v>2716951.5426123161</v>
      </c>
      <c r="R150" s="277">
        <f t="shared" si="66"/>
        <v>2469955.9478293778</v>
      </c>
      <c r="S150" s="277">
        <f t="shared" si="66"/>
        <v>2245414.4980267072</v>
      </c>
      <c r="T150" s="277">
        <f t="shared" si="66"/>
        <v>2041285.9072970068</v>
      </c>
      <c r="U150" s="277">
        <f t="shared" si="66"/>
        <v>1855714.4611790965</v>
      </c>
      <c r="V150" s="277">
        <f t="shared" si="66"/>
        <v>1687013.1465264515</v>
      </c>
      <c r="W150" s="277">
        <f t="shared" si="66"/>
        <v>1533648.3150240467</v>
      </c>
      <c r="X150" s="277">
        <f t="shared" si="66"/>
        <v>1394225.7409309514</v>
      </c>
      <c r="Y150" s="277">
        <f t="shared" si="66"/>
        <v>1267477.9463008649</v>
      </c>
      <c r="Z150" s="277">
        <f t="shared" si="66"/>
        <v>1152252.6784553314</v>
      </c>
      <c r="AA150" s="277">
        <f t="shared" si="66"/>
        <v>1047502.4349593924</v>
      </c>
      <c r="AB150" s="277"/>
      <c r="AC150" s="277"/>
      <c r="AD150" s="277"/>
      <c r="AE150" s="277"/>
      <c r="AF150" s="277"/>
      <c r="AG150" s="277"/>
      <c r="AH150" s="277"/>
      <c r="AI150" s="277"/>
      <c r="AJ150" s="277"/>
      <c r="AK150" s="277"/>
      <c r="AL150" s="277"/>
      <c r="AM150" s="277"/>
      <c r="AN150" s="277"/>
      <c r="AO150" s="277"/>
      <c r="AP150" s="277"/>
      <c r="AQ150" s="277"/>
      <c r="AR150" s="277"/>
      <c r="AS150" s="277"/>
      <c r="AT150" s="277"/>
      <c r="AU150" s="277"/>
      <c r="AV150" s="277"/>
      <c r="AW150" s="277"/>
      <c r="AX150" s="277"/>
      <c r="AY150" s="277"/>
      <c r="AZ150" s="277"/>
      <c r="BA150" s="277"/>
      <c r="BB150" s="277"/>
      <c r="BC150" s="277"/>
      <c r="BD150" s="277"/>
      <c r="BE150" s="277"/>
      <c r="BF150" s="277"/>
      <c r="BG150" s="277"/>
      <c r="BH150" s="277"/>
      <c r="BI150" s="277"/>
      <c r="BJ150" s="277"/>
      <c r="BK150" s="277"/>
      <c r="BL150" s="277"/>
      <c r="BM150" s="277"/>
      <c r="BN150" s="277"/>
    </row>
    <row r="151" spans="2:66" ht="13" x14ac:dyDescent="0.3">
      <c r="B151" s="240"/>
      <c r="C151" s="240" t="s">
        <v>100</v>
      </c>
      <c r="D151" s="66"/>
      <c r="F151" s="96">
        <f>F95/F79</f>
        <v>8.2178552769355449</v>
      </c>
      <c r="G151" s="278"/>
      <c r="H151" s="278"/>
      <c r="I151" s="278"/>
      <c r="J151" s="278"/>
      <c r="K151" s="278"/>
      <c r="L151" s="278"/>
      <c r="M151" s="278"/>
      <c r="N151" s="278"/>
      <c r="O151" s="278"/>
      <c r="P151" s="278"/>
      <c r="Q151" s="278"/>
      <c r="R151" s="278"/>
      <c r="S151" s="278"/>
      <c r="T151" s="278"/>
      <c r="U151" s="278"/>
      <c r="V151" s="278"/>
      <c r="W151" s="278"/>
      <c r="X151" s="278"/>
      <c r="Y151" s="278"/>
      <c r="Z151" s="278"/>
      <c r="AA151" s="278"/>
      <c r="AB151" s="278"/>
      <c r="AC151" s="278"/>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8"/>
      <c r="BA151" s="278"/>
      <c r="BB151" s="278"/>
      <c r="BC151" s="278"/>
      <c r="BD151" s="278"/>
      <c r="BE151" s="278"/>
      <c r="BF151" s="278"/>
      <c r="BG151" s="278"/>
      <c r="BH151" s="278"/>
      <c r="BI151" s="278"/>
      <c r="BJ151" s="278"/>
      <c r="BK151" s="278"/>
      <c r="BL151" s="278"/>
      <c r="BM151" s="278"/>
      <c r="BN151" s="278"/>
    </row>
    <row r="152" spans="2:66" x14ac:dyDescent="0.25">
      <c r="F152" s="279" t="s">
        <v>139</v>
      </c>
    </row>
    <row r="153" spans="2:66" ht="13" x14ac:dyDescent="0.3">
      <c r="B153" s="6" t="s">
        <v>71</v>
      </c>
      <c r="G153" s="49">
        <v>0</v>
      </c>
      <c r="H153" s="49">
        <v>1</v>
      </c>
      <c r="I153" s="49">
        <v>2</v>
      </c>
      <c r="J153" s="49">
        <v>3</v>
      </c>
      <c r="K153" s="49">
        <v>4</v>
      </c>
      <c r="L153" s="49">
        <v>5</v>
      </c>
      <c r="M153" s="49">
        <v>6</v>
      </c>
      <c r="N153" s="49">
        <v>7</v>
      </c>
      <c r="O153" s="49">
        <v>8</v>
      </c>
      <c r="P153" s="49">
        <v>9</v>
      </c>
      <c r="Q153" s="49">
        <v>10</v>
      </c>
      <c r="R153" s="49">
        <v>11</v>
      </c>
      <c r="S153" s="49">
        <v>12</v>
      </c>
      <c r="T153" s="49">
        <v>13</v>
      </c>
      <c r="U153" s="49">
        <v>14</v>
      </c>
      <c r="V153" s="49">
        <v>15</v>
      </c>
      <c r="W153" s="49">
        <v>16</v>
      </c>
      <c r="X153" s="49">
        <v>17</v>
      </c>
      <c r="Y153" s="49">
        <v>18</v>
      </c>
      <c r="Z153" s="49">
        <v>19</v>
      </c>
      <c r="AA153" s="49">
        <v>20</v>
      </c>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row>
    <row r="154" spans="2:66" ht="13" x14ac:dyDescent="0.3">
      <c r="D154" s="4" t="s">
        <v>78</v>
      </c>
      <c r="F154" s="6"/>
      <c r="G154" s="48">
        <v>2024</v>
      </c>
      <c r="H154" s="48">
        <v>2025</v>
      </c>
      <c r="I154" s="48">
        <v>2026</v>
      </c>
      <c r="J154" s="48">
        <v>2027</v>
      </c>
      <c r="K154" s="48">
        <v>2028</v>
      </c>
      <c r="L154" s="48">
        <v>2029</v>
      </c>
      <c r="M154" s="48">
        <v>2030</v>
      </c>
      <c r="N154" s="48">
        <v>2031</v>
      </c>
      <c r="O154" s="48">
        <v>2032</v>
      </c>
      <c r="P154" s="48">
        <v>2033</v>
      </c>
      <c r="Q154" s="48">
        <v>2034</v>
      </c>
      <c r="R154" s="48">
        <v>2035</v>
      </c>
      <c r="S154" s="48">
        <v>2036</v>
      </c>
      <c r="T154" s="48">
        <v>2037</v>
      </c>
      <c r="U154" s="48">
        <v>2038</v>
      </c>
      <c r="V154" s="48">
        <v>2039</v>
      </c>
      <c r="W154" s="48">
        <v>2040</v>
      </c>
      <c r="X154" s="48">
        <v>2041</v>
      </c>
      <c r="Y154" s="48">
        <v>2042</v>
      </c>
      <c r="Z154" s="48">
        <v>2043</v>
      </c>
      <c r="AA154" s="48">
        <v>2044</v>
      </c>
      <c r="AB154" s="48"/>
      <c r="AC154" s="48"/>
      <c r="AD154" s="48"/>
      <c r="AE154" s="48"/>
      <c r="AF154" s="48"/>
      <c r="AG154" s="48"/>
      <c r="AH154" s="48"/>
      <c r="AI154" s="48"/>
      <c r="AJ154" s="48"/>
      <c r="AK154" s="48"/>
      <c r="AL154" s="48"/>
      <c r="AM154" s="48"/>
      <c r="AN154" s="48"/>
      <c r="AO154" s="48"/>
      <c r="AP154" s="48"/>
      <c r="AQ154" s="48"/>
      <c r="AR154" s="48"/>
      <c r="AS154" s="48"/>
      <c r="AT154" s="48"/>
      <c r="AU154" s="48"/>
      <c r="AV154" s="48"/>
      <c r="AW154" s="48"/>
      <c r="AX154" s="48"/>
      <c r="AY154" s="48"/>
      <c r="AZ154" s="48"/>
      <c r="BA154" s="48"/>
      <c r="BB154" s="48"/>
      <c r="BC154" s="48"/>
      <c r="BD154" s="48"/>
      <c r="BE154" s="48"/>
      <c r="BF154" s="48"/>
      <c r="BG154" s="48"/>
      <c r="BH154" s="48"/>
      <c r="BI154" s="48"/>
      <c r="BJ154" s="48"/>
      <c r="BK154" s="48"/>
      <c r="BL154" s="48"/>
      <c r="BM154" s="48"/>
      <c r="BN154" s="48"/>
    </row>
    <row r="155" spans="2:66" ht="13" x14ac:dyDescent="0.3">
      <c r="B155" s="240"/>
      <c r="C155" s="240" t="s">
        <v>127</v>
      </c>
      <c r="D155" s="66" t="s">
        <v>80</v>
      </c>
      <c r="F155" s="55">
        <f>SUM(G155:BN155)</f>
        <v>6623646.666666667</v>
      </c>
      <c r="G155" s="262">
        <f t="shared" ref="G155:AA155" si="67">G114</f>
        <v>0</v>
      </c>
      <c r="H155" s="262">
        <f t="shared" si="67"/>
        <v>1923905.6097560977</v>
      </c>
      <c r="I155" s="262">
        <f t="shared" si="67"/>
        <v>1055134.3902439026</v>
      </c>
      <c r="J155" s="262">
        <f t="shared" si="67"/>
        <v>1055134.3902439026</v>
      </c>
      <c r="K155" s="262">
        <f t="shared" si="67"/>
        <v>839696.17886178859</v>
      </c>
      <c r="L155" s="262">
        <f t="shared" si="67"/>
        <v>847997.80487804872</v>
      </c>
      <c r="M155" s="262">
        <f t="shared" si="67"/>
        <v>505185.44715447153</v>
      </c>
      <c r="N155" s="262">
        <f t="shared" si="67"/>
        <v>396592.84552845528</v>
      </c>
      <c r="O155" s="262">
        <f t="shared" si="67"/>
        <v>0</v>
      </c>
      <c r="P155" s="262">
        <f t="shared" si="67"/>
        <v>0</v>
      </c>
      <c r="Q155" s="262">
        <f t="shared" si="67"/>
        <v>0</v>
      </c>
      <c r="R155" s="262">
        <f t="shared" si="67"/>
        <v>0</v>
      </c>
      <c r="S155" s="262">
        <f t="shared" si="67"/>
        <v>0</v>
      </c>
      <c r="T155" s="262">
        <f t="shared" si="67"/>
        <v>0</v>
      </c>
      <c r="U155" s="262">
        <f t="shared" si="67"/>
        <v>0</v>
      </c>
      <c r="V155" s="262">
        <f t="shared" si="67"/>
        <v>0</v>
      </c>
      <c r="W155" s="262">
        <f t="shared" si="67"/>
        <v>0</v>
      </c>
      <c r="X155" s="262">
        <f t="shared" si="67"/>
        <v>0</v>
      </c>
      <c r="Y155" s="262">
        <f t="shared" si="67"/>
        <v>0</v>
      </c>
      <c r="Z155" s="262">
        <f t="shared" si="67"/>
        <v>0</v>
      </c>
      <c r="AA155" s="262">
        <f t="shared" si="67"/>
        <v>0</v>
      </c>
      <c r="AB155" s="262"/>
      <c r="AC155" s="262"/>
      <c r="AD155" s="262"/>
      <c r="AE155" s="262"/>
      <c r="AF155" s="262"/>
      <c r="AG155" s="262"/>
      <c r="AH155" s="262"/>
      <c r="AI155" s="262"/>
      <c r="AJ155" s="262"/>
      <c r="AK155" s="262"/>
      <c r="AL155" s="262"/>
      <c r="AM155" s="262"/>
      <c r="AN155" s="262"/>
      <c r="AO155" s="262"/>
      <c r="AP155" s="262"/>
      <c r="AQ155" s="262"/>
      <c r="AR155" s="262"/>
      <c r="AS155" s="262"/>
      <c r="AT155" s="262"/>
      <c r="AU155" s="262"/>
      <c r="AV155" s="262"/>
      <c r="AW155" s="262"/>
      <c r="AX155" s="262"/>
      <c r="AY155" s="262"/>
      <c r="AZ155" s="262"/>
      <c r="BA155" s="262"/>
      <c r="BB155" s="262"/>
      <c r="BC155" s="262"/>
      <c r="BD155" s="262"/>
      <c r="BE155" s="262"/>
      <c r="BF155" s="262"/>
      <c r="BG155" s="262"/>
      <c r="BH155" s="262"/>
      <c r="BI155" s="262"/>
      <c r="BJ155" s="262"/>
      <c r="BK155" s="262"/>
      <c r="BL155" s="262"/>
      <c r="BM155" s="262"/>
      <c r="BN155" s="262"/>
    </row>
    <row r="156" spans="2:66" ht="13" x14ac:dyDescent="0.3">
      <c r="B156" s="240"/>
      <c r="C156" s="240" t="s">
        <v>128</v>
      </c>
      <c r="D156" s="66" t="s">
        <v>80</v>
      </c>
      <c r="F156" s="55">
        <f>SUM(G156:BN156)</f>
        <v>116367238.86608039</v>
      </c>
      <c r="G156" s="262">
        <f t="shared" ref="G156:AA156" si="68">G130</f>
        <v>0</v>
      </c>
      <c r="H156" s="262">
        <f t="shared" si="68"/>
        <v>0</v>
      </c>
      <c r="I156" s="262">
        <f t="shared" si="68"/>
        <v>2039318.2586885903</v>
      </c>
      <c r="J156" s="262">
        <f t="shared" si="68"/>
        <v>2873943.9785917853</v>
      </c>
      <c r="K156" s="262">
        <f t="shared" si="68"/>
        <v>3708569.698494982</v>
      </c>
      <c r="L156" s="262">
        <f t="shared" si="68"/>
        <v>4543195.4183981763</v>
      </c>
      <c r="M156" s="262">
        <f t="shared" si="68"/>
        <v>5377821.1383013725</v>
      </c>
      <c r="N156" s="262">
        <f t="shared" si="68"/>
        <v>6212446.8582045678</v>
      </c>
      <c r="O156" s="262">
        <f t="shared" si="68"/>
        <v>7047072.578107764</v>
      </c>
      <c r="P156" s="262">
        <f t="shared" si="68"/>
        <v>7047072.578107764</v>
      </c>
      <c r="Q156" s="262">
        <f t="shared" si="68"/>
        <v>7047072.578107764</v>
      </c>
      <c r="R156" s="262">
        <f t="shared" si="68"/>
        <v>7047072.578107764</v>
      </c>
      <c r="S156" s="262">
        <f t="shared" si="68"/>
        <v>7047072.578107764</v>
      </c>
      <c r="T156" s="262">
        <f t="shared" si="68"/>
        <v>7047072.578107764</v>
      </c>
      <c r="U156" s="262">
        <f t="shared" si="68"/>
        <v>7047072.578107764</v>
      </c>
      <c r="V156" s="262">
        <f t="shared" si="68"/>
        <v>7047072.578107764</v>
      </c>
      <c r="W156" s="262">
        <f t="shared" si="68"/>
        <v>7047072.578107764</v>
      </c>
      <c r="X156" s="262">
        <f t="shared" si="68"/>
        <v>7047072.578107764</v>
      </c>
      <c r="Y156" s="262">
        <f t="shared" si="68"/>
        <v>7047072.578107764</v>
      </c>
      <c r="Z156" s="262">
        <f t="shared" si="68"/>
        <v>7047072.578107764</v>
      </c>
      <c r="AA156" s="262">
        <f t="shared" si="68"/>
        <v>7047072.578107764</v>
      </c>
      <c r="AB156" s="262"/>
      <c r="AC156" s="262"/>
      <c r="AD156" s="262"/>
      <c r="AE156" s="262"/>
      <c r="AF156" s="262"/>
      <c r="AG156" s="262"/>
      <c r="AH156" s="262"/>
      <c r="AI156" s="262"/>
      <c r="AJ156" s="262"/>
      <c r="AK156" s="262"/>
      <c r="AL156" s="262"/>
      <c r="AM156" s="262"/>
      <c r="AN156" s="262"/>
      <c r="AO156" s="262"/>
      <c r="AP156" s="262"/>
      <c r="AQ156" s="262"/>
      <c r="AR156" s="262"/>
      <c r="AS156" s="262"/>
      <c r="AT156" s="262"/>
      <c r="AU156" s="262"/>
      <c r="AV156" s="262"/>
      <c r="AW156" s="262"/>
      <c r="AX156" s="262"/>
      <c r="AY156" s="262"/>
      <c r="AZ156" s="262"/>
      <c r="BA156" s="262"/>
      <c r="BB156" s="262"/>
      <c r="BC156" s="262"/>
      <c r="BD156" s="262"/>
      <c r="BE156" s="262"/>
      <c r="BF156" s="262"/>
      <c r="BG156" s="262"/>
      <c r="BH156" s="262"/>
      <c r="BI156" s="262"/>
      <c r="BJ156" s="262"/>
      <c r="BK156" s="262"/>
      <c r="BL156" s="262"/>
      <c r="BM156" s="262"/>
      <c r="BN156" s="262"/>
    </row>
    <row r="157" spans="2:66" ht="13" x14ac:dyDescent="0.3">
      <c r="B157" s="240"/>
      <c r="C157" s="240" t="s">
        <v>129</v>
      </c>
      <c r="D157" s="66" t="s">
        <v>80</v>
      </c>
      <c r="F157" s="55">
        <f>SUM(G157:BN157)</f>
        <v>109743592.19941372</v>
      </c>
      <c r="G157" s="262">
        <f t="shared" ref="G157:AA157" si="69">G156-G155</f>
        <v>0</v>
      </c>
      <c r="H157" s="262">
        <f t="shared" si="69"/>
        <v>-1923905.6097560977</v>
      </c>
      <c r="I157" s="262">
        <f t="shared" si="69"/>
        <v>984183.86844468769</v>
      </c>
      <c r="J157" s="262">
        <f t="shared" si="69"/>
        <v>1818809.5883478827</v>
      </c>
      <c r="K157" s="262">
        <f t="shared" si="69"/>
        <v>2868873.5196331935</v>
      </c>
      <c r="L157" s="262">
        <f t="shared" si="69"/>
        <v>3695197.6135201277</v>
      </c>
      <c r="M157" s="262">
        <f t="shared" si="69"/>
        <v>4872635.6911469009</v>
      </c>
      <c r="N157" s="262">
        <f t="shared" si="69"/>
        <v>5815854.0126761124</v>
      </c>
      <c r="O157" s="262">
        <f t="shared" si="69"/>
        <v>7047072.578107764</v>
      </c>
      <c r="P157" s="262">
        <f t="shared" si="69"/>
        <v>7047072.578107764</v>
      </c>
      <c r="Q157" s="262">
        <f t="shared" si="69"/>
        <v>7047072.578107764</v>
      </c>
      <c r="R157" s="262">
        <f t="shared" si="69"/>
        <v>7047072.578107764</v>
      </c>
      <c r="S157" s="262">
        <f t="shared" si="69"/>
        <v>7047072.578107764</v>
      </c>
      <c r="T157" s="262">
        <f t="shared" si="69"/>
        <v>7047072.578107764</v>
      </c>
      <c r="U157" s="262">
        <f t="shared" si="69"/>
        <v>7047072.578107764</v>
      </c>
      <c r="V157" s="262">
        <f t="shared" si="69"/>
        <v>7047072.578107764</v>
      </c>
      <c r="W157" s="262">
        <f t="shared" si="69"/>
        <v>7047072.578107764</v>
      </c>
      <c r="X157" s="262">
        <f t="shared" si="69"/>
        <v>7047072.578107764</v>
      </c>
      <c r="Y157" s="262">
        <f t="shared" si="69"/>
        <v>7047072.578107764</v>
      </c>
      <c r="Z157" s="262">
        <f t="shared" si="69"/>
        <v>7047072.578107764</v>
      </c>
      <c r="AA157" s="262">
        <f t="shared" si="69"/>
        <v>7047072.578107764</v>
      </c>
      <c r="AB157" s="262"/>
      <c r="AC157" s="262"/>
      <c r="AD157" s="262"/>
      <c r="AE157" s="262"/>
      <c r="AF157" s="262"/>
      <c r="AG157" s="262"/>
      <c r="AH157" s="262"/>
      <c r="AI157" s="262"/>
      <c r="AJ157" s="262"/>
      <c r="AK157" s="276"/>
      <c r="AL157" s="276"/>
      <c r="AM157" s="276"/>
      <c r="AN157" s="276"/>
      <c r="AO157" s="276"/>
      <c r="AP157" s="276"/>
      <c r="AQ157" s="276"/>
      <c r="AR157" s="276"/>
      <c r="AS157" s="276"/>
      <c r="AT157" s="276"/>
      <c r="AU157" s="276"/>
      <c r="AV157" s="276"/>
      <c r="AW157" s="276"/>
      <c r="AX157" s="276"/>
      <c r="AY157" s="276"/>
      <c r="AZ157" s="276"/>
      <c r="BA157" s="276"/>
      <c r="BB157" s="276"/>
      <c r="BC157" s="276"/>
      <c r="BD157" s="276"/>
      <c r="BE157" s="276"/>
      <c r="BF157" s="276"/>
      <c r="BG157" s="276"/>
      <c r="BH157" s="276"/>
      <c r="BI157" s="276"/>
      <c r="BJ157" s="276"/>
      <c r="BK157" s="276"/>
      <c r="BL157" s="276"/>
      <c r="BM157" s="276"/>
      <c r="BN157" s="276"/>
    </row>
    <row r="158" spans="2:66" ht="13" x14ac:dyDescent="0.3">
      <c r="B158" s="240"/>
      <c r="C158" s="240" t="s">
        <v>130</v>
      </c>
      <c r="D158" s="66"/>
      <c r="F158" s="128">
        <f>IRR(G157:BN157)</f>
        <v>0.98791327772569804</v>
      </c>
      <c r="G158" s="276"/>
      <c r="H158" s="276"/>
      <c r="I158" s="276"/>
      <c r="J158" s="276"/>
      <c r="K158" s="276"/>
      <c r="L158" s="276"/>
      <c r="M158" s="276"/>
      <c r="N158" s="276"/>
      <c r="O158" s="276"/>
      <c r="P158" s="276"/>
      <c r="Q158" s="276"/>
      <c r="R158" s="276"/>
      <c r="S158" s="276"/>
      <c r="T158" s="276"/>
      <c r="U158" s="276"/>
      <c r="V158" s="276"/>
      <c r="W158" s="276"/>
      <c r="X158" s="276"/>
      <c r="Y158" s="276"/>
      <c r="Z158" s="276"/>
      <c r="AA158" s="276"/>
      <c r="AB158" s="276"/>
      <c r="AC158" s="276"/>
      <c r="AD158" s="276"/>
      <c r="AE158" s="276"/>
      <c r="AF158" s="276"/>
      <c r="AG158" s="276"/>
      <c r="AH158" s="276"/>
      <c r="AI158" s="276"/>
      <c r="AJ158" s="276"/>
      <c r="AK158" s="276"/>
      <c r="AL158" s="276"/>
      <c r="AM158" s="276"/>
      <c r="AN158" s="276"/>
      <c r="AO158" s="276"/>
      <c r="AP158" s="276"/>
      <c r="AQ158" s="276"/>
      <c r="AR158" s="276"/>
      <c r="AS158" s="276"/>
      <c r="AT158" s="276"/>
      <c r="AU158" s="276"/>
      <c r="AV158" s="276"/>
      <c r="AW158" s="276"/>
      <c r="AX158" s="276"/>
      <c r="AY158" s="276"/>
      <c r="AZ158" s="276"/>
      <c r="BA158" s="276"/>
      <c r="BB158" s="276"/>
      <c r="BC158" s="276"/>
      <c r="BD158" s="276"/>
      <c r="BE158" s="276"/>
      <c r="BF158" s="276"/>
      <c r="BG158" s="276"/>
      <c r="BH158" s="276"/>
      <c r="BI158" s="276"/>
      <c r="BJ158" s="276"/>
      <c r="BK158" s="276"/>
      <c r="BL158" s="276"/>
      <c r="BM158" s="276"/>
      <c r="BN158" s="276"/>
    </row>
    <row r="159" spans="2:66" ht="13" x14ac:dyDescent="0.3">
      <c r="B159" s="240"/>
      <c r="C159" s="240" t="s">
        <v>131</v>
      </c>
      <c r="D159" s="66" t="s">
        <v>80</v>
      </c>
      <c r="F159" s="55">
        <f>SUM(G159:BN159)</f>
        <v>70601857.24472329</v>
      </c>
      <c r="G159" s="277">
        <f t="shared" ref="G159:AA159" si="70">G131-G115</f>
        <v>0</v>
      </c>
      <c r="H159" s="277">
        <f t="shared" si="70"/>
        <v>-1855976.8567973161</v>
      </c>
      <c r="I159" s="277">
        <f t="shared" si="70"/>
        <v>915912.1777188807</v>
      </c>
      <c r="J159" s="277">
        <f t="shared" si="70"/>
        <v>1632877.5629768972</v>
      </c>
      <c r="K159" s="277">
        <f t="shared" si="70"/>
        <v>2484657.7998257568</v>
      </c>
      <c r="L159" s="277">
        <f t="shared" si="70"/>
        <v>3087319.9993048641</v>
      </c>
      <c r="M159" s="277">
        <f t="shared" si="70"/>
        <v>3927323.8500218089</v>
      </c>
      <c r="N159" s="277">
        <f t="shared" si="70"/>
        <v>4522046.928030883</v>
      </c>
      <c r="O159" s="277">
        <f t="shared" si="70"/>
        <v>5285902.0147050517</v>
      </c>
      <c r="P159" s="277">
        <f t="shared" si="70"/>
        <v>5099268.7774503697</v>
      </c>
      <c r="Q159" s="277">
        <f t="shared" si="70"/>
        <v>4919225.1374207698</v>
      </c>
      <c r="R159" s="277">
        <f t="shared" si="70"/>
        <v>4745538.4308516011</v>
      </c>
      <c r="S159" s="277">
        <f t="shared" si="70"/>
        <v>4577984.2088091858</v>
      </c>
      <c r="T159" s="277">
        <f t="shared" si="70"/>
        <v>4416345.9471437251</v>
      </c>
      <c r="U159" s="277">
        <f t="shared" si="70"/>
        <v>4260414.7666831231</v>
      </c>
      <c r="V159" s="277">
        <f t="shared" si="70"/>
        <v>4109989.1633061203</v>
      </c>
      <c r="W159" s="277">
        <f t="shared" si="70"/>
        <v>3964874.7475459385</v>
      </c>
      <c r="X159" s="277">
        <f t="shared" si="70"/>
        <v>3824883.9933879403</v>
      </c>
      <c r="Y159" s="277">
        <f t="shared" si="70"/>
        <v>3689835.9959366596</v>
      </c>
      <c r="Z159" s="277">
        <f t="shared" si="70"/>
        <v>3559556.2376390696</v>
      </c>
      <c r="AA159" s="277">
        <f t="shared" si="70"/>
        <v>3433876.3627619813</v>
      </c>
      <c r="AB159" s="277"/>
      <c r="AC159" s="277"/>
      <c r="AD159" s="277"/>
      <c r="AE159" s="277"/>
      <c r="AF159" s="277"/>
      <c r="AG159" s="277"/>
      <c r="AH159" s="277"/>
      <c r="AI159" s="277"/>
      <c r="AJ159" s="277"/>
      <c r="AK159" s="277"/>
      <c r="AL159" s="277"/>
      <c r="AM159" s="277"/>
      <c r="AN159" s="277"/>
      <c r="AO159" s="277"/>
      <c r="AP159" s="277"/>
      <c r="AQ159" s="277"/>
      <c r="AR159" s="277"/>
      <c r="AS159" s="277"/>
      <c r="AT159" s="277"/>
      <c r="AU159" s="277"/>
      <c r="AV159" s="277"/>
      <c r="AW159" s="277"/>
      <c r="AX159" s="277"/>
      <c r="AY159" s="277"/>
      <c r="AZ159" s="277"/>
      <c r="BA159" s="277"/>
      <c r="BB159" s="277"/>
      <c r="BC159" s="277"/>
      <c r="BD159" s="277"/>
      <c r="BE159" s="277"/>
      <c r="BF159" s="277"/>
      <c r="BG159" s="277"/>
      <c r="BH159" s="277"/>
      <c r="BI159" s="277"/>
      <c r="BJ159" s="277"/>
      <c r="BK159" s="277"/>
      <c r="BL159" s="277"/>
      <c r="BM159" s="277"/>
      <c r="BN159" s="277"/>
    </row>
    <row r="160" spans="2:66" ht="13" x14ac:dyDescent="0.3">
      <c r="B160" s="240"/>
      <c r="C160" s="240" t="s">
        <v>100</v>
      </c>
      <c r="D160" s="66"/>
      <c r="F160" s="96">
        <f>F131/F115</f>
        <v>12.892903418131606</v>
      </c>
      <c r="G160" s="278"/>
      <c r="H160" s="278"/>
      <c r="I160" s="278"/>
      <c r="J160" s="278"/>
      <c r="K160" s="278"/>
      <c r="L160" s="278"/>
      <c r="M160" s="278"/>
      <c r="N160" s="278"/>
      <c r="O160" s="278"/>
      <c r="P160" s="278"/>
      <c r="Q160" s="278"/>
      <c r="R160" s="278"/>
      <c r="S160" s="278"/>
      <c r="T160" s="278"/>
      <c r="U160" s="278"/>
      <c r="V160" s="278"/>
      <c r="W160" s="278"/>
      <c r="X160" s="278"/>
      <c r="Y160" s="278"/>
      <c r="Z160" s="278"/>
      <c r="AA160" s="278"/>
      <c r="AB160" s="278"/>
      <c r="AC160" s="278"/>
      <c r="AD160" s="278"/>
      <c r="AE160" s="278"/>
      <c r="AF160" s="278"/>
      <c r="AG160" s="278"/>
      <c r="AH160" s="278"/>
      <c r="AI160" s="278"/>
      <c r="AJ160" s="278"/>
      <c r="AK160" s="278"/>
      <c r="AL160" s="278"/>
      <c r="AM160" s="278"/>
      <c r="AN160" s="278"/>
      <c r="AO160" s="278"/>
      <c r="AP160" s="278"/>
      <c r="AQ160" s="278"/>
      <c r="AR160" s="278"/>
      <c r="AS160" s="278"/>
      <c r="AT160" s="278"/>
      <c r="AU160" s="278"/>
      <c r="AV160" s="278"/>
      <c r="AW160" s="278"/>
      <c r="AX160" s="278"/>
      <c r="AY160" s="278"/>
      <c r="AZ160" s="278"/>
      <c r="BA160" s="278"/>
      <c r="BB160" s="278"/>
      <c r="BC160" s="278"/>
      <c r="BD160" s="278"/>
      <c r="BE160" s="278"/>
      <c r="BF160" s="278"/>
      <c r="BG160" s="278"/>
      <c r="BH160" s="278"/>
      <c r="BI160" s="278"/>
      <c r="BJ160" s="278"/>
      <c r="BK160" s="278"/>
      <c r="BL160" s="278"/>
      <c r="BM160" s="278"/>
      <c r="BN160" s="278"/>
    </row>
    <row r="161" spans="4:4" x14ac:dyDescent="0.25">
      <c r="D161" s="279"/>
    </row>
    <row r="163" spans="4:4" x14ac:dyDescent="0.25">
      <c r="D163" s="257"/>
    </row>
    <row r="193" spans="3:66" x14ac:dyDescent="0.25">
      <c r="C193" s="249" t="s">
        <v>132</v>
      </c>
    </row>
    <row r="196" spans="3:66" x14ac:dyDescent="0.25">
      <c r="G196" s="49">
        <v>0</v>
      </c>
      <c r="H196" s="49">
        <v>1</v>
      </c>
      <c r="I196" s="49">
        <v>2</v>
      </c>
      <c r="J196" s="49">
        <v>3</v>
      </c>
      <c r="K196" s="49">
        <v>4</v>
      </c>
      <c r="L196" s="49">
        <v>5</v>
      </c>
      <c r="M196" s="49">
        <v>6</v>
      </c>
      <c r="N196" s="49">
        <v>7</v>
      </c>
      <c r="O196" s="49">
        <v>8</v>
      </c>
      <c r="P196" s="49">
        <v>9</v>
      </c>
      <c r="Q196" s="49">
        <v>10</v>
      </c>
      <c r="R196" s="49">
        <v>11</v>
      </c>
      <c r="S196" s="49">
        <v>12</v>
      </c>
      <c r="T196" s="49">
        <v>13</v>
      </c>
      <c r="U196" s="49">
        <v>14</v>
      </c>
      <c r="V196" s="49">
        <v>15</v>
      </c>
      <c r="W196" s="49">
        <v>16</v>
      </c>
      <c r="X196" s="49">
        <v>17</v>
      </c>
      <c r="Y196" s="49">
        <v>18</v>
      </c>
      <c r="Z196" s="49">
        <v>19</v>
      </c>
      <c r="AA196" s="49">
        <v>20</v>
      </c>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row>
    <row r="197" spans="3:66" ht="13" x14ac:dyDescent="0.25">
      <c r="G197" s="48">
        <v>2024</v>
      </c>
      <c r="H197" s="48">
        <v>2025</v>
      </c>
      <c r="I197" s="48">
        <v>2026</v>
      </c>
      <c r="J197" s="48">
        <v>2027</v>
      </c>
      <c r="K197" s="48">
        <v>2028</v>
      </c>
      <c r="L197" s="48">
        <v>2029</v>
      </c>
      <c r="M197" s="48">
        <v>2030</v>
      </c>
      <c r="N197" s="48">
        <v>2031</v>
      </c>
      <c r="O197" s="48">
        <v>2032</v>
      </c>
      <c r="P197" s="48">
        <v>2033</v>
      </c>
      <c r="Q197" s="48">
        <v>2034</v>
      </c>
      <c r="R197" s="48">
        <v>2035</v>
      </c>
      <c r="S197" s="48">
        <v>2036</v>
      </c>
      <c r="T197" s="48">
        <v>2037</v>
      </c>
      <c r="U197" s="48">
        <v>2038</v>
      </c>
      <c r="V197" s="48">
        <v>2039</v>
      </c>
      <c r="W197" s="48">
        <v>2040</v>
      </c>
      <c r="X197" s="48">
        <v>2041</v>
      </c>
      <c r="Y197" s="48">
        <v>2042</v>
      </c>
      <c r="Z197" s="48">
        <v>2043</v>
      </c>
      <c r="AA197" s="48">
        <v>2044</v>
      </c>
      <c r="AB197" s="48"/>
      <c r="AC197" s="48"/>
      <c r="AD197" s="48"/>
      <c r="AE197" s="48"/>
      <c r="AF197" s="48"/>
      <c r="AG197" s="48"/>
      <c r="AH197" s="48"/>
      <c r="AI197" s="48"/>
      <c r="AJ197" s="48"/>
      <c r="AK197" s="48"/>
      <c r="AL197" s="48"/>
      <c r="AM197" s="48"/>
      <c r="AN197" s="48"/>
      <c r="AO197" s="48"/>
      <c r="AP197" s="48"/>
      <c r="AQ197" s="48"/>
      <c r="AR197" s="48"/>
      <c r="AS197" s="48"/>
      <c r="AT197" s="48"/>
      <c r="AU197" s="48"/>
      <c r="AV197" s="48"/>
      <c r="AW197" s="48"/>
      <c r="AX197" s="48"/>
      <c r="AY197" s="48"/>
      <c r="AZ197" s="48"/>
      <c r="BA197" s="48"/>
      <c r="BB197" s="48"/>
      <c r="BC197" s="48"/>
      <c r="BD197" s="48"/>
      <c r="BE197" s="48"/>
      <c r="BF197" s="48"/>
      <c r="BG197" s="48"/>
      <c r="BH197" s="48"/>
      <c r="BI197" s="48"/>
      <c r="BJ197" s="48"/>
      <c r="BK197" s="48"/>
      <c r="BL197" s="48"/>
      <c r="BM197" s="48"/>
      <c r="BN197" s="48"/>
    </row>
    <row r="199" spans="3:66" x14ac:dyDescent="0.25">
      <c r="C199" s="240" t="s">
        <v>85</v>
      </c>
      <c r="D199" s="66" t="s">
        <v>80</v>
      </c>
      <c r="F199" s="265">
        <v>145079.72599958503</v>
      </c>
      <c r="G199" s="249">
        <v>0</v>
      </c>
      <c r="H199" s="249">
        <v>0</v>
      </c>
      <c r="I199" s="249">
        <v>1543.4013404211169</v>
      </c>
      <c r="J199" s="249">
        <v>2315.1020106316755</v>
      </c>
      <c r="K199" s="249">
        <v>3086.8026808422337</v>
      </c>
      <c r="L199" s="249">
        <v>3858.5033510527924</v>
      </c>
      <c r="M199" s="249">
        <v>4630.204021263351</v>
      </c>
      <c r="N199" s="249">
        <v>5401.9046914739092</v>
      </c>
      <c r="O199" s="249">
        <v>5401.9046914739092</v>
      </c>
      <c r="P199" s="249">
        <v>5401.9046914739092</v>
      </c>
      <c r="Q199" s="249">
        <v>5401.9046914739092</v>
      </c>
      <c r="R199" s="249">
        <v>5401.9046914739092</v>
      </c>
      <c r="S199" s="249">
        <v>5401.9046914739092</v>
      </c>
      <c r="T199" s="249">
        <v>5401.9046914739092</v>
      </c>
      <c r="U199" s="249">
        <v>5401.9046914739092</v>
      </c>
      <c r="V199" s="249">
        <v>5401.9046914739092</v>
      </c>
      <c r="W199" s="249">
        <v>5401.9046914739092</v>
      </c>
      <c r="X199" s="249">
        <v>5401.9046914739092</v>
      </c>
      <c r="Y199" s="249">
        <v>5401.9046914739092</v>
      </c>
      <c r="Z199" s="249">
        <v>5401.9046914739092</v>
      </c>
      <c r="AA199" s="249">
        <v>5401.9046914739092</v>
      </c>
    </row>
    <row r="200" spans="3:66" ht="13" x14ac:dyDescent="0.3">
      <c r="C200" s="240"/>
      <c r="D200" s="66" t="s">
        <v>133</v>
      </c>
      <c r="F200" s="265">
        <f>SUM(G200:BN200)</f>
        <v>47306.376020499985</v>
      </c>
      <c r="I200" s="55">
        <f>I199*(VLOOKUP(I196,'Economic data SK'!$O$12:$Q$112,3))</f>
        <v>1373.6216984879998</v>
      </c>
      <c r="J200" s="55">
        <f>J199*(VLOOKUP(J196,'Economic data SK'!$O$12:$Q$112,3))</f>
        <v>1943.8042903132073</v>
      </c>
      <c r="K200" s="55">
        <f>K199*(VLOOKUP(K196,'Economic data SK'!$O$12:$Q$112,3))</f>
        <v>2445.0368431612669</v>
      </c>
      <c r="L200" s="55">
        <f>L199*(VLOOKUP(L196,'Economic data SK'!$O$12:$Q$112,3))</f>
        <v>2883.2981641052675</v>
      </c>
      <c r="M200" s="55">
        <f>M199*(VLOOKUP(M196,'Economic data SK'!$O$12:$Q$112,3))</f>
        <v>3264.1111291757743</v>
      </c>
      <c r="N200" s="55">
        <f>N199*(VLOOKUP(N196,'Economic data SK'!$O$12:$Q$112,3))</f>
        <v>3592.5751421745936</v>
      </c>
      <c r="O200" s="55">
        <f>O199*(VLOOKUP(O196,'Economic data SK'!$O$12:$Q$112,3))</f>
        <v>3389.2218322401827</v>
      </c>
      <c r="P200" s="55">
        <f>P199*(VLOOKUP(P196,'Economic data SK'!$O$12:$Q$112,3))</f>
        <v>3197.3790870190405</v>
      </c>
      <c r="Q200" s="55">
        <f>Q199*(VLOOKUP(Q196,'Economic data SK'!$O$12:$Q$112,3))</f>
        <v>3016.395365112302</v>
      </c>
      <c r="R200" s="55">
        <f>R199*(VLOOKUP(R196,'Economic data SK'!$O$12:$Q$112,3))</f>
        <v>2845.6560048229262</v>
      </c>
      <c r="S200" s="55">
        <f>S199*(VLOOKUP(S196,'Economic data SK'!$O$12:$Q$112,3))</f>
        <v>2684.581136625402</v>
      </c>
      <c r="T200" s="55">
        <f>T199*(VLOOKUP(T196,'Economic data SK'!$O$12:$Q$112,3))</f>
        <v>2532.6237137975486</v>
      </c>
      <c r="U200" s="55">
        <f>U199*(VLOOKUP(U196,'Economic data SK'!$O$12:$Q$112,3))</f>
        <v>2389.2676545259897</v>
      </c>
      <c r="V200" s="55">
        <f>V199*(VLOOKUP(V196,'Economic data SK'!$O$12:$Q$112,3))</f>
        <v>2254.026089175461</v>
      </c>
      <c r="W200" s="55">
        <f>W199*(VLOOKUP(W196,'Economic data SK'!$O$12:$Q$112,3))</f>
        <v>2126.4397067693035</v>
      </c>
      <c r="X200" s="55">
        <f>X199*(VLOOKUP(X196,'Economic data SK'!$O$12:$Q$112,3))</f>
        <v>2006.0751950653803</v>
      </c>
      <c r="Y200" s="55">
        <f>Y199*(VLOOKUP(Y196,'Economic data SK'!$O$12:$Q$112,3))</f>
        <v>1892.5237689296041</v>
      </c>
      <c r="Z200" s="55">
        <f>Z199*(VLOOKUP(Z196,'Economic data SK'!$O$12:$Q$112,3))</f>
        <v>1785.3997820090603</v>
      </c>
      <c r="AA200" s="55">
        <f>AA199*(VLOOKUP(AA196,'Economic data SK'!$O$12:$Q$112,3))</f>
        <v>1684.3394169896796</v>
      </c>
      <c r="AB200" s="55"/>
      <c r="AC200" s="55"/>
      <c r="AD200" s="55"/>
      <c r="AE200" s="55"/>
      <c r="AF200" s="55"/>
      <c r="AG200" s="55"/>
      <c r="AH200" s="55"/>
      <c r="AI200" s="55"/>
      <c r="AJ200" s="55"/>
      <c r="AK200" s="55"/>
      <c r="AL200" s="55"/>
      <c r="AM200" s="55"/>
      <c r="AN200" s="55"/>
      <c r="AO200" s="55"/>
      <c r="AP200" s="55"/>
      <c r="AQ200" s="55"/>
    </row>
    <row r="201" spans="3:66" x14ac:dyDescent="0.25">
      <c r="C201" s="240" t="s">
        <v>86</v>
      </c>
      <c r="D201" s="66" t="s">
        <v>80</v>
      </c>
      <c r="F201" s="265">
        <v>0</v>
      </c>
    </row>
    <row r="202" spans="3:66" ht="13" x14ac:dyDescent="0.3">
      <c r="C202" s="240"/>
      <c r="D202" s="66" t="s">
        <v>133</v>
      </c>
      <c r="F202" s="265">
        <f>SUM(G202:BN202)</f>
        <v>0</v>
      </c>
      <c r="I202" s="55">
        <f>I201*(VLOOKUP(I196,'Economic data SK'!$O$12:$Q$112,3))</f>
        <v>0</v>
      </c>
      <c r="J202" s="55">
        <f>J201*(VLOOKUP(J196,'Economic data SK'!$O$12:$Q$112,3))</f>
        <v>0</v>
      </c>
      <c r="K202" s="55">
        <f>K201*(VLOOKUP(K196,'Economic data SK'!$O$12:$Q$112,3))</f>
        <v>0</v>
      </c>
      <c r="L202" s="55">
        <f>L201*(VLOOKUP(L196,'Economic data SK'!$O$12:$Q$112,3))</f>
        <v>0</v>
      </c>
      <c r="M202" s="55">
        <f>M201*(VLOOKUP(M196,'Economic data SK'!$O$12:$Q$112,3))</f>
        <v>0</v>
      </c>
      <c r="N202" s="55">
        <f>N201*(VLOOKUP(N196,'Economic data SK'!$O$12:$Q$112,3))</f>
        <v>0</v>
      </c>
      <c r="O202" s="55">
        <f>O201*(VLOOKUP(O196,'Economic data SK'!$O$12:$Q$112,3))</f>
        <v>0</v>
      </c>
      <c r="P202" s="55">
        <f>P201*(VLOOKUP(P196,'Economic data SK'!$O$12:$Q$112,3))</f>
        <v>0</v>
      </c>
      <c r="Q202" s="55">
        <f>Q201*(VLOOKUP(Q196,'Economic data SK'!$O$12:$Q$112,3))</f>
        <v>0</v>
      </c>
      <c r="R202" s="55">
        <f>R201*(VLOOKUP(R196,'Economic data SK'!$O$12:$Q$112,3))</f>
        <v>0</v>
      </c>
      <c r="S202" s="55">
        <f>S201*(VLOOKUP(S196,'Economic data SK'!$O$12:$Q$112,3))</f>
        <v>0</v>
      </c>
      <c r="T202" s="55">
        <f>T201*(VLOOKUP(T196,'Economic data SK'!$O$12:$Q$112,3))</f>
        <v>0</v>
      </c>
      <c r="U202" s="55">
        <f>U201*(VLOOKUP(U196,'Economic data SK'!$O$12:$Q$112,3))</f>
        <v>0</v>
      </c>
      <c r="V202" s="55">
        <f>V201*(VLOOKUP(V196,'Economic data SK'!$O$12:$Q$112,3))</f>
        <v>0</v>
      </c>
      <c r="W202" s="55">
        <f>W201*(VLOOKUP(W196,'Economic data SK'!$O$12:$Q$112,3))</f>
        <v>0</v>
      </c>
      <c r="X202" s="55">
        <f>X201*(VLOOKUP(X196,'Economic data SK'!$O$12:$Q$112,3))</f>
        <v>0</v>
      </c>
      <c r="Y202" s="55">
        <f>Y201*(VLOOKUP(Y196,'Economic data SK'!$O$12:$Q$112,3))</f>
        <v>0</v>
      </c>
      <c r="Z202" s="55">
        <f>Z201*(VLOOKUP(Z196,'Economic data SK'!$O$12:$Q$112,3))</f>
        <v>0</v>
      </c>
      <c r="AA202" s="55">
        <f>AA201*(VLOOKUP(AA196,'Economic data SK'!$O$12:$Q$112,3))</f>
        <v>0</v>
      </c>
      <c r="AB202" s="55"/>
      <c r="AC202" s="55"/>
      <c r="AD202" s="55"/>
      <c r="AE202" s="55"/>
      <c r="AF202" s="55"/>
      <c r="AG202" s="55"/>
      <c r="AH202" s="55"/>
      <c r="AI202" s="55"/>
      <c r="AJ202" s="55"/>
      <c r="AK202" s="55"/>
      <c r="AL202" s="55"/>
      <c r="AM202" s="55"/>
      <c r="AN202" s="55"/>
      <c r="AO202" s="55"/>
      <c r="AP202" s="55"/>
      <c r="AQ202" s="55"/>
      <c r="AR202" s="55"/>
      <c r="AS202" s="55"/>
      <c r="AT202" s="55"/>
      <c r="AU202" s="55"/>
      <c r="AV202" s="55"/>
      <c r="AW202" s="55"/>
    </row>
    <row r="203" spans="3:66" x14ac:dyDescent="0.25">
      <c r="C203" s="91" t="s">
        <v>90</v>
      </c>
      <c r="D203" s="66" t="s">
        <v>80</v>
      </c>
      <c r="F203" s="265">
        <v>278431.48186338809</v>
      </c>
      <c r="G203" s="249">
        <v>0</v>
      </c>
      <c r="H203" s="249">
        <v>0</v>
      </c>
      <c r="I203" s="249">
        <v>2962.0370410998721</v>
      </c>
      <c r="J203" s="249">
        <v>4443.0555616498077</v>
      </c>
      <c r="K203" s="249">
        <v>5924.0740821997442</v>
      </c>
      <c r="L203" s="249">
        <v>7405.0926027496798</v>
      </c>
      <c r="M203" s="249">
        <v>8886.1111232996154</v>
      </c>
      <c r="N203" s="249">
        <v>10367.129643849552</v>
      </c>
      <c r="O203" s="249">
        <v>10367.129643849552</v>
      </c>
      <c r="P203" s="249">
        <v>10367.129643849552</v>
      </c>
      <c r="Q203" s="249">
        <v>10367.129643849552</v>
      </c>
      <c r="R203" s="249">
        <v>10367.129643849552</v>
      </c>
      <c r="S203" s="249">
        <v>10367.129643849552</v>
      </c>
      <c r="T203" s="249">
        <v>10367.129643849552</v>
      </c>
      <c r="U203" s="249">
        <v>10367.129643849552</v>
      </c>
      <c r="V203" s="249">
        <v>10367.129643849552</v>
      </c>
      <c r="W203" s="249">
        <v>10367.129643849552</v>
      </c>
      <c r="X203" s="249">
        <v>10367.129643849552</v>
      </c>
      <c r="Y203" s="249">
        <v>10367.129643849552</v>
      </c>
      <c r="Z203" s="249">
        <v>10367.129643849552</v>
      </c>
      <c r="AA203" s="249">
        <v>10367.129643849552</v>
      </c>
    </row>
    <row r="204" spans="3:66" ht="13" x14ac:dyDescent="0.3">
      <c r="C204" s="91"/>
      <c r="D204" s="66" t="s">
        <v>133</v>
      </c>
      <c r="F204" s="265">
        <f>SUM(G204:BN204)</f>
        <v>90788.59424515409</v>
      </c>
      <c r="I204" s="55">
        <f>I203*(VLOOKUP(I196,'Economic data SK'!$O$12:$Q$112,3))</f>
        <v>2636.2024217691987</v>
      </c>
      <c r="J204" s="55">
        <f>J203*(VLOOKUP(J196,'Economic data SK'!$O$12:$Q$112,3))</f>
        <v>3730.4751251450916</v>
      </c>
      <c r="K204" s="55">
        <f>K203*(VLOOKUP(K196,'Economic data SK'!$O$12:$Q$112,3))</f>
        <v>4692.4215410630095</v>
      </c>
      <c r="L204" s="55">
        <f>L203*(VLOOKUP(L196,'Economic data SK'!$O$12:$Q$112,3))</f>
        <v>5533.5159682346793</v>
      </c>
      <c r="M204" s="55">
        <f>M203*(VLOOKUP(M196,'Economic data SK'!$O$12:$Q$112,3))</f>
        <v>6264.3576998883154</v>
      </c>
      <c r="N204" s="55">
        <f>N203*(VLOOKUP(N196,'Economic data SK'!$O$12:$Q$112,3))</f>
        <v>6894.7333174871392</v>
      </c>
      <c r="O204" s="55">
        <f>O203*(VLOOKUP(O196,'Economic data SK'!$O$12:$Q$112,3))</f>
        <v>6504.4653938557922</v>
      </c>
      <c r="P204" s="55">
        <f>P203*(VLOOKUP(P196,'Economic data SK'!$O$12:$Q$112,3))</f>
        <v>6136.2881074111247</v>
      </c>
      <c r="Q204" s="55">
        <f>Q203*(VLOOKUP(Q196,'Economic data SK'!$O$12:$Q$112,3))</f>
        <v>5788.9510447274761</v>
      </c>
      <c r="R204" s="55">
        <f>R203*(VLOOKUP(R196,'Economic data SK'!$O$12:$Q$112,3))</f>
        <v>5461.2745704976178</v>
      </c>
      <c r="S204" s="55">
        <f>S203*(VLOOKUP(S196,'Economic data SK'!$O$12:$Q$112,3))</f>
        <v>5152.1458212241678</v>
      </c>
      <c r="T204" s="55">
        <f>T203*(VLOOKUP(T196,'Economic data SK'!$O$12:$Q$112,3))</f>
        <v>4860.5149256831764</v>
      </c>
      <c r="U204" s="55">
        <f>U203*(VLOOKUP(U196,'Economic data SK'!$O$12:$Q$112,3))</f>
        <v>4585.3914393237519</v>
      </c>
      <c r="V204" s="55">
        <f>V203*(VLOOKUP(V196,'Economic data SK'!$O$12:$Q$112,3))</f>
        <v>4325.8409804941039</v>
      </c>
      <c r="W204" s="55">
        <f>W203*(VLOOKUP(W196,'Economic data SK'!$O$12:$Q$112,3))</f>
        <v>4080.9820570699108</v>
      </c>
      <c r="X204" s="55">
        <f>X203*(VLOOKUP(X196,'Economic data SK'!$O$12:$Q$112,3))</f>
        <v>3849.9830727074623</v>
      </c>
      <c r="Y204" s="55">
        <f>Y203*(VLOOKUP(Y196,'Economic data SK'!$O$12:$Q$112,3))</f>
        <v>3632.0595025542098</v>
      </c>
      <c r="Z204" s="55">
        <f>Z203*(VLOOKUP(Z196,'Economic data SK'!$O$12:$Q$112,3))</f>
        <v>3426.4712288247256</v>
      </c>
      <c r="AA204" s="55">
        <f>AA203*(VLOOKUP(AA196,'Economic data SK'!$O$12:$Q$112,3))</f>
        <v>3232.520027193138</v>
      </c>
      <c r="AB204" s="55"/>
      <c r="AC204" s="55"/>
      <c r="AD204" s="55"/>
      <c r="AE204" s="55"/>
      <c r="AF204" s="55"/>
      <c r="AG204" s="55"/>
      <c r="AH204" s="55"/>
      <c r="AI204" s="55"/>
      <c r="AJ204" s="55"/>
      <c r="AK204" s="55"/>
      <c r="AL204" s="55"/>
      <c r="AM204" s="55"/>
      <c r="AN204" s="55"/>
      <c r="AO204" s="55"/>
      <c r="AP204" s="55"/>
      <c r="AQ204" s="55"/>
      <c r="AR204" s="55"/>
      <c r="AS204" s="55"/>
      <c r="AT204" s="55"/>
      <c r="AU204" s="55"/>
    </row>
    <row r="205" spans="3:66" x14ac:dyDescent="0.25">
      <c r="C205" s="240" t="s">
        <v>134</v>
      </c>
      <c r="D205" s="66" t="s">
        <v>80</v>
      </c>
      <c r="F205" s="265">
        <v>83883099.279785648</v>
      </c>
      <c r="G205" s="249">
        <v>0</v>
      </c>
      <c r="H205" s="249">
        <v>0</v>
      </c>
      <c r="I205" s="249">
        <v>855143.20128937624</v>
      </c>
      <c r="J205" s="249">
        <v>1267856.6888116614</v>
      </c>
      <c r="K205" s="249">
        <v>1668907.4483070283</v>
      </c>
      <c r="L205" s="249">
        <v>2056891.1776400125</v>
      </c>
      <c r="M205" s="249">
        <v>2430331.198113766</v>
      </c>
      <c r="N205" s="249">
        <v>2787675.5689902692</v>
      </c>
      <c r="O205" s="249">
        <v>2736382.3385208487</v>
      </c>
      <c r="P205" s="249">
        <v>2681369.6519235023</v>
      </c>
      <c r="Q205" s="249">
        <v>2622496.1008703988</v>
      </c>
      <c r="R205" s="249">
        <v>2600244.6188024073</v>
      </c>
      <c r="S205" s="249">
        <v>2658750.1227254616</v>
      </c>
      <c r="T205" s="249">
        <v>2718572.0004867846</v>
      </c>
      <c r="U205" s="249">
        <v>2779739.8704977375</v>
      </c>
      <c r="V205" s="249">
        <v>2842284.0175839365</v>
      </c>
      <c r="W205" s="249">
        <v>2906235.407979575</v>
      </c>
      <c r="X205" s="249">
        <v>2971625.7046591155</v>
      </c>
      <c r="Y205" s="249">
        <v>3038487.2830139454</v>
      </c>
      <c r="Z205" s="249">
        <v>3106853.2468817593</v>
      </c>
      <c r="AA205" s="249">
        <v>3176757.4449365987</v>
      </c>
    </row>
    <row r="206" spans="3:66" ht="13" x14ac:dyDescent="0.3">
      <c r="C206" s="240"/>
      <c r="D206" s="66" t="s">
        <v>133</v>
      </c>
      <c r="F206" s="265">
        <f>SUM(G206:BN206)</f>
        <v>24730746.226371612</v>
      </c>
      <c r="I206" s="55">
        <f>I205*(VLOOKUP(I196,'Economic data SK'!$O$12:$Q$112,3))</f>
        <v>761074.40484992531</v>
      </c>
      <c r="J206" s="55">
        <f>J205*(VLOOKUP(J196,'Economic data SK'!$O$12:$Q$112,3))</f>
        <v>1064516.9240477551</v>
      </c>
      <c r="K206" s="55">
        <f>K205*(VLOOKUP(K196,'Economic data SK'!$O$12:$Q$112,3))</f>
        <v>1321931.0143347313</v>
      </c>
      <c r="L206" s="55">
        <f>L205*(VLOOKUP(L196,'Economic data SK'!$O$12:$Q$112,3))</f>
        <v>1537028.7431875877</v>
      </c>
      <c r="M206" s="55">
        <f>M205*(VLOOKUP(M196,'Economic data SK'!$O$12:$Q$112,3))</f>
        <v>1713287.5948696865</v>
      </c>
      <c r="N206" s="55">
        <f>N205*(VLOOKUP(N196,'Economic data SK'!$O$12:$Q$112,3))</f>
        <v>1853963.4676281717</v>
      </c>
      <c r="O206" s="55">
        <f>O205*(VLOOKUP(O196,'Economic data SK'!$O$12:$Q$112,3))</f>
        <v>1716840.1319092582</v>
      </c>
      <c r="P206" s="55">
        <f>P205*(VLOOKUP(P196,'Economic data SK'!$O$12:$Q$112,3))</f>
        <v>1587098.5771295589</v>
      </c>
      <c r="Q206" s="55">
        <f>Q205*(VLOOKUP(Q196,'Economic data SK'!$O$12:$Q$112,3))</f>
        <v>1464388.1252062928</v>
      </c>
      <c r="R206" s="55">
        <f>R205*(VLOOKUP(R196,'Economic data SK'!$O$12:$Q$112,3))</f>
        <v>1369776.4281517977</v>
      </c>
      <c r="S206" s="55">
        <f>S205*(VLOOKUP(S196,'Economic data SK'!$O$12:$Q$112,3))</f>
        <v>1321317.3564011445</v>
      </c>
      <c r="T206" s="55">
        <f>T205*(VLOOKUP(T196,'Economic data SK'!$O$12:$Q$112,3))</f>
        <v>1274572.6386039343</v>
      </c>
      <c r="U206" s="55">
        <f>U205*(VLOOKUP(U196,'Economic data SK'!$O$12:$Q$112,3))</f>
        <v>1229481.6254457764</v>
      </c>
      <c r="V206" s="55">
        <f>V205*(VLOOKUP(V196,'Economic data SK'!$O$12:$Q$112,3))</f>
        <v>1185985.8132248169</v>
      </c>
      <c r="W206" s="55">
        <f>W205*(VLOOKUP(W196,'Economic data SK'!$O$12:$Q$112,3))</f>
        <v>1144028.7679456375</v>
      </c>
      <c r="X206" s="55">
        <f>X205*(VLOOKUP(X196,'Economic data SK'!$O$12:$Q$112,3))</f>
        <v>1103556.0520985038</v>
      </c>
      <c r="Y206" s="55">
        <f>Y205*(VLOOKUP(Y196,'Economic data SK'!$O$12:$Q$112,3))</f>
        <v>1064515.1540289812</v>
      </c>
      <c r="Z206" s="55">
        <f>Z205*(VLOOKUP(Z196,'Economic data SK'!$O$12:$Q$112,3))</f>
        <v>1026855.4198062577</v>
      </c>
      <c r="AA206" s="55">
        <f>AA205*(VLOOKUP(AA196,'Economic data SK'!$O$12:$Q$112,3))</f>
        <v>990527.9875017911</v>
      </c>
      <c r="AB206" s="55"/>
      <c r="AC206" s="55"/>
      <c r="AD206" s="55"/>
      <c r="AE206" s="55"/>
      <c r="AF206" s="55"/>
      <c r="AG206" s="55"/>
      <c r="AH206" s="55"/>
      <c r="AI206" s="55"/>
      <c r="AJ206" s="55"/>
      <c r="AK206" s="55"/>
      <c r="AL206" s="55"/>
      <c r="AM206" s="55"/>
      <c r="AN206" s="55"/>
      <c r="AO206" s="55"/>
      <c r="AP206" s="55"/>
      <c r="AQ206" s="55"/>
      <c r="AR206" s="55"/>
      <c r="AS206" s="55"/>
      <c r="AT206" s="55"/>
      <c r="AU206" s="55"/>
      <c r="AV206" s="55"/>
      <c r="AW206" s="55"/>
      <c r="AX206" s="55"/>
      <c r="AY206" s="55"/>
      <c r="AZ206" s="55"/>
      <c r="BA206" s="55"/>
      <c r="BB206" s="55"/>
      <c r="BC206" s="55"/>
      <c r="BD206" s="55"/>
      <c r="BE206" s="55"/>
    </row>
    <row r="207" spans="3:66" x14ac:dyDescent="0.25">
      <c r="C207" s="240" t="s">
        <v>91</v>
      </c>
      <c r="D207" s="66" t="s">
        <v>80</v>
      </c>
      <c r="F207" s="265">
        <v>22379343.080658458</v>
      </c>
      <c r="G207" s="249">
        <v>0</v>
      </c>
      <c r="H207" s="249">
        <v>0</v>
      </c>
      <c r="I207" s="249">
        <v>0</v>
      </c>
      <c r="J207" s="249">
        <v>0</v>
      </c>
      <c r="K207" s="249">
        <v>0</v>
      </c>
      <c r="L207" s="249">
        <v>0</v>
      </c>
      <c r="M207" s="249">
        <v>0</v>
      </c>
      <c r="N207" s="249">
        <v>932472.62836076878</v>
      </c>
      <c r="O207" s="249">
        <v>932472.62836076878</v>
      </c>
      <c r="P207" s="249">
        <v>932472.62836076878</v>
      </c>
      <c r="Q207" s="249">
        <v>932472.62836076878</v>
      </c>
      <c r="R207" s="249">
        <v>932472.62836076878</v>
      </c>
      <c r="S207" s="249">
        <v>932472.62836076878</v>
      </c>
      <c r="T207" s="249">
        <v>932472.62836076878</v>
      </c>
      <c r="U207" s="249">
        <v>932472.62836076878</v>
      </c>
      <c r="V207" s="249">
        <v>932472.62836076878</v>
      </c>
      <c r="W207" s="249">
        <v>932472.62836076878</v>
      </c>
      <c r="X207" s="249">
        <v>932472.62836076878</v>
      </c>
      <c r="Y207" s="249">
        <v>932472.62836076878</v>
      </c>
      <c r="Z207" s="249">
        <v>932472.62836076878</v>
      </c>
      <c r="AA207" s="249">
        <v>932472.62836076878</v>
      </c>
    </row>
    <row r="208" spans="3:66" ht="13" x14ac:dyDescent="0.3">
      <c r="C208" s="240"/>
      <c r="D208" s="66" t="s">
        <v>133</v>
      </c>
      <c r="F208" s="265">
        <f>SUM(G208:BN208)</f>
        <v>6110117.2469939003</v>
      </c>
      <c r="I208" s="55">
        <f>I207*(VLOOKUP(I196,'Economic data SK'!$O$12:$Q$112,3))</f>
        <v>0</v>
      </c>
      <c r="J208" s="55">
        <f>J207*(VLOOKUP(J196,'Economic data SK'!$O$12:$Q$112,3))</f>
        <v>0</v>
      </c>
      <c r="K208" s="55">
        <f>K207*(VLOOKUP(K196,'Economic data SK'!$O$12:$Q$112,3))</f>
        <v>0</v>
      </c>
      <c r="L208" s="55">
        <f>L207*(VLOOKUP(L196,'Economic data SK'!$O$12:$Q$112,3))</f>
        <v>0</v>
      </c>
      <c r="M208" s="55">
        <f>M207*(VLOOKUP(M196,'Economic data SK'!$O$12:$Q$112,3))</f>
        <v>0</v>
      </c>
      <c r="N208" s="55">
        <f>N207*(VLOOKUP(N196,'Economic data SK'!$O$12:$Q$112,3))</f>
        <v>620147.55474944611</v>
      </c>
      <c r="O208" s="55">
        <f>O207*(VLOOKUP(O196,'Economic data SK'!$O$12:$Q$112,3))</f>
        <v>585044.86297117558</v>
      </c>
      <c r="P208" s="55">
        <f>P207*(VLOOKUP(P196,'Economic data SK'!$O$12:$Q$112,3))</f>
        <v>551929.11601054296</v>
      </c>
      <c r="Q208" s="55">
        <f>Q207*(VLOOKUP(Q196,'Economic data SK'!$O$12:$Q$112,3))</f>
        <v>520687.84529296507</v>
      </c>
      <c r="R208" s="55">
        <f>R207*(VLOOKUP(R196,'Economic data SK'!$O$12:$Q$112,3))</f>
        <v>491214.94838958961</v>
      </c>
      <c r="S208" s="55">
        <f>S207*(VLOOKUP(S196,'Economic data SK'!$O$12:$Q$112,3))</f>
        <v>463410.32866942417</v>
      </c>
      <c r="T208" s="55">
        <f>T207*(VLOOKUP(T196,'Economic data SK'!$O$12:$Q$112,3))</f>
        <v>437179.55534851336</v>
      </c>
      <c r="U208" s="55">
        <f>U207*(VLOOKUP(U196,'Economic data SK'!$O$12:$Q$112,3))</f>
        <v>412433.54278161639</v>
      </c>
      <c r="V208" s="55">
        <f>V207*(VLOOKUP(V196,'Economic data SK'!$O$12:$Q$112,3))</f>
        <v>389088.24790718517</v>
      </c>
      <c r="W208" s="55">
        <f>W207*(VLOOKUP(W196,'Economic data SK'!$O$12:$Q$112,3))</f>
        <v>367064.38481809932</v>
      </c>
      <c r="X208" s="55">
        <f>X207*(VLOOKUP(X196,'Economic data SK'!$O$12:$Q$112,3))</f>
        <v>346287.15548877284</v>
      </c>
      <c r="Y208" s="55">
        <f>Y207*(VLOOKUP(Y196,'Economic data SK'!$O$12:$Q$112,3))</f>
        <v>326685.99574412534</v>
      </c>
      <c r="Z208" s="55">
        <f>Z207*(VLOOKUP(Z196,'Economic data SK'!$O$12:$Q$112,3))</f>
        <v>308194.33560766536</v>
      </c>
      <c r="AA208" s="55">
        <f>AA207*(VLOOKUP(AA196,'Economic data SK'!$O$12:$Q$112,3))</f>
        <v>290749.37321477866</v>
      </c>
      <c r="AB208" s="55"/>
      <c r="AC208" s="55"/>
      <c r="AD208" s="55"/>
      <c r="AE208" s="55"/>
      <c r="AF208" s="55"/>
      <c r="AG208" s="55"/>
      <c r="AH208" s="55"/>
      <c r="AI208" s="55"/>
      <c r="AJ208" s="55"/>
      <c r="AK208" s="55"/>
      <c r="AL208" s="55"/>
      <c r="AM208" s="55"/>
      <c r="AN208" s="55"/>
      <c r="AO208" s="55"/>
      <c r="AP208" s="55"/>
      <c r="AQ208" s="55"/>
      <c r="AR208" s="55"/>
      <c r="AS208" s="55"/>
      <c r="AT208" s="55"/>
      <c r="AU208" s="55"/>
      <c r="AV208" s="55"/>
      <c r="AW208" s="55"/>
      <c r="AX208" s="55"/>
      <c r="AY208" s="55"/>
      <c r="AZ208" s="55"/>
      <c r="BA208" s="55"/>
      <c r="BB208" s="55"/>
      <c r="BC208" s="55"/>
      <c r="BD208" s="55"/>
      <c r="BE208" s="55"/>
      <c r="BF208" s="55"/>
    </row>
    <row r="209" spans="3:58" x14ac:dyDescent="0.25">
      <c r="C209" s="240" t="s">
        <v>135</v>
      </c>
      <c r="D209" s="66" t="s">
        <v>80</v>
      </c>
      <c r="F209" s="265">
        <v>512613.63207394991</v>
      </c>
      <c r="G209" s="249">
        <v>0</v>
      </c>
      <c r="H209" s="249">
        <v>0</v>
      </c>
      <c r="I209" s="249">
        <v>0</v>
      </c>
      <c r="J209" s="249">
        <v>0</v>
      </c>
      <c r="K209" s="249">
        <v>0</v>
      </c>
      <c r="L209" s="249">
        <v>0</v>
      </c>
      <c r="M209" s="249">
        <v>0</v>
      </c>
      <c r="N209" s="249">
        <v>21358.90133641459</v>
      </c>
      <c r="O209" s="249">
        <v>21358.90133641459</v>
      </c>
      <c r="P209" s="249">
        <v>21358.90133641459</v>
      </c>
      <c r="Q209" s="249">
        <v>21358.90133641459</v>
      </c>
      <c r="R209" s="249">
        <v>21358.90133641459</v>
      </c>
      <c r="S209" s="249">
        <v>21358.90133641459</v>
      </c>
      <c r="T209" s="249">
        <v>21358.90133641459</v>
      </c>
      <c r="U209" s="249">
        <v>21358.90133641459</v>
      </c>
      <c r="V209" s="249">
        <v>21358.90133641459</v>
      </c>
      <c r="W209" s="249">
        <v>21358.90133641459</v>
      </c>
      <c r="X209" s="249">
        <v>21358.90133641459</v>
      </c>
      <c r="Y209" s="249">
        <v>21358.90133641459</v>
      </c>
      <c r="Z209" s="249">
        <v>21358.90133641459</v>
      </c>
      <c r="AA209" s="249">
        <v>21358.90133641459</v>
      </c>
    </row>
    <row r="210" spans="3:58" ht="13" x14ac:dyDescent="0.3">
      <c r="C210" s="240"/>
      <c r="D210" s="66" t="s">
        <v>133</v>
      </c>
      <c r="F210" s="265">
        <f>SUM(G210:BN210)</f>
        <v>139956.27052548289</v>
      </c>
      <c r="I210" s="55">
        <f>I209*(VLOOKUP(I196,'Economic data SK'!$O$12:$Q$112,3))</f>
        <v>0</v>
      </c>
      <c r="J210" s="55">
        <f>J209*(VLOOKUP(J196,'Economic data SK'!$O$12:$Q$112,3))</f>
        <v>0</v>
      </c>
      <c r="K210" s="55">
        <f>K209*(VLOOKUP(K196,'Economic data SK'!$O$12:$Q$112,3))</f>
        <v>0</v>
      </c>
      <c r="L210" s="55">
        <f>L209*(VLOOKUP(L196,'Economic data SK'!$O$12:$Q$112,3))</f>
        <v>0</v>
      </c>
      <c r="M210" s="55">
        <f>M209*(VLOOKUP(M196,'Economic data SK'!$O$12:$Q$112,3))</f>
        <v>0</v>
      </c>
      <c r="N210" s="55">
        <f>N209*(VLOOKUP(N196,'Economic data SK'!$O$12:$Q$112,3))</f>
        <v>14204.889272940143</v>
      </c>
      <c r="O210" s="55">
        <f>O209*(VLOOKUP(O196,'Economic data SK'!$O$12:$Q$112,3))</f>
        <v>13400.838936735985</v>
      </c>
      <c r="P210" s="55">
        <f>P209*(VLOOKUP(P196,'Economic data SK'!$O$12:$Q$112,3))</f>
        <v>12642.300883713193</v>
      </c>
      <c r="Q210" s="55">
        <f>Q209*(VLOOKUP(Q196,'Economic data SK'!$O$12:$Q$112,3))</f>
        <v>11926.698946899238</v>
      </c>
      <c r="R210" s="55">
        <f>R209*(VLOOKUP(R196,'Economic data SK'!$O$12:$Q$112,3))</f>
        <v>11251.602780093619</v>
      </c>
      <c r="S210" s="55">
        <f>S209*(VLOOKUP(S196,'Economic data SK'!$O$12:$Q$112,3))</f>
        <v>10614.719603861904</v>
      </c>
      <c r="T210" s="55">
        <f>T209*(VLOOKUP(T196,'Economic data SK'!$O$12:$Q$112,3))</f>
        <v>10013.886418737646</v>
      </c>
      <c r="U210" s="55">
        <f>U209*(VLOOKUP(U196,'Economic data SK'!$O$12:$Q$112,3))</f>
        <v>9447.0626591864584</v>
      </c>
      <c r="V210" s="55">
        <f>V209*(VLOOKUP(V196,'Economic data SK'!$O$12:$Q$112,3))</f>
        <v>8912.3232633834486</v>
      </c>
      <c r="W210" s="55">
        <f>W209*(VLOOKUP(W196,'Economic data SK'!$O$12:$Q$112,3))</f>
        <v>8407.852135267407</v>
      </c>
      <c r="X210" s="55">
        <f>X209*(VLOOKUP(X196,'Economic data SK'!$O$12:$Q$112,3))</f>
        <v>7931.9359766673633</v>
      </c>
      <c r="Y210" s="55">
        <f>Y209*(VLOOKUP(Y196,'Economic data SK'!$O$12:$Q$112,3))</f>
        <v>7482.9584685541167</v>
      </c>
      <c r="Z210" s="55">
        <f>Z209*(VLOOKUP(Z196,'Economic data SK'!$O$12:$Q$112,3))</f>
        <v>7059.3947816548252</v>
      </c>
      <c r="AA210" s="55">
        <f>AA209*(VLOOKUP(AA196,'Economic data SK'!$O$12:$Q$112,3))</f>
        <v>6659.8063977875718</v>
      </c>
      <c r="AB210" s="55"/>
      <c r="AC210" s="55"/>
      <c r="AD210" s="55"/>
      <c r="AE210" s="55"/>
      <c r="AF210" s="55"/>
      <c r="AG210" s="55"/>
      <c r="AH210" s="55"/>
      <c r="AI210" s="55"/>
      <c r="AJ210" s="55"/>
      <c r="AK210" s="55"/>
      <c r="AL210" s="55"/>
      <c r="AM210" s="55"/>
      <c r="AN210" s="55"/>
      <c r="AO210" s="55"/>
      <c r="AP210" s="55"/>
      <c r="AQ210" s="55"/>
      <c r="AR210" s="55"/>
      <c r="AS210" s="55"/>
      <c r="AT210" s="55"/>
      <c r="AU210" s="55"/>
      <c r="AV210" s="55"/>
      <c r="AW210" s="55"/>
      <c r="AX210" s="55"/>
      <c r="AY210" s="55"/>
      <c r="AZ210" s="55"/>
      <c r="BA210" s="55"/>
      <c r="BB210" s="55"/>
      <c r="BC210" s="55"/>
      <c r="BD210" s="55"/>
      <c r="BE210" s="55"/>
      <c r="BF210" s="55"/>
    </row>
    <row r="211" spans="3:58" x14ac:dyDescent="0.25">
      <c r="C211" s="240" t="s">
        <v>136</v>
      </c>
      <c r="D211" s="66" t="s">
        <v>80</v>
      </c>
      <c r="F211" s="265">
        <v>4451374.1209756108</v>
      </c>
      <c r="G211" s="249">
        <v>0</v>
      </c>
      <c r="H211" s="249">
        <v>0</v>
      </c>
      <c r="I211" s="249">
        <v>0</v>
      </c>
      <c r="J211" s="249">
        <v>0</v>
      </c>
      <c r="K211" s="249">
        <v>0</v>
      </c>
      <c r="L211" s="249">
        <v>0</v>
      </c>
      <c r="M211" s="249">
        <v>0</v>
      </c>
      <c r="N211" s="249">
        <v>185473.92170731709</v>
      </c>
      <c r="O211" s="249">
        <v>185473.92170731709</v>
      </c>
      <c r="P211" s="249">
        <v>185473.92170731709</v>
      </c>
      <c r="Q211" s="249">
        <v>185473.92170731709</v>
      </c>
      <c r="R211" s="249">
        <v>185473.92170731709</v>
      </c>
      <c r="S211" s="249">
        <v>185473.92170731709</v>
      </c>
      <c r="T211" s="249">
        <v>185473.92170731709</v>
      </c>
      <c r="U211" s="249">
        <v>185473.92170731709</v>
      </c>
      <c r="V211" s="249">
        <v>185473.92170731709</v>
      </c>
      <c r="W211" s="249">
        <v>185473.92170731709</v>
      </c>
      <c r="X211" s="249">
        <v>185473.92170731709</v>
      </c>
      <c r="Y211" s="249">
        <v>185473.92170731709</v>
      </c>
      <c r="Z211" s="249">
        <v>185473.92170731709</v>
      </c>
      <c r="AA211" s="249">
        <v>185473.92170731709</v>
      </c>
    </row>
    <row r="212" spans="3:58" ht="13" x14ac:dyDescent="0.3">
      <c r="C212" s="240"/>
      <c r="D212" s="66" t="s">
        <v>133</v>
      </c>
      <c r="F212" s="265">
        <f>SUM(G212:BN212)</f>
        <v>1215335.8430302569</v>
      </c>
      <c r="I212" s="55">
        <f>I211*(VLOOKUP(I196,'Economic data SK'!$O$12:$Q$112,3))</f>
        <v>0</v>
      </c>
      <c r="J212" s="55">
        <f>J211*(VLOOKUP(J196,'Economic data SK'!$O$12:$Q$112,3))</f>
        <v>0</v>
      </c>
      <c r="K212" s="55">
        <f>K211*(VLOOKUP(K196,'Economic data SK'!$O$12:$Q$112,3))</f>
        <v>0</v>
      </c>
      <c r="L212" s="55">
        <f>L211*(VLOOKUP(L196,'Economic data SK'!$O$12:$Q$112,3))</f>
        <v>0</v>
      </c>
      <c r="M212" s="55">
        <f>M211*(VLOOKUP(M196,'Economic data SK'!$O$12:$Q$112,3))</f>
        <v>0</v>
      </c>
      <c r="N212" s="55">
        <f>N211*(VLOOKUP(N196,'Economic data SK'!$O$12:$Q$112,3))</f>
        <v>123350.75102288343</v>
      </c>
      <c r="O212" s="55">
        <f>O211*(VLOOKUP(O196,'Economic data SK'!$O$12:$Q$112,3))</f>
        <v>116368.63304045609</v>
      </c>
      <c r="P212" s="55">
        <f>P211*(VLOOKUP(P196,'Economic data SK'!$O$12:$Q$112,3))</f>
        <v>109781.72928344912</v>
      </c>
      <c r="Q212" s="55">
        <f>Q211*(VLOOKUP(Q196,'Economic data SK'!$O$12:$Q$112,3))</f>
        <v>103567.66913532936</v>
      </c>
      <c r="R212" s="55">
        <f>R211*(VLOOKUP(R196,'Economic data SK'!$O$12:$Q$112,3))</f>
        <v>97705.348240876745</v>
      </c>
      <c r="S212" s="55">
        <f>S211*(VLOOKUP(S196,'Economic data SK'!$O$12:$Q$112,3))</f>
        <v>92174.856831015786</v>
      </c>
      <c r="T212" s="55">
        <f>T211*(VLOOKUP(T196,'Economic data SK'!$O$12:$Q$112,3))</f>
        <v>86957.412104731877</v>
      </c>
      <c r="U212" s="55">
        <f>U211*(VLOOKUP(U196,'Economic data SK'!$O$12:$Q$112,3))</f>
        <v>82035.294438426296</v>
      </c>
      <c r="V212" s="55">
        <f>V211*(VLOOKUP(V196,'Economic data SK'!$O$12:$Q$112,3))</f>
        <v>77391.787206062523</v>
      </c>
      <c r="W212" s="55">
        <f>W211*(VLOOKUP(W196,'Economic data SK'!$O$12:$Q$112,3))</f>
        <v>73011.120005719378</v>
      </c>
      <c r="X212" s="55">
        <f>X211*(VLOOKUP(X196,'Economic data SK'!$O$12:$Q$112,3))</f>
        <v>68878.415099735255</v>
      </c>
      <c r="Y212" s="55">
        <f>Y211*(VLOOKUP(Y196,'Economic data SK'!$O$12:$Q$112,3))</f>
        <v>64979.636886542692</v>
      </c>
      <c r="Z212" s="55">
        <f>Z211*(VLOOKUP(Z196,'Economic data SK'!$O$12:$Q$112,3))</f>
        <v>61301.544232587439</v>
      </c>
      <c r="AA212" s="55">
        <f>AA211*(VLOOKUP(AA196,'Economic data SK'!$O$12:$Q$112,3))</f>
        <v>57831.645502440988</v>
      </c>
      <c r="AB212" s="55"/>
      <c r="AC212" s="55"/>
      <c r="AD212" s="55"/>
      <c r="AE212" s="55"/>
      <c r="AF212" s="55"/>
      <c r="AG212" s="55"/>
      <c r="AH212" s="55"/>
      <c r="AI212" s="55"/>
      <c r="AJ212" s="55"/>
      <c r="AK212" s="55"/>
      <c r="AL212" s="55"/>
      <c r="AM212" s="55"/>
      <c r="AN212" s="55"/>
      <c r="AO212" s="55"/>
      <c r="AP212" s="55"/>
      <c r="AQ212" s="55"/>
      <c r="AR212" s="55"/>
    </row>
    <row r="213" spans="3:58" x14ac:dyDescent="0.25">
      <c r="C213" s="240" t="s">
        <v>94</v>
      </c>
      <c r="D213" s="66" t="s">
        <v>80</v>
      </c>
      <c r="F213" s="265">
        <v>2637873.0812686826</v>
      </c>
      <c r="G213" s="249">
        <v>0</v>
      </c>
      <c r="H213" s="249">
        <v>0</v>
      </c>
      <c r="I213" s="249">
        <v>28062.479587964706</v>
      </c>
      <c r="J213" s="249">
        <v>42093.719381947063</v>
      </c>
      <c r="K213" s="249">
        <v>56124.959175929413</v>
      </c>
      <c r="L213" s="249">
        <v>70156.198969911769</v>
      </c>
      <c r="M213" s="249">
        <v>84187.438763894126</v>
      </c>
      <c r="N213" s="249">
        <v>98218.678557876483</v>
      </c>
      <c r="O213" s="249">
        <v>98218.678557876483</v>
      </c>
      <c r="P213" s="249">
        <v>98218.678557876483</v>
      </c>
      <c r="Q213" s="249">
        <v>98218.678557876483</v>
      </c>
      <c r="R213" s="249">
        <v>98218.678557876483</v>
      </c>
      <c r="S213" s="249">
        <v>98218.678557876483</v>
      </c>
      <c r="T213" s="249">
        <v>98218.678557876483</v>
      </c>
      <c r="U213" s="249">
        <v>98218.678557876483</v>
      </c>
      <c r="V213" s="249">
        <v>98218.678557876483</v>
      </c>
      <c r="W213" s="249">
        <v>98218.678557876483</v>
      </c>
      <c r="X213" s="249">
        <v>98218.678557876483</v>
      </c>
      <c r="Y213" s="249">
        <v>98218.678557876483</v>
      </c>
      <c r="Z213" s="249">
        <v>98218.678557876483</v>
      </c>
      <c r="AA213" s="249">
        <v>98218.678557876483</v>
      </c>
    </row>
    <row r="214" spans="3:58" ht="13" x14ac:dyDescent="0.3">
      <c r="C214" s="240"/>
      <c r="D214" s="66" t="s">
        <v>133</v>
      </c>
      <c r="F214" s="265">
        <f>SUM(G214:BN214)</f>
        <v>860135.45322802849</v>
      </c>
      <c r="I214" s="55">
        <f>I213*(VLOOKUP(I196,'Economic data SK'!$O$12:$Q$112,3))</f>
        <v>24975.506931260861</v>
      </c>
      <c r="J214" s="55">
        <f>J213*(VLOOKUP(J196,'Economic data SK'!$O$12:$Q$112,3))</f>
        <v>35342.698487633294</v>
      </c>
      <c r="K214" s="55">
        <f>K213*(VLOOKUP(K196,'Economic data SK'!$O$12:$Q$112,3))</f>
        <v>44456.224512746274</v>
      </c>
      <c r="L214" s="55">
        <f>L213*(VLOOKUP(L196,'Economic data SK'!$O$12:$Q$112,3))</f>
        <v>52424.79305748381</v>
      </c>
      <c r="M214" s="55">
        <f>M213*(VLOOKUP(M196,'Economic data SK'!$O$12:$Q$112,3))</f>
        <v>59348.822329226954</v>
      </c>
      <c r="N214" s="55">
        <f>N213*(VLOOKUP(N196,'Economic data SK'!$O$12:$Q$112,3))</f>
        <v>65321.030865501358</v>
      </c>
      <c r="O214" s="55">
        <f>O213*(VLOOKUP(O196,'Economic data SK'!$O$12:$Q$112,3))</f>
        <v>61623.61402405789</v>
      </c>
      <c r="P214" s="55">
        <f>P213*(VLOOKUP(P196,'Economic data SK'!$O$12:$Q$112,3))</f>
        <v>58135.484928356498</v>
      </c>
      <c r="Q214" s="55">
        <f>Q213*(VLOOKUP(Q196,'Economic data SK'!$O$12:$Q$112,3))</f>
        <v>54844.797102223107</v>
      </c>
      <c r="R214" s="55">
        <f>R213*(VLOOKUP(R196,'Economic data SK'!$O$12:$Q$112,3))</f>
        <v>51740.374624738775</v>
      </c>
      <c r="S214" s="55">
        <f>S213*(VLOOKUP(S196,'Economic data SK'!$O$12:$Q$112,3))</f>
        <v>48811.674174281863</v>
      </c>
      <c r="T214" s="55">
        <f>T213*(VLOOKUP(T196,'Economic data SK'!$O$12:$Q$112,3))</f>
        <v>46048.749221020618</v>
      </c>
      <c r="U214" s="55">
        <f>U213*(VLOOKUP(U196,'Economic data SK'!$O$12:$Q$112,3))</f>
        <v>43442.216246245873</v>
      </c>
      <c r="V214" s="55">
        <f>V213*(VLOOKUP(V196,'Economic data SK'!$O$12:$Q$112,3))</f>
        <v>40983.222873816849</v>
      </c>
      <c r="W214" s="55">
        <f>W213*(VLOOKUP(W196,'Economic data SK'!$O$12:$Q$112,3))</f>
        <v>38663.417805487603</v>
      </c>
      <c r="X214" s="55">
        <f>X213*(VLOOKUP(X196,'Economic data SK'!$O$12:$Q$112,3))</f>
        <v>36474.922458007168</v>
      </c>
      <c r="Y214" s="55">
        <f>Y213*(VLOOKUP(Y196,'Economic data SK'!$O$12:$Q$112,3))</f>
        <v>34410.30420566714</v>
      </c>
      <c r="Z214" s="55">
        <f>Z213*(VLOOKUP(Z196,'Economic data SK'!$O$12:$Q$112,3))</f>
        <v>32462.551137421822</v>
      </c>
      <c r="AA214" s="55">
        <f>AA213*(VLOOKUP(AA196,'Economic data SK'!$O$12:$Q$112,3))</f>
        <v>30625.048242850782</v>
      </c>
      <c r="AB214" s="55"/>
      <c r="AC214" s="55"/>
      <c r="AD214" s="55"/>
      <c r="AE214" s="55"/>
      <c r="AF214" s="55"/>
      <c r="AG214" s="55"/>
      <c r="AH214" s="55"/>
      <c r="AI214" s="55"/>
      <c r="AJ214" s="55"/>
      <c r="AK214" s="55"/>
      <c r="AL214" s="55"/>
      <c r="AM214" s="55"/>
      <c r="AN214" s="55"/>
      <c r="AO214" s="55"/>
      <c r="AP214" s="55"/>
      <c r="AQ214" s="55"/>
    </row>
    <row r="215" spans="3:58" x14ac:dyDescent="0.25">
      <c r="C215" s="240"/>
      <c r="D215" s="66" t="s">
        <v>80</v>
      </c>
      <c r="F215" s="265">
        <v>0</v>
      </c>
    </row>
    <row r="216" spans="3:58" ht="13" x14ac:dyDescent="0.3">
      <c r="C216" s="87" t="s">
        <v>83</v>
      </c>
      <c r="D216" s="66" t="s">
        <v>80</v>
      </c>
      <c r="F216" s="55">
        <v>114287814.40262534</v>
      </c>
    </row>
    <row r="217" spans="3:58" ht="13" x14ac:dyDescent="0.3">
      <c r="C217" s="87" t="s">
        <v>84</v>
      </c>
      <c r="D217" s="66" t="s">
        <v>80</v>
      </c>
      <c r="F217" s="55">
        <v>62121141.536667712</v>
      </c>
    </row>
    <row r="220" spans="3:58" x14ac:dyDescent="0.25">
      <c r="D220" s="66"/>
      <c r="F220" s="265"/>
    </row>
    <row r="221" spans="3:58" x14ac:dyDescent="0.25">
      <c r="C221" s="240" t="s">
        <v>85</v>
      </c>
      <c r="D221" s="66"/>
      <c r="F221" s="265">
        <v>81900.212572864199</v>
      </c>
    </row>
    <row r="222" spans="3:58" x14ac:dyDescent="0.25">
      <c r="C222" s="240" t="s">
        <v>86</v>
      </c>
      <c r="D222" s="66"/>
      <c r="F222" s="265">
        <v>0</v>
      </c>
    </row>
    <row r="223" spans="3:58" x14ac:dyDescent="0.25">
      <c r="C223" s="91" t="s">
        <v>90</v>
      </c>
      <c r="D223" s="66"/>
      <c r="F223" s="265">
        <v>157179.76715543485</v>
      </c>
    </row>
    <row r="224" spans="3:58" x14ac:dyDescent="0.25">
      <c r="C224" s="240" t="s">
        <v>134</v>
      </c>
      <c r="D224" s="66"/>
      <c r="F224" s="265">
        <v>45891661.232113078</v>
      </c>
    </row>
    <row r="225" spans="3:6" x14ac:dyDescent="0.25">
      <c r="C225" s="240" t="s">
        <v>91</v>
      </c>
      <c r="D225" s="66"/>
      <c r="F225" s="265">
        <v>11868668.725781612</v>
      </c>
    </row>
    <row r="226" spans="3:6" x14ac:dyDescent="0.25">
      <c r="C226" s="240" t="s">
        <v>135</v>
      </c>
      <c r="D226" s="66"/>
      <c r="F226" s="265">
        <v>271859.69496412971</v>
      </c>
    </row>
    <row r="227" spans="3:6" x14ac:dyDescent="0.25">
      <c r="C227" s="240" t="s">
        <v>136</v>
      </c>
      <c r="D227" s="66"/>
      <c r="F227" s="265">
        <v>2360743.3259306564</v>
      </c>
    </row>
    <row r="228" spans="3:6" x14ac:dyDescent="0.25">
      <c r="C228" s="240" t="s">
        <v>94</v>
      </c>
      <c r="D228" s="66"/>
      <c r="F228" s="265">
        <v>1489128.5781499159</v>
      </c>
    </row>
  </sheetData>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19E39-467F-49E1-818F-BB4D385A1096}">
  <sheetPr codeName="Sheet13">
    <tabColor rgb="FFFFFF00"/>
  </sheetPr>
  <dimension ref="B2:BP118"/>
  <sheetViews>
    <sheetView topLeftCell="A7" workbookViewId="0"/>
  </sheetViews>
  <sheetFormatPr defaultColWidth="8.7265625" defaultRowHeight="12.5" x14ac:dyDescent="0.25"/>
  <cols>
    <col min="1" max="1" width="3.7265625" style="56" customWidth="1"/>
    <col min="2" max="2" width="23" style="56" customWidth="1"/>
    <col min="3" max="3" width="46.1796875" style="56" customWidth="1"/>
    <col min="4" max="4" width="11" style="56" customWidth="1"/>
    <col min="5" max="5" width="1.1796875" style="56" customWidth="1"/>
    <col min="6" max="6" width="18.1796875" style="56" customWidth="1"/>
    <col min="7" max="7" width="14.453125" style="56" bestFit="1" customWidth="1"/>
    <col min="8" max="8" width="14.7265625" style="56" customWidth="1"/>
    <col min="9" max="9" width="15" style="56" customWidth="1"/>
    <col min="10" max="10" width="14.54296875" style="56" customWidth="1"/>
    <col min="11" max="12" width="13.54296875" style="56" customWidth="1"/>
    <col min="13" max="13" width="13.7265625" style="56" customWidth="1"/>
    <col min="14" max="14" width="14.26953125" style="56" customWidth="1"/>
    <col min="15" max="16" width="13.81640625" style="56" customWidth="1"/>
    <col min="17" max="17" width="13.7265625" style="56" customWidth="1"/>
    <col min="18" max="18" width="14" style="56" customWidth="1"/>
    <col min="19" max="19" width="15" style="56" customWidth="1"/>
    <col min="20" max="68" width="14" style="56" customWidth="1"/>
    <col min="69" max="16384" width="8.7265625" style="56"/>
  </cols>
  <sheetData>
    <row r="2" spans="2:68" x14ac:dyDescent="0.25">
      <c r="B2" s="249"/>
      <c r="C2" s="7"/>
      <c r="D2" s="249"/>
      <c r="E2" s="249"/>
      <c r="F2" s="249"/>
      <c r="G2" s="249"/>
      <c r="H2" s="249"/>
      <c r="I2" s="249"/>
      <c r="J2" s="249"/>
      <c r="K2" s="249"/>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row>
    <row r="3" spans="2:68" ht="13" x14ac:dyDescent="0.25">
      <c r="B3" s="216" t="s">
        <v>32</v>
      </c>
      <c r="C3" s="98" t="s">
        <v>74</v>
      </c>
      <c r="D3" s="112"/>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row>
    <row r="4" spans="2:68" ht="13" x14ac:dyDescent="0.25">
      <c r="B4" s="216" t="s">
        <v>34</v>
      </c>
      <c r="C4" s="98" t="str">
        <f>Summary!$C$3</f>
        <v>All Locations</v>
      </c>
      <c r="D4" s="112"/>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216" t="s">
        <v>36</v>
      </c>
      <c r="C5" s="98" t="s">
        <v>142</v>
      </c>
      <c r="D5" s="112"/>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x14ac:dyDescent="0.25">
      <c r="B6" s="217" t="s">
        <v>38</v>
      </c>
      <c r="C6" s="107" t="str">
        <f>Summary!$C$5</f>
        <v>1:50</v>
      </c>
      <c r="D6" s="51"/>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18" t="s">
        <v>42</v>
      </c>
      <c r="C7" s="107" t="str">
        <f>Summary!$C$6</f>
        <v>90th Percentile</v>
      </c>
      <c r="D7" s="51"/>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row>
    <row r="8" spans="2:68" ht="13" x14ac:dyDescent="0.25">
      <c r="B8" s="249"/>
      <c r="C8" s="249"/>
      <c r="D8" s="249"/>
      <c r="E8" s="249"/>
      <c r="F8" s="249"/>
      <c r="G8" s="249"/>
      <c r="H8" s="249"/>
      <c r="I8" s="249"/>
      <c r="J8" s="249"/>
      <c r="K8" s="249"/>
      <c r="L8" s="249"/>
      <c r="M8" s="249"/>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B9" s="249"/>
      <c r="C9" s="249"/>
      <c r="D9" s="249"/>
      <c r="E9" s="249"/>
      <c r="F9" s="249"/>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249"/>
      <c r="BP9" s="249"/>
    </row>
    <row r="10" spans="2:68" ht="13" x14ac:dyDescent="0.3">
      <c r="B10" s="6"/>
      <c r="C10" s="6" t="s">
        <v>77</v>
      </c>
      <c r="D10" s="4" t="s">
        <v>78</v>
      </c>
      <c r="E10" s="249"/>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249"/>
      <c r="BP10" s="249"/>
    </row>
    <row r="11" spans="2:68" x14ac:dyDescent="0.25">
      <c r="B11" s="240"/>
      <c r="C11" s="240" t="s">
        <v>107</v>
      </c>
      <c r="D11" s="66" t="s">
        <v>80</v>
      </c>
      <c r="E11" s="249"/>
      <c r="F11" s="261">
        <f>SUM(G11:BN11)</f>
        <v>257864.49864498642</v>
      </c>
      <c r="G11" s="263">
        <f>'Costs of interventions AN'!L13/'Economic data AN'!$K$31</f>
        <v>0</v>
      </c>
      <c r="H11" s="263">
        <f>'Costs of interventions AN'!M13/'Economic data AN'!$K$31</f>
        <v>0</v>
      </c>
      <c r="I11" s="263">
        <f>'Costs of interventions AN'!N13/'Economic data AN'!$K$31</f>
        <v>51572.89972899729</v>
      </c>
      <c r="J11" s="263">
        <f>'Costs of interventions AN'!O13/'Economic data AN'!$K$31</f>
        <v>51572.89972899729</v>
      </c>
      <c r="K11" s="263">
        <f>'Costs of interventions AN'!P13/'Economic data AN'!$K$31</f>
        <v>51572.89972899729</v>
      </c>
      <c r="L11" s="263">
        <f>'Costs of interventions AN'!Q13/'Economic data AN'!$K$31</f>
        <v>51572.89972899729</v>
      </c>
      <c r="M11" s="263">
        <f>'Costs of interventions AN'!R13/'Economic data AN'!$K$31</f>
        <v>25786.449864498645</v>
      </c>
      <c r="N11" s="263">
        <f>'Costs of interventions AN'!S13/'Economic data AN'!$K$31</f>
        <v>25786.449864498645</v>
      </c>
      <c r="O11" s="263">
        <f>'Costs of interventions AN'!T13/'Economic data AN'!$K$31</f>
        <v>0</v>
      </c>
      <c r="P11" s="263">
        <f>'Costs of interventions AN'!U13/'Economic data AN'!$K$31</f>
        <v>0</v>
      </c>
      <c r="Q11" s="263">
        <f>'Costs of interventions AN'!V13/'Economic data AN'!$K$31</f>
        <v>0</v>
      </c>
      <c r="R11" s="263">
        <f>'Costs of interventions AN'!W13/'Economic data AN'!$K$31</f>
        <v>0</v>
      </c>
      <c r="S11" s="263">
        <f>'Costs of interventions AN'!X13/'Economic data AN'!$K$31</f>
        <v>0</v>
      </c>
      <c r="T11" s="263">
        <f>'Costs of interventions AN'!Y13/'Economic data AN'!$K$31</f>
        <v>0</v>
      </c>
      <c r="U11" s="263">
        <f>'Costs of interventions AN'!Z13/'Economic data AN'!$K$31</f>
        <v>0</v>
      </c>
      <c r="V11" s="263">
        <f>'Costs of interventions AN'!AA13/'Economic data AN'!$K$31</f>
        <v>0</v>
      </c>
      <c r="W11" s="263">
        <f>'Costs of interventions AN'!AB13/'Economic data AN'!$K$31</f>
        <v>0</v>
      </c>
      <c r="X11" s="263">
        <f>'Costs of interventions AN'!AC13/'Economic data AN'!$K$31</f>
        <v>0</v>
      </c>
      <c r="Y11" s="263">
        <f>'Costs of interventions AN'!AD13/'Economic data AN'!$K$31</f>
        <v>0</v>
      </c>
      <c r="Z11" s="263">
        <f>'Costs of interventions AN'!AE13/'Economic data AN'!$K$31</f>
        <v>0</v>
      </c>
      <c r="AA11" s="263">
        <f>'Costs of interventions AN'!AF13/'Economic data AN'!$K$31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49"/>
      <c r="BP11" s="249"/>
    </row>
    <row r="12" spans="2:68" x14ac:dyDescent="0.25">
      <c r="B12" s="240"/>
      <c r="C12" s="240" t="s">
        <v>108</v>
      </c>
      <c r="D12" s="66" t="s">
        <v>80</v>
      </c>
      <c r="E12" s="249"/>
      <c r="F12" s="261">
        <f>SUM(G12:BN12)</f>
        <v>0</v>
      </c>
      <c r="G12" s="262">
        <f>'Costs of interventions AN'!L20/'Economic data AN'!$K$31</f>
        <v>0</v>
      </c>
      <c r="H12" s="262">
        <f>'Costs of interventions AN'!M20/'Economic data AN'!$K$31</f>
        <v>0</v>
      </c>
      <c r="I12" s="262">
        <f>'Costs of interventions AN'!N20/'Economic data AN'!$K$31</f>
        <v>0</v>
      </c>
      <c r="J12" s="262">
        <f>'Costs of interventions AN'!O20/'Economic data AN'!$K$31</f>
        <v>0</v>
      </c>
      <c r="K12" s="262">
        <f>'Costs of interventions AN'!P20/'Economic data AN'!$K$31</f>
        <v>0</v>
      </c>
      <c r="L12" s="262">
        <f>'Costs of interventions AN'!Q20/'Economic data AN'!$K$31</f>
        <v>0</v>
      </c>
      <c r="M12" s="262">
        <f>'Costs of interventions AN'!R20/'Economic data AN'!$K$31</f>
        <v>0</v>
      </c>
      <c r="N12" s="262">
        <f>'Costs of interventions AN'!S20/'Economic data AN'!$K$31</f>
        <v>0</v>
      </c>
      <c r="O12" s="262">
        <f>'Costs of interventions AN'!T20/'Economic data AN'!$K$31</f>
        <v>0</v>
      </c>
      <c r="P12" s="262">
        <f>'Costs of interventions AN'!U20/'Economic data AN'!$K$31</f>
        <v>0</v>
      </c>
      <c r="Q12" s="262">
        <f>'Costs of interventions AN'!V20/'Economic data AN'!$K$31</f>
        <v>0</v>
      </c>
      <c r="R12" s="262">
        <f>'Costs of interventions AN'!W20/'Economic data AN'!$K$31</f>
        <v>0</v>
      </c>
      <c r="S12" s="262">
        <f>'Costs of interventions AN'!X20/'Economic data AN'!$K$31</f>
        <v>0</v>
      </c>
      <c r="T12" s="262">
        <f>'Costs of interventions AN'!Y20/'Economic data AN'!$K$31</f>
        <v>0</v>
      </c>
      <c r="U12" s="262">
        <f>'Costs of interventions AN'!Z20/'Economic data AN'!$K$31</f>
        <v>0</v>
      </c>
      <c r="V12" s="262">
        <f>'Costs of interventions AN'!AA20/'Economic data AN'!$K$31</f>
        <v>0</v>
      </c>
      <c r="W12" s="262">
        <f>'Costs of interventions AN'!AB20/'Economic data AN'!$K$31</f>
        <v>0</v>
      </c>
      <c r="X12" s="262">
        <f>'Costs of interventions AN'!AC20/'Economic data AN'!$K$31</f>
        <v>0</v>
      </c>
      <c r="Y12" s="262">
        <f>'Costs of interventions AN'!AD20/'Economic data AN'!$K$31</f>
        <v>0</v>
      </c>
      <c r="Z12" s="262">
        <f>'Costs of interventions AN'!AE20/'Economic data AN'!$K$31</f>
        <v>0</v>
      </c>
      <c r="AA12" s="262">
        <f>'Costs of interventions AN'!AF20/'Economic data AN'!$K$31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49"/>
      <c r="BP12" s="249"/>
    </row>
    <row r="13" spans="2:68" x14ac:dyDescent="0.25">
      <c r="B13" s="240"/>
      <c r="C13" s="240" t="s">
        <v>109</v>
      </c>
      <c r="D13" s="66" t="s">
        <v>80</v>
      </c>
      <c r="E13" s="249"/>
      <c r="F13" s="261">
        <f>SUM(G13:BN13)</f>
        <v>226016.26016260163</v>
      </c>
      <c r="G13" s="262">
        <f>'Costs of interventions AN'!L27/'Economic data AN'!$K$31</f>
        <v>0</v>
      </c>
      <c r="H13" s="262">
        <f>'Costs of interventions AN'!M27/'Economic data AN'!$K$31</f>
        <v>169512.19512195123</v>
      </c>
      <c r="I13" s="262">
        <f>'Costs of interventions AN'!N27/'Economic data AN'!$K$31</f>
        <v>22601.626016260165</v>
      </c>
      <c r="J13" s="262">
        <f>'Costs of interventions AN'!O27/'Economic data AN'!$K$31</f>
        <v>22601.626016260165</v>
      </c>
      <c r="K13" s="262">
        <f>'Costs of interventions AN'!P27/'Economic data AN'!$K$31</f>
        <v>11300.813008130082</v>
      </c>
      <c r="L13" s="262">
        <f>'Costs of interventions AN'!Q27/'Economic data AN'!$K$31</f>
        <v>0</v>
      </c>
      <c r="M13" s="262">
        <f>'Costs of interventions AN'!R27/'Economic data AN'!$K$31</f>
        <v>0</v>
      </c>
      <c r="N13" s="262">
        <f>'Costs of interventions AN'!S27/'Economic data AN'!$K$31</f>
        <v>0</v>
      </c>
      <c r="O13" s="262">
        <f>'Costs of interventions AN'!T27/'Economic data AN'!$K$31</f>
        <v>0</v>
      </c>
      <c r="P13" s="262">
        <f>'Costs of interventions AN'!U27/'Economic data AN'!$K$31</f>
        <v>0</v>
      </c>
      <c r="Q13" s="262">
        <f>'Costs of interventions AN'!V27/'Economic data AN'!$K$31</f>
        <v>0</v>
      </c>
      <c r="R13" s="262">
        <f>'Costs of interventions AN'!W27/'Economic data AN'!$K$31</f>
        <v>0</v>
      </c>
      <c r="S13" s="262">
        <f>'Costs of interventions AN'!X27/'Economic data AN'!$K$31</f>
        <v>0</v>
      </c>
      <c r="T13" s="262">
        <f>'Costs of interventions AN'!Y27/'Economic data AN'!$K$31</f>
        <v>0</v>
      </c>
      <c r="U13" s="262">
        <f>'Costs of interventions AN'!Z27/'Economic data AN'!$K$31</f>
        <v>0</v>
      </c>
      <c r="V13" s="262">
        <f>'Costs of interventions AN'!AA27/'Economic data AN'!$K$31</f>
        <v>0</v>
      </c>
      <c r="W13" s="262">
        <f>'Costs of interventions AN'!AB27/'Economic data AN'!$K$31</f>
        <v>0</v>
      </c>
      <c r="X13" s="262">
        <f>'Costs of interventions AN'!AC27/'Economic data AN'!$K$31</f>
        <v>0</v>
      </c>
      <c r="Y13" s="262">
        <f>'Costs of interventions AN'!AD27/'Economic data AN'!$K$31</f>
        <v>0</v>
      </c>
      <c r="Z13" s="262">
        <f>'Costs of interventions AN'!AE27/'Economic data AN'!$K$31</f>
        <v>0</v>
      </c>
      <c r="AA13" s="262">
        <f>'Costs of interventions AN'!AF27/'Economic data AN'!$K$31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49"/>
      <c r="BP13" s="249"/>
    </row>
    <row r="14" spans="2:68" ht="13" x14ac:dyDescent="0.3">
      <c r="B14" s="240"/>
      <c r="C14" s="87" t="s">
        <v>83</v>
      </c>
      <c r="D14" s="66" t="s">
        <v>80</v>
      </c>
      <c r="E14" s="249"/>
      <c r="F14" s="55">
        <f>SUM(G14:BN14)</f>
        <v>483880.75880758802</v>
      </c>
      <c r="G14" s="55">
        <f t="shared" ref="G14:AA14" si="0">SUM(G11:G13)</f>
        <v>0</v>
      </c>
      <c r="H14" s="55">
        <f t="shared" si="0"/>
        <v>169512.19512195123</v>
      </c>
      <c r="I14" s="55">
        <f t="shared" si="0"/>
        <v>74174.525745257459</v>
      </c>
      <c r="J14" s="55">
        <f t="shared" si="0"/>
        <v>74174.525745257459</v>
      </c>
      <c r="K14" s="55">
        <f t="shared" si="0"/>
        <v>62873.712737127375</v>
      </c>
      <c r="L14" s="55">
        <f t="shared" si="0"/>
        <v>51572.89972899729</v>
      </c>
      <c r="M14" s="55">
        <f t="shared" si="0"/>
        <v>25786.449864498645</v>
      </c>
      <c r="N14" s="55">
        <f t="shared" si="0"/>
        <v>25786.449864498645</v>
      </c>
      <c r="O14" s="55">
        <f t="shared" si="0"/>
        <v>0</v>
      </c>
      <c r="P14" s="55">
        <f t="shared" si="0"/>
        <v>0</v>
      </c>
      <c r="Q14" s="55">
        <f t="shared" si="0"/>
        <v>0</v>
      </c>
      <c r="R14" s="55">
        <f t="shared" si="0"/>
        <v>0</v>
      </c>
      <c r="S14" s="55">
        <f t="shared" si="0"/>
        <v>0</v>
      </c>
      <c r="T14" s="55">
        <f t="shared" si="0"/>
        <v>0</v>
      </c>
      <c r="U14" s="55">
        <f t="shared" si="0"/>
        <v>0</v>
      </c>
      <c r="V14" s="55">
        <f t="shared" si="0"/>
        <v>0</v>
      </c>
      <c r="W14" s="55">
        <f t="shared" si="0"/>
        <v>0</v>
      </c>
      <c r="X14" s="55">
        <f t="shared" si="0"/>
        <v>0</v>
      </c>
      <c r="Y14" s="55">
        <f t="shared" si="0"/>
        <v>0</v>
      </c>
      <c r="Z14" s="55">
        <f t="shared" si="0"/>
        <v>0</v>
      </c>
      <c r="AA14" s="55">
        <f t="shared" si="0"/>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249"/>
      <c r="BP14" s="249"/>
    </row>
    <row r="15" spans="2:68" ht="13" x14ac:dyDescent="0.3">
      <c r="B15" s="240"/>
      <c r="C15" s="87" t="s">
        <v>84</v>
      </c>
      <c r="D15" s="66" t="s">
        <v>80</v>
      </c>
      <c r="E15" s="249"/>
      <c r="F15" s="55">
        <f>SUM(G15:BN15)</f>
        <v>411878.62300207489</v>
      </c>
      <c r="G15" s="55">
        <f>G14*(VLOOKUP(G9,'Economic data AN'!$O12:$Q112,3))</f>
        <v>0</v>
      </c>
      <c r="H15" s="55">
        <f>H14*(VLOOKUP(H9,'Economic data AN'!$O12:$Q112,3))</f>
        <v>159917.16520938792</v>
      </c>
      <c r="I15" s="55">
        <f>I14*(VLOOKUP(I9,'Economic data AN'!$O12:$Q112,3))</f>
        <v>66015.063853023719</v>
      </c>
      <c r="J15" s="55">
        <f>J14*(VLOOKUP(J9,'Economic data AN'!$O12:$Q112,3))</f>
        <v>62278.362125494066</v>
      </c>
      <c r="K15" s="55">
        <f>K14*(VLOOKUP(K9,'Economic data AN'!$O12:$Q112,3))</f>
        <v>49801.869443326206</v>
      </c>
      <c r="L15" s="55">
        <f>L14*(VLOOKUP(L9,'Economic data AN'!$O12:$Q112,3))</f>
        <v>38538.270820894875</v>
      </c>
      <c r="M15" s="55">
        <f>M14*(VLOOKUP(M9,'Economic data AN'!$O12:$Q112,3))</f>
        <v>18178.42963249758</v>
      </c>
      <c r="N15" s="55">
        <f>N14*(VLOOKUP(N9,'Economic data AN'!$O12:$Q112,3))</f>
        <v>17149.461917450546</v>
      </c>
      <c r="O15" s="55">
        <f>O14*(VLOOKUP(O9,'Economic data AN'!$O12:$Q112,3))</f>
        <v>0</v>
      </c>
      <c r="P15" s="55">
        <f>P14*(VLOOKUP(P9,'Economic data AN'!$O12:$Q112,3))</f>
        <v>0</v>
      </c>
      <c r="Q15" s="55">
        <f>Q14*(VLOOKUP(Q9,'Economic data AN'!$O12:$Q112,3))</f>
        <v>0</v>
      </c>
      <c r="R15" s="55">
        <f>R14*(VLOOKUP(R9,'Economic data AN'!$O12:$Q112,3))</f>
        <v>0</v>
      </c>
      <c r="S15" s="55">
        <f>S14*(VLOOKUP(S9,'Economic data AN'!$O12:$Q112,3))</f>
        <v>0</v>
      </c>
      <c r="T15" s="55">
        <f>T14*(VLOOKUP(T9,'Economic data AN'!$O12:$Q112,3))</f>
        <v>0</v>
      </c>
      <c r="U15" s="55">
        <f>U14*(VLOOKUP(U9,'Economic data AN'!$O12:$Q112,3))</f>
        <v>0</v>
      </c>
      <c r="V15" s="55">
        <f>V14*(VLOOKUP(V9,'Economic data AN'!$O12:$Q112,3))</f>
        <v>0</v>
      </c>
      <c r="W15" s="55">
        <f>W14*(VLOOKUP(W9,'Economic data AN'!$O12:$Q112,3))</f>
        <v>0</v>
      </c>
      <c r="X15" s="55">
        <f>X14*(VLOOKUP(X9,'Economic data AN'!$O12:$Q112,3))</f>
        <v>0</v>
      </c>
      <c r="Y15" s="55">
        <f>Y14*(VLOOKUP(Y9,'Economic data AN'!$O12:$Q112,3))</f>
        <v>0</v>
      </c>
      <c r="Z15" s="55">
        <f>Z14*(VLOOKUP(Z9,'Economic data AN'!$O12:$Q112,3))</f>
        <v>0</v>
      </c>
      <c r="AA15" s="55">
        <f>AA14*(VLOOKUP(AA9,'Economic data AN'!$O12:$Q112,3))</f>
        <v>0</v>
      </c>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249"/>
      <c r="BP15" s="249"/>
    </row>
    <row r="16" spans="2:68" ht="13" x14ac:dyDescent="0.25">
      <c r="B16" s="249"/>
      <c r="C16" s="249"/>
      <c r="D16" s="249"/>
      <c r="E16" s="249"/>
      <c r="F16" s="257"/>
      <c r="G16" s="249"/>
      <c r="H16" s="249"/>
      <c r="I16" s="249"/>
      <c r="J16" s="249"/>
      <c r="K16" s="249"/>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249"/>
      <c r="BP16" s="249"/>
    </row>
    <row r="17" spans="2:68" x14ac:dyDescent="0.25">
      <c r="B17" s="240"/>
      <c r="C17" s="240" t="s">
        <v>85</v>
      </c>
      <c r="D17" s="66" t="s">
        <v>80</v>
      </c>
      <c r="E17" s="249"/>
      <c r="F17" s="265">
        <f t="shared" ref="F17:F29" si="1">SUM(G17:BN17)</f>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49"/>
      <c r="BP17" s="249"/>
    </row>
    <row r="18" spans="2:68" x14ac:dyDescent="0.25">
      <c r="B18" s="240"/>
      <c r="C18" s="240" t="s">
        <v>86</v>
      </c>
      <c r="D18" s="66" t="s">
        <v>80</v>
      </c>
      <c r="E18" s="249"/>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c r="BO18" s="249"/>
      <c r="BP18" s="249"/>
    </row>
    <row r="19" spans="2:68" x14ac:dyDescent="0.25">
      <c r="B19" s="240"/>
      <c r="C19" s="240" t="s">
        <v>87</v>
      </c>
      <c r="D19" s="66" t="s">
        <v>80</v>
      </c>
      <c r="E19" s="249"/>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c r="BO19" s="249"/>
      <c r="BP19" s="249"/>
    </row>
    <row r="20" spans="2:68" x14ac:dyDescent="0.25">
      <c r="B20" s="240"/>
      <c r="C20" s="240" t="s">
        <v>88</v>
      </c>
      <c r="D20" s="66" t="s">
        <v>80</v>
      </c>
      <c r="E20" s="249"/>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c r="BO20" s="249"/>
      <c r="BP20" s="249"/>
    </row>
    <row r="21" spans="2:68" x14ac:dyDescent="0.25">
      <c r="B21" s="240"/>
      <c r="C21" s="240" t="s">
        <v>89</v>
      </c>
      <c r="D21" s="66" t="s">
        <v>80</v>
      </c>
      <c r="E21" s="249"/>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c r="BO21" s="249"/>
      <c r="BP21" s="249"/>
    </row>
    <row r="22" spans="2:68" x14ac:dyDescent="0.25">
      <c r="B22" s="240"/>
      <c r="C22" s="91" t="s">
        <v>90</v>
      </c>
      <c r="D22" s="66" t="s">
        <v>80</v>
      </c>
      <c r="E22" s="249"/>
      <c r="F22" s="275">
        <f t="shared" si="1"/>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c r="BO22" s="249"/>
      <c r="BP22" s="249"/>
    </row>
    <row r="23" spans="2:68" x14ac:dyDescent="0.25">
      <c r="B23" s="240"/>
      <c r="C23" s="240"/>
      <c r="D23" s="66"/>
      <c r="E23" s="249"/>
      <c r="F23" s="275"/>
      <c r="G23" s="266"/>
      <c r="H23" s="280"/>
      <c r="I23" s="280"/>
      <c r="J23" s="280"/>
      <c r="K23" s="280"/>
      <c r="L23" s="280"/>
      <c r="M23" s="280"/>
      <c r="N23" s="280"/>
      <c r="O23" s="280"/>
      <c r="P23" s="280"/>
      <c r="Q23" s="280"/>
      <c r="R23" s="280"/>
      <c r="S23" s="280"/>
      <c r="T23" s="280"/>
      <c r="U23" s="280"/>
      <c r="V23" s="280"/>
      <c r="W23" s="280"/>
      <c r="X23" s="280"/>
      <c r="Y23" s="280"/>
      <c r="Z23" s="280"/>
      <c r="AA23" s="280"/>
      <c r="AB23" s="280"/>
      <c r="AC23" s="280"/>
      <c r="AD23" s="280"/>
      <c r="AE23" s="280"/>
      <c r="AF23" s="280"/>
      <c r="AG23" s="280"/>
      <c r="AH23" s="280"/>
      <c r="AI23" s="280"/>
      <c r="AJ23" s="280"/>
      <c r="AK23" s="26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c r="BO23" s="249"/>
      <c r="BP23" s="249"/>
    </row>
    <row r="24" spans="2:68" ht="13" x14ac:dyDescent="0.25">
      <c r="B24" s="240"/>
      <c r="C24" s="240" t="s">
        <v>91</v>
      </c>
      <c r="D24" s="66" t="s">
        <v>80</v>
      </c>
      <c r="E24" s="249"/>
      <c r="F24" s="275">
        <f t="shared" si="1"/>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77"/>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c r="BO24" s="249"/>
      <c r="BP24" s="249"/>
    </row>
    <row r="25" spans="2:68" ht="13" x14ac:dyDescent="0.25">
      <c r="B25" s="240"/>
      <c r="C25" s="240" t="s">
        <v>143</v>
      </c>
      <c r="D25" s="66" t="s">
        <v>80</v>
      </c>
      <c r="E25" s="249"/>
      <c r="F25" s="275">
        <f t="shared" si="1"/>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c r="BO25" s="249"/>
      <c r="BP25" s="249"/>
    </row>
    <row r="26" spans="2:68" ht="13" x14ac:dyDescent="0.25">
      <c r="B26" s="240"/>
      <c r="C26" s="240"/>
      <c r="D26" s="66"/>
      <c r="E26" s="249"/>
      <c r="F26" s="275"/>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c r="BO26" s="249"/>
      <c r="BP26" s="249"/>
    </row>
    <row r="27" spans="2:68" ht="13" x14ac:dyDescent="0.25">
      <c r="B27" s="240"/>
      <c r="C27" s="240" t="s">
        <v>94</v>
      </c>
      <c r="D27" s="66" t="s">
        <v>80</v>
      </c>
      <c r="E27" s="249"/>
      <c r="F27" s="275">
        <f t="shared" si="1"/>
        <v>57371.882168891112</v>
      </c>
      <c r="G27" s="266"/>
      <c r="H27" s="266"/>
      <c r="I27" s="266">
        <f>'Sediment yield AN'!$D$12*(H9/7)</f>
        <v>512.24894793652766</v>
      </c>
      <c r="J27" s="266">
        <f>'Sediment yield AN'!$D$12*(I9/7)</f>
        <v>1024.4978958730553</v>
      </c>
      <c r="K27" s="266">
        <f>'Sediment yield AN'!$D$12*(J9/7)</f>
        <v>1536.746843809583</v>
      </c>
      <c r="L27" s="266">
        <f>'Sediment yield AN'!$D$12*(K9/7)</f>
        <v>2048.9957917461106</v>
      </c>
      <c r="M27" s="266">
        <f>'Sediment yield AN'!$D$12*(L9/7)</f>
        <v>2561.2447396826383</v>
      </c>
      <c r="N27" s="266">
        <f>'Sediment yield AN'!$D$12*(M9/7)</f>
        <v>3073.4936876191659</v>
      </c>
      <c r="O27" s="266">
        <f>'Sediment yield AN'!$D$12*(N9/7)</f>
        <v>3585.7426355556936</v>
      </c>
      <c r="P27" s="266">
        <f>'Sediment yield AN'!$D$12</f>
        <v>3585.7426355556936</v>
      </c>
      <c r="Q27" s="266">
        <f>'Sediment yield AN'!$D$12</f>
        <v>3585.7426355556936</v>
      </c>
      <c r="R27" s="266">
        <f>'Sediment yield AN'!$D$12</f>
        <v>3585.7426355556936</v>
      </c>
      <c r="S27" s="266">
        <f>'Sediment yield AN'!$D$12</f>
        <v>3585.7426355556936</v>
      </c>
      <c r="T27" s="266">
        <f>'Sediment yield AN'!$D$12</f>
        <v>3585.7426355556936</v>
      </c>
      <c r="U27" s="266">
        <f>'Sediment yield AN'!$D$12</f>
        <v>3585.7426355556936</v>
      </c>
      <c r="V27" s="266">
        <f>'Sediment yield AN'!$D$12</f>
        <v>3585.7426355556936</v>
      </c>
      <c r="W27" s="266">
        <f>'Sediment yield AN'!$D$12</f>
        <v>3585.7426355556936</v>
      </c>
      <c r="X27" s="266">
        <f>'Sediment yield AN'!$D$12</f>
        <v>3585.7426355556936</v>
      </c>
      <c r="Y27" s="266">
        <f>'Sediment yield AN'!$D$12</f>
        <v>3585.7426355556936</v>
      </c>
      <c r="Z27" s="266">
        <f>'Sediment yield AN'!$D$12</f>
        <v>3585.7426355556936</v>
      </c>
      <c r="AA27" s="266">
        <f>'Sediment yield AN'!$D$12</f>
        <v>3585.7426355556936</v>
      </c>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58"/>
      <c r="BG27" s="58"/>
      <c r="BH27" s="58"/>
      <c r="BI27" s="58"/>
      <c r="BJ27" s="58"/>
      <c r="BK27" s="58"/>
      <c r="BL27" s="58"/>
      <c r="BM27" s="58"/>
      <c r="BN27" s="58"/>
      <c r="BO27" s="249"/>
      <c r="BP27" s="249"/>
    </row>
    <row r="28" spans="2:68" ht="13" x14ac:dyDescent="0.25">
      <c r="B28" s="240"/>
      <c r="C28" s="240"/>
      <c r="D28" s="66" t="s">
        <v>80</v>
      </c>
      <c r="E28" s="249"/>
      <c r="F28" s="275">
        <f t="shared" si="1"/>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c r="BO28" s="249"/>
      <c r="BP28" s="249"/>
    </row>
    <row r="29" spans="2:68" ht="13" x14ac:dyDescent="0.3">
      <c r="B29" s="240"/>
      <c r="C29" s="87" t="s">
        <v>83</v>
      </c>
      <c r="D29" s="66" t="s">
        <v>80</v>
      </c>
      <c r="E29" s="249"/>
      <c r="F29" s="55">
        <f t="shared" si="1"/>
        <v>57371.882168891112</v>
      </c>
      <c r="G29" s="55">
        <f t="shared" ref="G29:AA29" si="2">SUM(G17:G28)</f>
        <v>0</v>
      </c>
      <c r="H29" s="55">
        <f t="shared" si="2"/>
        <v>0</v>
      </c>
      <c r="I29" s="55">
        <f t="shared" si="2"/>
        <v>512.24894793652766</v>
      </c>
      <c r="J29" s="55">
        <f t="shared" si="2"/>
        <v>1024.4978958730553</v>
      </c>
      <c r="K29" s="55">
        <f t="shared" si="2"/>
        <v>1536.746843809583</v>
      </c>
      <c r="L29" s="55">
        <f t="shared" si="2"/>
        <v>2048.9957917461106</v>
      </c>
      <c r="M29" s="55">
        <f t="shared" si="2"/>
        <v>2561.2447396826383</v>
      </c>
      <c r="N29" s="55">
        <f t="shared" si="2"/>
        <v>3073.4936876191659</v>
      </c>
      <c r="O29" s="55">
        <f t="shared" si="2"/>
        <v>3585.7426355556936</v>
      </c>
      <c r="P29" s="55">
        <f t="shared" si="2"/>
        <v>3585.7426355556936</v>
      </c>
      <c r="Q29" s="55">
        <f t="shared" si="2"/>
        <v>3585.7426355556936</v>
      </c>
      <c r="R29" s="55">
        <f t="shared" si="2"/>
        <v>3585.7426355556936</v>
      </c>
      <c r="S29" s="55">
        <f t="shared" si="2"/>
        <v>3585.7426355556936</v>
      </c>
      <c r="T29" s="55">
        <f t="shared" si="2"/>
        <v>3585.7426355556936</v>
      </c>
      <c r="U29" s="55">
        <f t="shared" si="2"/>
        <v>3585.7426355556936</v>
      </c>
      <c r="V29" s="55">
        <f t="shared" si="2"/>
        <v>3585.7426355556936</v>
      </c>
      <c r="W29" s="55">
        <f t="shared" si="2"/>
        <v>3585.7426355556936</v>
      </c>
      <c r="X29" s="55">
        <f t="shared" si="2"/>
        <v>3585.7426355556936</v>
      </c>
      <c r="Y29" s="55">
        <f t="shared" si="2"/>
        <v>3585.7426355556936</v>
      </c>
      <c r="Z29" s="55">
        <f t="shared" si="2"/>
        <v>3585.7426355556936</v>
      </c>
      <c r="AA29" s="55">
        <f t="shared" si="2"/>
        <v>3585.7426355556936</v>
      </c>
      <c r="AB29" s="55"/>
      <c r="AC29" s="55"/>
      <c r="AD29" s="55"/>
      <c r="AE29" s="55"/>
      <c r="AF29" s="55"/>
      <c r="AG29" s="55"/>
      <c r="AH29" s="55"/>
      <c r="AI29" s="55"/>
      <c r="AJ29" s="55"/>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126"/>
      <c r="BG29" s="126"/>
      <c r="BH29" s="126"/>
      <c r="BI29" s="126"/>
      <c r="BJ29" s="126"/>
      <c r="BK29" s="126"/>
      <c r="BL29" s="126"/>
      <c r="BM29" s="126"/>
      <c r="BN29" s="126"/>
      <c r="BO29" s="249"/>
      <c r="BP29" s="249"/>
    </row>
    <row r="30" spans="2:68" ht="13" x14ac:dyDescent="0.3">
      <c r="B30" s="240"/>
      <c r="C30" s="87" t="s">
        <v>84</v>
      </c>
      <c r="D30" s="66" t="s">
        <v>80</v>
      </c>
      <c r="E30" s="249"/>
      <c r="F30" s="55">
        <f>SUM(G30:BM30)</f>
        <v>29025.291937774477</v>
      </c>
      <c r="G30" s="55">
        <f>G29*(VLOOKUP(G9,'Economic data AN'!$O$12:$Q$112,3))</f>
        <v>0</v>
      </c>
      <c r="H30" s="55">
        <f>H29*(VLOOKUP(H9,'Economic data AN'!$O$12:$Q$112,3))</f>
        <v>0</v>
      </c>
      <c r="I30" s="55">
        <f>I29*(VLOOKUP(I9,'Economic data AN'!$O$12:$Q$112,3))</f>
        <v>455.89974006454929</v>
      </c>
      <c r="J30" s="55">
        <f>J29*(VLOOKUP(J9,'Economic data AN'!$O$12:$Q$112,3))</f>
        <v>860.18818880103629</v>
      </c>
      <c r="K30" s="55">
        <f>K29*(VLOOKUP(K9,'Economic data AN'!$O$12:$Q$112,3))</f>
        <v>1217.2474369825986</v>
      </c>
      <c r="L30" s="55">
        <f>L29*(VLOOKUP(L9,'Economic data AN'!$O$12:$Q$112,3))</f>
        <v>1531.1288515504382</v>
      </c>
      <c r="M30" s="55">
        <f>M29*(VLOOKUP(M9,'Economic data AN'!$O$12:$Q$112,3))</f>
        <v>1805.5764758849507</v>
      </c>
      <c r="N30" s="55">
        <f>N29*(VLOOKUP(N9,'Economic data AN'!$O$12:$Q$112,3))</f>
        <v>2044.0488406244722</v>
      </c>
      <c r="O30" s="55">
        <f>O29*(VLOOKUP(O9,'Economic data AN'!$O$12:$Q$112,3))</f>
        <v>2249.7392899954884</v>
      </c>
      <c r="P30" s="55">
        <f>P29*(VLOOKUP(P9,'Economic data AN'!$O$12:$Q$112,3))</f>
        <v>2122.3955565995175</v>
      </c>
      <c r="Q30" s="55">
        <f>Q29*(VLOOKUP(Q9,'Economic data AN'!$O$12:$Q$112,3))</f>
        <v>2002.2599590561483</v>
      </c>
      <c r="R30" s="55">
        <f>R29*(VLOOKUP(R9,'Economic data AN'!$O$12:$Q$112,3))</f>
        <v>1888.9244896756113</v>
      </c>
      <c r="S30" s="55">
        <f>S29*(VLOOKUP(S9,'Economic data AN'!$O$12:$Q$112,3))</f>
        <v>1782.0042355430294</v>
      </c>
      <c r="T30" s="55">
        <f>T29*(VLOOKUP(T9,'Economic data AN'!$O$12:$Q$112,3))</f>
        <v>1681.1360712670089</v>
      </c>
      <c r="U30" s="55">
        <f>U29*(VLOOKUP(U9,'Economic data AN'!$O$12:$Q$112,3))</f>
        <v>1585.9774257235933</v>
      </c>
      <c r="V30" s="55">
        <f>V29*(VLOOKUP(V9,'Economic data AN'!$O$12:$Q$112,3))</f>
        <v>1496.2051186071631</v>
      </c>
      <c r="W30" s="55">
        <f>W29*(VLOOKUP(W9,'Economic data AN'!$O$12:$Q$112,3))</f>
        <v>1411.5142628369467</v>
      </c>
      <c r="X30" s="55">
        <f>X29*(VLOOKUP(X9,'Economic data AN'!$O$12:$Q$112,3))</f>
        <v>1331.617229091459</v>
      </c>
      <c r="Y30" s="55">
        <f>Y29*(VLOOKUP(Y9,'Economic data AN'!$O$12:$Q$112,3))</f>
        <v>1256.2426689542065</v>
      </c>
      <c r="Z30" s="55">
        <f>Z29*(VLOOKUP(Z9,'Economic data AN'!$O$12:$Q$112,3))</f>
        <v>1185.1345933530249</v>
      </c>
      <c r="AA30" s="55">
        <f>AA29*(VLOOKUP(AA9,'Economic data AN'!$O$12:$Q$112,3))</f>
        <v>1118.051503163231</v>
      </c>
      <c r="AB30" s="55"/>
      <c r="AC30" s="55"/>
      <c r="AD30" s="55"/>
      <c r="AE30" s="55"/>
      <c r="AF30" s="55"/>
      <c r="AG30" s="55"/>
      <c r="AH30" s="55"/>
      <c r="AI30" s="55"/>
      <c r="AJ30" s="55"/>
      <c r="AK30" s="222"/>
      <c r="AL30" s="222"/>
      <c r="AM30" s="222"/>
      <c r="AN30" s="222"/>
      <c r="AO30" s="222"/>
      <c r="AP30" s="222"/>
      <c r="AQ30" s="222"/>
      <c r="AR30" s="222"/>
      <c r="AS30" s="222"/>
      <c r="AT30" s="222"/>
      <c r="AU30" s="222"/>
      <c r="AV30" s="222"/>
      <c r="AW30" s="222"/>
      <c r="AX30" s="222"/>
      <c r="AY30" s="222"/>
      <c r="AZ30" s="222"/>
      <c r="BA30" s="222"/>
      <c r="BB30" s="222"/>
      <c r="BC30" s="222"/>
      <c r="BD30" s="222"/>
      <c r="BE30" s="222"/>
      <c r="BF30" s="96"/>
      <c r="BG30" s="96"/>
      <c r="BH30" s="96"/>
      <c r="BI30" s="96"/>
      <c r="BJ30" s="96"/>
      <c r="BK30" s="96"/>
      <c r="BL30" s="96"/>
      <c r="BM30" s="96"/>
      <c r="BN30" s="96"/>
      <c r="BO30" s="249"/>
      <c r="BP30" s="249"/>
    </row>
    <row r="31" spans="2:68" ht="13" x14ac:dyDescent="0.25">
      <c r="B31" s="249"/>
      <c r="C31" s="249"/>
      <c r="D31" s="249"/>
      <c r="E31" s="249"/>
      <c r="F31" s="249"/>
      <c r="G31" s="249"/>
      <c r="H31" s="249"/>
      <c r="I31" s="249"/>
      <c r="J31" s="249"/>
      <c r="K31" s="249"/>
      <c r="L31" s="249"/>
      <c r="M31" s="249"/>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row>
    <row r="33" spans="2:68" ht="13" x14ac:dyDescent="0.3">
      <c r="B33" s="240"/>
      <c r="C33" s="240"/>
      <c r="D33" s="247"/>
      <c r="E33" s="249"/>
      <c r="F33" s="127" t="s">
        <v>96</v>
      </c>
      <c r="G33" s="127" t="s">
        <v>97</v>
      </c>
      <c r="H33" s="127" t="s">
        <v>71</v>
      </c>
      <c r="I33" s="249"/>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E34" s="249"/>
      <c r="F34" s="269">
        <f>F30-F15</f>
        <v>-382853.33106430044</v>
      </c>
      <c r="G34" s="269">
        <f>F69-F54</f>
        <v>-354277.8390319008</v>
      </c>
      <c r="H34" s="269">
        <f>F92-F77</f>
        <v>-400193.38815089484</v>
      </c>
      <c r="I34" s="249"/>
      <c r="J34" s="249"/>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E35" s="249"/>
      <c r="F35" s="270">
        <f>F30/F15</f>
        <v>7.0470498629467013E-2</v>
      </c>
      <c r="G35" s="270">
        <f>F69/F54</f>
        <v>5.2444946505483564E-2</v>
      </c>
      <c r="H35" s="270">
        <f>F92/F77</f>
        <v>8.532248646194697E-2</v>
      </c>
      <c r="I35" s="249"/>
      <c r="J35" s="249"/>
      <c r="K35" s="257"/>
      <c r="L35" s="257"/>
      <c r="M35" s="257"/>
      <c r="N35" s="257"/>
      <c r="O35" s="257"/>
      <c r="P35" s="257"/>
      <c r="Q35" s="257"/>
      <c r="R35" s="257"/>
      <c r="S35" s="2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E36" s="249"/>
      <c r="F36" s="271">
        <f>F101</f>
        <v>-0.17392540578036519</v>
      </c>
      <c r="G36" s="271">
        <f>F109</f>
        <v>-0.17392540578036519</v>
      </c>
      <c r="H36" s="271">
        <f>F117</f>
        <v>-0.17392540578036519</v>
      </c>
      <c r="I36" s="249"/>
      <c r="J36" s="249"/>
      <c r="K36" s="249"/>
      <c r="L36" s="249"/>
      <c r="M36" s="249"/>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B37" s="249"/>
      <c r="C37" s="249"/>
      <c r="D37" s="249"/>
      <c r="E37" s="249"/>
      <c r="F37" s="279"/>
      <c r="G37" s="249"/>
      <c r="H37" s="249"/>
      <c r="I37" s="249"/>
      <c r="J37" s="249"/>
      <c r="K37" s="249"/>
      <c r="L37" s="249"/>
      <c r="M37" s="249"/>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249"/>
      <c r="C38" s="249"/>
      <c r="D38" s="249"/>
      <c r="E38" s="249"/>
      <c r="F38" s="249"/>
      <c r="G38" s="249"/>
      <c r="H38" s="249"/>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c r="BP39" s="249"/>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c r="B46" s="249"/>
      <c r="C46" s="249"/>
      <c r="D46" s="249"/>
      <c r="E46" s="249"/>
      <c r="F46" s="249"/>
      <c r="G46" s="281"/>
      <c r="H46" s="249"/>
      <c r="I46" s="249"/>
      <c r="J46" s="249"/>
      <c r="K46" s="249"/>
      <c r="L46" s="249"/>
      <c r="M46" s="249"/>
      <c r="N46" s="249"/>
      <c r="O46" s="249"/>
      <c r="P46" s="249"/>
      <c r="Q46" s="249"/>
      <c r="R46" s="249"/>
      <c r="S46" s="249"/>
      <c r="T46" s="249"/>
      <c r="U46" s="249"/>
      <c r="V46" s="249"/>
      <c r="W46" s="249"/>
      <c r="X46" s="249"/>
      <c r="Y46" s="249"/>
      <c r="Z46" s="249"/>
      <c r="AA46" s="249"/>
      <c r="AB46" s="249"/>
      <c r="AC46" s="249"/>
      <c r="AD46" s="249"/>
      <c r="AE46" s="249"/>
      <c r="AF46" s="249"/>
      <c r="AG46" s="249"/>
      <c r="AH46" s="249"/>
      <c r="AI46" s="249"/>
      <c r="AJ46" s="249"/>
      <c r="AK46" s="249"/>
      <c r="AL46" s="249"/>
      <c r="AM46" s="249"/>
      <c r="AN46" s="249"/>
      <c r="AO46" s="249"/>
      <c r="AP46" s="249"/>
      <c r="AQ46" s="249"/>
      <c r="AR46" s="249"/>
      <c r="AS46" s="249"/>
      <c r="AT46" s="249"/>
      <c r="AU46" s="249"/>
      <c r="AV46" s="249"/>
      <c r="AW46" s="249"/>
      <c r="AX46" s="249"/>
      <c r="AY46" s="249"/>
      <c r="AZ46" s="249"/>
      <c r="BA46" s="249"/>
      <c r="BB46" s="249"/>
      <c r="BC46" s="249"/>
      <c r="BD46" s="249"/>
      <c r="BE46" s="249"/>
      <c r="BF46" s="249"/>
      <c r="BG46" s="249"/>
      <c r="BH46" s="249"/>
      <c r="BI46" s="249"/>
      <c r="BJ46" s="249"/>
      <c r="BK46" s="249"/>
      <c r="BL46" s="249"/>
      <c r="BM46" s="249"/>
      <c r="BN46" s="249"/>
      <c r="BO46" s="249"/>
      <c r="BP46" s="249"/>
    </row>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c r="BO47" s="249"/>
      <c r="BP47" s="249"/>
    </row>
    <row r="48" spans="2:68" ht="13" x14ac:dyDescent="0.3">
      <c r="B48" s="6" t="s">
        <v>106</v>
      </c>
      <c r="C48" s="249"/>
      <c r="D48" s="249"/>
      <c r="E48" s="249"/>
      <c r="F48" s="249"/>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c r="BO48" s="249"/>
      <c r="BP48" s="249"/>
    </row>
    <row r="49" spans="2:66" ht="13" x14ac:dyDescent="0.3">
      <c r="B49" s="249"/>
      <c r="C49" s="249"/>
      <c r="D49" s="4" t="s">
        <v>78</v>
      </c>
      <c r="E49" s="249"/>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107</v>
      </c>
      <c r="D50" s="66" t="s">
        <v>80</v>
      </c>
      <c r="E50" s="249"/>
      <c r="F50" s="274">
        <f>SUM(G50:BN50)</f>
        <v>257864.49864498642</v>
      </c>
      <c r="G50" s="262">
        <f t="shared" ref="G50:AA50" si="3">G11</f>
        <v>0</v>
      </c>
      <c r="H50" s="262">
        <f t="shared" si="3"/>
        <v>0</v>
      </c>
      <c r="I50" s="262">
        <f t="shared" si="3"/>
        <v>51572.89972899729</v>
      </c>
      <c r="J50" s="262">
        <f t="shared" si="3"/>
        <v>51572.89972899729</v>
      </c>
      <c r="K50" s="262">
        <f t="shared" si="3"/>
        <v>51572.89972899729</v>
      </c>
      <c r="L50" s="262">
        <f t="shared" si="3"/>
        <v>51572.89972899729</v>
      </c>
      <c r="M50" s="262">
        <f t="shared" si="3"/>
        <v>25786.449864498645</v>
      </c>
      <c r="N50" s="262">
        <f t="shared" si="3"/>
        <v>25786.449864498645</v>
      </c>
      <c r="O50" s="262">
        <f t="shared" si="3"/>
        <v>0</v>
      </c>
      <c r="P50" s="262">
        <f t="shared" si="3"/>
        <v>0</v>
      </c>
      <c r="Q50" s="262">
        <f t="shared" si="3"/>
        <v>0</v>
      </c>
      <c r="R50" s="262">
        <f t="shared" si="3"/>
        <v>0</v>
      </c>
      <c r="S50" s="262">
        <f t="shared" si="3"/>
        <v>0</v>
      </c>
      <c r="T50" s="262">
        <f t="shared" si="3"/>
        <v>0</v>
      </c>
      <c r="U50" s="262">
        <f t="shared" si="3"/>
        <v>0</v>
      </c>
      <c r="V50" s="262">
        <f t="shared" si="3"/>
        <v>0</v>
      </c>
      <c r="W50" s="262">
        <f t="shared" si="3"/>
        <v>0</v>
      </c>
      <c r="X50" s="262">
        <f t="shared" si="3"/>
        <v>0</v>
      </c>
      <c r="Y50" s="262">
        <f t="shared" si="3"/>
        <v>0</v>
      </c>
      <c r="Z50" s="262">
        <f t="shared" si="3"/>
        <v>0</v>
      </c>
      <c r="AA50" s="262">
        <f t="shared" si="3"/>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108</v>
      </c>
      <c r="D51" s="66" t="s">
        <v>80</v>
      </c>
      <c r="E51" s="249"/>
      <c r="F51" s="274">
        <f>SUM(G51:BN51)</f>
        <v>0</v>
      </c>
      <c r="G51" s="262">
        <f t="shared" ref="G51:AA51" si="4">G12</f>
        <v>0</v>
      </c>
      <c r="H51" s="262">
        <f t="shared" si="4"/>
        <v>0</v>
      </c>
      <c r="I51" s="262">
        <f t="shared" si="4"/>
        <v>0</v>
      </c>
      <c r="J51" s="262">
        <f t="shared" si="4"/>
        <v>0</v>
      </c>
      <c r="K51" s="262">
        <f t="shared" si="4"/>
        <v>0</v>
      </c>
      <c r="L51" s="262">
        <f t="shared" si="4"/>
        <v>0</v>
      </c>
      <c r="M51" s="262">
        <f t="shared" si="4"/>
        <v>0</v>
      </c>
      <c r="N51" s="262">
        <f t="shared" si="4"/>
        <v>0</v>
      </c>
      <c r="O51" s="262">
        <f t="shared" si="4"/>
        <v>0</v>
      </c>
      <c r="P51" s="262">
        <f t="shared" si="4"/>
        <v>0</v>
      </c>
      <c r="Q51" s="262">
        <f t="shared" si="4"/>
        <v>0</v>
      </c>
      <c r="R51" s="262">
        <f t="shared" si="4"/>
        <v>0</v>
      </c>
      <c r="S51" s="262">
        <f t="shared" si="4"/>
        <v>0</v>
      </c>
      <c r="T51" s="262">
        <f t="shared" si="4"/>
        <v>0</v>
      </c>
      <c r="U51" s="262">
        <f t="shared" si="4"/>
        <v>0</v>
      </c>
      <c r="V51" s="262">
        <f t="shared" si="4"/>
        <v>0</v>
      </c>
      <c r="W51" s="262">
        <f t="shared" si="4"/>
        <v>0</v>
      </c>
      <c r="X51" s="262">
        <f t="shared" si="4"/>
        <v>0</v>
      </c>
      <c r="Y51" s="262">
        <f t="shared" si="4"/>
        <v>0</v>
      </c>
      <c r="Z51" s="262">
        <f t="shared" si="4"/>
        <v>0</v>
      </c>
      <c r="AA51" s="262">
        <f t="shared" si="4"/>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x14ac:dyDescent="0.25">
      <c r="B52" s="240"/>
      <c r="C52" s="240" t="s">
        <v>109</v>
      </c>
      <c r="D52" s="66" t="s">
        <v>80</v>
      </c>
      <c r="E52" s="249"/>
      <c r="F52" s="274">
        <f>SUM(G52:BN52)</f>
        <v>226016.26016260163</v>
      </c>
      <c r="G52" s="262">
        <f t="shared" ref="G52:AA52" si="5">G13</f>
        <v>0</v>
      </c>
      <c r="H52" s="262">
        <f t="shared" si="5"/>
        <v>169512.19512195123</v>
      </c>
      <c r="I52" s="262">
        <f t="shared" si="5"/>
        <v>22601.626016260165</v>
      </c>
      <c r="J52" s="262">
        <f t="shared" si="5"/>
        <v>22601.626016260165</v>
      </c>
      <c r="K52" s="262">
        <f t="shared" si="5"/>
        <v>11300.813008130082</v>
      </c>
      <c r="L52" s="262">
        <f t="shared" si="5"/>
        <v>0</v>
      </c>
      <c r="M52" s="262">
        <f t="shared" si="5"/>
        <v>0</v>
      </c>
      <c r="N52" s="262">
        <f t="shared" si="5"/>
        <v>0</v>
      </c>
      <c r="O52" s="262">
        <f t="shared" si="5"/>
        <v>0</v>
      </c>
      <c r="P52" s="262">
        <f t="shared" si="5"/>
        <v>0</v>
      </c>
      <c r="Q52" s="262">
        <f t="shared" si="5"/>
        <v>0</v>
      </c>
      <c r="R52" s="262">
        <f t="shared" si="5"/>
        <v>0</v>
      </c>
      <c r="S52" s="262">
        <f t="shared" si="5"/>
        <v>0</v>
      </c>
      <c r="T52" s="262">
        <f t="shared" si="5"/>
        <v>0</v>
      </c>
      <c r="U52" s="262">
        <f t="shared" si="5"/>
        <v>0</v>
      </c>
      <c r="V52" s="262">
        <f t="shared" si="5"/>
        <v>0</v>
      </c>
      <c r="W52" s="262">
        <f t="shared" si="5"/>
        <v>0</v>
      </c>
      <c r="X52" s="262">
        <f t="shared" si="5"/>
        <v>0</v>
      </c>
      <c r="Y52" s="262">
        <f t="shared" si="5"/>
        <v>0</v>
      </c>
      <c r="Z52" s="262">
        <f t="shared" si="5"/>
        <v>0</v>
      </c>
      <c r="AA52" s="262">
        <f t="shared" si="5"/>
        <v>0</v>
      </c>
      <c r="AB52" s="262"/>
      <c r="AC52" s="262"/>
      <c r="AD52" s="262"/>
      <c r="AE52" s="262"/>
      <c r="AF52" s="262"/>
      <c r="AG52" s="262"/>
      <c r="AH52" s="262"/>
      <c r="AI52" s="262"/>
      <c r="AJ52" s="262"/>
      <c r="AK52" s="262"/>
      <c r="AL52" s="262"/>
      <c r="AM52" s="262"/>
      <c r="AN52" s="262"/>
      <c r="AO52" s="262"/>
      <c r="AP52" s="262"/>
      <c r="AQ52" s="262"/>
      <c r="AR52" s="262"/>
      <c r="AS52" s="262"/>
      <c r="AT52" s="262"/>
      <c r="AU52" s="262"/>
      <c r="AV52" s="262"/>
      <c r="AW52" s="262"/>
      <c r="AX52" s="262"/>
      <c r="AY52" s="262"/>
      <c r="AZ52" s="262"/>
      <c r="BA52" s="262"/>
      <c r="BB52" s="262"/>
      <c r="BC52" s="262"/>
      <c r="BD52" s="262"/>
      <c r="BE52" s="262"/>
      <c r="BF52" s="262"/>
      <c r="BG52" s="262"/>
      <c r="BH52" s="262"/>
      <c r="BI52" s="262"/>
      <c r="BJ52" s="262"/>
      <c r="BK52" s="262"/>
      <c r="BL52" s="262"/>
      <c r="BM52" s="262"/>
      <c r="BN52" s="262"/>
    </row>
    <row r="53" spans="2:66" ht="13" x14ac:dyDescent="0.3">
      <c r="B53" s="240"/>
      <c r="C53" s="87" t="s">
        <v>83</v>
      </c>
      <c r="D53" s="66" t="s">
        <v>80</v>
      </c>
      <c r="E53" s="249"/>
      <c r="F53" s="55">
        <f>SUM(G53:BN53)</f>
        <v>483880.75880758802</v>
      </c>
      <c r="G53" s="55">
        <f t="shared" ref="G53:AA53" si="6">SUM(G50:G52)</f>
        <v>0</v>
      </c>
      <c r="H53" s="55">
        <f t="shared" si="6"/>
        <v>169512.19512195123</v>
      </c>
      <c r="I53" s="55">
        <f t="shared" si="6"/>
        <v>74174.525745257459</v>
      </c>
      <c r="J53" s="55">
        <f t="shared" si="6"/>
        <v>74174.525745257459</v>
      </c>
      <c r="K53" s="55">
        <f t="shared" si="6"/>
        <v>62873.712737127375</v>
      </c>
      <c r="L53" s="55">
        <f t="shared" si="6"/>
        <v>51572.89972899729</v>
      </c>
      <c r="M53" s="55">
        <f t="shared" si="6"/>
        <v>25786.449864498645</v>
      </c>
      <c r="N53" s="55">
        <f t="shared" si="6"/>
        <v>25786.449864498645</v>
      </c>
      <c r="O53" s="55">
        <f t="shared" si="6"/>
        <v>0</v>
      </c>
      <c r="P53" s="55">
        <f t="shared" si="6"/>
        <v>0</v>
      </c>
      <c r="Q53" s="55">
        <f t="shared" si="6"/>
        <v>0</v>
      </c>
      <c r="R53" s="55">
        <f t="shared" si="6"/>
        <v>0</v>
      </c>
      <c r="S53" s="55">
        <f t="shared" si="6"/>
        <v>0</v>
      </c>
      <c r="T53" s="55">
        <f t="shared" si="6"/>
        <v>0</v>
      </c>
      <c r="U53" s="55">
        <f t="shared" si="6"/>
        <v>0</v>
      </c>
      <c r="V53" s="55">
        <f t="shared" si="6"/>
        <v>0</v>
      </c>
      <c r="W53" s="55">
        <f t="shared" si="6"/>
        <v>0</v>
      </c>
      <c r="X53" s="55">
        <f t="shared" si="6"/>
        <v>0</v>
      </c>
      <c r="Y53" s="55">
        <f t="shared" si="6"/>
        <v>0</v>
      </c>
      <c r="Z53" s="55">
        <f t="shared" si="6"/>
        <v>0</v>
      </c>
      <c r="AA53" s="55">
        <f t="shared" si="6"/>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3">
      <c r="B54" s="240"/>
      <c r="C54" s="87" t="s">
        <v>84</v>
      </c>
      <c r="D54" s="66" t="s">
        <v>80</v>
      </c>
      <c r="E54" s="249"/>
      <c r="F54" s="55">
        <f>SUM(G54:BN54)</f>
        <v>373886.28526157822</v>
      </c>
      <c r="G54" s="55">
        <f>G53*(VLOOKUP(G48,'Economic data AN'!$S$12:$U$112,3))</f>
        <v>0</v>
      </c>
      <c r="H54" s="55">
        <f>H53*(VLOOKUP(H48,'Economic data AN'!$S$12:$U$112,3))</f>
        <v>154101.99556541021</v>
      </c>
      <c r="I54" s="55">
        <f>I53*(VLOOKUP(I48,'Economic data AN'!$S$12:$U$112,3))</f>
        <v>61301.260946493763</v>
      </c>
      <c r="J54" s="55">
        <f>J53*(VLOOKUP(J48,'Economic data AN'!$S$12:$U$112,3))</f>
        <v>55728.419042267044</v>
      </c>
      <c r="K54" s="55">
        <f>K53*(VLOOKUP(K48,'Economic data AN'!$S$12:$U$112,3))</f>
        <v>42943.591788216218</v>
      </c>
      <c r="L54" s="55">
        <f>L53*(VLOOKUP(L48,'Economic data AN'!$S$12:$U$112,3))</f>
        <v>32022.713133726131</v>
      </c>
      <c r="M54" s="55">
        <f>M53*(VLOOKUP(M48,'Economic data AN'!$S$12:$U$112,3))</f>
        <v>14555.778697148242</v>
      </c>
      <c r="N54" s="55">
        <f>N53*(VLOOKUP(N48,'Economic data AN'!$S$12:$U$112,3))</f>
        <v>13232.526088316579</v>
      </c>
      <c r="O54" s="55">
        <f>O53*(VLOOKUP(O48,'Economic data AN'!$S$12:$U$112,3))</f>
        <v>0</v>
      </c>
      <c r="P54" s="55">
        <f>P53*(VLOOKUP(P48,'Economic data AN'!$S$12:$U$112,3))</f>
        <v>0</v>
      </c>
      <c r="Q54" s="55">
        <f>Q53*(VLOOKUP(Q48,'Economic data AN'!$S$12:$U$112,3))</f>
        <v>0</v>
      </c>
      <c r="R54" s="55">
        <f>R53*(VLOOKUP(R48,'Economic data AN'!$S$12:$U$112,3))</f>
        <v>0</v>
      </c>
      <c r="S54" s="55">
        <f>S53*(VLOOKUP(S48,'Economic data AN'!$S$12:$U$112,3))</f>
        <v>0</v>
      </c>
      <c r="T54" s="55">
        <f>T53*(VLOOKUP(T48,'Economic data AN'!$S$12:$U$112,3))</f>
        <v>0</v>
      </c>
      <c r="U54" s="55">
        <f>U53*(VLOOKUP(U48,'Economic data AN'!$S$12:$U$112,3))</f>
        <v>0</v>
      </c>
      <c r="V54" s="55">
        <f>V53*(VLOOKUP(V48,'Economic data AN'!$S$12:$U$112,3))</f>
        <v>0</v>
      </c>
      <c r="W54" s="55">
        <f>W53*(VLOOKUP(W48,'Economic data AN'!$S$12:$U$112,3))</f>
        <v>0</v>
      </c>
      <c r="X54" s="55">
        <f>X53*(VLOOKUP(X48,'Economic data AN'!$S$12:$U$112,3))</f>
        <v>0</v>
      </c>
      <c r="Y54" s="55">
        <f>Y53*(VLOOKUP(Y48,'Economic data AN'!$S$12:$U$112,3))</f>
        <v>0</v>
      </c>
      <c r="Z54" s="55">
        <f>Z53*(VLOOKUP(Z48,'Economic data AN'!$S$12:$U$112,3))</f>
        <v>0</v>
      </c>
      <c r="AA54" s="55">
        <f>AA53*(VLOOKUP(AA48,'Economic data AN'!$S$12:$U$112,3))</f>
        <v>0</v>
      </c>
      <c r="AB54" s="55"/>
      <c r="AC54" s="55"/>
      <c r="AD54" s="55"/>
      <c r="AE54" s="55"/>
      <c r="AF54" s="55"/>
      <c r="AG54" s="55"/>
      <c r="AH54" s="55"/>
      <c r="AI54" s="55"/>
      <c r="AJ54" s="55"/>
      <c r="AK54" s="55"/>
      <c r="AL54" s="55"/>
      <c r="AM54" s="55"/>
      <c r="AN54" s="55"/>
      <c r="AO54" s="55"/>
      <c r="AP54" s="55"/>
      <c r="AQ54" s="55"/>
      <c r="AR54" s="55"/>
      <c r="AS54" s="55"/>
      <c r="AT54" s="55"/>
      <c r="AU54" s="55"/>
      <c r="AV54" s="55"/>
      <c r="AW54" s="55"/>
      <c r="AX54" s="55"/>
      <c r="AY54" s="55"/>
      <c r="AZ54" s="55"/>
      <c r="BA54" s="55"/>
      <c r="BB54" s="55"/>
      <c r="BC54" s="55"/>
      <c r="BD54" s="55"/>
      <c r="BE54" s="55"/>
      <c r="BF54" s="55"/>
      <c r="BG54" s="55"/>
      <c r="BH54" s="55"/>
      <c r="BI54" s="55"/>
      <c r="BJ54" s="55"/>
      <c r="BK54" s="55"/>
      <c r="BL54" s="55"/>
      <c r="BM54" s="55"/>
      <c r="BN54" s="55"/>
    </row>
    <row r="55" spans="2:66" ht="13" x14ac:dyDescent="0.25">
      <c r="B55" s="249"/>
      <c r="C55" s="249"/>
      <c r="D55" s="249"/>
      <c r="E55" s="249"/>
      <c r="F55" s="249"/>
      <c r="G55" s="249"/>
      <c r="H55" s="249"/>
      <c r="I55" s="249"/>
      <c r="J55" s="249"/>
      <c r="K55" s="249"/>
      <c r="L55" s="57"/>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row>
    <row r="56" spans="2:66" x14ac:dyDescent="0.25">
      <c r="B56" s="240"/>
      <c r="C56" s="240" t="s">
        <v>85</v>
      </c>
      <c r="D56" s="66" t="s">
        <v>80</v>
      </c>
      <c r="E56" s="249"/>
      <c r="F56" s="265">
        <f t="shared" ref="F56:F69" si="7">SUM(G56:BN56)</f>
        <v>0</v>
      </c>
      <c r="G56" s="266">
        <f t="shared" ref="G56:AA56" si="8">G17</f>
        <v>0</v>
      </c>
      <c r="H56" s="266">
        <f t="shared" si="8"/>
        <v>0</v>
      </c>
      <c r="I56" s="266">
        <f t="shared" si="8"/>
        <v>0</v>
      </c>
      <c r="J56" s="266">
        <f t="shared" si="8"/>
        <v>0</v>
      </c>
      <c r="K56" s="266">
        <f t="shared" si="8"/>
        <v>0</v>
      </c>
      <c r="L56" s="266">
        <f t="shared" si="8"/>
        <v>0</v>
      </c>
      <c r="M56" s="266">
        <f t="shared" si="8"/>
        <v>0</v>
      </c>
      <c r="N56" s="266">
        <f t="shared" si="8"/>
        <v>0</v>
      </c>
      <c r="O56" s="266">
        <f t="shared" si="8"/>
        <v>0</v>
      </c>
      <c r="P56" s="266">
        <f t="shared" si="8"/>
        <v>0</v>
      </c>
      <c r="Q56" s="266">
        <f t="shared" si="8"/>
        <v>0</v>
      </c>
      <c r="R56" s="266">
        <f t="shared" si="8"/>
        <v>0</v>
      </c>
      <c r="S56" s="266">
        <f t="shared" si="8"/>
        <v>0</v>
      </c>
      <c r="T56" s="266">
        <f t="shared" si="8"/>
        <v>0</v>
      </c>
      <c r="U56" s="266">
        <f t="shared" si="8"/>
        <v>0</v>
      </c>
      <c r="V56" s="266">
        <f t="shared" si="8"/>
        <v>0</v>
      </c>
      <c r="W56" s="266">
        <f t="shared" si="8"/>
        <v>0</v>
      </c>
      <c r="X56" s="266">
        <f t="shared" si="8"/>
        <v>0</v>
      </c>
      <c r="Y56" s="266">
        <f t="shared" si="8"/>
        <v>0</v>
      </c>
      <c r="Z56" s="266">
        <f t="shared" si="8"/>
        <v>0</v>
      </c>
      <c r="AA56" s="266">
        <f t="shared" si="8"/>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86</v>
      </c>
      <c r="D57" s="66" t="s">
        <v>80</v>
      </c>
      <c r="E57" s="249"/>
      <c r="F57" s="275">
        <f t="shared" si="7"/>
        <v>0</v>
      </c>
      <c r="G57" s="266">
        <f t="shared" ref="G57:AA57" si="9">G18</f>
        <v>0</v>
      </c>
      <c r="H57" s="266">
        <f t="shared" si="9"/>
        <v>0</v>
      </c>
      <c r="I57" s="266">
        <f t="shared" si="9"/>
        <v>0</v>
      </c>
      <c r="J57" s="266">
        <f t="shared" si="9"/>
        <v>0</v>
      </c>
      <c r="K57" s="266">
        <f t="shared" si="9"/>
        <v>0</v>
      </c>
      <c r="L57" s="266">
        <f t="shared" si="9"/>
        <v>0</v>
      </c>
      <c r="M57" s="266">
        <f t="shared" si="9"/>
        <v>0</v>
      </c>
      <c r="N57" s="266">
        <f t="shared" si="9"/>
        <v>0</v>
      </c>
      <c r="O57" s="266">
        <f t="shared" si="9"/>
        <v>0</v>
      </c>
      <c r="P57" s="266">
        <f t="shared" si="9"/>
        <v>0</v>
      </c>
      <c r="Q57" s="266">
        <f t="shared" si="9"/>
        <v>0</v>
      </c>
      <c r="R57" s="266">
        <f t="shared" si="9"/>
        <v>0</v>
      </c>
      <c r="S57" s="266">
        <f t="shared" si="9"/>
        <v>0</v>
      </c>
      <c r="T57" s="266">
        <f t="shared" si="9"/>
        <v>0</v>
      </c>
      <c r="U57" s="266">
        <f t="shared" si="9"/>
        <v>0</v>
      </c>
      <c r="V57" s="266">
        <f t="shared" si="9"/>
        <v>0</v>
      </c>
      <c r="W57" s="266">
        <f t="shared" si="9"/>
        <v>0</v>
      </c>
      <c r="X57" s="266">
        <f t="shared" si="9"/>
        <v>0</v>
      </c>
      <c r="Y57" s="266">
        <f t="shared" si="9"/>
        <v>0</v>
      </c>
      <c r="Z57" s="266">
        <f t="shared" si="9"/>
        <v>0</v>
      </c>
      <c r="AA57" s="266">
        <f t="shared" si="9"/>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87</v>
      </c>
      <c r="D58" s="66" t="s">
        <v>80</v>
      </c>
      <c r="E58" s="249"/>
      <c r="F58" s="275">
        <f t="shared" si="7"/>
        <v>0</v>
      </c>
      <c r="G58" s="266">
        <f t="shared" ref="G58:AA58" si="10">G19</f>
        <v>0</v>
      </c>
      <c r="H58" s="266">
        <f t="shared" si="10"/>
        <v>0</v>
      </c>
      <c r="I58" s="266">
        <f t="shared" si="10"/>
        <v>0</v>
      </c>
      <c r="J58" s="266">
        <f t="shared" si="10"/>
        <v>0</v>
      </c>
      <c r="K58" s="266">
        <f t="shared" si="10"/>
        <v>0</v>
      </c>
      <c r="L58" s="266">
        <f t="shared" si="10"/>
        <v>0</v>
      </c>
      <c r="M58" s="266">
        <f t="shared" si="10"/>
        <v>0</v>
      </c>
      <c r="N58" s="266">
        <f t="shared" si="10"/>
        <v>0</v>
      </c>
      <c r="O58" s="266">
        <f t="shared" si="10"/>
        <v>0</v>
      </c>
      <c r="P58" s="266">
        <f t="shared" si="10"/>
        <v>0</v>
      </c>
      <c r="Q58" s="266">
        <f t="shared" si="10"/>
        <v>0</v>
      </c>
      <c r="R58" s="266">
        <f t="shared" si="10"/>
        <v>0</v>
      </c>
      <c r="S58" s="266">
        <f t="shared" si="10"/>
        <v>0</v>
      </c>
      <c r="T58" s="266">
        <f t="shared" si="10"/>
        <v>0</v>
      </c>
      <c r="U58" s="266">
        <f t="shared" si="10"/>
        <v>0</v>
      </c>
      <c r="V58" s="266">
        <f t="shared" si="10"/>
        <v>0</v>
      </c>
      <c r="W58" s="266">
        <f t="shared" si="10"/>
        <v>0</v>
      </c>
      <c r="X58" s="266">
        <f t="shared" si="10"/>
        <v>0</v>
      </c>
      <c r="Y58" s="266">
        <f t="shared" si="10"/>
        <v>0</v>
      </c>
      <c r="Z58" s="266">
        <f t="shared" si="10"/>
        <v>0</v>
      </c>
      <c r="AA58" s="266">
        <f t="shared" si="10"/>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88</v>
      </c>
      <c r="D59" s="66" t="s">
        <v>80</v>
      </c>
      <c r="E59" s="249"/>
      <c r="F59" s="275">
        <f t="shared" si="7"/>
        <v>0</v>
      </c>
      <c r="G59" s="266">
        <f t="shared" ref="G59:AA59" si="11">G20</f>
        <v>0</v>
      </c>
      <c r="H59" s="266">
        <f t="shared" si="11"/>
        <v>0</v>
      </c>
      <c r="I59" s="266">
        <f t="shared" si="11"/>
        <v>0</v>
      </c>
      <c r="J59" s="266">
        <f t="shared" si="11"/>
        <v>0</v>
      </c>
      <c r="K59" s="266">
        <f t="shared" si="11"/>
        <v>0</v>
      </c>
      <c r="L59" s="266">
        <f t="shared" si="11"/>
        <v>0</v>
      </c>
      <c r="M59" s="266">
        <f t="shared" si="11"/>
        <v>0</v>
      </c>
      <c r="N59" s="266">
        <f t="shared" si="11"/>
        <v>0</v>
      </c>
      <c r="O59" s="266">
        <f t="shared" si="11"/>
        <v>0</v>
      </c>
      <c r="P59" s="266">
        <f t="shared" si="11"/>
        <v>0</v>
      </c>
      <c r="Q59" s="266">
        <f t="shared" si="11"/>
        <v>0</v>
      </c>
      <c r="R59" s="266">
        <f t="shared" si="11"/>
        <v>0</v>
      </c>
      <c r="S59" s="266">
        <f t="shared" si="11"/>
        <v>0</v>
      </c>
      <c r="T59" s="266">
        <f t="shared" si="11"/>
        <v>0</v>
      </c>
      <c r="U59" s="266">
        <f t="shared" si="11"/>
        <v>0</v>
      </c>
      <c r="V59" s="266">
        <f t="shared" si="11"/>
        <v>0</v>
      </c>
      <c r="W59" s="266">
        <f t="shared" si="11"/>
        <v>0</v>
      </c>
      <c r="X59" s="266">
        <f t="shared" si="11"/>
        <v>0</v>
      </c>
      <c r="Y59" s="266">
        <f t="shared" si="11"/>
        <v>0</v>
      </c>
      <c r="Z59" s="266">
        <f t="shared" si="11"/>
        <v>0</v>
      </c>
      <c r="AA59" s="266">
        <f t="shared" si="1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89</v>
      </c>
      <c r="D60" s="66" t="s">
        <v>80</v>
      </c>
      <c r="E60" s="249"/>
      <c r="F60" s="275">
        <f t="shared" si="7"/>
        <v>0</v>
      </c>
      <c r="G60" s="266">
        <f t="shared" ref="G60:AA60" si="12">G21</f>
        <v>0</v>
      </c>
      <c r="H60" s="266">
        <f t="shared" si="12"/>
        <v>0</v>
      </c>
      <c r="I60" s="266">
        <f t="shared" si="12"/>
        <v>0</v>
      </c>
      <c r="J60" s="266">
        <f t="shared" si="12"/>
        <v>0</v>
      </c>
      <c r="K60" s="266">
        <f t="shared" si="12"/>
        <v>0</v>
      </c>
      <c r="L60" s="266">
        <f t="shared" si="12"/>
        <v>0</v>
      </c>
      <c r="M60" s="266">
        <f t="shared" si="12"/>
        <v>0</v>
      </c>
      <c r="N60" s="266">
        <f t="shared" si="12"/>
        <v>0</v>
      </c>
      <c r="O60" s="266">
        <f t="shared" si="12"/>
        <v>0</v>
      </c>
      <c r="P60" s="266">
        <f t="shared" si="12"/>
        <v>0</v>
      </c>
      <c r="Q60" s="266">
        <f t="shared" si="12"/>
        <v>0</v>
      </c>
      <c r="R60" s="266">
        <f t="shared" si="12"/>
        <v>0</v>
      </c>
      <c r="S60" s="266">
        <f t="shared" si="12"/>
        <v>0</v>
      </c>
      <c r="T60" s="266">
        <f t="shared" si="12"/>
        <v>0</v>
      </c>
      <c r="U60" s="266">
        <f t="shared" si="12"/>
        <v>0</v>
      </c>
      <c r="V60" s="266">
        <f t="shared" si="12"/>
        <v>0</v>
      </c>
      <c r="W60" s="266">
        <f t="shared" si="12"/>
        <v>0</v>
      </c>
      <c r="X60" s="266">
        <f t="shared" si="12"/>
        <v>0</v>
      </c>
      <c r="Y60" s="266">
        <f t="shared" si="12"/>
        <v>0</v>
      </c>
      <c r="Z60" s="266">
        <f t="shared" si="12"/>
        <v>0</v>
      </c>
      <c r="AA60" s="266">
        <f t="shared" si="12"/>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91" t="s">
        <v>90</v>
      </c>
      <c r="D61" s="66" t="s">
        <v>80</v>
      </c>
      <c r="E61" s="249"/>
      <c r="F61" s="275">
        <f t="shared" si="7"/>
        <v>0</v>
      </c>
      <c r="G61" s="266">
        <f t="shared" ref="G61:AA61" si="13">G22</f>
        <v>0</v>
      </c>
      <c r="H61" s="266">
        <f t="shared" si="13"/>
        <v>0</v>
      </c>
      <c r="I61" s="266">
        <f t="shared" si="13"/>
        <v>0</v>
      </c>
      <c r="J61" s="266">
        <f t="shared" si="13"/>
        <v>0</v>
      </c>
      <c r="K61" s="266">
        <f t="shared" si="13"/>
        <v>0</v>
      </c>
      <c r="L61" s="266">
        <f t="shared" si="13"/>
        <v>0</v>
      </c>
      <c r="M61" s="266">
        <f t="shared" si="13"/>
        <v>0</v>
      </c>
      <c r="N61" s="266">
        <f t="shared" si="13"/>
        <v>0</v>
      </c>
      <c r="O61" s="266">
        <f t="shared" si="13"/>
        <v>0</v>
      </c>
      <c r="P61" s="266">
        <f t="shared" si="13"/>
        <v>0</v>
      </c>
      <c r="Q61" s="266">
        <f t="shared" si="13"/>
        <v>0</v>
      </c>
      <c r="R61" s="266">
        <f t="shared" si="13"/>
        <v>0</v>
      </c>
      <c r="S61" s="266">
        <f t="shared" si="13"/>
        <v>0</v>
      </c>
      <c r="T61" s="266">
        <f t="shared" si="13"/>
        <v>0</v>
      </c>
      <c r="U61" s="266">
        <f t="shared" si="13"/>
        <v>0</v>
      </c>
      <c r="V61" s="266">
        <f t="shared" si="13"/>
        <v>0</v>
      </c>
      <c r="W61" s="266">
        <f t="shared" si="13"/>
        <v>0</v>
      </c>
      <c r="X61" s="266">
        <f t="shared" si="13"/>
        <v>0</v>
      </c>
      <c r="Y61" s="266">
        <f t="shared" si="13"/>
        <v>0</v>
      </c>
      <c r="Z61" s="266">
        <f t="shared" si="13"/>
        <v>0</v>
      </c>
      <c r="AA61" s="266">
        <f t="shared" si="13"/>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c r="D62" s="66"/>
      <c r="E62" s="249"/>
      <c r="F62" s="275"/>
      <c r="G62" s="266"/>
      <c r="H62" s="266"/>
      <c r="I62" s="266"/>
      <c r="J62" s="266"/>
      <c r="K62" s="266"/>
      <c r="L62" s="266"/>
      <c r="M62" s="266"/>
      <c r="N62" s="266"/>
      <c r="O62" s="266"/>
      <c r="P62" s="266"/>
      <c r="Q62" s="266"/>
      <c r="R62" s="266"/>
      <c r="S62" s="266"/>
      <c r="T62" s="266"/>
      <c r="U62" s="266"/>
      <c r="V62" s="266"/>
      <c r="W62" s="266"/>
      <c r="X62" s="266"/>
      <c r="Y62" s="266"/>
      <c r="Z62" s="266"/>
      <c r="AA62" s="266"/>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91</v>
      </c>
      <c r="D63" s="66" t="s">
        <v>80</v>
      </c>
      <c r="E63" s="249"/>
      <c r="F63" s="275">
        <f t="shared" si="7"/>
        <v>0</v>
      </c>
      <c r="G63" s="266">
        <f t="shared" ref="G63:AA63" si="14">G24</f>
        <v>0</v>
      </c>
      <c r="H63" s="266">
        <f t="shared" si="14"/>
        <v>0</v>
      </c>
      <c r="I63" s="266">
        <f t="shared" si="14"/>
        <v>0</v>
      </c>
      <c r="J63" s="266">
        <f t="shared" si="14"/>
        <v>0</v>
      </c>
      <c r="K63" s="266">
        <f t="shared" si="14"/>
        <v>0</v>
      </c>
      <c r="L63" s="266">
        <f t="shared" si="14"/>
        <v>0</v>
      </c>
      <c r="M63" s="266">
        <f t="shared" si="14"/>
        <v>0</v>
      </c>
      <c r="N63" s="266">
        <f t="shared" si="14"/>
        <v>0</v>
      </c>
      <c r="O63" s="266">
        <f t="shared" si="14"/>
        <v>0</v>
      </c>
      <c r="P63" s="266">
        <f t="shared" si="14"/>
        <v>0</v>
      </c>
      <c r="Q63" s="266">
        <f t="shared" si="14"/>
        <v>0</v>
      </c>
      <c r="R63" s="266">
        <f t="shared" si="14"/>
        <v>0</v>
      </c>
      <c r="S63" s="266">
        <f t="shared" si="14"/>
        <v>0</v>
      </c>
      <c r="T63" s="266">
        <f t="shared" si="14"/>
        <v>0</v>
      </c>
      <c r="U63" s="266">
        <f t="shared" si="14"/>
        <v>0</v>
      </c>
      <c r="V63" s="266">
        <f t="shared" si="14"/>
        <v>0</v>
      </c>
      <c r="W63" s="266">
        <f t="shared" si="14"/>
        <v>0</v>
      </c>
      <c r="X63" s="266">
        <f t="shared" si="14"/>
        <v>0</v>
      </c>
      <c r="Y63" s="266">
        <f t="shared" si="14"/>
        <v>0</v>
      </c>
      <c r="Z63" s="266">
        <f t="shared" si="14"/>
        <v>0</v>
      </c>
      <c r="AA63" s="266">
        <f t="shared" si="14"/>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143</v>
      </c>
      <c r="D64" s="66" t="s">
        <v>80</v>
      </c>
      <c r="E64" s="249"/>
      <c r="F64" s="275">
        <f t="shared" si="7"/>
        <v>0</v>
      </c>
      <c r="G64" s="266">
        <f t="shared" ref="G64:AA64" si="15">G25</f>
        <v>0</v>
      </c>
      <c r="H64" s="266">
        <f t="shared" si="15"/>
        <v>0</v>
      </c>
      <c r="I64" s="266">
        <f t="shared" si="15"/>
        <v>0</v>
      </c>
      <c r="J64" s="266">
        <f t="shared" si="15"/>
        <v>0</v>
      </c>
      <c r="K64" s="266">
        <f t="shared" si="15"/>
        <v>0</v>
      </c>
      <c r="L64" s="266">
        <f t="shared" si="15"/>
        <v>0</v>
      </c>
      <c r="M64" s="266">
        <f t="shared" si="15"/>
        <v>0</v>
      </c>
      <c r="N64" s="266">
        <f t="shared" si="15"/>
        <v>0</v>
      </c>
      <c r="O64" s="266">
        <f t="shared" si="15"/>
        <v>0</v>
      </c>
      <c r="P64" s="266">
        <f t="shared" si="15"/>
        <v>0</v>
      </c>
      <c r="Q64" s="266">
        <f t="shared" si="15"/>
        <v>0</v>
      </c>
      <c r="R64" s="266">
        <f t="shared" si="15"/>
        <v>0</v>
      </c>
      <c r="S64" s="266">
        <f t="shared" si="15"/>
        <v>0</v>
      </c>
      <c r="T64" s="266">
        <f t="shared" si="15"/>
        <v>0</v>
      </c>
      <c r="U64" s="266">
        <f t="shared" si="15"/>
        <v>0</v>
      </c>
      <c r="V64" s="266">
        <f t="shared" si="15"/>
        <v>0</v>
      </c>
      <c r="W64" s="266">
        <f t="shared" si="15"/>
        <v>0</v>
      </c>
      <c r="X64" s="266">
        <f t="shared" si="15"/>
        <v>0</v>
      </c>
      <c r="Y64" s="266">
        <f t="shared" si="15"/>
        <v>0</v>
      </c>
      <c r="Z64" s="266">
        <f t="shared" si="15"/>
        <v>0</v>
      </c>
      <c r="AA64" s="266">
        <f t="shared" si="15"/>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c r="D65" s="66"/>
      <c r="E65" s="249"/>
      <c r="F65" s="275"/>
      <c r="G65" s="266"/>
      <c r="H65" s="26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t="s">
        <v>94</v>
      </c>
      <c r="D66" s="66" t="s">
        <v>80</v>
      </c>
      <c r="E66" s="249"/>
      <c r="F66" s="275">
        <f t="shared" si="7"/>
        <v>57371.882168891112</v>
      </c>
      <c r="G66" s="266">
        <f t="shared" ref="G66:AA66" si="16">G27</f>
        <v>0</v>
      </c>
      <c r="H66" s="266">
        <f t="shared" si="16"/>
        <v>0</v>
      </c>
      <c r="I66" s="266">
        <f t="shared" si="16"/>
        <v>512.24894793652766</v>
      </c>
      <c r="J66" s="266">
        <f t="shared" si="16"/>
        <v>1024.4978958730553</v>
      </c>
      <c r="K66" s="266">
        <f t="shared" si="16"/>
        <v>1536.746843809583</v>
      </c>
      <c r="L66" s="266">
        <f t="shared" si="16"/>
        <v>2048.9957917461106</v>
      </c>
      <c r="M66" s="266">
        <f t="shared" si="16"/>
        <v>2561.2447396826383</v>
      </c>
      <c r="N66" s="266">
        <f t="shared" si="16"/>
        <v>3073.4936876191659</v>
      </c>
      <c r="O66" s="266">
        <f t="shared" si="16"/>
        <v>3585.7426355556936</v>
      </c>
      <c r="P66" s="266">
        <f t="shared" si="16"/>
        <v>3585.7426355556936</v>
      </c>
      <c r="Q66" s="266">
        <f t="shared" si="16"/>
        <v>3585.7426355556936</v>
      </c>
      <c r="R66" s="266">
        <f t="shared" si="16"/>
        <v>3585.7426355556936</v>
      </c>
      <c r="S66" s="266">
        <f t="shared" si="16"/>
        <v>3585.7426355556936</v>
      </c>
      <c r="T66" s="266">
        <f t="shared" si="16"/>
        <v>3585.7426355556936</v>
      </c>
      <c r="U66" s="266">
        <f t="shared" si="16"/>
        <v>3585.7426355556936</v>
      </c>
      <c r="V66" s="266">
        <f t="shared" si="16"/>
        <v>3585.7426355556936</v>
      </c>
      <c r="W66" s="266">
        <f t="shared" si="16"/>
        <v>3585.7426355556936</v>
      </c>
      <c r="X66" s="266">
        <f t="shared" si="16"/>
        <v>3585.7426355556936</v>
      </c>
      <c r="Y66" s="266">
        <f t="shared" si="16"/>
        <v>3585.7426355556936</v>
      </c>
      <c r="Z66" s="266">
        <f t="shared" si="16"/>
        <v>3585.7426355556936</v>
      </c>
      <c r="AA66" s="266">
        <f t="shared" si="16"/>
        <v>3585.7426355556936</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E67" s="249"/>
      <c r="F67" s="275">
        <f t="shared" si="7"/>
        <v>0</v>
      </c>
      <c r="G67" s="266">
        <f t="shared" ref="G67:AA67" si="17">G28</f>
        <v>0</v>
      </c>
      <c r="H67" s="266">
        <f t="shared" si="17"/>
        <v>0</v>
      </c>
      <c r="I67" s="266">
        <f t="shared" si="17"/>
        <v>0</v>
      </c>
      <c r="J67" s="266">
        <f t="shared" si="17"/>
        <v>0</v>
      </c>
      <c r="K67" s="266">
        <f t="shared" si="17"/>
        <v>0</v>
      </c>
      <c r="L67" s="266">
        <f t="shared" si="17"/>
        <v>0</v>
      </c>
      <c r="M67" s="266">
        <f t="shared" si="17"/>
        <v>0</v>
      </c>
      <c r="N67" s="266">
        <f t="shared" si="17"/>
        <v>0</v>
      </c>
      <c r="O67" s="266">
        <f t="shared" si="17"/>
        <v>0</v>
      </c>
      <c r="P67" s="266">
        <f t="shared" si="17"/>
        <v>0</v>
      </c>
      <c r="Q67" s="266">
        <f t="shared" si="17"/>
        <v>0</v>
      </c>
      <c r="R67" s="266">
        <f t="shared" si="17"/>
        <v>0</v>
      </c>
      <c r="S67" s="266">
        <f t="shared" si="17"/>
        <v>0</v>
      </c>
      <c r="T67" s="266">
        <f t="shared" si="17"/>
        <v>0</v>
      </c>
      <c r="U67" s="266">
        <f t="shared" si="17"/>
        <v>0</v>
      </c>
      <c r="V67" s="266">
        <f t="shared" si="17"/>
        <v>0</v>
      </c>
      <c r="W67" s="266">
        <f t="shared" si="17"/>
        <v>0</v>
      </c>
      <c r="X67" s="266">
        <f t="shared" si="17"/>
        <v>0</v>
      </c>
      <c r="Y67" s="266">
        <f t="shared" si="17"/>
        <v>0</v>
      </c>
      <c r="Z67" s="266">
        <f t="shared" si="17"/>
        <v>0</v>
      </c>
      <c r="AA67" s="266">
        <f t="shared" si="17"/>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E68" s="249"/>
      <c r="F68" s="55">
        <f t="shared" si="7"/>
        <v>57371.882168891112</v>
      </c>
      <c r="G68" s="55">
        <f t="shared" ref="G68:AA68" si="18">SUM(G56:G67)</f>
        <v>0</v>
      </c>
      <c r="H68" s="55">
        <f t="shared" si="18"/>
        <v>0</v>
      </c>
      <c r="I68" s="55">
        <f t="shared" si="18"/>
        <v>512.24894793652766</v>
      </c>
      <c r="J68" s="55">
        <f t="shared" si="18"/>
        <v>1024.4978958730553</v>
      </c>
      <c r="K68" s="55">
        <f t="shared" si="18"/>
        <v>1536.746843809583</v>
      </c>
      <c r="L68" s="55">
        <f t="shared" si="18"/>
        <v>2048.9957917461106</v>
      </c>
      <c r="M68" s="55">
        <f t="shared" si="18"/>
        <v>2561.2447396826383</v>
      </c>
      <c r="N68" s="55">
        <f t="shared" si="18"/>
        <v>3073.4936876191659</v>
      </c>
      <c r="O68" s="55">
        <f t="shared" si="18"/>
        <v>3585.7426355556936</v>
      </c>
      <c r="P68" s="55">
        <f t="shared" si="18"/>
        <v>3585.7426355556936</v>
      </c>
      <c r="Q68" s="55">
        <f t="shared" si="18"/>
        <v>3585.7426355556936</v>
      </c>
      <c r="R68" s="55">
        <f t="shared" si="18"/>
        <v>3585.7426355556936</v>
      </c>
      <c r="S68" s="55">
        <f t="shared" si="18"/>
        <v>3585.7426355556936</v>
      </c>
      <c r="T68" s="55">
        <f t="shared" si="18"/>
        <v>3585.7426355556936</v>
      </c>
      <c r="U68" s="55">
        <f t="shared" si="18"/>
        <v>3585.7426355556936</v>
      </c>
      <c r="V68" s="55">
        <f t="shared" si="18"/>
        <v>3585.7426355556936</v>
      </c>
      <c r="W68" s="55">
        <f t="shared" si="18"/>
        <v>3585.7426355556936</v>
      </c>
      <c r="X68" s="55">
        <f t="shared" si="18"/>
        <v>3585.7426355556936</v>
      </c>
      <c r="Y68" s="55">
        <f t="shared" si="18"/>
        <v>3585.7426355556936</v>
      </c>
      <c r="Z68" s="55">
        <f t="shared" si="18"/>
        <v>3585.7426355556936</v>
      </c>
      <c r="AA68" s="55">
        <f t="shared" si="18"/>
        <v>3585.7426355556936</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E69" s="249"/>
      <c r="F69" s="55">
        <f t="shared" si="7"/>
        <v>19608.446229677436</v>
      </c>
      <c r="G69" s="55">
        <f>G68*(VLOOKUP(G48,'Economic data AN'!$S$12:$U$112,3))</f>
        <v>0</v>
      </c>
      <c r="H69" s="55">
        <f>H68*(VLOOKUP(H48,'Economic data AN'!$S$12:$U$112,3))</f>
        <v>0</v>
      </c>
      <c r="I69" s="55">
        <f>I68*(VLOOKUP(I48,'Economic data AN'!$S$12:$U$112,3))</f>
        <v>423.34623796407237</v>
      </c>
      <c r="J69" s="55">
        <f>J68*(VLOOKUP(J48,'Economic data AN'!$S$12:$U$112,3))</f>
        <v>769.72043266194964</v>
      </c>
      <c r="K69" s="55">
        <f>K68*(VLOOKUP(K48,'Economic data AN'!$S$12:$U$112,3))</f>
        <v>1049.6187718117496</v>
      </c>
      <c r="L69" s="55">
        <f>L68*(VLOOKUP(L48,'Economic data AN'!$S$12:$U$112,3))</f>
        <v>1272.2651779536357</v>
      </c>
      <c r="M69" s="55">
        <f>M68*(VLOOKUP(M48,'Economic data AN'!$S$12:$U$112,3))</f>
        <v>1445.7558840382223</v>
      </c>
      <c r="N69" s="55">
        <f>N68*(VLOOKUP(N48,'Economic data AN'!$S$12:$U$112,3))</f>
        <v>1577.188237132606</v>
      </c>
      <c r="O69" s="55">
        <f>O68*(VLOOKUP(O48,'Economic data AN'!$S$12:$U$112,3))</f>
        <v>1672.7754030194305</v>
      </c>
      <c r="P69" s="55">
        <f>P68*(VLOOKUP(P48,'Economic data AN'!$S$12:$U$112,3))</f>
        <v>1520.7049118358459</v>
      </c>
      <c r="Q69" s="55">
        <f>Q68*(VLOOKUP(Q48,'Economic data AN'!$S$12:$U$112,3))</f>
        <v>1382.4590107598599</v>
      </c>
      <c r="R69" s="55">
        <f>R68*(VLOOKUP(R48,'Economic data AN'!$S$12:$U$112,3))</f>
        <v>1256.7809188725996</v>
      </c>
      <c r="S69" s="55">
        <f>S68*(VLOOKUP(S48,'Economic data AN'!$S$12:$U$112,3))</f>
        <v>1142.5281080659997</v>
      </c>
      <c r="T69" s="55">
        <f>T68*(VLOOKUP(T48,'Economic data AN'!$S$12:$U$112,3))</f>
        <v>1038.6619164236361</v>
      </c>
      <c r="U69" s="55">
        <f>U68*(VLOOKUP(U48,'Economic data AN'!$S$12:$U$112,3))</f>
        <v>944.23810583966895</v>
      </c>
      <c r="V69" s="55">
        <f>V68*(VLOOKUP(V48,'Economic data AN'!$S$12:$U$112,3))</f>
        <v>858.39827803606261</v>
      </c>
      <c r="W69" s="55">
        <f>W68*(VLOOKUP(W48,'Economic data AN'!$S$12:$U$112,3))</f>
        <v>780.36207094187512</v>
      </c>
      <c r="X69" s="55">
        <f>X68*(VLOOKUP(X48,'Economic data AN'!$S$12:$U$112,3))</f>
        <v>709.42006449261373</v>
      </c>
      <c r="Y69" s="55">
        <f>Y68*(VLOOKUP(Y48,'Economic data AN'!$S$12:$U$112,3))</f>
        <v>644.92733135692151</v>
      </c>
      <c r="Z69" s="55">
        <f>Z68*(VLOOKUP(Z48,'Economic data AN'!$S$12:$U$112,3))</f>
        <v>586.29757396083755</v>
      </c>
      <c r="AA69" s="55">
        <f>AA68*(VLOOKUP(AA48,'Economic data AN'!$S$12:$U$112,3))</f>
        <v>532.9977945098525</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C71" s="249"/>
      <c r="D71" s="249"/>
      <c r="E71" s="249"/>
      <c r="F71" s="249"/>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B72" s="249"/>
      <c r="C72" s="249"/>
      <c r="D72" s="4" t="s">
        <v>78</v>
      </c>
      <c r="E72" s="249"/>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107</v>
      </c>
      <c r="D73" s="66" t="s">
        <v>80</v>
      </c>
      <c r="E73" s="249"/>
      <c r="F73" s="274">
        <f>SUM(G73:BN73)</f>
        <v>257864.49864498642</v>
      </c>
      <c r="G73" s="262">
        <f t="shared" ref="G73:AA73" si="19">G11</f>
        <v>0</v>
      </c>
      <c r="H73" s="262">
        <f t="shared" si="19"/>
        <v>0</v>
      </c>
      <c r="I73" s="262">
        <f t="shared" si="19"/>
        <v>51572.89972899729</v>
      </c>
      <c r="J73" s="262">
        <f t="shared" si="19"/>
        <v>51572.89972899729</v>
      </c>
      <c r="K73" s="262">
        <f t="shared" si="19"/>
        <v>51572.89972899729</v>
      </c>
      <c r="L73" s="262">
        <f t="shared" si="19"/>
        <v>51572.89972899729</v>
      </c>
      <c r="M73" s="262">
        <f t="shared" si="19"/>
        <v>25786.449864498645</v>
      </c>
      <c r="N73" s="262">
        <f t="shared" si="19"/>
        <v>25786.449864498645</v>
      </c>
      <c r="O73" s="262">
        <f t="shared" si="19"/>
        <v>0</v>
      </c>
      <c r="P73" s="262">
        <f t="shared" si="19"/>
        <v>0</v>
      </c>
      <c r="Q73" s="262">
        <f t="shared" si="19"/>
        <v>0</v>
      </c>
      <c r="R73" s="262">
        <f t="shared" si="19"/>
        <v>0</v>
      </c>
      <c r="S73" s="262">
        <f t="shared" si="19"/>
        <v>0</v>
      </c>
      <c r="T73" s="262">
        <f t="shared" si="19"/>
        <v>0</v>
      </c>
      <c r="U73" s="262">
        <f t="shared" si="19"/>
        <v>0</v>
      </c>
      <c r="V73" s="262">
        <f t="shared" si="19"/>
        <v>0</v>
      </c>
      <c r="W73" s="262">
        <f t="shared" si="19"/>
        <v>0</v>
      </c>
      <c r="X73" s="262">
        <f t="shared" si="19"/>
        <v>0</v>
      </c>
      <c r="Y73" s="262">
        <f t="shared" si="19"/>
        <v>0</v>
      </c>
      <c r="Z73" s="262">
        <f t="shared" si="19"/>
        <v>0</v>
      </c>
      <c r="AA73" s="262">
        <f t="shared" si="19"/>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108</v>
      </c>
      <c r="D74" s="66" t="s">
        <v>80</v>
      </c>
      <c r="E74" s="249"/>
      <c r="F74" s="274">
        <f>SUM(G74:BN74)</f>
        <v>0</v>
      </c>
      <c r="G74" s="262">
        <f t="shared" ref="G74:AA74" si="20">G12</f>
        <v>0</v>
      </c>
      <c r="H74" s="262">
        <f t="shared" si="20"/>
        <v>0</v>
      </c>
      <c r="I74" s="262">
        <f t="shared" si="20"/>
        <v>0</v>
      </c>
      <c r="J74" s="262">
        <f t="shared" si="20"/>
        <v>0</v>
      </c>
      <c r="K74" s="262">
        <f t="shared" si="20"/>
        <v>0</v>
      </c>
      <c r="L74" s="262">
        <f t="shared" si="20"/>
        <v>0</v>
      </c>
      <c r="M74" s="262">
        <f t="shared" si="20"/>
        <v>0</v>
      </c>
      <c r="N74" s="262">
        <f t="shared" si="20"/>
        <v>0</v>
      </c>
      <c r="O74" s="262">
        <f t="shared" si="20"/>
        <v>0</v>
      </c>
      <c r="P74" s="262">
        <f t="shared" si="20"/>
        <v>0</v>
      </c>
      <c r="Q74" s="262">
        <f t="shared" si="20"/>
        <v>0</v>
      </c>
      <c r="R74" s="262">
        <f t="shared" si="20"/>
        <v>0</v>
      </c>
      <c r="S74" s="262">
        <f t="shared" si="20"/>
        <v>0</v>
      </c>
      <c r="T74" s="262">
        <f t="shared" si="20"/>
        <v>0</v>
      </c>
      <c r="U74" s="262">
        <f t="shared" si="20"/>
        <v>0</v>
      </c>
      <c r="V74" s="262">
        <f t="shared" si="20"/>
        <v>0</v>
      </c>
      <c r="W74" s="262">
        <f t="shared" si="20"/>
        <v>0</v>
      </c>
      <c r="X74" s="262">
        <f t="shared" si="20"/>
        <v>0</v>
      </c>
      <c r="Y74" s="262">
        <f t="shared" si="20"/>
        <v>0</v>
      </c>
      <c r="Z74" s="262">
        <f t="shared" si="20"/>
        <v>0</v>
      </c>
      <c r="AA74" s="262">
        <f t="shared" si="20"/>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109</v>
      </c>
      <c r="D75" s="66" t="s">
        <v>80</v>
      </c>
      <c r="E75" s="249"/>
      <c r="F75" s="274">
        <f>SUM(G75:BN75)</f>
        <v>226016.26016260163</v>
      </c>
      <c r="G75" s="262">
        <f t="shared" ref="G75:AA75" si="21">G13</f>
        <v>0</v>
      </c>
      <c r="H75" s="262">
        <f t="shared" si="21"/>
        <v>169512.19512195123</v>
      </c>
      <c r="I75" s="262">
        <f t="shared" si="21"/>
        <v>22601.626016260165</v>
      </c>
      <c r="J75" s="262">
        <f t="shared" si="21"/>
        <v>22601.626016260165</v>
      </c>
      <c r="K75" s="262">
        <f t="shared" si="21"/>
        <v>11300.813008130082</v>
      </c>
      <c r="L75" s="262">
        <f t="shared" si="21"/>
        <v>0</v>
      </c>
      <c r="M75" s="262">
        <f t="shared" si="21"/>
        <v>0</v>
      </c>
      <c r="N75" s="262">
        <f t="shared" si="21"/>
        <v>0</v>
      </c>
      <c r="O75" s="262">
        <f t="shared" si="21"/>
        <v>0</v>
      </c>
      <c r="P75" s="262">
        <f t="shared" si="21"/>
        <v>0</v>
      </c>
      <c r="Q75" s="262">
        <f t="shared" si="21"/>
        <v>0</v>
      </c>
      <c r="R75" s="262">
        <f t="shared" si="21"/>
        <v>0</v>
      </c>
      <c r="S75" s="262">
        <f t="shared" si="21"/>
        <v>0</v>
      </c>
      <c r="T75" s="262">
        <f t="shared" si="21"/>
        <v>0</v>
      </c>
      <c r="U75" s="262">
        <f t="shared" si="21"/>
        <v>0</v>
      </c>
      <c r="V75" s="262">
        <f t="shared" si="21"/>
        <v>0</v>
      </c>
      <c r="W75" s="262">
        <f t="shared" si="21"/>
        <v>0</v>
      </c>
      <c r="X75" s="262">
        <f t="shared" si="21"/>
        <v>0</v>
      </c>
      <c r="Y75" s="262">
        <f t="shared" si="21"/>
        <v>0</v>
      </c>
      <c r="Z75" s="262">
        <f t="shared" si="21"/>
        <v>0</v>
      </c>
      <c r="AA75" s="262">
        <f t="shared" si="21"/>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ht="13" x14ac:dyDescent="0.3">
      <c r="B76" s="240"/>
      <c r="C76" s="87" t="s">
        <v>83</v>
      </c>
      <c r="D76" s="66" t="s">
        <v>80</v>
      </c>
      <c r="E76" s="249"/>
      <c r="F76" s="55">
        <f>SUM(G76:BN76)</f>
        <v>483880.75880758802</v>
      </c>
      <c r="G76" s="55">
        <f t="shared" ref="G76:AA76" si="22">SUM(G73:G75)</f>
        <v>0</v>
      </c>
      <c r="H76" s="55">
        <f t="shared" si="22"/>
        <v>169512.19512195123</v>
      </c>
      <c r="I76" s="55">
        <f t="shared" si="22"/>
        <v>74174.525745257459</v>
      </c>
      <c r="J76" s="55">
        <f t="shared" si="22"/>
        <v>74174.525745257459</v>
      </c>
      <c r="K76" s="55">
        <f t="shared" si="22"/>
        <v>62873.712737127375</v>
      </c>
      <c r="L76" s="55">
        <f t="shared" si="22"/>
        <v>51572.89972899729</v>
      </c>
      <c r="M76" s="55">
        <f t="shared" si="22"/>
        <v>25786.449864498645</v>
      </c>
      <c r="N76" s="55">
        <f t="shared" si="22"/>
        <v>25786.449864498645</v>
      </c>
      <c r="O76" s="55">
        <f t="shared" si="22"/>
        <v>0</v>
      </c>
      <c r="P76" s="55">
        <f t="shared" si="22"/>
        <v>0</v>
      </c>
      <c r="Q76" s="55">
        <f t="shared" si="22"/>
        <v>0</v>
      </c>
      <c r="R76" s="55">
        <f t="shared" si="22"/>
        <v>0</v>
      </c>
      <c r="S76" s="55">
        <f t="shared" si="22"/>
        <v>0</v>
      </c>
      <c r="T76" s="55">
        <f t="shared" si="22"/>
        <v>0</v>
      </c>
      <c r="U76" s="55">
        <f t="shared" si="22"/>
        <v>0</v>
      </c>
      <c r="V76" s="55">
        <f t="shared" si="22"/>
        <v>0</v>
      </c>
      <c r="W76" s="55">
        <f t="shared" si="22"/>
        <v>0</v>
      </c>
      <c r="X76" s="55">
        <f t="shared" si="22"/>
        <v>0</v>
      </c>
      <c r="Y76" s="55">
        <f t="shared" si="22"/>
        <v>0</v>
      </c>
      <c r="Z76" s="55">
        <f t="shared" si="22"/>
        <v>0</v>
      </c>
      <c r="AA76" s="55">
        <f t="shared" si="22"/>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3">
      <c r="B77" s="240"/>
      <c r="C77" s="87" t="s">
        <v>84</v>
      </c>
      <c r="D77" s="66" t="s">
        <v>80</v>
      </c>
      <c r="E77" s="249"/>
      <c r="F77" s="55">
        <f>SUM(G77:BN77)</f>
        <v>437524.02593009162</v>
      </c>
      <c r="G77" s="55">
        <f>G76*(VLOOKUP(G71,'Economic data AN'!$W$12:$Y$112,3))</f>
        <v>0</v>
      </c>
      <c r="H77" s="55">
        <f>H76*(VLOOKUP(H71,'Economic data AN'!$W$12:$Y$112,3))</f>
        <v>163527.10314677912</v>
      </c>
      <c r="I77" s="55">
        <f>I76*(VLOOKUP(I71,'Economic data AN'!$W$12:$Y$112,3))</f>
        <v>69029.125130821121</v>
      </c>
      <c r="J77" s="55">
        <f>J76*(VLOOKUP(J71,'Economic data AN'!$W$12:$Y$112,3))</f>
        <v>66591.862946962312</v>
      </c>
      <c r="K77" s="55">
        <f>K76*(VLOOKUP(K71,'Economic data AN'!$W$12:$Y$112,3))</f>
        <v>54453.310571977177</v>
      </c>
      <c r="L77" s="55">
        <f>L76*(VLOOKUP(L71,'Economic data AN'!$W$12:$Y$112,3))</f>
        <v>43088.911990230277</v>
      </c>
      <c r="M77" s="55">
        <f>M76*(VLOOKUP(M71,'Economic data AN'!$W$12:$Y$112,3))</f>
        <v>20783.770012652076</v>
      </c>
      <c r="N77" s="55">
        <f>N76*(VLOOKUP(N71,'Economic data AN'!$W$12:$Y$112,3))</f>
        <v>20049.942130669573</v>
      </c>
      <c r="O77" s="55">
        <f>O76*(VLOOKUP(O71,'Economic data AN'!$W$12:$Y$112,3))</f>
        <v>0</v>
      </c>
      <c r="P77" s="55">
        <f>P76*(VLOOKUP(P71,'Economic data AN'!$W$12:$Y$112,3))</f>
        <v>0</v>
      </c>
      <c r="Q77" s="55">
        <f>Q76*(VLOOKUP(Q71,'Economic data AN'!$W$12:$Y$112,3))</f>
        <v>0</v>
      </c>
      <c r="R77" s="55">
        <f>R76*(VLOOKUP(R71,'Economic data AN'!$W$12:$Y$112,3))</f>
        <v>0</v>
      </c>
      <c r="S77" s="55">
        <f>S76*(VLOOKUP(S71,'Economic data AN'!$W$12:$Y$112,3))</f>
        <v>0</v>
      </c>
      <c r="T77" s="55">
        <f>T76*(VLOOKUP(T71,'Economic data AN'!$W$12:$Y$112,3))</f>
        <v>0</v>
      </c>
      <c r="U77" s="55">
        <f>U76*(VLOOKUP(U71,'Economic data AN'!$W$12:$Y$112,3))</f>
        <v>0</v>
      </c>
      <c r="V77" s="55">
        <f>V76*(VLOOKUP(V71,'Economic data AN'!$W$12:$Y$112,3))</f>
        <v>0</v>
      </c>
      <c r="W77" s="55">
        <f>W76*(VLOOKUP(W71,'Economic data AN'!$W$12:$Y$112,3))</f>
        <v>0</v>
      </c>
      <c r="X77" s="55">
        <f>X76*(VLOOKUP(X71,'Economic data AN'!$W$12:$Y$112,3))</f>
        <v>0</v>
      </c>
      <c r="Y77" s="55">
        <f>Y76*(VLOOKUP(Y71,'Economic data AN'!$W$12:$Y$112,3))</f>
        <v>0</v>
      </c>
      <c r="Z77" s="55">
        <f>Z76*(VLOOKUP(Z71,'Economic data AN'!$W$12:$Y$112,3))</f>
        <v>0</v>
      </c>
      <c r="AA77" s="55">
        <f>AA76*(VLOOKUP(AA71,'Economic data AN'!$W$12:$Y$112,3))</f>
        <v>0</v>
      </c>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c r="AZ77" s="55"/>
      <c r="BA77" s="55"/>
      <c r="BB77" s="55"/>
      <c r="BC77" s="55"/>
      <c r="BD77" s="55"/>
      <c r="BE77" s="55"/>
      <c r="BF77" s="55"/>
      <c r="BG77" s="55"/>
      <c r="BH77" s="55"/>
      <c r="BI77" s="55"/>
      <c r="BJ77" s="55"/>
      <c r="BK77" s="55"/>
      <c r="BL77" s="55"/>
      <c r="BM77" s="55"/>
      <c r="BN77" s="55"/>
    </row>
    <row r="78" spans="2:66" ht="13" x14ac:dyDescent="0.25">
      <c r="B78" s="249"/>
      <c r="C78" s="249"/>
      <c r="D78" s="249"/>
      <c r="E78" s="249"/>
      <c r="F78" s="249"/>
      <c r="G78" s="249"/>
      <c r="H78" s="249"/>
      <c r="I78" s="249"/>
      <c r="J78" s="249"/>
      <c r="K78" s="249"/>
      <c r="L78" s="57"/>
      <c r="M78" s="57"/>
      <c r="N78" s="57"/>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row>
    <row r="79" spans="2:66" x14ac:dyDescent="0.25">
      <c r="B79" s="240"/>
      <c r="C79" s="240" t="s">
        <v>85</v>
      </c>
      <c r="D79" s="66" t="s">
        <v>80</v>
      </c>
      <c r="E79" s="249"/>
      <c r="F79" s="265">
        <f t="shared" ref="F79:F92" si="23">SUM(G79:BN79)</f>
        <v>0</v>
      </c>
      <c r="G79" s="266">
        <f t="shared" ref="G79:AA79" si="24">G17</f>
        <v>0</v>
      </c>
      <c r="H79" s="266">
        <f t="shared" si="24"/>
        <v>0</v>
      </c>
      <c r="I79" s="266">
        <f t="shared" si="24"/>
        <v>0</v>
      </c>
      <c r="J79" s="266">
        <f t="shared" si="24"/>
        <v>0</v>
      </c>
      <c r="K79" s="266">
        <f t="shared" si="24"/>
        <v>0</v>
      </c>
      <c r="L79" s="266">
        <f t="shared" si="24"/>
        <v>0</v>
      </c>
      <c r="M79" s="266">
        <f t="shared" si="24"/>
        <v>0</v>
      </c>
      <c r="N79" s="266">
        <f t="shared" si="24"/>
        <v>0</v>
      </c>
      <c r="O79" s="266">
        <f t="shared" si="24"/>
        <v>0</v>
      </c>
      <c r="P79" s="266">
        <f t="shared" si="24"/>
        <v>0</v>
      </c>
      <c r="Q79" s="266">
        <f t="shared" si="24"/>
        <v>0</v>
      </c>
      <c r="R79" s="266">
        <f t="shared" si="24"/>
        <v>0</v>
      </c>
      <c r="S79" s="266">
        <f t="shared" si="24"/>
        <v>0</v>
      </c>
      <c r="T79" s="266">
        <f t="shared" si="24"/>
        <v>0</v>
      </c>
      <c r="U79" s="266">
        <f t="shared" si="24"/>
        <v>0</v>
      </c>
      <c r="V79" s="266">
        <f t="shared" si="24"/>
        <v>0</v>
      </c>
      <c r="W79" s="266">
        <f t="shared" si="24"/>
        <v>0</v>
      </c>
      <c r="X79" s="266">
        <f t="shared" si="24"/>
        <v>0</v>
      </c>
      <c r="Y79" s="266">
        <f t="shared" si="24"/>
        <v>0</v>
      </c>
      <c r="Z79" s="266">
        <f t="shared" si="24"/>
        <v>0</v>
      </c>
      <c r="AA79" s="266">
        <f t="shared" si="24"/>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86</v>
      </c>
      <c r="D80" s="66" t="s">
        <v>80</v>
      </c>
      <c r="E80" s="249"/>
      <c r="F80" s="275">
        <f t="shared" si="23"/>
        <v>0</v>
      </c>
      <c r="G80" s="266">
        <f t="shared" ref="G80:AA80" si="25">G18</f>
        <v>0</v>
      </c>
      <c r="H80" s="266">
        <f t="shared" si="25"/>
        <v>0</v>
      </c>
      <c r="I80" s="266">
        <f t="shared" si="25"/>
        <v>0</v>
      </c>
      <c r="J80" s="266">
        <f t="shared" si="25"/>
        <v>0</v>
      </c>
      <c r="K80" s="266">
        <f t="shared" si="25"/>
        <v>0</v>
      </c>
      <c r="L80" s="266">
        <f t="shared" si="25"/>
        <v>0</v>
      </c>
      <c r="M80" s="266">
        <f t="shared" si="25"/>
        <v>0</v>
      </c>
      <c r="N80" s="266">
        <f t="shared" si="25"/>
        <v>0</v>
      </c>
      <c r="O80" s="266">
        <f t="shared" si="25"/>
        <v>0</v>
      </c>
      <c r="P80" s="266">
        <f t="shared" si="25"/>
        <v>0</v>
      </c>
      <c r="Q80" s="266">
        <f t="shared" si="25"/>
        <v>0</v>
      </c>
      <c r="R80" s="266">
        <f t="shared" si="25"/>
        <v>0</v>
      </c>
      <c r="S80" s="266">
        <f t="shared" si="25"/>
        <v>0</v>
      </c>
      <c r="T80" s="266">
        <f t="shared" si="25"/>
        <v>0</v>
      </c>
      <c r="U80" s="266">
        <f t="shared" si="25"/>
        <v>0</v>
      </c>
      <c r="V80" s="266">
        <f t="shared" si="25"/>
        <v>0</v>
      </c>
      <c r="W80" s="266">
        <f t="shared" si="25"/>
        <v>0</v>
      </c>
      <c r="X80" s="266">
        <f t="shared" si="25"/>
        <v>0</v>
      </c>
      <c r="Y80" s="266">
        <f t="shared" si="25"/>
        <v>0</v>
      </c>
      <c r="Z80" s="266">
        <f t="shared" si="25"/>
        <v>0</v>
      </c>
      <c r="AA80" s="266">
        <f t="shared" si="25"/>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87</v>
      </c>
      <c r="D81" s="66" t="s">
        <v>80</v>
      </c>
      <c r="E81" s="249"/>
      <c r="F81" s="275">
        <f t="shared" si="23"/>
        <v>0</v>
      </c>
      <c r="G81" s="266">
        <f t="shared" ref="G81:AA81" si="26">G19</f>
        <v>0</v>
      </c>
      <c r="H81" s="266">
        <f t="shared" si="26"/>
        <v>0</v>
      </c>
      <c r="I81" s="266">
        <f t="shared" si="26"/>
        <v>0</v>
      </c>
      <c r="J81" s="266">
        <f t="shared" si="26"/>
        <v>0</v>
      </c>
      <c r="K81" s="266">
        <f t="shared" si="26"/>
        <v>0</v>
      </c>
      <c r="L81" s="266">
        <f t="shared" si="26"/>
        <v>0</v>
      </c>
      <c r="M81" s="266">
        <f t="shared" si="26"/>
        <v>0</v>
      </c>
      <c r="N81" s="266">
        <f t="shared" si="26"/>
        <v>0</v>
      </c>
      <c r="O81" s="266">
        <f t="shared" si="26"/>
        <v>0</v>
      </c>
      <c r="P81" s="266">
        <f t="shared" si="26"/>
        <v>0</v>
      </c>
      <c r="Q81" s="266">
        <f t="shared" si="26"/>
        <v>0</v>
      </c>
      <c r="R81" s="266">
        <f t="shared" si="26"/>
        <v>0</v>
      </c>
      <c r="S81" s="266">
        <f t="shared" si="26"/>
        <v>0</v>
      </c>
      <c r="T81" s="266">
        <f t="shared" si="26"/>
        <v>0</v>
      </c>
      <c r="U81" s="266">
        <f t="shared" si="26"/>
        <v>0</v>
      </c>
      <c r="V81" s="266">
        <f t="shared" si="26"/>
        <v>0</v>
      </c>
      <c r="W81" s="266">
        <f t="shared" si="26"/>
        <v>0</v>
      </c>
      <c r="X81" s="266">
        <f t="shared" si="26"/>
        <v>0</v>
      </c>
      <c r="Y81" s="266">
        <f t="shared" si="26"/>
        <v>0</v>
      </c>
      <c r="Z81" s="266">
        <f t="shared" si="26"/>
        <v>0</v>
      </c>
      <c r="AA81" s="266">
        <f t="shared" si="26"/>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88</v>
      </c>
      <c r="D82" s="66" t="s">
        <v>80</v>
      </c>
      <c r="E82" s="249"/>
      <c r="F82" s="275">
        <f t="shared" si="23"/>
        <v>0</v>
      </c>
      <c r="G82" s="266">
        <f t="shared" ref="G82:AA82" si="27">G20</f>
        <v>0</v>
      </c>
      <c r="H82" s="266">
        <f t="shared" si="27"/>
        <v>0</v>
      </c>
      <c r="I82" s="266">
        <f t="shared" si="27"/>
        <v>0</v>
      </c>
      <c r="J82" s="266">
        <f t="shared" si="27"/>
        <v>0</v>
      </c>
      <c r="K82" s="266">
        <f t="shared" si="27"/>
        <v>0</v>
      </c>
      <c r="L82" s="266">
        <f t="shared" si="27"/>
        <v>0</v>
      </c>
      <c r="M82" s="266">
        <f t="shared" si="27"/>
        <v>0</v>
      </c>
      <c r="N82" s="266">
        <f t="shared" si="27"/>
        <v>0</v>
      </c>
      <c r="O82" s="266">
        <f t="shared" si="27"/>
        <v>0</v>
      </c>
      <c r="P82" s="266">
        <f t="shared" si="27"/>
        <v>0</v>
      </c>
      <c r="Q82" s="266">
        <f t="shared" si="27"/>
        <v>0</v>
      </c>
      <c r="R82" s="266">
        <f t="shared" si="27"/>
        <v>0</v>
      </c>
      <c r="S82" s="266">
        <f t="shared" si="27"/>
        <v>0</v>
      </c>
      <c r="T82" s="266">
        <f t="shared" si="27"/>
        <v>0</v>
      </c>
      <c r="U82" s="266">
        <f t="shared" si="27"/>
        <v>0</v>
      </c>
      <c r="V82" s="266">
        <f t="shared" si="27"/>
        <v>0</v>
      </c>
      <c r="W82" s="266">
        <f t="shared" si="27"/>
        <v>0</v>
      </c>
      <c r="X82" s="266">
        <f t="shared" si="27"/>
        <v>0</v>
      </c>
      <c r="Y82" s="266">
        <f t="shared" si="27"/>
        <v>0</v>
      </c>
      <c r="Z82" s="266">
        <f t="shared" si="27"/>
        <v>0</v>
      </c>
      <c r="AA82" s="266">
        <f t="shared" si="27"/>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89</v>
      </c>
      <c r="D83" s="66" t="s">
        <v>80</v>
      </c>
      <c r="E83" s="249"/>
      <c r="F83" s="275">
        <f t="shared" si="23"/>
        <v>0</v>
      </c>
      <c r="G83" s="266">
        <f t="shared" ref="G83:AA83" si="28">G21</f>
        <v>0</v>
      </c>
      <c r="H83" s="266">
        <f t="shared" si="28"/>
        <v>0</v>
      </c>
      <c r="I83" s="266">
        <f t="shared" si="28"/>
        <v>0</v>
      </c>
      <c r="J83" s="266">
        <f t="shared" si="28"/>
        <v>0</v>
      </c>
      <c r="K83" s="266">
        <f t="shared" si="28"/>
        <v>0</v>
      </c>
      <c r="L83" s="266">
        <f t="shared" si="28"/>
        <v>0</v>
      </c>
      <c r="M83" s="266">
        <f t="shared" si="28"/>
        <v>0</v>
      </c>
      <c r="N83" s="266">
        <f t="shared" si="28"/>
        <v>0</v>
      </c>
      <c r="O83" s="266">
        <f t="shared" si="28"/>
        <v>0</v>
      </c>
      <c r="P83" s="266">
        <f t="shared" si="28"/>
        <v>0</v>
      </c>
      <c r="Q83" s="266">
        <f t="shared" si="28"/>
        <v>0</v>
      </c>
      <c r="R83" s="266">
        <f t="shared" si="28"/>
        <v>0</v>
      </c>
      <c r="S83" s="266">
        <f t="shared" si="28"/>
        <v>0</v>
      </c>
      <c r="T83" s="266">
        <f t="shared" si="28"/>
        <v>0</v>
      </c>
      <c r="U83" s="266">
        <f t="shared" si="28"/>
        <v>0</v>
      </c>
      <c r="V83" s="266">
        <f t="shared" si="28"/>
        <v>0</v>
      </c>
      <c r="W83" s="266">
        <f t="shared" si="28"/>
        <v>0</v>
      </c>
      <c r="X83" s="266">
        <f t="shared" si="28"/>
        <v>0</v>
      </c>
      <c r="Y83" s="266">
        <f t="shared" si="28"/>
        <v>0</v>
      </c>
      <c r="Z83" s="266">
        <f t="shared" si="28"/>
        <v>0</v>
      </c>
      <c r="AA83" s="266">
        <f t="shared" si="28"/>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91" t="s">
        <v>90</v>
      </c>
      <c r="D84" s="66" t="s">
        <v>80</v>
      </c>
      <c r="E84" s="249"/>
      <c r="F84" s="275">
        <f t="shared" si="23"/>
        <v>0</v>
      </c>
      <c r="G84" s="266">
        <f t="shared" ref="G84:AA84" si="29">G22</f>
        <v>0</v>
      </c>
      <c r="H84" s="266">
        <f t="shared" si="29"/>
        <v>0</v>
      </c>
      <c r="I84" s="266">
        <f t="shared" si="29"/>
        <v>0</v>
      </c>
      <c r="J84" s="266">
        <f t="shared" si="29"/>
        <v>0</v>
      </c>
      <c r="K84" s="266">
        <f t="shared" si="29"/>
        <v>0</v>
      </c>
      <c r="L84" s="266">
        <f t="shared" si="29"/>
        <v>0</v>
      </c>
      <c r="M84" s="266">
        <f t="shared" si="29"/>
        <v>0</v>
      </c>
      <c r="N84" s="266">
        <f t="shared" si="29"/>
        <v>0</v>
      </c>
      <c r="O84" s="266">
        <f t="shared" si="29"/>
        <v>0</v>
      </c>
      <c r="P84" s="266">
        <f t="shared" si="29"/>
        <v>0</v>
      </c>
      <c r="Q84" s="266">
        <f t="shared" si="29"/>
        <v>0</v>
      </c>
      <c r="R84" s="266">
        <f t="shared" si="29"/>
        <v>0</v>
      </c>
      <c r="S84" s="266">
        <f t="shared" si="29"/>
        <v>0</v>
      </c>
      <c r="T84" s="266">
        <f t="shared" si="29"/>
        <v>0</v>
      </c>
      <c r="U84" s="266">
        <f t="shared" si="29"/>
        <v>0</v>
      </c>
      <c r="V84" s="266">
        <f t="shared" si="29"/>
        <v>0</v>
      </c>
      <c r="W84" s="266">
        <f t="shared" si="29"/>
        <v>0</v>
      </c>
      <c r="X84" s="266">
        <f t="shared" si="29"/>
        <v>0</v>
      </c>
      <c r="Y84" s="266">
        <f t="shared" si="29"/>
        <v>0</v>
      </c>
      <c r="Z84" s="266">
        <f t="shared" si="29"/>
        <v>0</v>
      </c>
      <c r="AA84" s="266">
        <f t="shared" si="29"/>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c r="D85" s="66"/>
      <c r="E85" s="249"/>
      <c r="F85" s="275"/>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91</v>
      </c>
      <c r="D86" s="66" t="s">
        <v>80</v>
      </c>
      <c r="E86" s="249"/>
      <c r="F86" s="275">
        <f t="shared" si="23"/>
        <v>0</v>
      </c>
      <c r="G86" s="266">
        <f t="shared" ref="G86:AA86" si="30">G24</f>
        <v>0</v>
      </c>
      <c r="H86" s="266">
        <f t="shared" si="30"/>
        <v>0</v>
      </c>
      <c r="I86" s="266">
        <f t="shared" si="30"/>
        <v>0</v>
      </c>
      <c r="J86" s="266">
        <f t="shared" si="30"/>
        <v>0</v>
      </c>
      <c r="K86" s="266">
        <f t="shared" si="30"/>
        <v>0</v>
      </c>
      <c r="L86" s="266">
        <f t="shared" si="30"/>
        <v>0</v>
      </c>
      <c r="M86" s="266">
        <f t="shared" si="30"/>
        <v>0</v>
      </c>
      <c r="N86" s="266">
        <f t="shared" si="30"/>
        <v>0</v>
      </c>
      <c r="O86" s="266">
        <f t="shared" si="30"/>
        <v>0</v>
      </c>
      <c r="P86" s="266">
        <f t="shared" si="30"/>
        <v>0</v>
      </c>
      <c r="Q86" s="266">
        <f t="shared" si="30"/>
        <v>0</v>
      </c>
      <c r="R86" s="266">
        <f t="shared" si="30"/>
        <v>0</v>
      </c>
      <c r="S86" s="266">
        <f t="shared" si="30"/>
        <v>0</v>
      </c>
      <c r="T86" s="266">
        <f t="shared" si="30"/>
        <v>0</v>
      </c>
      <c r="U86" s="266">
        <f t="shared" si="30"/>
        <v>0</v>
      </c>
      <c r="V86" s="266">
        <f t="shared" si="30"/>
        <v>0</v>
      </c>
      <c r="W86" s="266">
        <f t="shared" si="30"/>
        <v>0</v>
      </c>
      <c r="X86" s="266">
        <f t="shared" si="30"/>
        <v>0</v>
      </c>
      <c r="Y86" s="266">
        <f t="shared" si="30"/>
        <v>0</v>
      </c>
      <c r="Z86" s="266">
        <f t="shared" si="30"/>
        <v>0</v>
      </c>
      <c r="AA86" s="266">
        <f t="shared" si="30"/>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143</v>
      </c>
      <c r="D87" s="66" t="s">
        <v>80</v>
      </c>
      <c r="E87" s="249"/>
      <c r="F87" s="275">
        <f t="shared" si="23"/>
        <v>0</v>
      </c>
      <c r="G87" s="266">
        <f t="shared" ref="G87:AA87" si="31">G25</f>
        <v>0</v>
      </c>
      <c r="H87" s="266">
        <f t="shared" si="31"/>
        <v>0</v>
      </c>
      <c r="I87" s="266">
        <f t="shared" si="31"/>
        <v>0</v>
      </c>
      <c r="J87" s="266">
        <f t="shared" si="31"/>
        <v>0</v>
      </c>
      <c r="K87" s="266">
        <f t="shared" si="31"/>
        <v>0</v>
      </c>
      <c r="L87" s="266">
        <f t="shared" si="31"/>
        <v>0</v>
      </c>
      <c r="M87" s="266">
        <f t="shared" si="31"/>
        <v>0</v>
      </c>
      <c r="N87" s="266">
        <f t="shared" si="31"/>
        <v>0</v>
      </c>
      <c r="O87" s="266">
        <f t="shared" si="31"/>
        <v>0</v>
      </c>
      <c r="P87" s="266">
        <f t="shared" si="31"/>
        <v>0</v>
      </c>
      <c r="Q87" s="266">
        <f t="shared" si="31"/>
        <v>0</v>
      </c>
      <c r="R87" s="266">
        <f t="shared" si="31"/>
        <v>0</v>
      </c>
      <c r="S87" s="266">
        <f t="shared" si="31"/>
        <v>0</v>
      </c>
      <c r="T87" s="266">
        <f t="shared" si="31"/>
        <v>0</v>
      </c>
      <c r="U87" s="266">
        <f t="shared" si="31"/>
        <v>0</v>
      </c>
      <c r="V87" s="266">
        <f t="shared" si="31"/>
        <v>0</v>
      </c>
      <c r="W87" s="266">
        <f t="shared" si="31"/>
        <v>0</v>
      </c>
      <c r="X87" s="266">
        <f t="shared" si="31"/>
        <v>0</v>
      </c>
      <c r="Y87" s="266">
        <f t="shared" si="31"/>
        <v>0</v>
      </c>
      <c r="Z87" s="266">
        <f t="shared" si="31"/>
        <v>0</v>
      </c>
      <c r="AA87" s="266">
        <f t="shared" si="31"/>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c r="D88" s="66"/>
      <c r="E88" s="249"/>
      <c r="F88" s="275"/>
      <c r="G88" s="266"/>
      <c r="H88" s="266"/>
      <c r="I88" s="266"/>
      <c r="J88" s="266"/>
      <c r="K88" s="266"/>
      <c r="L88" s="266"/>
      <c r="M88" s="266"/>
      <c r="N88" s="266"/>
      <c r="O88" s="266"/>
      <c r="P88" s="266"/>
      <c r="Q88" s="266"/>
      <c r="R88" s="266"/>
      <c r="S88" s="266"/>
      <c r="T88" s="266"/>
      <c r="U88" s="266"/>
      <c r="V88" s="266"/>
      <c r="W88" s="266"/>
      <c r="X88" s="266"/>
      <c r="Y88" s="266"/>
      <c r="Z88" s="266"/>
      <c r="AA88" s="266"/>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94</v>
      </c>
      <c r="D89" s="66" t="s">
        <v>80</v>
      </c>
      <c r="E89" s="249"/>
      <c r="F89" s="275">
        <f t="shared" si="23"/>
        <v>57371.882168891112</v>
      </c>
      <c r="G89" s="266">
        <f t="shared" ref="G89:AA89" si="32">G27</f>
        <v>0</v>
      </c>
      <c r="H89" s="266">
        <f t="shared" si="32"/>
        <v>0</v>
      </c>
      <c r="I89" s="266">
        <f t="shared" si="32"/>
        <v>512.24894793652766</v>
      </c>
      <c r="J89" s="266">
        <f t="shared" si="32"/>
        <v>1024.4978958730553</v>
      </c>
      <c r="K89" s="266">
        <f t="shared" si="32"/>
        <v>1536.746843809583</v>
      </c>
      <c r="L89" s="266">
        <f t="shared" si="32"/>
        <v>2048.9957917461106</v>
      </c>
      <c r="M89" s="266">
        <f t="shared" si="32"/>
        <v>2561.2447396826383</v>
      </c>
      <c r="N89" s="266">
        <f t="shared" si="32"/>
        <v>3073.4936876191659</v>
      </c>
      <c r="O89" s="266">
        <f t="shared" si="32"/>
        <v>3585.7426355556936</v>
      </c>
      <c r="P89" s="266">
        <f t="shared" si="32"/>
        <v>3585.7426355556936</v>
      </c>
      <c r="Q89" s="266">
        <f t="shared" si="32"/>
        <v>3585.7426355556936</v>
      </c>
      <c r="R89" s="266">
        <f t="shared" si="32"/>
        <v>3585.7426355556936</v>
      </c>
      <c r="S89" s="266">
        <f t="shared" si="32"/>
        <v>3585.7426355556936</v>
      </c>
      <c r="T89" s="266">
        <f t="shared" si="32"/>
        <v>3585.7426355556936</v>
      </c>
      <c r="U89" s="266">
        <f t="shared" si="32"/>
        <v>3585.7426355556936</v>
      </c>
      <c r="V89" s="266">
        <f t="shared" si="32"/>
        <v>3585.7426355556936</v>
      </c>
      <c r="W89" s="266">
        <f t="shared" si="32"/>
        <v>3585.7426355556936</v>
      </c>
      <c r="X89" s="266">
        <f t="shared" si="32"/>
        <v>3585.7426355556936</v>
      </c>
      <c r="Y89" s="266">
        <f t="shared" si="32"/>
        <v>3585.7426355556936</v>
      </c>
      <c r="Z89" s="266">
        <f t="shared" si="32"/>
        <v>3585.7426355556936</v>
      </c>
      <c r="AA89" s="266">
        <f t="shared" si="32"/>
        <v>3585.7426355556936</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E90" s="249"/>
      <c r="F90" s="275">
        <f t="shared" si="23"/>
        <v>0</v>
      </c>
      <c r="G90" s="266">
        <f t="shared" ref="G90:AA90" si="33">G28</f>
        <v>0</v>
      </c>
      <c r="H90" s="266">
        <f t="shared" si="33"/>
        <v>0</v>
      </c>
      <c r="I90" s="266">
        <f t="shared" si="33"/>
        <v>0</v>
      </c>
      <c r="J90" s="266">
        <f t="shared" si="33"/>
        <v>0</v>
      </c>
      <c r="K90" s="266">
        <f t="shared" si="33"/>
        <v>0</v>
      </c>
      <c r="L90" s="266">
        <f t="shared" si="33"/>
        <v>0</v>
      </c>
      <c r="M90" s="266">
        <f t="shared" si="33"/>
        <v>0</v>
      </c>
      <c r="N90" s="266">
        <f t="shared" si="33"/>
        <v>0</v>
      </c>
      <c r="O90" s="266">
        <f t="shared" si="33"/>
        <v>0</v>
      </c>
      <c r="P90" s="266">
        <f t="shared" si="33"/>
        <v>0</v>
      </c>
      <c r="Q90" s="266">
        <f t="shared" si="33"/>
        <v>0</v>
      </c>
      <c r="R90" s="266">
        <f t="shared" si="33"/>
        <v>0</v>
      </c>
      <c r="S90" s="266">
        <f t="shared" si="33"/>
        <v>0</v>
      </c>
      <c r="T90" s="266">
        <f t="shared" si="33"/>
        <v>0</v>
      </c>
      <c r="U90" s="266">
        <f t="shared" si="33"/>
        <v>0</v>
      </c>
      <c r="V90" s="266">
        <f t="shared" si="33"/>
        <v>0</v>
      </c>
      <c r="W90" s="266">
        <f t="shared" si="33"/>
        <v>0</v>
      </c>
      <c r="X90" s="266">
        <f t="shared" si="33"/>
        <v>0</v>
      </c>
      <c r="Y90" s="266">
        <f t="shared" si="33"/>
        <v>0</v>
      </c>
      <c r="Z90" s="266">
        <f t="shared" si="33"/>
        <v>0</v>
      </c>
      <c r="AA90" s="266">
        <f t="shared" si="33"/>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23"/>
        <v>57371.882168891112</v>
      </c>
      <c r="G91" s="55">
        <f t="shared" ref="G91:AA91" si="34">SUM(G79:G90)</f>
        <v>0</v>
      </c>
      <c r="H91" s="55">
        <f t="shared" si="34"/>
        <v>0</v>
      </c>
      <c r="I91" s="55">
        <f t="shared" si="34"/>
        <v>512.24894793652766</v>
      </c>
      <c r="J91" s="55">
        <f t="shared" si="34"/>
        <v>1024.4978958730553</v>
      </c>
      <c r="K91" s="55">
        <f t="shared" si="34"/>
        <v>1536.746843809583</v>
      </c>
      <c r="L91" s="55">
        <f t="shared" si="34"/>
        <v>2048.9957917461106</v>
      </c>
      <c r="M91" s="55">
        <f t="shared" si="34"/>
        <v>2561.2447396826383</v>
      </c>
      <c r="N91" s="55">
        <f t="shared" si="34"/>
        <v>3073.4936876191659</v>
      </c>
      <c r="O91" s="55">
        <f t="shared" si="34"/>
        <v>3585.7426355556936</v>
      </c>
      <c r="P91" s="55">
        <f t="shared" si="34"/>
        <v>3585.7426355556936</v>
      </c>
      <c r="Q91" s="55">
        <f t="shared" si="34"/>
        <v>3585.7426355556936</v>
      </c>
      <c r="R91" s="55">
        <f t="shared" si="34"/>
        <v>3585.7426355556936</v>
      </c>
      <c r="S91" s="55">
        <f t="shared" si="34"/>
        <v>3585.7426355556936</v>
      </c>
      <c r="T91" s="55">
        <f t="shared" si="34"/>
        <v>3585.7426355556936</v>
      </c>
      <c r="U91" s="55">
        <f t="shared" si="34"/>
        <v>3585.7426355556936</v>
      </c>
      <c r="V91" s="55">
        <f t="shared" si="34"/>
        <v>3585.7426355556936</v>
      </c>
      <c r="W91" s="55">
        <f t="shared" si="34"/>
        <v>3585.7426355556936</v>
      </c>
      <c r="X91" s="55">
        <f t="shared" si="34"/>
        <v>3585.7426355556936</v>
      </c>
      <c r="Y91" s="55">
        <f t="shared" si="34"/>
        <v>3585.7426355556936</v>
      </c>
      <c r="Z91" s="55">
        <f t="shared" si="34"/>
        <v>3585.7426355556936</v>
      </c>
      <c r="AA91" s="55">
        <f t="shared" si="34"/>
        <v>3585.7426355556936</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23"/>
        <v>37330.637779196775</v>
      </c>
      <c r="G92" s="55">
        <f>G91*(VLOOKUP(G71,'Economic data AN'!$W$12:$Y$112,3))</f>
        <v>0</v>
      </c>
      <c r="H92" s="55">
        <f>H91*(VLOOKUP(H71,'Economic data AN'!$W$12:$Y$112,3))</f>
        <v>0</v>
      </c>
      <c r="I92" s="55">
        <f>I91*(VLOOKUP(I71,'Economic data AN'!$W$12:$Y$112,3))</f>
        <v>476.71483396714376</v>
      </c>
      <c r="J92" s="55">
        <f>J91*(VLOOKUP(J71,'Economic data AN'!$W$12:$Y$112,3))</f>
        <v>919.76622413108976</v>
      </c>
      <c r="K92" s="55">
        <f>K91*(VLOOKUP(K71,'Economic data AN'!$W$12:$Y$112,3))</f>
        <v>1330.9370405138286</v>
      </c>
      <c r="L92" s="55">
        <f>L91*(VLOOKUP(L71,'Economic data AN'!$W$12:$Y$112,3))</f>
        <v>1711.9262209966282</v>
      </c>
      <c r="M92" s="55">
        <f>M91*(VLOOKUP(M71,'Economic data AN'!$W$12:$Y$112,3))</f>
        <v>2064.352475637455</v>
      </c>
      <c r="N92" s="55">
        <f>N91*(VLOOKUP(N71,'Economic data AN'!$W$12:$Y$112,3))</f>
        <v>2389.7578340391146</v>
      </c>
      <c r="O92" s="55">
        <f>O91*(VLOOKUP(O71,'Economic data AN'!$W$12:$Y$112,3))</f>
        <v>2689.6110422332308</v>
      </c>
      <c r="P92" s="55">
        <f>P91*(VLOOKUP(P71,'Economic data AN'!$W$12:$Y$112,3))</f>
        <v>2594.646963373752</v>
      </c>
      <c r="Q92" s="55">
        <f>Q91*(VLOOKUP(Q71,'Economic data AN'!$W$12:$Y$112,3))</f>
        <v>2503.0358512191319</v>
      </c>
      <c r="R92" s="55">
        <f>R91*(VLOOKUP(R71,'Economic data AN'!$W$12:$Y$112,3))</f>
        <v>2414.6593201033493</v>
      </c>
      <c r="S92" s="55">
        <f>S91*(VLOOKUP(S71,'Economic data AN'!$W$12:$Y$112,3))</f>
        <v>2329.4031642903237</v>
      </c>
      <c r="T92" s="55">
        <f>T91*(VLOOKUP(T71,'Economic data AN'!$W$12:$Y$112,3))</f>
        <v>2247.1572103900485</v>
      </c>
      <c r="U92" s="55">
        <f>U91*(VLOOKUP(U71,'Economic data AN'!$W$12:$Y$112,3))</f>
        <v>2167.815174985576</v>
      </c>
      <c r="V92" s="55">
        <f>V91*(VLOOKUP(V71,'Economic data AN'!$W$12:$Y$112,3))</f>
        <v>2091.2745272868769</v>
      </c>
      <c r="W92" s="55">
        <f>W91*(VLOOKUP(W71,'Economic data AN'!$W$12:$Y$112,3))</f>
        <v>2017.4363566340699</v>
      </c>
      <c r="X92" s="55">
        <f>X91*(VLOOKUP(X71,'Economic data AN'!$W$12:$Y$112,3))</f>
        <v>1946.2052446788252</v>
      </c>
      <c r="Y92" s="55">
        <f>Y91*(VLOOKUP(Y71,'Economic data AN'!$W$12:$Y$112,3))</f>
        <v>1877.4891420787435</v>
      </c>
      <c r="Z92" s="55">
        <f>Z91*(VLOOKUP(Z71,'Economic data AN'!$W$12:$Y$112,3))</f>
        <v>1811.1992495453824</v>
      </c>
      <c r="AA92" s="55">
        <f>AA91*(VLOOKUP(AA71,'Economic data AN'!$W$12:$Y$112,3))</f>
        <v>1747.2499030922079</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C96" s="249"/>
      <c r="D96" s="249"/>
      <c r="E96" s="249"/>
      <c r="F96" s="249"/>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B97" s="249"/>
      <c r="C97" s="249"/>
      <c r="D97" s="4" t="s">
        <v>78</v>
      </c>
      <c r="E97" s="249"/>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E98" s="249"/>
      <c r="F98" s="55">
        <f>SUM(G98:BN98)</f>
        <v>483880.75880758802</v>
      </c>
      <c r="G98" s="262">
        <f t="shared" ref="G98:AA98" si="35">G14</f>
        <v>0</v>
      </c>
      <c r="H98" s="262">
        <f t="shared" si="35"/>
        <v>169512.19512195123</v>
      </c>
      <c r="I98" s="262">
        <f t="shared" si="35"/>
        <v>74174.525745257459</v>
      </c>
      <c r="J98" s="262">
        <f t="shared" si="35"/>
        <v>74174.525745257459</v>
      </c>
      <c r="K98" s="262">
        <f t="shared" si="35"/>
        <v>62873.712737127375</v>
      </c>
      <c r="L98" s="262">
        <f t="shared" si="35"/>
        <v>51572.89972899729</v>
      </c>
      <c r="M98" s="262">
        <f t="shared" si="35"/>
        <v>25786.449864498645</v>
      </c>
      <c r="N98" s="262">
        <f t="shared" si="35"/>
        <v>25786.449864498645</v>
      </c>
      <c r="O98" s="262">
        <f t="shared" si="35"/>
        <v>0</v>
      </c>
      <c r="P98" s="262">
        <f t="shared" si="35"/>
        <v>0</v>
      </c>
      <c r="Q98" s="262">
        <f t="shared" si="35"/>
        <v>0</v>
      </c>
      <c r="R98" s="262">
        <f t="shared" si="35"/>
        <v>0</v>
      </c>
      <c r="S98" s="262">
        <f t="shared" si="35"/>
        <v>0</v>
      </c>
      <c r="T98" s="262">
        <f t="shared" si="35"/>
        <v>0</v>
      </c>
      <c r="U98" s="262">
        <f t="shared" si="35"/>
        <v>0</v>
      </c>
      <c r="V98" s="262">
        <f t="shared" si="35"/>
        <v>0</v>
      </c>
      <c r="W98" s="262">
        <f t="shared" si="35"/>
        <v>0</v>
      </c>
      <c r="X98" s="262">
        <f t="shared" si="35"/>
        <v>0</v>
      </c>
      <c r="Y98" s="262">
        <f t="shared" si="35"/>
        <v>0</v>
      </c>
      <c r="Z98" s="262">
        <f t="shared" si="35"/>
        <v>0</v>
      </c>
      <c r="AA98" s="262">
        <f t="shared" si="35"/>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E99" s="249"/>
      <c r="F99" s="55">
        <f>SUM(G99:BN99)</f>
        <v>57371.882168891112</v>
      </c>
      <c r="G99" s="262">
        <f t="shared" ref="G99:AA99" si="36">G29</f>
        <v>0</v>
      </c>
      <c r="H99" s="262">
        <f t="shared" si="36"/>
        <v>0</v>
      </c>
      <c r="I99" s="262">
        <f t="shared" si="36"/>
        <v>512.24894793652766</v>
      </c>
      <c r="J99" s="262">
        <f t="shared" si="36"/>
        <v>1024.4978958730553</v>
      </c>
      <c r="K99" s="262">
        <f t="shared" si="36"/>
        <v>1536.746843809583</v>
      </c>
      <c r="L99" s="262">
        <f t="shared" si="36"/>
        <v>2048.9957917461106</v>
      </c>
      <c r="M99" s="262">
        <f t="shared" si="36"/>
        <v>2561.2447396826383</v>
      </c>
      <c r="N99" s="262">
        <f t="shared" si="36"/>
        <v>3073.4936876191659</v>
      </c>
      <c r="O99" s="262">
        <f t="shared" si="36"/>
        <v>3585.7426355556936</v>
      </c>
      <c r="P99" s="262">
        <f t="shared" si="36"/>
        <v>3585.7426355556936</v>
      </c>
      <c r="Q99" s="262">
        <f t="shared" si="36"/>
        <v>3585.7426355556936</v>
      </c>
      <c r="R99" s="262">
        <f t="shared" si="36"/>
        <v>3585.7426355556936</v>
      </c>
      <c r="S99" s="262">
        <f t="shared" si="36"/>
        <v>3585.7426355556936</v>
      </c>
      <c r="T99" s="262">
        <f t="shared" si="36"/>
        <v>3585.7426355556936</v>
      </c>
      <c r="U99" s="262">
        <f t="shared" si="36"/>
        <v>3585.7426355556936</v>
      </c>
      <c r="V99" s="262">
        <f t="shared" si="36"/>
        <v>3585.7426355556936</v>
      </c>
      <c r="W99" s="262">
        <f t="shared" si="36"/>
        <v>3585.7426355556936</v>
      </c>
      <c r="X99" s="262">
        <f t="shared" si="36"/>
        <v>3585.7426355556936</v>
      </c>
      <c r="Y99" s="262">
        <f t="shared" si="36"/>
        <v>3585.7426355556936</v>
      </c>
      <c r="Z99" s="262">
        <f t="shared" si="36"/>
        <v>3585.7426355556936</v>
      </c>
      <c r="AA99" s="262">
        <f t="shared" si="36"/>
        <v>3585.7426355556936</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E100" s="249"/>
      <c r="F100" s="55">
        <f>SUM(G100:BN100)</f>
        <v>-426508.87663869711</v>
      </c>
      <c r="G100" s="262">
        <f t="shared" ref="G100:AA100" si="37">G99-G98</f>
        <v>0</v>
      </c>
      <c r="H100" s="262">
        <f t="shared" si="37"/>
        <v>-169512.19512195123</v>
      </c>
      <c r="I100" s="262">
        <f t="shared" si="37"/>
        <v>-73662.276797320927</v>
      </c>
      <c r="J100" s="262">
        <f t="shared" si="37"/>
        <v>-73150.027849384409</v>
      </c>
      <c r="K100" s="262">
        <f t="shared" si="37"/>
        <v>-61336.965893317793</v>
      </c>
      <c r="L100" s="262">
        <f t="shared" si="37"/>
        <v>-49523.903937251176</v>
      </c>
      <c r="M100" s="262">
        <f t="shared" si="37"/>
        <v>-23225.205124816006</v>
      </c>
      <c r="N100" s="262">
        <f t="shared" si="37"/>
        <v>-22712.956176879481</v>
      </c>
      <c r="O100" s="262">
        <f t="shared" si="37"/>
        <v>3585.7426355556936</v>
      </c>
      <c r="P100" s="262">
        <f t="shared" si="37"/>
        <v>3585.7426355556936</v>
      </c>
      <c r="Q100" s="262">
        <f t="shared" si="37"/>
        <v>3585.7426355556936</v>
      </c>
      <c r="R100" s="262">
        <f t="shared" si="37"/>
        <v>3585.7426355556936</v>
      </c>
      <c r="S100" s="262">
        <f t="shared" si="37"/>
        <v>3585.7426355556936</v>
      </c>
      <c r="T100" s="262">
        <f t="shared" si="37"/>
        <v>3585.7426355556936</v>
      </c>
      <c r="U100" s="262">
        <f t="shared" si="37"/>
        <v>3585.7426355556936</v>
      </c>
      <c r="V100" s="262">
        <f t="shared" si="37"/>
        <v>3585.7426355556936</v>
      </c>
      <c r="W100" s="262">
        <f t="shared" si="37"/>
        <v>3585.7426355556936</v>
      </c>
      <c r="X100" s="262">
        <f t="shared" si="37"/>
        <v>3585.7426355556936</v>
      </c>
      <c r="Y100" s="262">
        <f t="shared" si="37"/>
        <v>3585.7426355556936</v>
      </c>
      <c r="Z100" s="262">
        <f t="shared" si="37"/>
        <v>3585.7426355556936</v>
      </c>
      <c r="AA100" s="262">
        <f t="shared" si="37"/>
        <v>3585.7426355556936</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E101" s="249"/>
      <c r="F101" s="128">
        <f>IRR(G100:BN100)</f>
        <v>-0.17392540578036519</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E102" s="249"/>
      <c r="F102" s="55">
        <f>SUM(G102:BN102)</f>
        <v>-382853.33106430044</v>
      </c>
      <c r="G102" s="266">
        <f t="shared" ref="G102:AA102" si="38">G30-G15</f>
        <v>0</v>
      </c>
      <c r="H102" s="266">
        <f t="shared" si="38"/>
        <v>-159917.16520938792</v>
      </c>
      <c r="I102" s="266">
        <f t="shared" si="38"/>
        <v>-65559.164112959174</v>
      </c>
      <c r="J102" s="266">
        <f t="shared" si="38"/>
        <v>-61418.173936693027</v>
      </c>
      <c r="K102" s="266">
        <f t="shared" si="38"/>
        <v>-48584.622006343605</v>
      </c>
      <c r="L102" s="266">
        <f t="shared" si="38"/>
        <v>-37007.14196934444</v>
      </c>
      <c r="M102" s="266">
        <f t="shared" si="38"/>
        <v>-16372.853156612629</v>
      </c>
      <c r="N102" s="266">
        <f t="shared" si="38"/>
        <v>-15105.413076826073</v>
      </c>
      <c r="O102" s="266">
        <f t="shared" si="38"/>
        <v>2249.7392899954884</v>
      </c>
      <c r="P102" s="266">
        <f t="shared" si="38"/>
        <v>2122.3955565995175</v>
      </c>
      <c r="Q102" s="266">
        <f t="shared" si="38"/>
        <v>2002.2599590561483</v>
      </c>
      <c r="R102" s="266">
        <f t="shared" si="38"/>
        <v>1888.9244896756113</v>
      </c>
      <c r="S102" s="266">
        <f t="shared" si="38"/>
        <v>1782.0042355430294</v>
      </c>
      <c r="T102" s="266">
        <f t="shared" si="38"/>
        <v>1681.1360712670089</v>
      </c>
      <c r="U102" s="266">
        <f t="shared" si="38"/>
        <v>1585.9774257235933</v>
      </c>
      <c r="V102" s="266">
        <f t="shared" si="38"/>
        <v>1496.2051186071631</v>
      </c>
      <c r="W102" s="266">
        <f t="shared" si="38"/>
        <v>1411.5142628369467</v>
      </c>
      <c r="X102" s="266">
        <f t="shared" si="38"/>
        <v>1331.617229091459</v>
      </c>
      <c r="Y102" s="266">
        <f t="shared" si="38"/>
        <v>1256.2426689542065</v>
      </c>
      <c r="Z102" s="266">
        <f t="shared" si="38"/>
        <v>1185.1345933530249</v>
      </c>
      <c r="AA102" s="266">
        <f t="shared" si="38"/>
        <v>1118.051503163231</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3" spans="2:66" x14ac:dyDescent="0.25">
      <c r="B103" s="249"/>
      <c r="C103" s="249"/>
      <c r="D103" s="249"/>
      <c r="E103" s="249"/>
      <c r="F103" s="249"/>
      <c r="G103" s="249"/>
      <c r="H103" s="249"/>
      <c r="I103" s="249"/>
      <c r="J103" s="249"/>
      <c r="K103" s="249"/>
      <c r="L103" s="249"/>
      <c r="M103" s="249"/>
      <c r="N103" s="249"/>
      <c r="O103" s="249"/>
      <c r="P103" s="249"/>
      <c r="Q103" s="249"/>
      <c r="R103" s="249"/>
      <c r="S103" s="249"/>
      <c r="T103" s="249"/>
      <c r="U103" s="249"/>
      <c r="V103" s="249"/>
      <c r="W103" s="249"/>
      <c r="X103" s="249"/>
      <c r="Y103" s="249"/>
      <c r="Z103" s="249"/>
      <c r="AA103" s="249"/>
      <c r="AB103" s="249"/>
      <c r="AC103" s="249"/>
      <c r="AD103" s="249"/>
      <c r="AE103" s="249"/>
      <c r="AF103" s="249"/>
      <c r="AG103" s="249"/>
      <c r="AH103" s="249"/>
      <c r="AI103" s="249"/>
      <c r="AJ103" s="249"/>
      <c r="AK103" s="249"/>
      <c r="AL103" s="249"/>
      <c r="AM103" s="249"/>
      <c r="AN103" s="249"/>
      <c r="AO103" s="249"/>
      <c r="AP103" s="249"/>
      <c r="AQ103" s="249"/>
      <c r="AR103" s="249"/>
      <c r="AS103" s="249"/>
      <c r="AT103" s="249"/>
      <c r="AU103" s="249"/>
      <c r="AV103" s="249"/>
      <c r="AW103" s="249"/>
      <c r="AX103" s="249"/>
      <c r="AY103" s="249"/>
      <c r="AZ103" s="249"/>
      <c r="BA103" s="249"/>
      <c r="BB103" s="249"/>
      <c r="BC103" s="249"/>
      <c r="BD103" s="249"/>
      <c r="BE103" s="249"/>
      <c r="BF103" s="249"/>
      <c r="BG103" s="249"/>
      <c r="BH103" s="249"/>
      <c r="BI103" s="249"/>
      <c r="BJ103" s="249"/>
      <c r="BK103" s="249"/>
      <c r="BL103" s="249"/>
      <c r="BM103" s="249"/>
      <c r="BN103" s="249"/>
    </row>
    <row r="104" spans="2:66" ht="13" x14ac:dyDescent="0.3">
      <c r="B104" s="6" t="s">
        <v>97</v>
      </c>
      <c r="C104" s="249"/>
      <c r="D104" s="249"/>
      <c r="E104" s="249"/>
      <c r="F104" s="249"/>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B105" s="249"/>
      <c r="C105" s="249"/>
      <c r="D105" s="4" t="s">
        <v>78</v>
      </c>
      <c r="E105" s="249"/>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E106" s="249"/>
      <c r="F106" s="55">
        <f>SUM(G106:BN106)</f>
        <v>483880.75880758802</v>
      </c>
      <c r="G106" s="262">
        <f t="shared" ref="G106:AA106" si="39">G53</f>
        <v>0</v>
      </c>
      <c r="H106" s="262">
        <f t="shared" si="39"/>
        <v>169512.19512195123</v>
      </c>
      <c r="I106" s="262">
        <f t="shared" si="39"/>
        <v>74174.525745257459</v>
      </c>
      <c r="J106" s="262">
        <f t="shared" si="39"/>
        <v>74174.525745257459</v>
      </c>
      <c r="K106" s="262">
        <f t="shared" si="39"/>
        <v>62873.712737127375</v>
      </c>
      <c r="L106" s="262">
        <f t="shared" si="39"/>
        <v>51572.89972899729</v>
      </c>
      <c r="M106" s="262">
        <f t="shared" si="39"/>
        <v>25786.449864498645</v>
      </c>
      <c r="N106" s="262">
        <f t="shared" si="39"/>
        <v>25786.449864498645</v>
      </c>
      <c r="O106" s="262">
        <f t="shared" si="39"/>
        <v>0</v>
      </c>
      <c r="P106" s="262">
        <f t="shared" si="39"/>
        <v>0</v>
      </c>
      <c r="Q106" s="262">
        <f t="shared" si="39"/>
        <v>0</v>
      </c>
      <c r="R106" s="262">
        <f t="shared" si="39"/>
        <v>0</v>
      </c>
      <c r="S106" s="262">
        <f t="shared" si="39"/>
        <v>0</v>
      </c>
      <c r="T106" s="262">
        <f t="shared" si="39"/>
        <v>0</v>
      </c>
      <c r="U106" s="262">
        <f t="shared" si="39"/>
        <v>0</v>
      </c>
      <c r="V106" s="262">
        <f t="shared" si="39"/>
        <v>0</v>
      </c>
      <c r="W106" s="262">
        <f t="shared" si="39"/>
        <v>0</v>
      </c>
      <c r="X106" s="262">
        <f t="shared" si="39"/>
        <v>0</v>
      </c>
      <c r="Y106" s="262">
        <f t="shared" si="39"/>
        <v>0</v>
      </c>
      <c r="Z106" s="262">
        <f t="shared" si="39"/>
        <v>0</v>
      </c>
      <c r="AA106" s="262">
        <f t="shared" si="39"/>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E107" s="249"/>
      <c r="F107" s="55">
        <f>SUM(G107:BN107)</f>
        <v>57371.882168891112</v>
      </c>
      <c r="G107" s="262">
        <f t="shared" ref="G107:AA107" si="40">G68</f>
        <v>0</v>
      </c>
      <c r="H107" s="262">
        <f t="shared" si="40"/>
        <v>0</v>
      </c>
      <c r="I107" s="262">
        <f t="shared" si="40"/>
        <v>512.24894793652766</v>
      </c>
      <c r="J107" s="262">
        <f t="shared" si="40"/>
        <v>1024.4978958730553</v>
      </c>
      <c r="K107" s="262">
        <f t="shared" si="40"/>
        <v>1536.746843809583</v>
      </c>
      <c r="L107" s="262">
        <f t="shared" si="40"/>
        <v>2048.9957917461106</v>
      </c>
      <c r="M107" s="262">
        <f t="shared" si="40"/>
        <v>2561.2447396826383</v>
      </c>
      <c r="N107" s="262">
        <f t="shared" si="40"/>
        <v>3073.4936876191659</v>
      </c>
      <c r="O107" s="262">
        <f t="shared" si="40"/>
        <v>3585.7426355556936</v>
      </c>
      <c r="P107" s="262">
        <f t="shared" si="40"/>
        <v>3585.7426355556936</v>
      </c>
      <c r="Q107" s="262">
        <f t="shared" si="40"/>
        <v>3585.7426355556936</v>
      </c>
      <c r="R107" s="262">
        <f t="shared" si="40"/>
        <v>3585.7426355556936</v>
      </c>
      <c r="S107" s="262">
        <f t="shared" si="40"/>
        <v>3585.7426355556936</v>
      </c>
      <c r="T107" s="262">
        <f t="shared" si="40"/>
        <v>3585.7426355556936</v>
      </c>
      <c r="U107" s="262">
        <f t="shared" si="40"/>
        <v>3585.7426355556936</v>
      </c>
      <c r="V107" s="262">
        <f t="shared" si="40"/>
        <v>3585.7426355556936</v>
      </c>
      <c r="W107" s="262">
        <f t="shared" si="40"/>
        <v>3585.7426355556936</v>
      </c>
      <c r="X107" s="262">
        <f t="shared" si="40"/>
        <v>3585.7426355556936</v>
      </c>
      <c r="Y107" s="262">
        <f t="shared" si="40"/>
        <v>3585.7426355556936</v>
      </c>
      <c r="Z107" s="262">
        <f t="shared" si="40"/>
        <v>3585.7426355556936</v>
      </c>
      <c r="AA107" s="262">
        <f t="shared" si="40"/>
        <v>3585.7426355556936</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E108" s="249"/>
      <c r="F108" s="55">
        <f>SUM(G108:BN108)</f>
        <v>-426508.87663869711</v>
      </c>
      <c r="G108" s="262">
        <f t="shared" ref="G108:AA108" si="41">G107-G106</f>
        <v>0</v>
      </c>
      <c r="H108" s="262">
        <f t="shared" si="41"/>
        <v>-169512.19512195123</v>
      </c>
      <c r="I108" s="262">
        <f t="shared" si="41"/>
        <v>-73662.276797320927</v>
      </c>
      <c r="J108" s="262">
        <f t="shared" si="41"/>
        <v>-73150.027849384409</v>
      </c>
      <c r="K108" s="262">
        <f t="shared" si="41"/>
        <v>-61336.965893317793</v>
      </c>
      <c r="L108" s="262">
        <f t="shared" si="41"/>
        <v>-49523.903937251176</v>
      </c>
      <c r="M108" s="262">
        <f t="shared" si="41"/>
        <v>-23225.205124816006</v>
      </c>
      <c r="N108" s="262">
        <f t="shared" si="41"/>
        <v>-22712.956176879481</v>
      </c>
      <c r="O108" s="262">
        <f t="shared" si="41"/>
        <v>3585.7426355556936</v>
      </c>
      <c r="P108" s="262">
        <f t="shared" si="41"/>
        <v>3585.7426355556936</v>
      </c>
      <c r="Q108" s="262">
        <f t="shared" si="41"/>
        <v>3585.7426355556936</v>
      </c>
      <c r="R108" s="262">
        <f t="shared" si="41"/>
        <v>3585.7426355556936</v>
      </c>
      <c r="S108" s="262">
        <f t="shared" si="41"/>
        <v>3585.7426355556936</v>
      </c>
      <c r="T108" s="262">
        <f t="shared" si="41"/>
        <v>3585.7426355556936</v>
      </c>
      <c r="U108" s="262">
        <f t="shared" si="41"/>
        <v>3585.7426355556936</v>
      </c>
      <c r="V108" s="262">
        <f t="shared" si="41"/>
        <v>3585.7426355556936</v>
      </c>
      <c r="W108" s="262">
        <f t="shared" si="41"/>
        <v>3585.7426355556936</v>
      </c>
      <c r="X108" s="262">
        <f t="shared" si="41"/>
        <v>3585.7426355556936</v>
      </c>
      <c r="Y108" s="262">
        <f t="shared" si="41"/>
        <v>3585.7426355556936</v>
      </c>
      <c r="Z108" s="262">
        <f t="shared" si="41"/>
        <v>3585.7426355556936</v>
      </c>
      <c r="AA108" s="262">
        <f t="shared" si="41"/>
        <v>3585.7426355556936</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E109" s="249"/>
      <c r="F109" s="128">
        <f>IRR(G108:BN108)</f>
        <v>-0.17392540578036519</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E110" s="249"/>
      <c r="F110" s="55">
        <f>SUM(G110:BN110)</f>
        <v>-354277.83903190074</v>
      </c>
      <c r="G110" s="266">
        <f t="shared" ref="G110:AA110" si="42">G69-G54</f>
        <v>0</v>
      </c>
      <c r="H110" s="266">
        <f t="shared" si="42"/>
        <v>-154101.99556541021</v>
      </c>
      <c r="I110" s="266">
        <f t="shared" si="42"/>
        <v>-60877.914708529694</v>
      </c>
      <c r="J110" s="266">
        <f t="shared" si="42"/>
        <v>-54958.698609605097</v>
      </c>
      <c r="K110" s="266">
        <f t="shared" si="42"/>
        <v>-41893.973016404467</v>
      </c>
      <c r="L110" s="266">
        <f t="shared" si="42"/>
        <v>-30750.447955772495</v>
      </c>
      <c r="M110" s="266">
        <f t="shared" si="42"/>
        <v>-13110.022813110019</v>
      </c>
      <c r="N110" s="266">
        <f t="shared" si="42"/>
        <v>-11655.337851183973</v>
      </c>
      <c r="O110" s="266">
        <f t="shared" si="42"/>
        <v>1672.7754030194305</v>
      </c>
      <c r="P110" s="266">
        <f t="shared" si="42"/>
        <v>1520.7049118358459</v>
      </c>
      <c r="Q110" s="266">
        <f t="shared" si="42"/>
        <v>1382.4590107598599</v>
      </c>
      <c r="R110" s="266">
        <f t="shared" si="42"/>
        <v>1256.7809188725996</v>
      </c>
      <c r="S110" s="266">
        <f t="shared" si="42"/>
        <v>1142.5281080659997</v>
      </c>
      <c r="T110" s="266">
        <f t="shared" si="42"/>
        <v>1038.6619164236361</v>
      </c>
      <c r="U110" s="266">
        <f t="shared" si="42"/>
        <v>944.23810583966895</v>
      </c>
      <c r="V110" s="266">
        <f t="shared" si="42"/>
        <v>858.39827803606261</v>
      </c>
      <c r="W110" s="266">
        <f t="shared" si="42"/>
        <v>780.36207094187512</v>
      </c>
      <c r="X110" s="266">
        <f t="shared" si="42"/>
        <v>709.42006449261373</v>
      </c>
      <c r="Y110" s="266">
        <f t="shared" si="42"/>
        <v>644.92733135692151</v>
      </c>
      <c r="Z110" s="266">
        <f t="shared" si="42"/>
        <v>586.29757396083755</v>
      </c>
      <c r="AA110" s="266">
        <f t="shared" si="42"/>
        <v>532.9977945098525</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C112" s="249"/>
      <c r="D112" s="249"/>
      <c r="E112" s="249"/>
      <c r="F112" s="249"/>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B113" s="249"/>
      <c r="C113" s="249"/>
      <c r="D113" s="4" t="s">
        <v>78</v>
      </c>
      <c r="E113" s="249"/>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E114" s="249"/>
      <c r="F114" s="55">
        <f>SUM(G114:BN114)</f>
        <v>483880.75880758802</v>
      </c>
      <c r="G114" s="262">
        <f t="shared" ref="G114:AA114" si="43">G76</f>
        <v>0</v>
      </c>
      <c r="H114" s="262">
        <f t="shared" si="43"/>
        <v>169512.19512195123</v>
      </c>
      <c r="I114" s="262">
        <f t="shared" si="43"/>
        <v>74174.525745257459</v>
      </c>
      <c r="J114" s="262">
        <f t="shared" si="43"/>
        <v>74174.525745257459</v>
      </c>
      <c r="K114" s="262">
        <f t="shared" si="43"/>
        <v>62873.712737127375</v>
      </c>
      <c r="L114" s="262">
        <f t="shared" si="43"/>
        <v>51572.89972899729</v>
      </c>
      <c r="M114" s="262">
        <f t="shared" si="43"/>
        <v>25786.449864498645</v>
      </c>
      <c r="N114" s="262">
        <f t="shared" si="43"/>
        <v>25786.449864498645</v>
      </c>
      <c r="O114" s="262">
        <f t="shared" si="43"/>
        <v>0</v>
      </c>
      <c r="P114" s="262">
        <f t="shared" si="43"/>
        <v>0</v>
      </c>
      <c r="Q114" s="262">
        <f t="shared" si="43"/>
        <v>0</v>
      </c>
      <c r="R114" s="262">
        <f t="shared" si="43"/>
        <v>0</v>
      </c>
      <c r="S114" s="262">
        <f t="shared" si="43"/>
        <v>0</v>
      </c>
      <c r="T114" s="262">
        <f t="shared" si="43"/>
        <v>0</v>
      </c>
      <c r="U114" s="262">
        <f t="shared" si="43"/>
        <v>0</v>
      </c>
      <c r="V114" s="262">
        <f t="shared" si="43"/>
        <v>0</v>
      </c>
      <c r="W114" s="262">
        <f t="shared" si="43"/>
        <v>0</v>
      </c>
      <c r="X114" s="262">
        <f t="shared" si="43"/>
        <v>0</v>
      </c>
      <c r="Y114" s="262">
        <f t="shared" si="43"/>
        <v>0</v>
      </c>
      <c r="Z114" s="262">
        <f t="shared" si="43"/>
        <v>0</v>
      </c>
      <c r="AA114" s="262">
        <f t="shared" si="43"/>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E115" s="249"/>
      <c r="F115" s="55">
        <f>SUM(G115:BN115)</f>
        <v>57371.882168891112</v>
      </c>
      <c r="G115" s="262">
        <f t="shared" ref="G115:AA115" si="44">G91</f>
        <v>0</v>
      </c>
      <c r="H115" s="262">
        <f t="shared" si="44"/>
        <v>0</v>
      </c>
      <c r="I115" s="262">
        <f t="shared" si="44"/>
        <v>512.24894793652766</v>
      </c>
      <c r="J115" s="262">
        <f t="shared" si="44"/>
        <v>1024.4978958730553</v>
      </c>
      <c r="K115" s="262">
        <f t="shared" si="44"/>
        <v>1536.746843809583</v>
      </c>
      <c r="L115" s="262">
        <f t="shared" si="44"/>
        <v>2048.9957917461106</v>
      </c>
      <c r="M115" s="262">
        <f t="shared" si="44"/>
        <v>2561.2447396826383</v>
      </c>
      <c r="N115" s="262">
        <f t="shared" si="44"/>
        <v>3073.4936876191659</v>
      </c>
      <c r="O115" s="262">
        <f t="shared" si="44"/>
        <v>3585.7426355556936</v>
      </c>
      <c r="P115" s="262">
        <f t="shared" si="44"/>
        <v>3585.7426355556936</v>
      </c>
      <c r="Q115" s="262">
        <f t="shared" si="44"/>
        <v>3585.7426355556936</v>
      </c>
      <c r="R115" s="262">
        <f t="shared" si="44"/>
        <v>3585.7426355556936</v>
      </c>
      <c r="S115" s="262">
        <f t="shared" si="44"/>
        <v>3585.7426355556936</v>
      </c>
      <c r="T115" s="262">
        <f t="shared" si="44"/>
        <v>3585.7426355556936</v>
      </c>
      <c r="U115" s="262">
        <f t="shared" si="44"/>
        <v>3585.7426355556936</v>
      </c>
      <c r="V115" s="262">
        <f t="shared" si="44"/>
        <v>3585.7426355556936</v>
      </c>
      <c r="W115" s="262">
        <f t="shared" si="44"/>
        <v>3585.7426355556936</v>
      </c>
      <c r="X115" s="262">
        <f t="shared" si="44"/>
        <v>3585.7426355556936</v>
      </c>
      <c r="Y115" s="262">
        <f t="shared" si="44"/>
        <v>3585.7426355556936</v>
      </c>
      <c r="Z115" s="262">
        <f t="shared" si="44"/>
        <v>3585.7426355556936</v>
      </c>
      <c r="AA115" s="262">
        <f t="shared" si="44"/>
        <v>3585.7426355556936</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E116" s="249"/>
      <c r="F116" s="55">
        <f>SUM(G116:BN116)</f>
        <v>-426508.87663869711</v>
      </c>
      <c r="G116" s="262">
        <f t="shared" ref="G116:AA116" si="45">G115-G114</f>
        <v>0</v>
      </c>
      <c r="H116" s="262">
        <f t="shared" si="45"/>
        <v>-169512.19512195123</v>
      </c>
      <c r="I116" s="262">
        <f t="shared" si="45"/>
        <v>-73662.276797320927</v>
      </c>
      <c r="J116" s="262">
        <f t="shared" si="45"/>
        <v>-73150.027849384409</v>
      </c>
      <c r="K116" s="262">
        <f t="shared" si="45"/>
        <v>-61336.965893317793</v>
      </c>
      <c r="L116" s="262">
        <f t="shared" si="45"/>
        <v>-49523.903937251176</v>
      </c>
      <c r="M116" s="262">
        <f t="shared" si="45"/>
        <v>-23225.205124816006</v>
      </c>
      <c r="N116" s="262">
        <f t="shared" si="45"/>
        <v>-22712.956176879481</v>
      </c>
      <c r="O116" s="262">
        <f t="shared" si="45"/>
        <v>3585.7426355556936</v>
      </c>
      <c r="P116" s="262">
        <f t="shared" si="45"/>
        <v>3585.7426355556936</v>
      </c>
      <c r="Q116" s="262">
        <f t="shared" si="45"/>
        <v>3585.7426355556936</v>
      </c>
      <c r="R116" s="262">
        <f t="shared" si="45"/>
        <v>3585.7426355556936</v>
      </c>
      <c r="S116" s="262">
        <f t="shared" si="45"/>
        <v>3585.7426355556936</v>
      </c>
      <c r="T116" s="262">
        <f t="shared" si="45"/>
        <v>3585.7426355556936</v>
      </c>
      <c r="U116" s="262">
        <f t="shared" si="45"/>
        <v>3585.7426355556936</v>
      </c>
      <c r="V116" s="262">
        <f t="shared" si="45"/>
        <v>3585.7426355556936</v>
      </c>
      <c r="W116" s="262">
        <f t="shared" si="45"/>
        <v>3585.7426355556936</v>
      </c>
      <c r="X116" s="262">
        <f t="shared" si="45"/>
        <v>3585.7426355556936</v>
      </c>
      <c r="Y116" s="262">
        <f t="shared" si="45"/>
        <v>3585.7426355556936</v>
      </c>
      <c r="Z116" s="262">
        <f t="shared" si="45"/>
        <v>3585.7426355556936</v>
      </c>
      <c r="AA116" s="262">
        <f t="shared" si="45"/>
        <v>3585.7426355556936</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E117" s="249"/>
      <c r="F117" s="128">
        <f>IRR(G116:BN116)</f>
        <v>-0.17392540578036519</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E118" s="249"/>
      <c r="F118" s="55">
        <f>SUM(G118:BN118)</f>
        <v>-400193.3881508949</v>
      </c>
      <c r="G118" s="266">
        <f t="shared" ref="G118:AA118" si="46">G92-G77</f>
        <v>0</v>
      </c>
      <c r="H118" s="266">
        <f t="shared" si="46"/>
        <v>-163527.10314677912</v>
      </c>
      <c r="I118" s="266">
        <f t="shared" si="46"/>
        <v>-68552.410296853981</v>
      </c>
      <c r="J118" s="266">
        <f t="shared" si="46"/>
        <v>-65672.096722831222</v>
      </c>
      <c r="K118" s="266">
        <f t="shared" si="46"/>
        <v>-53122.373531463352</v>
      </c>
      <c r="L118" s="266">
        <f t="shared" si="46"/>
        <v>-41376.985769233652</v>
      </c>
      <c r="M118" s="266">
        <f t="shared" si="46"/>
        <v>-18719.417537014622</v>
      </c>
      <c r="N118" s="266">
        <f t="shared" si="46"/>
        <v>-17660.184296630458</v>
      </c>
      <c r="O118" s="266">
        <f t="shared" si="46"/>
        <v>2689.6110422332308</v>
      </c>
      <c r="P118" s="266">
        <f t="shared" si="46"/>
        <v>2594.646963373752</v>
      </c>
      <c r="Q118" s="266">
        <f t="shared" si="46"/>
        <v>2503.0358512191319</v>
      </c>
      <c r="R118" s="266">
        <f t="shared" si="46"/>
        <v>2414.6593201033493</v>
      </c>
      <c r="S118" s="266">
        <f t="shared" si="46"/>
        <v>2329.4031642903237</v>
      </c>
      <c r="T118" s="266">
        <f t="shared" si="46"/>
        <v>2247.1572103900485</v>
      </c>
      <c r="U118" s="266">
        <f t="shared" si="46"/>
        <v>2167.815174985576</v>
      </c>
      <c r="V118" s="266">
        <f t="shared" si="46"/>
        <v>2091.2745272868769</v>
      </c>
      <c r="W118" s="266">
        <f t="shared" si="46"/>
        <v>2017.4363566340699</v>
      </c>
      <c r="X118" s="266">
        <f t="shared" si="46"/>
        <v>1946.2052446788252</v>
      </c>
      <c r="Y118" s="266">
        <f t="shared" si="46"/>
        <v>1877.4891420787435</v>
      </c>
      <c r="Z118" s="266">
        <f t="shared" si="46"/>
        <v>1811.1992495453824</v>
      </c>
      <c r="AA118" s="266">
        <f t="shared" si="46"/>
        <v>1747.2499030922079</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98765-CBDA-4EF4-802A-22951B221FB0}">
  <sheetPr codeName="Sheet14">
    <tabColor rgb="FFFFFF00"/>
  </sheetPr>
  <dimension ref="B2:BP115"/>
  <sheetViews>
    <sheetView workbookViewId="0">
      <selection activeCell="G23" sqref="G23"/>
    </sheetView>
  </sheetViews>
  <sheetFormatPr defaultColWidth="8.7265625" defaultRowHeight="12.5" x14ac:dyDescent="0.25"/>
  <cols>
    <col min="1" max="1" width="3.7265625" style="56" customWidth="1"/>
    <col min="2" max="2" width="23" style="56" customWidth="1"/>
    <col min="3" max="3" width="46.1796875" style="56" customWidth="1"/>
    <col min="4" max="4" width="11" style="56" customWidth="1"/>
    <col min="5" max="5" width="1.1796875" style="56" customWidth="1"/>
    <col min="6" max="6" width="18.1796875" style="56" customWidth="1"/>
    <col min="7" max="7" width="14.453125" style="56" bestFit="1" customWidth="1"/>
    <col min="8" max="8" width="14.7265625" style="56" customWidth="1"/>
    <col min="9" max="9" width="15" style="56" customWidth="1"/>
    <col min="10" max="10" width="14.54296875" style="56" customWidth="1"/>
    <col min="11" max="12" width="13.54296875" style="56" customWidth="1"/>
    <col min="13" max="13" width="13.7265625" style="56" customWidth="1"/>
    <col min="14" max="14" width="14.26953125" style="56" customWidth="1"/>
    <col min="15" max="16" width="13.81640625" style="56" customWidth="1"/>
    <col min="17" max="17" width="13.7265625" style="56" customWidth="1"/>
    <col min="18" max="18" width="14" style="56" customWidth="1"/>
    <col min="19" max="19" width="15" style="56" customWidth="1"/>
    <col min="20" max="68" width="14" style="56" customWidth="1"/>
    <col min="69" max="16384" width="8.7265625" style="56"/>
  </cols>
  <sheetData>
    <row r="2" spans="2:68" x14ac:dyDescent="0.25">
      <c r="B2" s="249"/>
      <c r="C2" s="7"/>
      <c r="D2" s="249"/>
      <c r="E2" s="249"/>
      <c r="F2" s="249"/>
      <c r="G2" s="249"/>
      <c r="H2" s="249"/>
      <c r="I2" s="249"/>
      <c r="J2" s="249"/>
      <c r="K2" s="249"/>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row>
    <row r="3" spans="2:68" ht="13" x14ac:dyDescent="0.25">
      <c r="B3" s="216" t="s">
        <v>32</v>
      </c>
      <c r="C3" s="98" t="s">
        <v>74</v>
      </c>
      <c r="D3" s="112"/>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row>
    <row r="4" spans="2:68" ht="13" x14ac:dyDescent="0.25">
      <c r="B4" s="216" t="s">
        <v>34</v>
      </c>
      <c r="C4" s="98" t="str">
        <f>Summary!$C$3</f>
        <v>All Locations</v>
      </c>
      <c r="D4" s="112"/>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216" t="s">
        <v>36</v>
      </c>
      <c r="C5" s="98" t="s">
        <v>81</v>
      </c>
      <c r="D5" s="112"/>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x14ac:dyDescent="0.25">
      <c r="B6" s="217" t="s">
        <v>38</v>
      </c>
      <c r="C6" s="107" t="str">
        <f>Summary!$C$5</f>
        <v>1:50</v>
      </c>
      <c r="D6" s="51"/>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18" t="s">
        <v>42</v>
      </c>
      <c r="C7" s="107" t="str">
        <f>Summary!$C$6</f>
        <v>90th Percentile</v>
      </c>
      <c r="D7" s="51"/>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row>
    <row r="8" spans="2:68" ht="13" x14ac:dyDescent="0.25">
      <c r="B8" s="249"/>
      <c r="C8" s="249"/>
      <c r="D8" s="249"/>
      <c r="E8" s="249"/>
      <c r="F8" s="249"/>
      <c r="G8" s="249"/>
      <c r="H8" s="249"/>
      <c r="I8" s="249"/>
      <c r="J8" s="249"/>
      <c r="K8" s="249"/>
      <c r="L8" s="249"/>
      <c r="M8" s="249"/>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B9" s="249"/>
      <c r="C9" s="249"/>
      <c r="D9" s="249"/>
      <c r="E9" s="249"/>
      <c r="F9" s="249"/>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249"/>
      <c r="BP9" s="249"/>
    </row>
    <row r="10" spans="2:68" ht="13" x14ac:dyDescent="0.3">
      <c r="B10" s="6"/>
      <c r="C10" s="6" t="s">
        <v>77</v>
      </c>
      <c r="D10" s="4" t="s">
        <v>78</v>
      </c>
      <c r="E10" s="249"/>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249"/>
      <c r="BP10" s="249"/>
    </row>
    <row r="11" spans="2:68" x14ac:dyDescent="0.25">
      <c r="B11" s="240"/>
      <c r="C11" s="240" t="s">
        <v>110</v>
      </c>
      <c r="D11" s="66" t="s">
        <v>80</v>
      </c>
      <c r="E11" s="249"/>
      <c r="F11" s="261">
        <f>SUM(G11:BN11)</f>
        <v>1893333.3333333333</v>
      </c>
      <c r="G11" s="263">
        <f>'Costs of interventions AN'!L34/'Economic data AN'!$K$31</f>
        <v>0</v>
      </c>
      <c r="H11" s="263">
        <f>'Costs of interventions AN'!M34/'Economic data AN'!$K$31</f>
        <v>284000</v>
      </c>
      <c r="I11" s="263">
        <f>'Costs of interventions AN'!N34/'Economic data AN'!$K$31</f>
        <v>284000</v>
      </c>
      <c r="J11" s="263">
        <f>'Costs of interventions AN'!O34/'Economic data AN'!$K$31</f>
        <v>284000</v>
      </c>
      <c r="K11" s="263">
        <f>'Costs of interventions AN'!P34/'Economic data AN'!$K$31</f>
        <v>284000</v>
      </c>
      <c r="L11" s="263">
        <f>'Costs of interventions AN'!Q34/'Economic data AN'!$K$31</f>
        <v>378666.66666666669</v>
      </c>
      <c r="M11" s="263">
        <f>'Costs of interventions AN'!R34/'Economic data AN'!$K$31</f>
        <v>189333.33333333334</v>
      </c>
      <c r="N11" s="263">
        <f>'Costs of interventions AN'!S34/'Economic data AN'!$K$31</f>
        <v>189333.33333333334</v>
      </c>
      <c r="O11" s="263">
        <f>'Costs of interventions AN'!T34/'Economic data AN'!$K$31</f>
        <v>0</v>
      </c>
      <c r="P11" s="263">
        <f>'Costs of interventions AN'!U34/'Economic data AN'!$K$31</f>
        <v>0</v>
      </c>
      <c r="Q11" s="263">
        <f>'Costs of interventions AN'!V34/'Economic data AN'!$K$31</f>
        <v>0</v>
      </c>
      <c r="R11" s="263">
        <f>'Costs of interventions AN'!W34/'Economic data AN'!$K$31</f>
        <v>0</v>
      </c>
      <c r="S11" s="263">
        <f>'Costs of interventions AN'!X34/'Economic data AN'!$K$31</f>
        <v>0</v>
      </c>
      <c r="T11" s="263">
        <f>'Costs of interventions AN'!Y34/'Economic data AN'!$K$31</f>
        <v>0</v>
      </c>
      <c r="U11" s="263">
        <f>'Costs of interventions AN'!Z34/'Economic data AN'!$K$31</f>
        <v>0</v>
      </c>
      <c r="V11" s="263">
        <f>'Costs of interventions AN'!AA34/'Economic data AN'!$K$31</f>
        <v>0</v>
      </c>
      <c r="W11" s="263">
        <f>'Costs of interventions AN'!AB34/'Economic data AN'!$K$31</f>
        <v>0</v>
      </c>
      <c r="X11" s="263">
        <f>'Costs of interventions AN'!AC34/'Economic data AN'!$K$31</f>
        <v>0</v>
      </c>
      <c r="Y11" s="263">
        <f>'Costs of interventions AN'!AD34/'Economic data AN'!$K$31</f>
        <v>0</v>
      </c>
      <c r="Z11" s="263">
        <f>'Costs of interventions AN'!AE34/'Economic data AN'!$K$31</f>
        <v>0</v>
      </c>
      <c r="AA11" s="263">
        <f>'Costs of interventions AN'!AF34/'Economic data AN'!$K$31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49"/>
      <c r="BP11" s="249"/>
    </row>
    <row r="12" spans="2:68" x14ac:dyDescent="0.25">
      <c r="B12" s="240"/>
      <c r="C12" s="240" t="s">
        <v>111</v>
      </c>
      <c r="D12" s="66" t="s">
        <v>80</v>
      </c>
      <c r="E12" s="249"/>
      <c r="F12" s="261">
        <f>SUM(G12:BN12)</f>
        <v>0</v>
      </c>
      <c r="G12" s="262">
        <f>'Costs of interventions AN'!L41/'Economic data AN'!$K$31</f>
        <v>0</v>
      </c>
      <c r="H12" s="262">
        <f>'Costs of interventions AN'!M41/'Economic data AN'!$K$31</f>
        <v>0</v>
      </c>
      <c r="I12" s="262">
        <f>'Costs of interventions AN'!N41/'Economic data AN'!$K$31</f>
        <v>0</v>
      </c>
      <c r="J12" s="262">
        <f>'Costs of interventions AN'!O41/'Economic data AN'!$K$31</f>
        <v>0</v>
      </c>
      <c r="K12" s="262">
        <f>'Costs of interventions AN'!P41/'Economic data AN'!$K$31</f>
        <v>0</v>
      </c>
      <c r="L12" s="262">
        <f>'Costs of interventions AN'!Q41/'Economic data AN'!$K$31</f>
        <v>0</v>
      </c>
      <c r="M12" s="262">
        <f>'Costs of interventions AN'!R41/'Economic data AN'!$K$31</f>
        <v>0</v>
      </c>
      <c r="N12" s="262">
        <f>'Costs of interventions AN'!S41/'Economic data AN'!$K$31</f>
        <v>0</v>
      </c>
      <c r="O12" s="262">
        <f>'Costs of interventions AN'!T41/'Economic data AN'!$K$31</f>
        <v>0</v>
      </c>
      <c r="P12" s="262">
        <f>'Costs of interventions AN'!U41/'Economic data AN'!$K$31</f>
        <v>0</v>
      </c>
      <c r="Q12" s="262">
        <f>'Costs of interventions AN'!V41/'Economic data AN'!$K$31</f>
        <v>0</v>
      </c>
      <c r="R12" s="262">
        <f>'Costs of interventions AN'!W41/'Economic data AN'!$K$31</f>
        <v>0</v>
      </c>
      <c r="S12" s="262">
        <f>'Costs of interventions AN'!X41/'Economic data AN'!$K$31</f>
        <v>0</v>
      </c>
      <c r="T12" s="262">
        <f>'Costs of interventions AN'!Y41/'Economic data AN'!$K$31</f>
        <v>0</v>
      </c>
      <c r="U12" s="262">
        <f>'Costs of interventions AN'!Z41/'Economic data AN'!$K$31</f>
        <v>0</v>
      </c>
      <c r="V12" s="262">
        <f>'Costs of interventions AN'!AA41/'Economic data AN'!$K$31</f>
        <v>0</v>
      </c>
      <c r="W12" s="262">
        <f>'Costs of interventions AN'!AB41/'Economic data AN'!$K$31</f>
        <v>0</v>
      </c>
      <c r="X12" s="262">
        <f>'Costs of interventions AN'!AC41/'Economic data AN'!$K$31</f>
        <v>0</v>
      </c>
      <c r="Y12" s="262">
        <f>'Costs of interventions AN'!AD41/'Economic data AN'!$K$31</f>
        <v>0</v>
      </c>
      <c r="Z12" s="262">
        <f>'Costs of interventions AN'!AE41/'Economic data AN'!$K$31</f>
        <v>0</v>
      </c>
      <c r="AA12" s="262">
        <f>'Costs of interventions AN'!AF41/'Economic data AN'!$K$31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49"/>
      <c r="BP12" s="249"/>
    </row>
    <row r="13" spans="2:68" ht="13" x14ac:dyDescent="0.3">
      <c r="B13" s="240"/>
      <c r="C13" s="87" t="s">
        <v>83</v>
      </c>
      <c r="D13" s="66" t="s">
        <v>80</v>
      </c>
      <c r="E13" s="249"/>
      <c r="F13" s="55">
        <f>SUM(G13:BN13)</f>
        <v>1893333.3333333333</v>
      </c>
      <c r="G13" s="55">
        <f t="shared" ref="G13:AA13" si="0">SUM(G11:G12)</f>
        <v>0</v>
      </c>
      <c r="H13" s="55">
        <f t="shared" si="0"/>
        <v>284000</v>
      </c>
      <c r="I13" s="55">
        <f t="shared" si="0"/>
        <v>284000</v>
      </c>
      <c r="J13" s="55">
        <f t="shared" si="0"/>
        <v>284000</v>
      </c>
      <c r="K13" s="55">
        <f t="shared" si="0"/>
        <v>284000</v>
      </c>
      <c r="L13" s="55">
        <f t="shared" si="0"/>
        <v>378666.66666666669</v>
      </c>
      <c r="M13" s="55">
        <f t="shared" si="0"/>
        <v>189333.33333333334</v>
      </c>
      <c r="N13" s="55">
        <f t="shared" si="0"/>
        <v>189333.33333333334</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c r="BO13" s="249"/>
      <c r="BP13" s="249"/>
    </row>
    <row r="14" spans="2:68" ht="13" x14ac:dyDescent="0.3">
      <c r="B14" s="240"/>
      <c r="C14" s="87" t="s">
        <v>84</v>
      </c>
      <c r="D14" s="66" t="s">
        <v>80</v>
      </c>
      <c r="E14" s="249"/>
      <c r="F14" s="55">
        <f>SUM(G14:BN14)</f>
        <v>1526441.7646343901</v>
      </c>
      <c r="G14" s="55">
        <f>G13*(VLOOKUP(G9,'Economic data AN'!$O12:$Q112,3))</f>
        <v>0</v>
      </c>
      <c r="H14" s="55">
        <f>H13*(VLOOKUP(H9,'Economic data AN'!$O12:$Q112,3))</f>
        <v>267924.52830188675</v>
      </c>
      <c r="I14" s="55">
        <f>I13*(VLOOKUP(I9,'Economic data AN'!$O12:$Q112,3))</f>
        <v>252758.98896404411</v>
      </c>
      <c r="J14" s="55">
        <f>J13*(VLOOKUP(J9,'Economic data AN'!$O12:$Q112,3))</f>
        <v>238451.87638117364</v>
      </c>
      <c r="K14" s="55">
        <f>K13*(VLOOKUP(K9,'Economic data AN'!$O12:$Q112,3))</f>
        <v>224954.6003595978</v>
      </c>
      <c r="L14" s="55">
        <f>L13*(VLOOKUP(L9,'Economic data AN'!$O12:$Q112,3))</f>
        <v>282961.76145861356</v>
      </c>
      <c r="M14" s="55">
        <f>M13*(VLOOKUP(M9,'Economic data AN'!$O12:$Q112,3))</f>
        <v>133472.52898991204</v>
      </c>
      <c r="N14" s="55">
        <f>N13*(VLOOKUP(N9,'Economic data AN'!$O12:$Q112,3))</f>
        <v>125917.48017916229</v>
      </c>
      <c r="O14" s="55">
        <f>O13*(VLOOKUP(O9,'Economic data AN'!$O12:$Q112,3))</f>
        <v>0</v>
      </c>
      <c r="P14" s="55">
        <f>P13*(VLOOKUP(P9,'Economic data AN'!$O12:$Q112,3))</f>
        <v>0</v>
      </c>
      <c r="Q14" s="55">
        <f>Q13*(VLOOKUP(Q9,'Economic data AN'!$O12:$Q112,3))</f>
        <v>0</v>
      </c>
      <c r="R14" s="55">
        <f>R13*(VLOOKUP(R9,'Economic data AN'!$O12:$Q112,3))</f>
        <v>0</v>
      </c>
      <c r="S14" s="55">
        <f>S13*(VLOOKUP(S9,'Economic data AN'!$O12:$Q112,3))</f>
        <v>0</v>
      </c>
      <c r="T14" s="55">
        <f>T13*(VLOOKUP(T9,'Economic data AN'!$O12:$Q112,3))</f>
        <v>0</v>
      </c>
      <c r="U14" s="55">
        <f>U13*(VLOOKUP(U9,'Economic data AN'!$O12:$Q112,3))</f>
        <v>0</v>
      </c>
      <c r="V14" s="55">
        <f>V13*(VLOOKUP(V9,'Economic data AN'!$O12:$Q112,3))</f>
        <v>0</v>
      </c>
      <c r="W14" s="55">
        <f>W13*(VLOOKUP(W9,'Economic data AN'!$O12:$Q112,3))</f>
        <v>0</v>
      </c>
      <c r="X14" s="55">
        <f>X13*(VLOOKUP(X9,'Economic data AN'!$O12:$Q112,3))</f>
        <v>0</v>
      </c>
      <c r="Y14" s="55">
        <f>Y13*(VLOOKUP(Y9,'Economic data AN'!$O12:$Q112,3))</f>
        <v>0</v>
      </c>
      <c r="Z14" s="55">
        <f>Z13*(VLOOKUP(Z9,'Economic data AN'!$O12:$Q112,3))</f>
        <v>0</v>
      </c>
      <c r="AA14" s="55">
        <f>AA13*(VLOOKUP(AA9,'Economic data AN'!$O12:$Q112,3))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249"/>
      <c r="BP14" s="249"/>
    </row>
    <row r="15" spans="2:68" ht="13" x14ac:dyDescent="0.25">
      <c r="B15" s="249"/>
      <c r="C15" s="249"/>
      <c r="D15" s="249"/>
      <c r="E15" s="249"/>
      <c r="F15" s="257"/>
      <c r="G15" s="249"/>
      <c r="H15" s="249"/>
      <c r="I15" s="249"/>
      <c r="J15" s="249"/>
      <c r="K15" s="249"/>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249"/>
      <c r="BP15" s="249"/>
    </row>
    <row r="16" spans="2:68" x14ac:dyDescent="0.25">
      <c r="B16" s="240"/>
      <c r="C16" s="240" t="s">
        <v>85</v>
      </c>
      <c r="D16" s="66" t="s">
        <v>80</v>
      </c>
      <c r="E16" s="249"/>
      <c r="F16" s="265">
        <f t="shared" ref="F16:F28" si="1">SUM(G16:BN16)</f>
        <v>0</v>
      </c>
      <c r="G16" s="266"/>
      <c r="H16" s="266"/>
      <c r="I16" s="266"/>
      <c r="J16" s="266"/>
      <c r="K16" s="266"/>
      <c r="L16" s="266"/>
      <c r="M16" s="266"/>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49"/>
      <c r="BP16" s="249"/>
    </row>
    <row r="17" spans="2:68" x14ac:dyDescent="0.25">
      <c r="B17" s="240"/>
      <c r="C17" s="240" t="s">
        <v>86</v>
      </c>
      <c r="D17" s="66" t="s">
        <v>80</v>
      </c>
      <c r="E17" s="249"/>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49"/>
      <c r="BP17" s="249"/>
    </row>
    <row r="18" spans="2:68" x14ac:dyDescent="0.25">
      <c r="B18" s="240"/>
      <c r="C18" s="240" t="s">
        <v>87</v>
      </c>
      <c r="D18" s="66" t="s">
        <v>80</v>
      </c>
      <c r="E18" s="249"/>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c r="BO18" s="249"/>
      <c r="BP18" s="249"/>
    </row>
    <row r="19" spans="2:68" x14ac:dyDescent="0.25">
      <c r="B19" s="240"/>
      <c r="C19" s="240" t="s">
        <v>88</v>
      </c>
      <c r="D19" s="66" t="s">
        <v>80</v>
      </c>
      <c r="E19" s="249"/>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c r="BO19" s="249"/>
      <c r="BP19" s="249"/>
    </row>
    <row r="20" spans="2:68" x14ac:dyDescent="0.25">
      <c r="B20" s="240"/>
      <c r="C20" s="240" t="s">
        <v>89</v>
      </c>
      <c r="D20" s="66" t="s">
        <v>80</v>
      </c>
      <c r="E20" s="249"/>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c r="BO20" s="249"/>
      <c r="BP20" s="249"/>
    </row>
    <row r="21" spans="2:68" x14ac:dyDescent="0.25">
      <c r="B21" s="240"/>
      <c r="C21" s="91" t="s">
        <v>90</v>
      </c>
      <c r="D21" s="66" t="s">
        <v>80</v>
      </c>
      <c r="E21" s="249"/>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6"/>
      <c r="AM21" s="276"/>
      <c r="AN21" s="276"/>
      <c r="AO21" s="276"/>
      <c r="AP21" s="276"/>
      <c r="AQ21" s="276"/>
      <c r="AR21" s="276"/>
      <c r="AS21" s="276"/>
      <c r="AT21" s="276"/>
      <c r="AU21" s="276"/>
      <c r="AV21" s="276"/>
      <c r="AW21" s="276"/>
      <c r="AX21" s="276"/>
      <c r="AY21" s="276"/>
      <c r="AZ21" s="276"/>
      <c r="BA21" s="276"/>
      <c r="BB21" s="276"/>
      <c r="BC21" s="276"/>
      <c r="BD21" s="276"/>
      <c r="BE21" s="276"/>
      <c r="BF21" s="276"/>
      <c r="BG21" s="276"/>
      <c r="BH21" s="276"/>
      <c r="BI21" s="276"/>
      <c r="BJ21" s="276"/>
      <c r="BK21" s="276"/>
      <c r="BL21" s="276"/>
      <c r="BM21" s="276"/>
      <c r="BN21" s="276"/>
      <c r="BO21" s="249"/>
      <c r="BP21" s="249"/>
    </row>
    <row r="22" spans="2:68" x14ac:dyDescent="0.25">
      <c r="B22" s="240"/>
      <c r="C22" s="240"/>
      <c r="D22" s="66"/>
      <c r="E22" s="249"/>
      <c r="F22" s="275"/>
      <c r="G22" s="266"/>
      <c r="H22" s="280"/>
      <c r="I22" s="280"/>
      <c r="J22" s="280"/>
      <c r="K22" s="280"/>
      <c r="L22" s="280"/>
      <c r="M22" s="280"/>
      <c r="N22" s="280"/>
      <c r="O22" s="280"/>
      <c r="P22" s="280"/>
      <c r="Q22" s="280"/>
      <c r="R22" s="280"/>
      <c r="S22" s="280"/>
      <c r="T22" s="280"/>
      <c r="U22" s="280"/>
      <c r="V22" s="280"/>
      <c r="W22" s="280"/>
      <c r="X22" s="280"/>
      <c r="Y22" s="280"/>
      <c r="Z22" s="280"/>
      <c r="AA22" s="280"/>
      <c r="AB22" s="280"/>
      <c r="AC22" s="280"/>
      <c r="AD22" s="280"/>
      <c r="AE22" s="280"/>
      <c r="AF22" s="280"/>
      <c r="AG22" s="280"/>
      <c r="AH22" s="280"/>
      <c r="AI22" s="280"/>
      <c r="AJ22" s="280"/>
      <c r="AK22" s="26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c r="BO22" s="249"/>
      <c r="BP22" s="249"/>
    </row>
    <row r="23" spans="2:68" ht="13" x14ac:dyDescent="0.25">
      <c r="B23" s="240"/>
      <c r="C23" s="240" t="s">
        <v>91</v>
      </c>
      <c r="D23" s="66" t="s">
        <v>80</v>
      </c>
      <c r="E23" s="249"/>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249"/>
      <c r="BP23" s="249"/>
    </row>
    <row r="24" spans="2:68" ht="13" x14ac:dyDescent="0.25">
      <c r="B24" s="240"/>
      <c r="C24" s="240" t="s">
        <v>143</v>
      </c>
      <c r="D24" s="66" t="s">
        <v>80</v>
      </c>
      <c r="E24" s="249"/>
      <c r="F24" s="275">
        <f t="shared" si="1"/>
        <v>0</v>
      </c>
      <c r="G24" s="266"/>
      <c r="H24" s="266"/>
      <c r="I24" s="266"/>
      <c r="J24" s="266"/>
      <c r="K24" s="266"/>
      <c r="L24" s="26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156"/>
      <c r="AJ24" s="156"/>
      <c r="AK24" s="58"/>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c r="BO24" s="249"/>
      <c r="BP24" s="249"/>
    </row>
    <row r="25" spans="2:68" ht="13" x14ac:dyDescent="0.25">
      <c r="B25" s="240"/>
      <c r="C25" s="240"/>
      <c r="D25" s="66"/>
      <c r="E25" s="249"/>
      <c r="F25" s="275"/>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c r="BO25" s="249"/>
      <c r="BP25" s="249"/>
    </row>
    <row r="26" spans="2:68" ht="13" x14ac:dyDescent="0.25">
      <c r="B26" s="240"/>
      <c r="C26" s="240" t="s">
        <v>94</v>
      </c>
      <c r="D26" s="66" t="s">
        <v>80</v>
      </c>
      <c r="E26" s="249"/>
      <c r="F26" s="275">
        <f t="shared" ref="F26:F27" si="2">SUM(G26:BN26)</f>
        <v>27157.50879660128</v>
      </c>
      <c r="G26" s="266"/>
      <c r="H26" s="266"/>
      <c r="I26" s="266">
        <f>'Sediment yield AN'!$D$13*(H9/7)</f>
        <v>242.47775711251145</v>
      </c>
      <c r="J26" s="266">
        <f>'Sediment yield AN'!$D$13*(I9/7)</f>
        <v>484.95551422502291</v>
      </c>
      <c r="K26" s="266">
        <f>'Sediment yield AN'!$D$13*(J9/7)</f>
        <v>727.43327133753439</v>
      </c>
      <c r="L26" s="266">
        <f>'Sediment yield AN'!$D$13*(K9/7)</f>
        <v>969.91102845004582</v>
      </c>
      <c r="M26" s="266">
        <f>'Sediment yield AN'!$D$13*(L9/7)</f>
        <v>1212.3887855625574</v>
      </c>
      <c r="N26" s="266">
        <f>'Sediment yield AN'!$D$13*(M9/7)</f>
        <v>1454.8665426750688</v>
      </c>
      <c r="O26" s="266">
        <f>'Sediment yield AN'!$D$13*(N9/7)</f>
        <v>1697.3442997875802</v>
      </c>
      <c r="P26" s="266">
        <f>'Sediment yield AN'!$D$13</f>
        <v>1697.3442997875802</v>
      </c>
      <c r="Q26" s="266">
        <f>'Sediment yield AN'!$D$13</f>
        <v>1697.3442997875802</v>
      </c>
      <c r="R26" s="266">
        <f>'Sediment yield AN'!$D$13</f>
        <v>1697.3442997875802</v>
      </c>
      <c r="S26" s="266">
        <f>'Sediment yield AN'!$D$13</f>
        <v>1697.3442997875802</v>
      </c>
      <c r="T26" s="266">
        <f>'Sediment yield AN'!$D$13</f>
        <v>1697.3442997875802</v>
      </c>
      <c r="U26" s="266">
        <f>'Sediment yield AN'!$D$13</f>
        <v>1697.3442997875802</v>
      </c>
      <c r="V26" s="266">
        <f>'Sediment yield AN'!$D$13</f>
        <v>1697.3442997875802</v>
      </c>
      <c r="W26" s="266">
        <f>'Sediment yield AN'!$D$13</f>
        <v>1697.3442997875802</v>
      </c>
      <c r="X26" s="266">
        <f>'Sediment yield AN'!$D$13</f>
        <v>1697.3442997875802</v>
      </c>
      <c r="Y26" s="266">
        <f>'Sediment yield AN'!$D$13</f>
        <v>1697.3442997875802</v>
      </c>
      <c r="Z26" s="266">
        <f>'Sediment yield AN'!$D$13</f>
        <v>1697.3442997875802</v>
      </c>
      <c r="AA26" s="266">
        <f>'Sediment yield AN'!$D$13</f>
        <v>1697.3442997875802</v>
      </c>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58"/>
      <c r="BG26" s="58"/>
      <c r="BH26" s="58"/>
      <c r="BI26" s="58"/>
      <c r="BJ26" s="58"/>
      <c r="BK26" s="58"/>
      <c r="BL26" s="58"/>
      <c r="BM26" s="58"/>
      <c r="BN26" s="58"/>
      <c r="BO26" s="249"/>
      <c r="BP26" s="249"/>
    </row>
    <row r="27" spans="2:68" ht="13" x14ac:dyDescent="0.25">
      <c r="B27" s="240"/>
      <c r="C27" s="240"/>
      <c r="D27" s="66" t="s">
        <v>80</v>
      </c>
      <c r="E27" s="249"/>
      <c r="F27" s="275">
        <f t="shared" si="2"/>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c r="BO27" s="249"/>
      <c r="BP27" s="249"/>
    </row>
    <row r="28" spans="2:68" ht="13" x14ac:dyDescent="0.3">
      <c r="B28" s="240"/>
      <c r="C28" s="87" t="s">
        <v>83</v>
      </c>
      <c r="D28" s="66" t="s">
        <v>80</v>
      </c>
      <c r="E28" s="249"/>
      <c r="F28" s="55">
        <f t="shared" si="1"/>
        <v>27157.50879660128</v>
      </c>
      <c r="G28" s="55">
        <f t="shared" ref="G28:AA28" si="3">SUM(G16:G27)</f>
        <v>0</v>
      </c>
      <c r="H28" s="55">
        <f t="shared" si="3"/>
        <v>0</v>
      </c>
      <c r="I28" s="55">
        <f t="shared" si="3"/>
        <v>242.47775711251145</v>
      </c>
      <c r="J28" s="55">
        <f t="shared" si="3"/>
        <v>484.95551422502291</v>
      </c>
      <c r="K28" s="55">
        <f t="shared" si="3"/>
        <v>727.43327133753439</v>
      </c>
      <c r="L28" s="55">
        <f t="shared" si="3"/>
        <v>969.91102845004582</v>
      </c>
      <c r="M28" s="55">
        <f t="shared" si="3"/>
        <v>1212.3887855625574</v>
      </c>
      <c r="N28" s="55">
        <f t="shared" si="3"/>
        <v>1454.8665426750688</v>
      </c>
      <c r="O28" s="55">
        <f t="shared" si="3"/>
        <v>1697.3442997875802</v>
      </c>
      <c r="P28" s="55">
        <f t="shared" si="3"/>
        <v>1697.3442997875802</v>
      </c>
      <c r="Q28" s="55">
        <f t="shared" si="3"/>
        <v>1697.3442997875802</v>
      </c>
      <c r="R28" s="55">
        <f t="shared" si="3"/>
        <v>1697.3442997875802</v>
      </c>
      <c r="S28" s="55">
        <f t="shared" si="3"/>
        <v>1697.3442997875802</v>
      </c>
      <c r="T28" s="55">
        <f t="shared" si="3"/>
        <v>1697.3442997875802</v>
      </c>
      <c r="U28" s="55">
        <f t="shared" si="3"/>
        <v>1697.3442997875802</v>
      </c>
      <c r="V28" s="55">
        <f t="shared" si="3"/>
        <v>1697.3442997875802</v>
      </c>
      <c r="W28" s="55">
        <f t="shared" si="3"/>
        <v>1697.3442997875802</v>
      </c>
      <c r="X28" s="55">
        <f t="shared" si="3"/>
        <v>1697.3442997875802</v>
      </c>
      <c r="Y28" s="55">
        <f t="shared" si="3"/>
        <v>1697.3442997875802</v>
      </c>
      <c r="Z28" s="55">
        <f t="shared" si="3"/>
        <v>1697.3442997875802</v>
      </c>
      <c r="AA28" s="55">
        <f t="shared" si="3"/>
        <v>1697.3442997875802</v>
      </c>
      <c r="AB28" s="55"/>
      <c r="AC28" s="55"/>
      <c r="AD28" s="55"/>
      <c r="AE28" s="55"/>
      <c r="AF28" s="55"/>
      <c r="AG28" s="55"/>
      <c r="AH28" s="55"/>
      <c r="AI28" s="55"/>
      <c r="AJ28" s="55"/>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126"/>
      <c r="BG28" s="126"/>
      <c r="BH28" s="126"/>
      <c r="BI28" s="126"/>
      <c r="BJ28" s="126"/>
      <c r="BK28" s="126"/>
      <c r="BL28" s="126"/>
      <c r="BM28" s="126"/>
      <c r="BN28" s="126"/>
      <c r="BO28" s="249"/>
      <c r="BP28" s="249"/>
    </row>
    <row r="29" spans="2:68" ht="13" x14ac:dyDescent="0.3">
      <c r="B29" s="240"/>
      <c r="C29" s="87" t="s">
        <v>84</v>
      </c>
      <c r="D29" s="66" t="s">
        <v>80</v>
      </c>
      <c r="E29" s="249"/>
      <c r="F29" s="55">
        <f>SUM(G29:BM29)</f>
        <v>13739.389250008744</v>
      </c>
      <c r="G29" s="55">
        <f>G28*(VLOOKUP(G9,'Economic data AN'!$O$12:$Q$112,3))</f>
        <v>0</v>
      </c>
      <c r="H29" s="55">
        <f>H28*(VLOOKUP(H9,'Economic data AN'!$O$12:$Q$112,3))</f>
        <v>0</v>
      </c>
      <c r="I29" s="55">
        <f>I28*(VLOOKUP(I9,'Economic data AN'!$O$12:$Q$112,3))</f>
        <v>215.80434061277271</v>
      </c>
      <c r="J29" s="55">
        <f>J28*(VLOOKUP(J9,'Economic data AN'!$O$12:$Q$112,3))</f>
        <v>407.1780011561749</v>
      </c>
      <c r="K29" s="55">
        <f>K28*(VLOOKUP(K9,'Economic data AN'!$O$12:$Q$112,3))</f>
        <v>576.19528465496455</v>
      </c>
      <c r="L29" s="55">
        <f>L28*(VLOOKUP(L9,'Economic data AN'!$O$12:$Q$112,3))</f>
        <v>724.77394296221939</v>
      </c>
      <c r="M29" s="55">
        <f>M28*(VLOOKUP(M9,'Economic data AN'!$O$12:$Q$112,3))</f>
        <v>854.68625349318324</v>
      </c>
      <c r="N29" s="55">
        <f>N28*(VLOOKUP(N9,'Economic data AN'!$O$12:$Q$112,3))</f>
        <v>967.56934357718831</v>
      </c>
      <c r="O29" s="55">
        <f>O28*(VLOOKUP(O9,'Economic data AN'!$O$12:$Q$112,3))</f>
        <v>1064.9348121132577</v>
      </c>
      <c r="P29" s="55">
        <f>P28*(VLOOKUP(P9,'Economic data AN'!$O$12:$Q$112,3))</f>
        <v>1004.6554831257148</v>
      </c>
      <c r="Q29" s="55">
        <f>Q28*(VLOOKUP(Q9,'Economic data AN'!$O$12:$Q$112,3))</f>
        <v>947.78819162803279</v>
      </c>
      <c r="R29" s="55">
        <f>R28*(VLOOKUP(R9,'Economic data AN'!$O$12:$Q$112,3))</f>
        <v>894.13980342267234</v>
      </c>
      <c r="S29" s="55">
        <f>S28*(VLOOKUP(S9,'Economic data AN'!$O$12:$Q$112,3))</f>
        <v>843.52811643648329</v>
      </c>
      <c r="T29" s="55">
        <f>T28*(VLOOKUP(T9,'Economic data AN'!$O$12:$Q$112,3))</f>
        <v>795.78124192121061</v>
      </c>
      <c r="U29" s="55">
        <f>U28*(VLOOKUP(U9,'Economic data AN'!$O$12:$Q$112,3))</f>
        <v>750.73702068038745</v>
      </c>
      <c r="V29" s="55">
        <f>V28*(VLOOKUP(V9,'Economic data AN'!$O$12:$Q$112,3))</f>
        <v>708.2424723399879</v>
      </c>
      <c r="W29" s="55">
        <f>W28*(VLOOKUP(W9,'Economic data AN'!$O$12:$Q$112,3))</f>
        <v>668.1532757924416</v>
      </c>
      <c r="X29" s="55">
        <f>X28*(VLOOKUP(X9,'Economic data AN'!$O$12:$Q$112,3))</f>
        <v>630.33327904947305</v>
      </c>
      <c r="Y29" s="55">
        <f>Y28*(VLOOKUP(Y9,'Economic data AN'!$O$12:$Q$112,3))</f>
        <v>594.65403683912552</v>
      </c>
      <c r="Z29" s="55">
        <f>Z28*(VLOOKUP(Z9,'Economic data AN'!$O$12:$Q$112,3))</f>
        <v>560.99437437653341</v>
      </c>
      <c r="AA29" s="55">
        <f>AA28*(VLOOKUP(AA9,'Economic data AN'!$O$12:$Q$112,3))</f>
        <v>529.23997582691845</v>
      </c>
      <c r="AB29" s="55"/>
      <c r="AC29" s="55"/>
      <c r="AD29" s="55"/>
      <c r="AE29" s="55"/>
      <c r="AF29" s="55"/>
      <c r="AG29" s="55"/>
      <c r="AH29" s="55"/>
      <c r="AI29" s="55"/>
      <c r="AJ29" s="55"/>
      <c r="AK29" s="222"/>
      <c r="AL29" s="222"/>
      <c r="AM29" s="222"/>
      <c r="AN29" s="222"/>
      <c r="AO29" s="222"/>
      <c r="AP29" s="222"/>
      <c r="AQ29" s="222"/>
      <c r="AR29" s="222"/>
      <c r="AS29" s="222"/>
      <c r="AT29" s="222"/>
      <c r="AU29" s="222"/>
      <c r="AV29" s="222"/>
      <c r="AW29" s="222"/>
      <c r="AX29" s="222"/>
      <c r="AY29" s="222"/>
      <c r="AZ29" s="222"/>
      <c r="BA29" s="222"/>
      <c r="BB29" s="222"/>
      <c r="BC29" s="222"/>
      <c r="BD29" s="222"/>
      <c r="BE29" s="222"/>
      <c r="BF29" s="96"/>
      <c r="BG29" s="96"/>
      <c r="BH29" s="96"/>
      <c r="BI29" s="96"/>
      <c r="BJ29" s="96"/>
      <c r="BK29" s="96"/>
      <c r="BL29" s="96"/>
      <c r="BM29" s="96"/>
      <c r="BN29" s="96"/>
      <c r="BO29" s="249"/>
      <c r="BP29" s="249"/>
    </row>
    <row r="30" spans="2:68" ht="13" x14ac:dyDescent="0.25">
      <c r="B30" s="249"/>
      <c r="C30" s="249"/>
      <c r="D30" s="249"/>
      <c r="E30" s="249"/>
      <c r="F30" s="249"/>
      <c r="G30" s="249"/>
      <c r="H30" s="249"/>
      <c r="I30" s="249"/>
      <c r="J30" s="249"/>
      <c r="K30" s="249"/>
      <c r="L30" s="249"/>
      <c r="M30" s="249"/>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row>
    <row r="31" spans="2:68" ht="13" x14ac:dyDescent="0.25">
      <c r="B31" s="8" t="s">
        <v>144</v>
      </c>
      <c r="C31" s="267"/>
      <c r="D31" s="267"/>
      <c r="E31" s="267"/>
      <c r="F31" s="267"/>
      <c r="G31" s="267"/>
      <c r="H31" s="267"/>
      <c r="I31" s="249"/>
      <c r="J31" s="249"/>
      <c r="K31" s="249"/>
      <c r="L31" s="249"/>
      <c r="M31" s="249"/>
      <c r="N31" s="249"/>
      <c r="O31" s="249"/>
      <c r="P31" s="249"/>
      <c r="Q31" s="249"/>
      <c r="R31" s="249"/>
      <c r="S31" s="249"/>
      <c r="T31" s="249"/>
      <c r="U31" s="249"/>
      <c r="V31" s="249"/>
      <c r="W31" s="249"/>
      <c r="X31" s="249"/>
      <c r="Y31" s="249"/>
      <c r="Z31" s="249"/>
      <c r="AA31" s="249"/>
      <c r="AB31" s="249"/>
      <c r="AC31" s="249"/>
      <c r="AD31" s="249"/>
      <c r="AE31" s="249"/>
      <c r="AF31" s="249"/>
      <c r="AG31" s="249"/>
      <c r="AH31" s="249"/>
      <c r="AI31" s="249"/>
      <c r="AJ31" s="249"/>
      <c r="AK31" s="249"/>
      <c r="AL31" s="249"/>
      <c r="AM31" s="249"/>
      <c r="AN31" s="249"/>
      <c r="AO31" s="249"/>
      <c r="AP31" s="249"/>
      <c r="AQ31" s="249"/>
      <c r="AR31" s="249"/>
      <c r="AS31" s="249"/>
      <c r="AT31" s="249"/>
      <c r="AU31" s="249"/>
      <c r="AV31" s="249"/>
      <c r="AW31" s="249"/>
      <c r="AX31" s="249"/>
      <c r="AY31" s="249"/>
      <c r="AZ31" s="249"/>
      <c r="BA31" s="249"/>
      <c r="BB31" s="249"/>
      <c r="BC31" s="249"/>
      <c r="BD31" s="249"/>
      <c r="BE31" s="249"/>
      <c r="BF31" s="249"/>
      <c r="BG31" s="249"/>
      <c r="BH31" s="249"/>
      <c r="BI31" s="249"/>
      <c r="BJ31" s="249"/>
      <c r="BK31" s="249"/>
      <c r="BL31" s="249"/>
      <c r="BM31" s="249"/>
      <c r="BN31" s="249"/>
      <c r="BO31" s="249"/>
      <c r="BP31" s="249"/>
    </row>
    <row r="32" spans="2:68" ht="13" x14ac:dyDescent="0.3">
      <c r="B32" s="240"/>
      <c r="C32" s="240"/>
      <c r="D32" s="247"/>
      <c r="E32" s="249"/>
      <c r="F32" s="127" t="s">
        <v>96</v>
      </c>
      <c r="G32" s="127" t="s">
        <v>97</v>
      </c>
      <c r="H32" s="127" t="s">
        <v>71</v>
      </c>
      <c r="I32" s="249"/>
      <c r="J32" s="268"/>
      <c r="K32" s="268"/>
      <c r="L32" s="268"/>
      <c r="M32" s="268"/>
      <c r="N32" s="268"/>
      <c r="O32" s="268"/>
      <c r="P32" s="268"/>
      <c r="Q32" s="268"/>
      <c r="R32" s="268"/>
      <c r="S32" s="268"/>
      <c r="T32" s="57"/>
      <c r="U32" s="57"/>
      <c r="V32" s="57"/>
      <c r="W32" s="57"/>
      <c r="X32" s="57"/>
      <c r="Y32" s="57"/>
      <c r="Z32" s="57"/>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row>
    <row r="33" spans="2:68" ht="13" x14ac:dyDescent="0.25">
      <c r="B33" s="240"/>
      <c r="C33" s="240" t="s">
        <v>98</v>
      </c>
      <c r="D33" s="247" t="s">
        <v>148</v>
      </c>
      <c r="E33" s="249"/>
      <c r="F33" s="269">
        <f>F29-F14</f>
        <v>-1512702.3753843813</v>
      </c>
      <c r="G33" s="269">
        <f>F67-F52</f>
        <v>-1330113.8236280745</v>
      </c>
      <c r="H33" s="269">
        <f>F89-F74</f>
        <v>-1637723.5200047402</v>
      </c>
      <c r="I33" s="249"/>
      <c r="J33" s="249"/>
      <c r="K33" s="257"/>
      <c r="L33" s="257"/>
      <c r="M33" s="257"/>
      <c r="N33" s="257"/>
      <c r="O33" s="257"/>
      <c r="P33" s="257"/>
      <c r="Q33" s="257"/>
      <c r="R33" s="257"/>
      <c r="S33" s="257"/>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100</v>
      </c>
      <c r="D34" s="247"/>
      <c r="E34" s="249"/>
      <c r="F34" s="270">
        <f>F29/F14</f>
        <v>9.000925923498675E-3</v>
      </c>
      <c r="G34" s="270">
        <f>F67/F52</f>
        <v>6.929870590456676E-3</v>
      </c>
      <c r="H34" s="270">
        <f>F89/F74</f>
        <v>1.0674677910067659E-2</v>
      </c>
      <c r="I34" s="249"/>
      <c r="J34" s="249"/>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101</v>
      </c>
      <c r="D35" s="247" t="s">
        <v>102</v>
      </c>
      <c r="E35" s="249"/>
      <c r="F35" s="271" t="e">
        <f>F98</f>
        <v>#NUM!</v>
      </c>
      <c r="G35" s="271" t="e">
        <f>F106</f>
        <v>#NUM!</v>
      </c>
      <c r="H35" s="271" t="e">
        <f>F114</f>
        <v>#NUM!</v>
      </c>
      <c r="I35" s="249"/>
      <c r="J35" s="249"/>
      <c r="K35" s="249"/>
      <c r="L35" s="249"/>
      <c r="M35" s="249"/>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9"/>
      <c r="C36" s="249"/>
      <c r="D36" s="249"/>
      <c r="E36" s="249"/>
      <c r="F36" s="279"/>
      <c r="G36" s="249"/>
      <c r="H36" s="249"/>
      <c r="I36" s="249"/>
      <c r="J36" s="249"/>
      <c r="K36" s="249"/>
      <c r="L36" s="249"/>
      <c r="M36" s="249"/>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B37" s="249"/>
      <c r="C37" s="249"/>
      <c r="D37" s="249"/>
      <c r="E37" s="249"/>
      <c r="F37" s="249"/>
      <c r="G37" s="249"/>
      <c r="H37" s="249"/>
      <c r="I37" s="249"/>
      <c r="J37" s="249"/>
      <c r="K37" s="249"/>
      <c r="L37" s="249"/>
      <c r="M37" s="249"/>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8" t="s">
        <v>53</v>
      </c>
      <c r="C38" s="267"/>
      <c r="D38" s="267"/>
      <c r="E38" s="267"/>
      <c r="F38" s="267"/>
      <c r="G38" s="267"/>
      <c r="H38" s="267"/>
      <c r="I38" s="249"/>
      <c r="J38" s="249"/>
      <c r="K38" s="249"/>
      <c r="L38" s="249"/>
      <c r="M38" s="249"/>
      <c r="N38" s="249"/>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c r="BP38" s="249"/>
    </row>
    <row r="39" spans="2:68" x14ac:dyDescent="0.25">
      <c r="B39" s="361" t="s">
        <v>145</v>
      </c>
      <c r="C39" s="361"/>
      <c r="D39" s="361"/>
      <c r="E39" s="361"/>
      <c r="F39" s="361"/>
      <c r="G39" s="361"/>
      <c r="H39" s="361"/>
      <c r="I39" s="249"/>
      <c r="J39" s="249"/>
      <c r="K39" s="249"/>
      <c r="L39" s="249"/>
      <c r="M39" s="249"/>
      <c r="N39" s="249"/>
      <c r="O39" s="249"/>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row>
    <row r="40" spans="2:68" x14ac:dyDescent="0.25">
      <c r="B40" s="358"/>
      <c r="C40" s="358"/>
      <c r="D40" s="358"/>
      <c r="E40" s="358"/>
      <c r="F40" s="358"/>
      <c r="G40" s="358"/>
      <c r="H40" s="358"/>
      <c r="I40" s="249"/>
      <c r="J40" s="249"/>
      <c r="K40" s="249"/>
      <c r="L40" s="249"/>
      <c r="M40" s="249"/>
      <c r="N40" s="249"/>
      <c r="O40" s="249"/>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247" t="s">
        <v>146</v>
      </c>
      <c r="C41" s="247"/>
      <c r="D41" s="247"/>
      <c r="E41" s="247"/>
      <c r="F41" s="247"/>
      <c r="G41" s="247"/>
      <c r="H41" s="247"/>
      <c r="I41" s="249"/>
      <c r="J41" s="249"/>
      <c r="K41" s="249"/>
      <c r="L41" s="249"/>
      <c r="M41" s="249"/>
      <c r="N41" s="249"/>
      <c r="O41" s="249"/>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64</v>
      </c>
      <c r="C42" s="247"/>
      <c r="D42" s="247"/>
      <c r="E42" s="247"/>
      <c r="F42" s="247"/>
      <c r="G42" s="247"/>
      <c r="H42" s="247"/>
      <c r="I42" s="249"/>
      <c r="J42" s="249"/>
      <c r="K42" s="249"/>
      <c r="L42" s="249"/>
      <c r="M42" s="249"/>
      <c r="N42" s="249"/>
      <c r="O42" s="249"/>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147</v>
      </c>
      <c r="C43" s="247"/>
      <c r="D43" s="247"/>
      <c r="E43" s="247"/>
      <c r="F43" s="247"/>
      <c r="G43" s="247"/>
      <c r="H43" s="247"/>
      <c r="I43" s="249"/>
      <c r="J43" s="249"/>
      <c r="K43" s="249"/>
      <c r="L43" s="249"/>
      <c r="M43" s="249"/>
      <c r="N43" s="249"/>
      <c r="O43" s="249"/>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5" spans="2:68" ht="18" customHeight="1" x14ac:dyDescent="0.25">
      <c r="B45" s="249"/>
      <c r="C45" s="249"/>
      <c r="D45" s="249"/>
      <c r="E45" s="249"/>
      <c r="F45" s="249"/>
      <c r="G45" s="249"/>
      <c r="H45" s="249"/>
      <c r="I45" s="249"/>
      <c r="J45" s="249"/>
      <c r="K45" s="249"/>
      <c r="L45" s="249"/>
      <c r="M45" s="249"/>
      <c r="N45" s="249"/>
      <c r="O45" s="249"/>
      <c r="P45" s="249"/>
      <c r="Q45" s="249"/>
      <c r="R45" s="249"/>
      <c r="S45" s="249"/>
      <c r="T45" s="249"/>
      <c r="U45" s="249"/>
      <c r="V45" s="249"/>
      <c r="W45" s="249"/>
      <c r="X45" s="249"/>
      <c r="Y45" s="249"/>
      <c r="Z45" s="249"/>
      <c r="AA45" s="249"/>
      <c r="AB45" s="249"/>
      <c r="AC45" s="249"/>
      <c r="AD45" s="249"/>
      <c r="AE45" s="249"/>
      <c r="AF45" s="249"/>
      <c r="AG45" s="249"/>
      <c r="AH45" s="249"/>
      <c r="AI45" s="249"/>
      <c r="AJ45" s="249"/>
      <c r="AK45" s="249"/>
      <c r="AL45" s="249"/>
      <c r="AM45" s="249"/>
      <c r="AN45" s="249"/>
      <c r="AO45" s="249"/>
      <c r="AP45" s="249"/>
      <c r="AQ45" s="249"/>
      <c r="AR45" s="249"/>
      <c r="AS45" s="249"/>
      <c r="AT45" s="249"/>
      <c r="AU45" s="249"/>
      <c r="AV45" s="249"/>
      <c r="AW45" s="249"/>
      <c r="AX45" s="249"/>
      <c r="AY45" s="249"/>
      <c r="AZ45" s="249"/>
      <c r="BA45" s="249"/>
      <c r="BB45" s="249"/>
      <c r="BC45" s="249"/>
      <c r="BD45" s="249"/>
      <c r="BE45" s="249"/>
      <c r="BF45" s="249"/>
      <c r="BG45" s="249"/>
      <c r="BH45" s="249"/>
      <c r="BI45" s="249"/>
      <c r="BJ45" s="249"/>
      <c r="BK45" s="249"/>
      <c r="BL45" s="249"/>
      <c r="BM45" s="249"/>
      <c r="BN45" s="249"/>
      <c r="BO45" s="249"/>
      <c r="BP45" s="249"/>
    </row>
    <row r="46" spans="2:68" ht="13" x14ac:dyDescent="0.25">
      <c r="B46" s="8" t="s">
        <v>105</v>
      </c>
      <c r="C46" s="267"/>
      <c r="D46" s="267"/>
      <c r="E46" s="267"/>
      <c r="F46" s="267"/>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267"/>
      <c r="AJ46" s="267"/>
      <c r="AK46" s="267"/>
      <c r="AL46" s="267"/>
      <c r="AM46" s="267"/>
      <c r="AN46" s="267"/>
      <c r="AO46" s="267"/>
      <c r="AP46" s="267"/>
      <c r="AQ46" s="267"/>
      <c r="AR46" s="267"/>
      <c r="AS46" s="267"/>
      <c r="AT46" s="267"/>
      <c r="AU46" s="267"/>
      <c r="AV46" s="267"/>
      <c r="AW46" s="267"/>
      <c r="AX46" s="267"/>
      <c r="AY46" s="267"/>
      <c r="AZ46" s="267"/>
      <c r="BA46" s="267"/>
      <c r="BB46" s="267"/>
      <c r="BC46" s="267"/>
      <c r="BD46" s="267"/>
      <c r="BE46" s="267"/>
      <c r="BF46" s="267"/>
      <c r="BG46" s="267"/>
      <c r="BH46" s="267"/>
      <c r="BI46" s="267"/>
      <c r="BJ46" s="267"/>
      <c r="BK46" s="267"/>
      <c r="BL46" s="267"/>
      <c r="BM46" s="267"/>
      <c r="BN46" s="267"/>
      <c r="BO46" s="249"/>
      <c r="BP46" s="249"/>
    </row>
    <row r="47" spans="2:68" ht="13" x14ac:dyDescent="0.3">
      <c r="B47" s="6" t="s">
        <v>106</v>
      </c>
      <c r="C47" s="249"/>
      <c r="D47" s="249"/>
      <c r="E47" s="249"/>
      <c r="F47" s="249"/>
      <c r="G47" s="49">
        <v>0</v>
      </c>
      <c r="H47" s="49">
        <v>1</v>
      </c>
      <c r="I47" s="49">
        <v>2</v>
      </c>
      <c r="J47" s="49">
        <v>3</v>
      </c>
      <c r="K47" s="49">
        <v>4</v>
      </c>
      <c r="L47" s="49">
        <v>5</v>
      </c>
      <c r="M47" s="49">
        <v>6</v>
      </c>
      <c r="N47" s="49">
        <v>7</v>
      </c>
      <c r="O47" s="49">
        <v>8</v>
      </c>
      <c r="P47" s="49">
        <v>9</v>
      </c>
      <c r="Q47" s="49">
        <v>10</v>
      </c>
      <c r="R47" s="49">
        <v>11</v>
      </c>
      <c r="S47" s="49">
        <v>12</v>
      </c>
      <c r="T47" s="49">
        <v>13</v>
      </c>
      <c r="U47" s="49">
        <v>14</v>
      </c>
      <c r="V47" s="49">
        <v>15</v>
      </c>
      <c r="W47" s="49">
        <v>16</v>
      </c>
      <c r="X47" s="49">
        <v>17</v>
      </c>
      <c r="Y47" s="49">
        <v>18</v>
      </c>
      <c r="Z47" s="49">
        <v>19</v>
      </c>
      <c r="AA47" s="49">
        <v>20</v>
      </c>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c r="BO47" s="249"/>
      <c r="BP47" s="249"/>
    </row>
    <row r="48" spans="2:68" ht="13" x14ac:dyDescent="0.3">
      <c r="B48" s="249"/>
      <c r="C48" s="249"/>
      <c r="D48" s="4" t="s">
        <v>78</v>
      </c>
      <c r="E48" s="249"/>
      <c r="F48" s="6"/>
      <c r="G48" s="48">
        <v>2024</v>
      </c>
      <c r="H48" s="48">
        <v>2025</v>
      </c>
      <c r="I48" s="48">
        <v>2026</v>
      </c>
      <c r="J48" s="48">
        <v>2027</v>
      </c>
      <c r="K48" s="48">
        <v>2028</v>
      </c>
      <c r="L48" s="48">
        <v>2029</v>
      </c>
      <c r="M48" s="48">
        <v>2030</v>
      </c>
      <c r="N48" s="48">
        <v>2031</v>
      </c>
      <c r="O48" s="48">
        <v>2032</v>
      </c>
      <c r="P48" s="48">
        <v>2033</v>
      </c>
      <c r="Q48" s="48">
        <v>2034</v>
      </c>
      <c r="R48" s="48">
        <v>2035</v>
      </c>
      <c r="S48" s="48">
        <v>2036</v>
      </c>
      <c r="T48" s="48">
        <v>2037</v>
      </c>
      <c r="U48" s="48">
        <v>2038</v>
      </c>
      <c r="V48" s="48">
        <v>2039</v>
      </c>
      <c r="W48" s="48">
        <v>2040</v>
      </c>
      <c r="X48" s="48">
        <v>2041</v>
      </c>
      <c r="Y48" s="48">
        <v>2042</v>
      </c>
      <c r="Z48" s="48">
        <v>2043</v>
      </c>
      <c r="AA48" s="48">
        <v>2044</v>
      </c>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c r="BO48" s="249"/>
      <c r="BP48" s="249"/>
    </row>
    <row r="49" spans="2:66" x14ac:dyDescent="0.25">
      <c r="B49" s="240"/>
      <c r="C49" s="240" t="s">
        <v>110</v>
      </c>
      <c r="D49" s="66" t="s">
        <v>80</v>
      </c>
      <c r="E49" s="249"/>
      <c r="F49" s="274">
        <f>SUM(G49:BN49)</f>
        <v>1893333.3333333333</v>
      </c>
      <c r="G49" s="262">
        <f t="shared" ref="G49:AA49" si="4">G11</f>
        <v>0</v>
      </c>
      <c r="H49" s="262">
        <f t="shared" si="4"/>
        <v>284000</v>
      </c>
      <c r="I49" s="262">
        <f t="shared" si="4"/>
        <v>284000</v>
      </c>
      <c r="J49" s="262">
        <f t="shared" si="4"/>
        <v>284000</v>
      </c>
      <c r="K49" s="262">
        <f t="shared" si="4"/>
        <v>284000</v>
      </c>
      <c r="L49" s="262">
        <f t="shared" si="4"/>
        <v>378666.66666666669</v>
      </c>
      <c r="M49" s="262">
        <f t="shared" si="4"/>
        <v>189333.33333333334</v>
      </c>
      <c r="N49" s="262">
        <f t="shared" si="4"/>
        <v>189333.33333333334</v>
      </c>
      <c r="O49" s="262">
        <f t="shared" si="4"/>
        <v>0</v>
      </c>
      <c r="P49" s="262">
        <f t="shared" si="4"/>
        <v>0</v>
      </c>
      <c r="Q49" s="262">
        <f t="shared" si="4"/>
        <v>0</v>
      </c>
      <c r="R49" s="262">
        <f t="shared" si="4"/>
        <v>0</v>
      </c>
      <c r="S49" s="262">
        <f t="shared" si="4"/>
        <v>0</v>
      </c>
      <c r="T49" s="262">
        <f t="shared" si="4"/>
        <v>0</v>
      </c>
      <c r="U49" s="262">
        <f t="shared" si="4"/>
        <v>0</v>
      </c>
      <c r="V49" s="262">
        <f t="shared" si="4"/>
        <v>0</v>
      </c>
      <c r="W49" s="262">
        <f t="shared" si="4"/>
        <v>0</v>
      </c>
      <c r="X49" s="262">
        <f t="shared" si="4"/>
        <v>0</v>
      </c>
      <c r="Y49" s="262">
        <f t="shared" si="4"/>
        <v>0</v>
      </c>
      <c r="Z49" s="262">
        <f t="shared" si="4"/>
        <v>0</v>
      </c>
      <c r="AA49" s="262">
        <f t="shared" si="4"/>
        <v>0</v>
      </c>
      <c r="AB49" s="262"/>
      <c r="AC49" s="262"/>
      <c r="AD49" s="262"/>
      <c r="AE49" s="262"/>
      <c r="AF49" s="262"/>
      <c r="AG49" s="262"/>
      <c r="AH49" s="262"/>
      <c r="AI49" s="262"/>
      <c r="AJ49" s="262"/>
      <c r="AK49" s="262"/>
      <c r="AL49" s="262"/>
      <c r="AM49" s="262"/>
      <c r="AN49" s="262"/>
      <c r="AO49" s="262"/>
      <c r="AP49" s="262"/>
      <c r="AQ49" s="262"/>
      <c r="AR49" s="262"/>
      <c r="AS49" s="262"/>
      <c r="AT49" s="262"/>
      <c r="AU49" s="262"/>
      <c r="AV49" s="262"/>
      <c r="AW49" s="262"/>
      <c r="AX49" s="262"/>
      <c r="AY49" s="262"/>
      <c r="AZ49" s="262"/>
      <c r="BA49" s="262"/>
      <c r="BB49" s="262"/>
      <c r="BC49" s="262"/>
      <c r="BD49" s="262"/>
      <c r="BE49" s="262"/>
      <c r="BF49" s="262"/>
      <c r="BG49" s="262"/>
      <c r="BH49" s="262"/>
      <c r="BI49" s="262"/>
      <c r="BJ49" s="262"/>
      <c r="BK49" s="262"/>
      <c r="BL49" s="262"/>
      <c r="BM49" s="262"/>
      <c r="BN49" s="262"/>
    </row>
    <row r="50" spans="2:66" x14ac:dyDescent="0.25">
      <c r="B50" s="240"/>
      <c r="C50" s="240" t="s">
        <v>111</v>
      </c>
      <c r="D50" s="66" t="s">
        <v>80</v>
      </c>
      <c r="E50" s="249"/>
      <c r="F50" s="274">
        <f>SUM(G50:BN50)</f>
        <v>0</v>
      </c>
      <c r="G50" s="262">
        <f t="shared" ref="G50:AA50" si="5">G12</f>
        <v>0</v>
      </c>
      <c r="H50" s="262">
        <f t="shared" si="5"/>
        <v>0</v>
      </c>
      <c r="I50" s="262">
        <f t="shared" si="5"/>
        <v>0</v>
      </c>
      <c r="J50" s="262">
        <f t="shared" si="5"/>
        <v>0</v>
      </c>
      <c r="K50" s="262">
        <f t="shared" si="5"/>
        <v>0</v>
      </c>
      <c r="L50" s="262">
        <f t="shared" si="5"/>
        <v>0</v>
      </c>
      <c r="M50" s="262">
        <f t="shared" si="5"/>
        <v>0</v>
      </c>
      <c r="N50" s="262">
        <f t="shared" si="5"/>
        <v>0</v>
      </c>
      <c r="O50" s="262">
        <f t="shared" si="5"/>
        <v>0</v>
      </c>
      <c r="P50" s="262">
        <f t="shared" si="5"/>
        <v>0</v>
      </c>
      <c r="Q50" s="262">
        <f t="shared" si="5"/>
        <v>0</v>
      </c>
      <c r="R50" s="262">
        <f t="shared" si="5"/>
        <v>0</v>
      </c>
      <c r="S50" s="262">
        <f t="shared" si="5"/>
        <v>0</v>
      </c>
      <c r="T50" s="262">
        <f t="shared" si="5"/>
        <v>0</v>
      </c>
      <c r="U50" s="262">
        <f t="shared" si="5"/>
        <v>0</v>
      </c>
      <c r="V50" s="262">
        <f t="shared" si="5"/>
        <v>0</v>
      </c>
      <c r="W50" s="262">
        <f t="shared" si="5"/>
        <v>0</v>
      </c>
      <c r="X50" s="262">
        <f t="shared" si="5"/>
        <v>0</v>
      </c>
      <c r="Y50" s="262">
        <f t="shared" si="5"/>
        <v>0</v>
      </c>
      <c r="Z50" s="262">
        <f t="shared" si="5"/>
        <v>0</v>
      </c>
      <c r="AA50" s="262">
        <f t="shared" si="5"/>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ht="13" x14ac:dyDescent="0.3">
      <c r="B51" s="240"/>
      <c r="C51" s="87" t="s">
        <v>83</v>
      </c>
      <c r="D51" s="66" t="s">
        <v>80</v>
      </c>
      <c r="E51" s="249"/>
      <c r="F51" s="55">
        <f>SUM(G51:BN51)</f>
        <v>1893333.3333333333</v>
      </c>
      <c r="G51" s="55">
        <f t="shared" ref="G51:AA51" si="6">SUM(G49:G50)</f>
        <v>0</v>
      </c>
      <c r="H51" s="55">
        <f t="shared" si="6"/>
        <v>284000</v>
      </c>
      <c r="I51" s="55">
        <f t="shared" si="6"/>
        <v>284000</v>
      </c>
      <c r="J51" s="55">
        <f t="shared" si="6"/>
        <v>284000</v>
      </c>
      <c r="K51" s="55">
        <f t="shared" si="6"/>
        <v>284000</v>
      </c>
      <c r="L51" s="55">
        <f t="shared" si="6"/>
        <v>378666.66666666669</v>
      </c>
      <c r="M51" s="55">
        <f t="shared" si="6"/>
        <v>189333.33333333334</v>
      </c>
      <c r="N51" s="55">
        <f t="shared" si="6"/>
        <v>189333.33333333334</v>
      </c>
      <c r="O51" s="55">
        <f t="shared" si="6"/>
        <v>0</v>
      </c>
      <c r="P51" s="55">
        <f t="shared" si="6"/>
        <v>0</v>
      </c>
      <c r="Q51" s="55">
        <f t="shared" si="6"/>
        <v>0</v>
      </c>
      <c r="R51" s="55">
        <f t="shared" si="6"/>
        <v>0</v>
      </c>
      <c r="S51" s="55">
        <f t="shared" si="6"/>
        <v>0</v>
      </c>
      <c r="T51" s="55">
        <f t="shared" si="6"/>
        <v>0</v>
      </c>
      <c r="U51" s="55">
        <f t="shared" si="6"/>
        <v>0</v>
      </c>
      <c r="V51" s="55">
        <f t="shared" si="6"/>
        <v>0</v>
      </c>
      <c r="W51" s="55">
        <f t="shared" si="6"/>
        <v>0</v>
      </c>
      <c r="X51" s="55">
        <f t="shared" si="6"/>
        <v>0</v>
      </c>
      <c r="Y51" s="55">
        <f t="shared" si="6"/>
        <v>0</v>
      </c>
      <c r="Z51" s="55">
        <f t="shared" si="6"/>
        <v>0</v>
      </c>
      <c r="AA51" s="55">
        <f t="shared" si="6"/>
        <v>0</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55"/>
      <c r="BG51" s="55"/>
      <c r="BH51" s="55"/>
      <c r="BI51" s="55"/>
      <c r="BJ51" s="55"/>
      <c r="BK51" s="55"/>
      <c r="BL51" s="55"/>
      <c r="BM51" s="55"/>
      <c r="BN51" s="55"/>
    </row>
    <row r="52" spans="2:66" ht="13" x14ac:dyDescent="0.3">
      <c r="B52" s="240"/>
      <c r="C52" s="87" t="s">
        <v>84</v>
      </c>
      <c r="D52" s="66" t="s">
        <v>80</v>
      </c>
      <c r="E52" s="249"/>
      <c r="F52" s="55">
        <f>SUM(G52:BN52)</f>
        <v>1339395.6622367946</v>
      </c>
      <c r="G52" s="55">
        <f>G51*(VLOOKUP(G47,'Economic data AN'!$S$12:$U$112,3))</f>
        <v>0</v>
      </c>
      <c r="H52" s="55">
        <f>H51*(VLOOKUP(H47,'Economic data AN'!$S$12:$U$112,3))</f>
        <v>258181.81818181818</v>
      </c>
      <c r="I52" s="55">
        <f>I51*(VLOOKUP(I47,'Economic data AN'!$S$12:$U$112,3))</f>
        <v>234710.74380165286</v>
      </c>
      <c r="J52" s="55">
        <f>J51*(VLOOKUP(J47,'Economic data AN'!$S$12:$U$112,3))</f>
        <v>213373.40345604802</v>
      </c>
      <c r="K52" s="55">
        <f>K51*(VLOOKUP(K47,'Economic data AN'!$S$12:$U$112,3))</f>
        <v>193975.82132368002</v>
      </c>
      <c r="L52" s="55">
        <f>L51*(VLOOKUP(L47,'Economic data AN'!$S$12:$U$112,3))</f>
        <v>235122.20766506667</v>
      </c>
      <c r="M52" s="55">
        <f>M51*(VLOOKUP(M47,'Economic data AN'!$S$12:$U$112,3))</f>
        <v>106873.7307568485</v>
      </c>
      <c r="N52" s="55">
        <f>N51*(VLOOKUP(N47,'Economic data AN'!$S$12:$U$112,3))</f>
        <v>97157.937051680419</v>
      </c>
      <c r="O52" s="55">
        <f>O51*(VLOOKUP(O47,'Economic data AN'!$S$12:$U$112,3))</f>
        <v>0</v>
      </c>
      <c r="P52" s="55">
        <f>P51*(VLOOKUP(P47,'Economic data AN'!$S$12:$U$112,3))</f>
        <v>0</v>
      </c>
      <c r="Q52" s="55">
        <f>Q51*(VLOOKUP(Q47,'Economic data AN'!$S$12:$U$112,3))</f>
        <v>0</v>
      </c>
      <c r="R52" s="55">
        <f>R51*(VLOOKUP(R47,'Economic data AN'!$S$12:$U$112,3))</f>
        <v>0</v>
      </c>
      <c r="S52" s="55">
        <f>S51*(VLOOKUP(S47,'Economic data AN'!$S$12:$U$112,3))</f>
        <v>0</v>
      </c>
      <c r="T52" s="55">
        <f>T51*(VLOOKUP(T47,'Economic data AN'!$S$12:$U$112,3))</f>
        <v>0</v>
      </c>
      <c r="U52" s="55">
        <f>U51*(VLOOKUP(U47,'Economic data AN'!$S$12:$U$112,3))</f>
        <v>0</v>
      </c>
      <c r="V52" s="55">
        <f>V51*(VLOOKUP(V47,'Economic data AN'!$S$12:$U$112,3))</f>
        <v>0</v>
      </c>
      <c r="W52" s="55">
        <f>W51*(VLOOKUP(W47,'Economic data AN'!$S$12:$U$112,3))</f>
        <v>0</v>
      </c>
      <c r="X52" s="55">
        <f>X51*(VLOOKUP(X47,'Economic data AN'!$S$12:$U$112,3))</f>
        <v>0</v>
      </c>
      <c r="Y52" s="55">
        <f>Y51*(VLOOKUP(Y47,'Economic data AN'!$S$12:$U$112,3))</f>
        <v>0</v>
      </c>
      <c r="Z52" s="55">
        <f>Z51*(VLOOKUP(Z47,'Economic data AN'!$S$12:$U$112,3))</f>
        <v>0</v>
      </c>
      <c r="AA52" s="55">
        <f>AA51*(VLOOKUP(AA47,'Economic data AN'!$S$12:$U$112,3))</f>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25">
      <c r="B53" s="249"/>
      <c r="C53" s="249"/>
      <c r="D53" s="249"/>
      <c r="E53" s="249"/>
      <c r="F53" s="249"/>
      <c r="G53" s="249"/>
      <c r="H53" s="249"/>
      <c r="I53" s="249"/>
      <c r="J53" s="249"/>
      <c r="K53" s="249"/>
      <c r="L53" s="57"/>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row>
    <row r="54" spans="2:66" x14ac:dyDescent="0.25">
      <c r="B54" s="240"/>
      <c r="C54" s="240" t="s">
        <v>85</v>
      </c>
      <c r="D54" s="66" t="s">
        <v>80</v>
      </c>
      <c r="E54" s="249"/>
      <c r="F54" s="265">
        <f t="shared" ref="F54:F67" si="7">SUM(G54:BN54)</f>
        <v>0</v>
      </c>
      <c r="G54" s="266">
        <f t="shared" ref="G54:AA54" si="8">G16</f>
        <v>0</v>
      </c>
      <c r="H54" s="266">
        <f t="shared" si="8"/>
        <v>0</v>
      </c>
      <c r="I54" s="266">
        <f t="shared" si="8"/>
        <v>0</v>
      </c>
      <c r="J54" s="266">
        <f t="shared" si="8"/>
        <v>0</v>
      </c>
      <c r="K54" s="266">
        <f t="shared" si="8"/>
        <v>0</v>
      </c>
      <c r="L54" s="266">
        <f t="shared" si="8"/>
        <v>0</v>
      </c>
      <c r="M54" s="266">
        <f t="shared" si="8"/>
        <v>0</v>
      </c>
      <c r="N54" s="266">
        <f t="shared" si="8"/>
        <v>0</v>
      </c>
      <c r="O54" s="266">
        <f t="shared" si="8"/>
        <v>0</v>
      </c>
      <c r="P54" s="266">
        <f t="shared" si="8"/>
        <v>0</v>
      </c>
      <c r="Q54" s="266">
        <f t="shared" si="8"/>
        <v>0</v>
      </c>
      <c r="R54" s="266">
        <f t="shared" si="8"/>
        <v>0</v>
      </c>
      <c r="S54" s="266">
        <f t="shared" si="8"/>
        <v>0</v>
      </c>
      <c r="T54" s="266">
        <f t="shared" si="8"/>
        <v>0</v>
      </c>
      <c r="U54" s="266">
        <f t="shared" si="8"/>
        <v>0</v>
      </c>
      <c r="V54" s="266">
        <f t="shared" si="8"/>
        <v>0</v>
      </c>
      <c r="W54" s="266">
        <f t="shared" si="8"/>
        <v>0</v>
      </c>
      <c r="X54" s="266">
        <f t="shared" si="8"/>
        <v>0</v>
      </c>
      <c r="Y54" s="266">
        <f t="shared" si="8"/>
        <v>0</v>
      </c>
      <c r="Z54" s="266">
        <f t="shared" si="8"/>
        <v>0</v>
      </c>
      <c r="AA54" s="266">
        <f t="shared" si="8"/>
        <v>0</v>
      </c>
      <c r="AB54" s="266"/>
      <c r="AC54" s="266"/>
      <c r="AD54" s="266"/>
      <c r="AE54" s="266"/>
      <c r="AF54" s="266"/>
      <c r="AG54" s="266"/>
      <c r="AH54" s="266"/>
      <c r="AI54" s="266"/>
      <c r="AJ54" s="266"/>
      <c r="AK54" s="266"/>
      <c r="AL54" s="266"/>
      <c r="AM54" s="266"/>
      <c r="AN54" s="266"/>
      <c r="AO54" s="266"/>
      <c r="AP54" s="266"/>
      <c r="AQ54" s="266"/>
      <c r="AR54" s="266"/>
      <c r="AS54" s="266"/>
      <c r="AT54" s="266"/>
      <c r="AU54" s="266"/>
      <c r="AV54" s="266"/>
      <c r="AW54" s="266"/>
      <c r="AX54" s="266"/>
      <c r="AY54" s="266"/>
      <c r="AZ54" s="266"/>
      <c r="BA54" s="266"/>
      <c r="BB54" s="266"/>
      <c r="BC54" s="266"/>
      <c r="BD54" s="266"/>
      <c r="BE54" s="266"/>
      <c r="BF54" s="266"/>
      <c r="BG54" s="266"/>
      <c r="BH54" s="266"/>
      <c r="BI54" s="266"/>
      <c r="BJ54" s="266"/>
      <c r="BK54" s="266"/>
      <c r="BL54" s="266"/>
      <c r="BM54" s="266"/>
      <c r="BN54" s="266"/>
    </row>
    <row r="55" spans="2:66" x14ac:dyDescent="0.25">
      <c r="B55" s="240"/>
      <c r="C55" s="240" t="s">
        <v>86</v>
      </c>
      <c r="D55" s="66" t="s">
        <v>80</v>
      </c>
      <c r="E55" s="249"/>
      <c r="F55" s="275">
        <f t="shared" si="7"/>
        <v>0</v>
      </c>
      <c r="G55" s="266">
        <f t="shared" ref="G55:AA55" si="9">G17</f>
        <v>0</v>
      </c>
      <c r="H55" s="266">
        <f t="shared" si="9"/>
        <v>0</v>
      </c>
      <c r="I55" s="266">
        <f t="shared" si="9"/>
        <v>0</v>
      </c>
      <c r="J55" s="266">
        <f t="shared" si="9"/>
        <v>0</v>
      </c>
      <c r="K55" s="266">
        <f t="shared" si="9"/>
        <v>0</v>
      </c>
      <c r="L55" s="266">
        <f t="shared" si="9"/>
        <v>0</v>
      </c>
      <c r="M55" s="266">
        <f t="shared" si="9"/>
        <v>0</v>
      </c>
      <c r="N55" s="266">
        <f t="shared" si="9"/>
        <v>0</v>
      </c>
      <c r="O55" s="266">
        <f t="shared" si="9"/>
        <v>0</v>
      </c>
      <c r="P55" s="266">
        <f t="shared" si="9"/>
        <v>0</v>
      </c>
      <c r="Q55" s="266">
        <f t="shared" si="9"/>
        <v>0</v>
      </c>
      <c r="R55" s="266">
        <f t="shared" si="9"/>
        <v>0</v>
      </c>
      <c r="S55" s="266">
        <f t="shared" si="9"/>
        <v>0</v>
      </c>
      <c r="T55" s="266">
        <f t="shared" si="9"/>
        <v>0</v>
      </c>
      <c r="U55" s="266">
        <f t="shared" si="9"/>
        <v>0</v>
      </c>
      <c r="V55" s="266">
        <f t="shared" si="9"/>
        <v>0</v>
      </c>
      <c r="W55" s="266">
        <f t="shared" si="9"/>
        <v>0</v>
      </c>
      <c r="X55" s="266">
        <f t="shared" si="9"/>
        <v>0</v>
      </c>
      <c r="Y55" s="266">
        <f t="shared" si="9"/>
        <v>0</v>
      </c>
      <c r="Z55" s="266">
        <f t="shared" si="9"/>
        <v>0</v>
      </c>
      <c r="AA55" s="266">
        <f t="shared" si="9"/>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87</v>
      </c>
      <c r="D56" s="66" t="s">
        <v>80</v>
      </c>
      <c r="E56" s="249"/>
      <c r="F56" s="275">
        <f t="shared" si="7"/>
        <v>0</v>
      </c>
      <c r="G56" s="266">
        <f t="shared" ref="G56:AA56" si="10">G18</f>
        <v>0</v>
      </c>
      <c r="H56" s="266">
        <f t="shared" si="10"/>
        <v>0</v>
      </c>
      <c r="I56" s="266">
        <f t="shared" si="10"/>
        <v>0</v>
      </c>
      <c r="J56" s="266">
        <f t="shared" si="10"/>
        <v>0</v>
      </c>
      <c r="K56" s="266">
        <f t="shared" si="10"/>
        <v>0</v>
      </c>
      <c r="L56" s="266">
        <f t="shared" si="10"/>
        <v>0</v>
      </c>
      <c r="M56" s="266">
        <f t="shared" si="10"/>
        <v>0</v>
      </c>
      <c r="N56" s="266">
        <f t="shared" si="10"/>
        <v>0</v>
      </c>
      <c r="O56" s="266">
        <f t="shared" si="10"/>
        <v>0</v>
      </c>
      <c r="P56" s="266">
        <f t="shared" si="10"/>
        <v>0</v>
      </c>
      <c r="Q56" s="266">
        <f t="shared" si="10"/>
        <v>0</v>
      </c>
      <c r="R56" s="266">
        <f t="shared" si="10"/>
        <v>0</v>
      </c>
      <c r="S56" s="266">
        <f t="shared" si="10"/>
        <v>0</v>
      </c>
      <c r="T56" s="266">
        <f t="shared" si="10"/>
        <v>0</v>
      </c>
      <c r="U56" s="266">
        <f t="shared" si="10"/>
        <v>0</v>
      </c>
      <c r="V56" s="266">
        <f t="shared" si="10"/>
        <v>0</v>
      </c>
      <c r="W56" s="266">
        <f t="shared" si="10"/>
        <v>0</v>
      </c>
      <c r="X56" s="266">
        <f t="shared" si="10"/>
        <v>0</v>
      </c>
      <c r="Y56" s="266">
        <f t="shared" si="10"/>
        <v>0</v>
      </c>
      <c r="Z56" s="266">
        <f t="shared" si="10"/>
        <v>0</v>
      </c>
      <c r="AA56" s="266">
        <f t="shared" si="10"/>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88</v>
      </c>
      <c r="D57" s="66" t="s">
        <v>80</v>
      </c>
      <c r="E57" s="249"/>
      <c r="F57" s="275">
        <f t="shared" si="7"/>
        <v>0</v>
      </c>
      <c r="G57" s="266">
        <f t="shared" ref="G57:AA57" si="11">G19</f>
        <v>0</v>
      </c>
      <c r="H57" s="266">
        <f t="shared" si="11"/>
        <v>0</v>
      </c>
      <c r="I57" s="266">
        <f t="shared" si="11"/>
        <v>0</v>
      </c>
      <c r="J57" s="266">
        <f t="shared" si="11"/>
        <v>0</v>
      </c>
      <c r="K57" s="266">
        <f t="shared" si="11"/>
        <v>0</v>
      </c>
      <c r="L57" s="266">
        <f t="shared" si="11"/>
        <v>0</v>
      </c>
      <c r="M57" s="266">
        <f t="shared" si="11"/>
        <v>0</v>
      </c>
      <c r="N57" s="266">
        <f t="shared" si="11"/>
        <v>0</v>
      </c>
      <c r="O57" s="266">
        <f t="shared" si="11"/>
        <v>0</v>
      </c>
      <c r="P57" s="266">
        <f t="shared" si="11"/>
        <v>0</v>
      </c>
      <c r="Q57" s="266">
        <f t="shared" si="11"/>
        <v>0</v>
      </c>
      <c r="R57" s="266">
        <f t="shared" si="11"/>
        <v>0</v>
      </c>
      <c r="S57" s="266">
        <f t="shared" si="11"/>
        <v>0</v>
      </c>
      <c r="T57" s="266">
        <f t="shared" si="11"/>
        <v>0</v>
      </c>
      <c r="U57" s="266">
        <f t="shared" si="11"/>
        <v>0</v>
      </c>
      <c r="V57" s="266">
        <f t="shared" si="11"/>
        <v>0</v>
      </c>
      <c r="W57" s="266">
        <f t="shared" si="11"/>
        <v>0</v>
      </c>
      <c r="X57" s="266">
        <f t="shared" si="11"/>
        <v>0</v>
      </c>
      <c r="Y57" s="266">
        <f t="shared" si="11"/>
        <v>0</v>
      </c>
      <c r="Z57" s="266">
        <f t="shared" si="11"/>
        <v>0</v>
      </c>
      <c r="AA57" s="266">
        <f t="shared" si="11"/>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89</v>
      </c>
      <c r="D58" s="66" t="s">
        <v>80</v>
      </c>
      <c r="E58" s="249"/>
      <c r="F58" s="275">
        <f t="shared" si="7"/>
        <v>0</v>
      </c>
      <c r="G58" s="266">
        <f t="shared" ref="G58:AA58" si="12">G20</f>
        <v>0</v>
      </c>
      <c r="H58" s="266">
        <f t="shared" si="12"/>
        <v>0</v>
      </c>
      <c r="I58" s="266">
        <f t="shared" si="12"/>
        <v>0</v>
      </c>
      <c r="J58" s="266">
        <f t="shared" si="12"/>
        <v>0</v>
      </c>
      <c r="K58" s="266">
        <f t="shared" si="12"/>
        <v>0</v>
      </c>
      <c r="L58" s="266">
        <f t="shared" si="12"/>
        <v>0</v>
      </c>
      <c r="M58" s="266">
        <f t="shared" si="12"/>
        <v>0</v>
      </c>
      <c r="N58" s="266">
        <f t="shared" si="12"/>
        <v>0</v>
      </c>
      <c r="O58" s="266">
        <f t="shared" si="12"/>
        <v>0</v>
      </c>
      <c r="P58" s="266">
        <f t="shared" si="12"/>
        <v>0</v>
      </c>
      <c r="Q58" s="266">
        <f t="shared" si="12"/>
        <v>0</v>
      </c>
      <c r="R58" s="266">
        <f t="shared" si="12"/>
        <v>0</v>
      </c>
      <c r="S58" s="266">
        <f t="shared" si="12"/>
        <v>0</v>
      </c>
      <c r="T58" s="266">
        <f t="shared" si="12"/>
        <v>0</v>
      </c>
      <c r="U58" s="266">
        <f t="shared" si="12"/>
        <v>0</v>
      </c>
      <c r="V58" s="266">
        <f t="shared" si="12"/>
        <v>0</v>
      </c>
      <c r="W58" s="266">
        <f t="shared" si="12"/>
        <v>0</v>
      </c>
      <c r="X58" s="266">
        <f t="shared" si="12"/>
        <v>0</v>
      </c>
      <c r="Y58" s="266">
        <f t="shared" si="12"/>
        <v>0</v>
      </c>
      <c r="Z58" s="266">
        <f t="shared" si="12"/>
        <v>0</v>
      </c>
      <c r="AA58" s="266">
        <f t="shared" si="12"/>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91" t="s">
        <v>90</v>
      </c>
      <c r="D59" s="66" t="s">
        <v>80</v>
      </c>
      <c r="E59" s="249"/>
      <c r="F59" s="275">
        <f t="shared" si="7"/>
        <v>0</v>
      </c>
      <c r="G59" s="266">
        <f t="shared" ref="G59:AA59" si="13">G21</f>
        <v>0</v>
      </c>
      <c r="H59" s="266">
        <f t="shared" si="13"/>
        <v>0</v>
      </c>
      <c r="I59" s="266">
        <f t="shared" si="13"/>
        <v>0</v>
      </c>
      <c r="J59" s="266">
        <f t="shared" si="13"/>
        <v>0</v>
      </c>
      <c r="K59" s="266">
        <f t="shared" si="13"/>
        <v>0</v>
      </c>
      <c r="L59" s="266">
        <f t="shared" si="13"/>
        <v>0</v>
      </c>
      <c r="M59" s="266">
        <f t="shared" si="13"/>
        <v>0</v>
      </c>
      <c r="N59" s="266">
        <f t="shared" si="13"/>
        <v>0</v>
      </c>
      <c r="O59" s="266">
        <f t="shared" si="13"/>
        <v>0</v>
      </c>
      <c r="P59" s="266">
        <f t="shared" si="13"/>
        <v>0</v>
      </c>
      <c r="Q59" s="266">
        <f t="shared" si="13"/>
        <v>0</v>
      </c>
      <c r="R59" s="266">
        <f t="shared" si="13"/>
        <v>0</v>
      </c>
      <c r="S59" s="266">
        <f t="shared" si="13"/>
        <v>0</v>
      </c>
      <c r="T59" s="266">
        <f t="shared" si="13"/>
        <v>0</v>
      </c>
      <c r="U59" s="266">
        <f t="shared" si="13"/>
        <v>0</v>
      </c>
      <c r="V59" s="266">
        <f t="shared" si="13"/>
        <v>0</v>
      </c>
      <c r="W59" s="266">
        <f t="shared" si="13"/>
        <v>0</v>
      </c>
      <c r="X59" s="266">
        <f t="shared" si="13"/>
        <v>0</v>
      </c>
      <c r="Y59" s="266">
        <f t="shared" si="13"/>
        <v>0</v>
      </c>
      <c r="Z59" s="266">
        <f t="shared" si="13"/>
        <v>0</v>
      </c>
      <c r="AA59" s="266">
        <f t="shared" si="13"/>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c r="D60" s="66"/>
      <c r="E60" s="249"/>
      <c r="F60" s="275"/>
      <c r="G60" s="266"/>
      <c r="H60" s="266"/>
      <c r="I60" s="266"/>
      <c r="J60" s="266"/>
      <c r="K60" s="266"/>
      <c r="L60" s="266"/>
      <c r="M60" s="266"/>
      <c r="N60" s="266"/>
      <c r="O60" s="266"/>
      <c r="P60" s="266"/>
      <c r="Q60" s="266"/>
      <c r="R60" s="266"/>
      <c r="S60" s="266"/>
      <c r="T60" s="266"/>
      <c r="U60" s="266"/>
      <c r="V60" s="266"/>
      <c r="W60" s="266"/>
      <c r="X60" s="266"/>
      <c r="Y60" s="266"/>
      <c r="Z60" s="266"/>
      <c r="AA60" s="266"/>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91</v>
      </c>
      <c r="D61" s="66" t="s">
        <v>80</v>
      </c>
      <c r="E61" s="249"/>
      <c r="F61" s="275">
        <f t="shared" si="7"/>
        <v>0</v>
      </c>
      <c r="G61" s="266">
        <f t="shared" ref="G61:AA61" si="14">G23</f>
        <v>0</v>
      </c>
      <c r="H61" s="266">
        <f t="shared" si="14"/>
        <v>0</v>
      </c>
      <c r="I61" s="266">
        <f t="shared" si="14"/>
        <v>0</v>
      </c>
      <c r="J61" s="266">
        <f t="shared" si="14"/>
        <v>0</v>
      </c>
      <c r="K61" s="266">
        <f t="shared" si="14"/>
        <v>0</v>
      </c>
      <c r="L61" s="266">
        <f t="shared" si="14"/>
        <v>0</v>
      </c>
      <c r="M61" s="266">
        <f t="shared" si="14"/>
        <v>0</v>
      </c>
      <c r="N61" s="266">
        <f t="shared" si="14"/>
        <v>0</v>
      </c>
      <c r="O61" s="266">
        <f t="shared" si="14"/>
        <v>0</v>
      </c>
      <c r="P61" s="266">
        <f t="shared" si="14"/>
        <v>0</v>
      </c>
      <c r="Q61" s="266">
        <f t="shared" si="14"/>
        <v>0</v>
      </c>
      <c r="R61" s="266">
        <f t="shared" si="14"/>
        <v>0</v>
      </c>
      <c r="S61" s="266">
        <f t="shared" si="14"/>
        <v>0</v>
      </c>
      <c r="T61" s="266">
        <f t="shared" si="14"/>
        <v>0</v>
      </c>
      <c r="U61" s="266">
        <f t="shared" si="14"/>
        <v>0</v>
      </c>
      <c r="V61" s="266">
        <f t="shared" si="14"/>
        <v>0</v>
      </c>
      <c r="W61" s="266">
        <f t="shared" si="14"/>
        <v>0</v>
      </c>
      <c r="X61" s="266">
        <f t="shared" si="14"/>
        <v>0</v>
      </c>
      <c r="Y61" s="266">
        <f t="shared" si="14"/>
        <v>0</v>
      </c>
      <c r="Z61" s="266">
        <f t="shared" si="14"/>
        <v>0</v>
      </c>
      <c r="AA61" s="266">
        <f t="shared" si="14"/>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143</v>
      </c>
      <c r="D62" s="66" t="s">
        <v>80</v>
      </c>
      <c r="E62" s="249"/>
      <c r="F62" s="275">
        <f t="shared" si="7"/>
        <v>0</v>
      </c>
      <c r="G62" s="266">
        <f t="shared" ref="G62:AA62" si="15">G24</f>
        <v>0</v>
      </c>
      <c r="H62" s="266">
        <f t="shared" si="15"/>
        <v>0</v>
      </c>
      <c r="I62" s="266">
        <f t="shared" si="15"/>
        <v>0</v>
      </c>
      <c r="J62" s="266">
        <f t="shared" si="15"/>
        <v>0</v>
      </c>
      <c r="K62" s="266">
        <f t="shared" si="15"/>
        <v>0</v>
      </c>
      <c r="L62" s="266">
        <f t="shared" si="15"/>
        <v>0</v>
      </c>
      <c r="M62" s="266">
        <f t="shared" si="15"/>
        <v>0</v>
      </c>
      <c r="N62" s="266">
        <f t="shared" si="15"/>
        <v>0</v>
      </c>
      <c r="O62" s="266">
        <f t="shared" si="15"/>
        <v>0</v>
      </c>
      <c r="P62" s="266">
        <f t="shared" si="15"/>
        <v>0</v>
      </c>
      <c r="Q62" s="266">
        <f t="shared" si="15"/>
        <v>0</v>
      </c>
      <c r="R62" s="266">
        <f t="shared" si="15"/>
        <v>0</v>
      </c>
      <c r="S62" s="266">
        <f t="shared" si="15"/>
        <v>0</v>
      </c>
      <c r="T62" s="266">
        <f t="shared" si="15"/>
        <v>0</v>
      </c>
      <c r="U62" s="266">
        <f t="shared" si="15"/>
        <v>0</v>
      </c>
      <c r="V62" s="266">
        <f t="shared" si="15"/>
        <v>0</v>
      </c>
      <c r="W62" s="266">
        <f t="shared" si="15"/>
        <v>0</v>
      </c>
      <c r="X62" s="266">
        <f t="shared" si="15"/>
        <v>0</v>
      </c>
      <c r="Y62" s="266">
        <f t="shared" si="15"/>
        <v>0</v>
      </c>
      <c r="Z62" s="266">
        <f t="shared" si="15"/>
        <v>0</v>
      </c>
      <c r="AA62" s="266">
        <f t="shared" si="15"/>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c r="D63" s="66"/>
      <c r="E63" s="249"/>
      <c r="F63" s="275"/>
      <c r="G63" s="266"/>
      <c r="H63" s="266"/>
      <c r="I63" s="266"/>
      <c r="J63" s="266"/>
      <c r="K63" s="266"/>
      <c r="L63" s="266"/>
      <c r="M63" s="266"/>
      <c r="N63" s="266"/>
      <c r="O63" s="266"/>
      <c r="P63" s="266"/>
      <c r="Q63" s="266"/>
      <c r="R63" s="266"/>
      <c r="S63" s="266"/>
      <c r="T63" s="266"/>
      <c r="U63" s="266"/>
      <c r="V63" s="266"/>
      <c r="W63" s="266"/>
      <c r="X63" s="266"/>
      <c r="Y63" s="266"/>
      <c r="Z63" s="266"/>
      <c r="AA63" s="266"/>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94</v>
      </c>
      <c r="D64" s="66" t="s">
        <v>80</v>
      </c>
      <c r="E64" s="249"/>
      <c r="F64" s="275">
        <f t="shared" ref="F64:F65" si="16">SUM(G64:BN64)</f>
        <v>27157.50879660128</v>
      </c>
      <c r="G64" s="266">
        <f t="shared" ref="G64:AA64" si="17">G26</f>
        <v>0</v>
      </c>
      <c r="H64" s="266">
        <f t="shared" si="17"/>
        <v>0</v>
      </c>
      <c r="I64" s="266">
        <f t="shared" si="17"/>
        <v>242.47775711251145</v>
      </c>
      <c r="J64" s="266">
        <f t="shared" si="17"/>
        <v>484.95551422502291</v>
      </c>
      <c r="K64" s="266">
        <f t="shared" si="17"/>
        <v>727.43327133753439</v>
      </c>
      <c r="L64" s="266">
        <f t="shared" si="17"/>
        <v>969.91102845004582</v>
      </c>
      <c r="M64" s="266">
        <f t="shared" si="17"/>
        <v>1212.3887855625574</v>
      </c>
      <c r="N64" s="266">
        <f t="shared" si="17"/>
        <v>1454.8665426750688</v>
      </c>
      <c r="O64" s="266">
        <f t="shared" si="17"/>
        <v>1697.3442997875802</v>
      </c>
      <c r="P64" s="266">
        <f t="shared" si="17"/>
        <v>1697.3442997875802</v>
      </c>
      <c r="Q64" s="266">
        <f t="shared" si="17"/>
        <v>1697.3442997875802</v>
      </c>
      <c r="R64" s="266">
        <f t="shared" si="17"/>
        <v>1697.3442997875802</v>
      </c>
      <c r="S64" s="266">
        <f t="shared" si="17"/>
        <v>1697.3442997875802</v>
      </c>
      <c r="T64" s="266">
        <f t="shared" si="17"/>
        <v>1697.3442997875802</v>
      </c>
      <c r="U64" s="266">
        <f t="shared" si="17"/>
        <v>1697.3442997875802</v>
      </c>
      <c r="V64" s="266">
        <f t="shared" si="17"/>
        <v>1697.3442997875802</v>
      </c>
      <c r="W64" s="266">
        <f t="shared" si="17"/>
        <v>1697.3442997875802</v>
      </c>
      <c r="X64" s="266">
        <f t="shared" si="17"/>
        <v>1697.3442997875802</v>
      </c>
      <c r="Y64" s="266">
        <f t="shared" si="17"/>
        <v>1697.3442997875802</v>
      </c>
      <c r="Z64" s="266">
        <f t="shared" si="17"/>
        <v>1697.3442997875802</v>
      </c>
      <c r="AA64" s="266">
        <f t="shared" si="17"/>
        <v>1697.3442997875802</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c r="D65" s="66" t="s">
        <v>80</v>
      </c>
      <c r="E65" s="249"/>
      <c r="F65" s="275">
        <f t="shared" si="16"/>
        <v>0</v>
      </c>
      <c r="G65" s="266">
        <f t="shared" ref="G65:AA65" si="18">G27</f>
        <v>0</v>
      </c>
      <c r="H65" s="266">
        <f t="shared" si="18"/>
        <v>0</v>
      </c>
      <c r="I65" s="266">
        <f t="shared" si="18"/>
        <v>0</v>
      </c>
      <c r="J65" s="266">
        <f t="shared" si="18"/>
        <v>0</v>
      </c>
      <c r="K65" s="266">
        <f t="shared" si="18"/>
        <v>0</v>
      </c>
      <c r="L65" s="266">
        <f t="shared" si="18"/>
        <v>0</v>
      </c>
      <c r="M65" s="266">
        <f t="shared" si="18"/>
        <v>0</v>
      </c>
      <c r="N65" s="266">
        <f t="shared" si="18"/>
        <v>0</v>
      </c>
      <c r="O65" s="266">
        <f t="shared" si="18"/>
        <v>0</v>
      </c>
      <c r="P65" s="266">
        <f t="shared" si="18"/>
        <v>0</v>
      </c>
      <c r="Q65" s="266">
        <f t="shared" si="18"/>
        <v>0</v>
      </c>
      <c r="R65" s="266">
        <f t="shared" si="18"/>
        <v>0</v>
      </c>
      <c r="S65" s="266">
        <f t="shared" si="18"/>
        <v>0</v>
      </c>
      <c r="T65" s="266">
        <f t="shared" si="18"/>
        <v>0</v>
      </c>
      <c r="U65" s="266">
        <f t="shared" si="18"/>
        <v>0</v>
      </c>
      <c r="V65" s="266">
        <f t="shared" si="18"/>
        <v>0</v>
      </c>
      <c r="W65" s="266">
        <f t="shared" si="18"/>
        <v>0</v>
      </c>
      <c r="X65" s="266">
        <f t="shared" si="18"/>
        <v>0</v>
      </c>
      <c r="Y65" s="266">
        <f t="shared" si="18"/>
        <v>0</v>
      </c>
      <c r="Z65" s="266">
        <f t="shared" si="18"/>
        <v>0</v>
      </c>
      <c r="AA65" s="266">
        <f t="shared" si="18"/>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ht="13" x14ac:dyDescent="0.3">
      <c r="B66" s="240"/>
      <c r="C66" s="87" t="s">
        <v>83</v>
      </c>
      <c r="D66" s="66" t="s">
        <v>80</v>
      </c>
      <c r="E66" s="249"/>
      <c r="F66" s="55">
        <f t="shared" si="7"/>
        <v>27157.50879660128</v>
      </c>
      <c r="G66" s="55">
        <f t="shared" ref="G66:AA66" si="19">SUM(G54:G65)</f>
        <v>0</v>
      </c>
      <c r="H66" s="55">
        <f t="shared" si="19"/>
        <v>0</v>
      </c>
      <c r="I66" s="55">
        <f t="shared" si="19"/>
        <v>242.47775711251145</v>
      </c>
      <c r="J66" s="55">
        <f t="shared" si="19"/>
        <v>484.95551422502291</v>
      </c>
      <c r="K66" s="55">
        <f t="shared" si="19"/>
        <v>727.43327133753439</v>
      </c>
      <c r="L66" s="55">
        <f t="shared" si="19"/>
        <v>969.91102845004582</v>
      </c>
      <c r="M66" s="55">
        <f t="shared" si="19"/>
        <v>1212.3887855625574</v>
      </c>
      <c r="N66" s="55">
        <f t="shared" si="19"/>
        <v>1454.8665426750688</v>
      </c>
      <c r="O66" s="55">
        <f t="shared" si="19"/>
        <v>1697.3442997875802</v>
      </c>
      <c r="P66" s="55">
        <f t="shared" si="19"/>
        <v>1697.3442997875802</v>
      </c>
      <c r="Q66" s="55">
        <f t="shared" si="19"/>
        <v>1697.3442997875802</v>
      </c>
      <c r="R66" s="55">
        <f t="shared" si="19"/>
        <v>1697.3442997875802</v>
      </c>
      <c r="S66" s="55">
        <f t="shared" si="19"/>
        <v>1697.3442997875802</v>
      </c>
      <c r="T66" s="55">
        <f t="shared" si="19"/>
        <v>1697.3442997875802</v>
      </c>
      <c r="U66" s="55">
        <f t="shared" si="19"/>
        <v>1697.3442997875802</v>
      </c>
      <c r="V66" s="55">
        <f t="shared" si="19"/>
        <v>1697.3442997875802</v>
      </c>
      <c r="W66" s="55">
        <f t="shared" si="19"/>
        <v>1697.3442997875802</v>
      </c>
      <c r="X66" s="55">
        <f t="shared" si="19"/>
        <v>1697.3442997875802</v>
      </c>
      <c r="Y66" s="55">
        <f t="shared" si="19"/>
        <v>1697.3442997875802</v>
      </c>
      <c r="Z66" s="55">
        <f t="shared" si="19"/>
        <v>1697.3442997875802</v>
      </c>
      <c r="AA66" s="55">
        <f t="shared" si="19"/>
        <v>1697.3442997875802</v>
      </c>
      <c r="AB66" s="55"/>
      <c r="AC66" s="55"/>
      <c r="AD66" s="55"/>
      <c r="AE66" s="55"/>
      <c r="AF66" s="55"/>
      <c r="AG66" s="55"/>
      <c r="AH66" s="55"/>
      <c r="AI66" s="55"/>
      <c r="AJ66" s="55"/>
      <c r="AK66" s="55"/>
      <c r="AL66" s="55"/>
      <c r="AM66" s="55"/>
      <c r="AN66" s="55"/>
      <c r="AO66" s="55"/>
      <c r="AP66" s="55"/>
      <c r="AQ66" s="55"/>
      <c r="AR66" s="55"/>
      <c r="AS66" s="55"/>
      <c r="AT66" s="55"/>
      <c r="AU66" s="55"/>
      <c r="AV66" s="55"/>
      <c r="AW66" s="55"/>
      <c r="AX66" s="55"/>
      <c r="AY66" s="55"/>
      <c r="AZ66" s="55"/>
      <c r="BA66" s="55"/>
      <c r="BB66" s="55"/>
      <c r="BC66" s="55"/>
      <c r="BD66" s="55"/>
      <c r="BE66" s="55"/>
      <c r="BF66" s="55"/>
      <c r="BG66" s="55"/>
      <c r="BH66" s="55"/>
      <c r="BI66" s="55"/>
      <c r="BJ66" s="55"/>
      <c r="BK66" s="55"/>
      <c r="BL66" s="55"/>
      <c r="BM66" s="55"/>
      <c r="BN66" s="55"/>
    </row>
    <row r="67" spans="2:66" ht="13" x14ac:dyDescent="0.3">
      <c r="B67" s="240"/>
      <c r="C67" s="87" t="s">
        <v>84</v>
      </c>
      <c r="D67" s="66" t="s">
        <v>80</v>
      </c>
      <c r="E67" s="249"/>
      <c r="F67" s="55">
        <f t="shared" si="7"/>
        <v>9281.838608720007</v>
      </c>
      <c r="G67" s="55">
        <f>G66*(VLOOKUP(G47,'Economic data AN'!$S$12:$U$112,3))</f>
        <v>0</v>
      </c>
      <c r="H67" s="55">
        <f>H66*(VLOOKUP(H47,'Economic data AN'!$S$12:$U$112,3))</f>
        <v>0</v>
      </c>
      <c r="I67" s="55">
        <f>I66*(VLOOKUP(I47,'Economic data AN'!$S$12:$U$112,3))</f>
        <v>200.39484058885242</v>
      </c>
      <c r="J67" s="55">
        <f>J66*(VLOOKUP(J47,'Economic data AN'!$S$12:$U$112,3))</f>
        <v>364.35425561609526</v>
      </c>
      <c r="K67" s="55">
        <f>K66*(VLOOKUP(K47,'Economic data AN'!$S$12:$U$112,3))</f>
        <v>496.84671220376629</v>
      </c>
      <c r="L67" s="55">
        <f>L66*(VLOOKUP(L47,'Economic data AN'!$S$12:$U$112,3))</f>
        <v>602.23843903486807</v>
      </c>
      <c r="M67" s="55">
        <f>M66*(VLOOKUP(M47,'Economic data AN'!$S$12:$U$112,3))</f>
        <v>684.36186253962296</v>
      </c>
      <c r="N67" s="55">
        <f>N66*(VLOOKUP(N47,'Economic data AN'!$S$12:$U$112,3))</f>
        <v>746.57657731595214</v>
      </c>
      <c r="O67" s="55">
        <f>O66*(VLOOKUP(O47,'Economic data AN'!$S$12:$U$112,3))</f>
        <v>791.82364260782799</v>
      </c>
      <c r="P67" s="55">
        <f>P66*(VLOOKUP(P47,'Economic data AN'!$S$12:$U$112,3))</f>
        <v>719.8396750980254</v>
      </c>
      <c r="Q67" s="55">
        <f>Q66*(VLOOKUP(Q47,'Economic data AN'!$S$12:$U$112,3))</f>
        <v>654.39970463456848</v>
      </c>
      <c r="R67" s="55">
        <f>R66*(VLOOKUP(R47,'Economic data AN'!$S$12:$U$112,3))</f>
        <v>594.9088223950622</v>
      </c>
      <c r="S67" s="55">
        <f>S66*(VLOOKUP(S47,'Economic data AN'!$S$12:$U$112,3))</f>
        <v>540.82620217732926</v>
      </c>
      <c r="T67" s="55">
        <f>T66*(VLOOKUP(T47,'Economic data AN'!$S$12:$U$112,3))</f>
        <v>491.66018379757207</v>
      </c>
      <c r="U67" s="55">
        <f>U66*(VLOOKUP(U47,'Economic data AN'!$S$12:$U$112,3))</f>
        <v>446.96380345233814</v>
      </c>
      <c r="V67" s="55">
        <f>V66*(VLOOKUP(V47,'Economic data AN'!$S$12:$U$112,3))</f>
        <v>406.33073041121645</v>
      </c>
      <c r="W67" s="55">
        <f>W66*(VLOOKUP(W47,'Economic data AN'!$S$12:$U$112,3))</f>
        <v>369.39157310110585</v>
      </c>
      <c r="X67" s="55">
        <f>X66*(VLOOKUP(X47,'Economic data AN'!$S$12:$U$112,3))</f>
        <v>335.81052100100533</v>
      </c>
      <c r="Y67" s="55">
        <f>Y66*(VLOOKUP(Y47,'Economic data AN'!$S$12:$U$112,3))</f>
        <v>305.28229181909575</v>
      </c>
      <c r="Z67" s="55">
        <f>Z66*(VLOOKUP(Z47,'Economic data AN'!$S$12:$U$112,3))</f>
        <v>277.52935619917787</v>
      </c>
      <c r="AA67" s="55">
        <f>AA66*(VLOOKUP(AA47,'Economic data AN'!$S$12:$U$112,3))</f>
        <v>252.29941472652538</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9" spans="2:66" ht="13" x14ac:dyDescent="0.3">
      <c r="B69" s="6" t="s">
        <v>124</v>
      </c>
      <c r="C69" s="249"/>
      <c r="D69" s="249"/>
      <c r="E69" s="249"/>
      <c r="F69" s="249"/>
      <c r="G69" s="49">
        <v>0</v>
      </c>
      <c r="H69" s="49">
        <v>1</v>
      </c>
      <c r="I69" s="49">
        <v>2</v>
      </c>
      <c r="J69" s="49">
        <v>3</v>
      </c>
      <c r="K69" s="49">
        <v>4</v>
      </c>
      <c r="L69" s="49">
        <v>5</v>
      </c>
      <c r="M69" s="49">
        <v>6</v>
      </c>
      <c r="N69" s="49">
        <v>7</v>
      </c>
      <c r="O69" s="49">
        <v>8</v>
      </c>
      <c r="P69" s="49">
        <v>9</v>
      </c>
      <c r="Q69" s="49">
        <v>10</v>
      </c>
      <c r="R69" s="49">
        <v>11</v>
      </c>
      <c r="S69" s="49">
        <v>12</v>
      </c>
      <c r="T69" s="49">
        <v>13</v>
      </c>
      <c r="U69" s="49">
        <v>14</v>
      </c>
      <c r="V69" s="49">
        <v>15</v>
      </c>
      <c r="W69" s="49">
        <v>16</v>
      </c>
      <c r="X69" s="49">
        <v>17</v>
      </c>
      <c r="Y69" s="49">
        <v>18</v>
      </c>
      <c r="Z69" s="49">
        <v>19</v>
      </c>
      <c r="AA69" s="49">
        <v>20</v>
      </c>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row>
    <row r="70" spans="2:66" ht="13" x14ac:dyDescent="0.3">
      <c r="B70" s="249"/>
      <c r="C70" s="249"/>
      <c r="D70" s="4" t="s">
        <v>78</v>
      </c>
      <c r="E70" s="249"/>
      <c r="F70" s="6"/>
      <c r="G70" s="48">
        <v>2024</v>
      </c>
      <c r="H70" s="48">
        <v>2025</v>
      </c>
      <c r="I70" s="48">
        <v>2026</v>
      </c>
      <c r="J70" s="48">
        <v>2027</v>
      </c>
      <c r="K70" s="48">
        <v>2028</v>
      </c>
      <c r="L70" s="48">
        <v>2029</v>
      </c>
      <c r="M70" s="48">
        <v>2030</v>
      </c>
      <c r="N70" s="48">
        <v>2031</v>
      </c>
      <c r="O70" s="48">
        <v>2032</v>
      </c>
      <c r="P70" s="48">
        <v>2033</v>
      </c>
      <c r="Q70" s="48">
        <v>2034</v>
      </c>
      <c r="R70" s="48">
        <v>2035</v>
      </c>
      <c r="S70" s="48">
        <v>2036</v>
      </c>
      <c r="T70" s="48">
        <v>2037</v>
      </c>
      <c r="U70" s="48">
        <v>2038</v>
      </c>
      <c r="V70" s="48">
        <v>2039</v>
      </c>
      <c r="W70" s="48">
        <v>2040</v>
      </c>
      <c r="X70" s="48">
        <v>2041</v>
      </c>
      <c r="Y70" s="48">
        <v>2042</v>
      </c>
      <c r="Z70" s="48">
        <v>2043</v>
      </c>
      <c r="AA70" s="48">
        <v>2044</v>
      </c>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row>
    <row r="71" spans="2:66" x14ac:dyDescent="0.25">
      <c r="B71" s="240"/>
      <c r="C71" s="240" t="s">
        <v>110</v>
      </c>
      <c r="D71" s="66" t="s">
        <v>80</v>
      </c>
      <c r="E71" s="249"/>
      <c r="F71" s="274">
        <f>SUM(G71:BN71)</f>
        <v>1893333.3333333333</v>
      </c>
      <c r="G71" s="262">
        <f t="shared" ref="G71:AA71" si="20">G11</f>
        <v>0</v>
      </c>
      <c r="H71" s="262">
        <f t="shared" si="20"/>
        <v>284000</v>
      </c>
      <c r="I71" s="262">
        <f t="shared" si="20"/>
        <v>284000</v>
      </c>
      <c r="J71" s="262">
        <f t="shared" si="20"/>
        <v>284000</v>
      </c>
      <c r="K71" s="262">
        <f t="shared" si="20"/>
        <v>284000</v>
      </c>
      <c r="L71" s="262">
        <f t="shared" si="20"/>
        <v>378666.66666666669</v>
      </c>
      <c r="M71" s="262">
        <f t="shared" si="20"/>
        <v>189333.33333333334</v>
      </c>
      <c r="N71" s="262">
        <f t="shared" si="20"/>
        <v>189333.33333333334</v>
      </c>
      <c r="O71" s="262">
        <f t="shared" si="20"/>
        <v>0</v>
      </c>
      <c r="P71" s="262">
        <f t="shared" si="20"/>
        <v>0</v>
      </c>
      <c r="Q71" s="262">
        <f t="shared" si="20"/>
        <v>0</v>
      </c>
      <c r="R71" s="262">
        <f t="shared" si="20"/>
        <v>0</v>
      </c>
      <c r="S71" s="262">
        <f t="shared" si="20"/>
        <v>0</v>
      </c>
      <c r="T71" s="262">
        <f t="shared" si="20"/>
        <v>0</v>
      </c>
      <c r="U71" s="262">
        <f t="shared" si="20"/>
        <v>0</v>
      </c>
      <c r="V71" s="262">
        <f t="shared" si="20"/>
        <v>0</v>
      </c>
      <c r="W71" s="262">
        <f t="shared" si="20"/>
        <v>0</v>
      </c>
      <c r="X71" s="262">
        <f t="shared" si="20"/>
        <v>0</v>
      </c>
      <c r="Y71" s="262">
        <f t="shared" si="20"/>
        <v>0</v>
      </c>
      <c r="Z71" s="262">
        <f t="shared" si="20"/>
        <v>0</v>
      </c>
      <c r="AA71" s="262">
        <f t="shared" si="20"/>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c r="C72" s="240" t="s">
        <v>111</v>
      </c>
      <c r="D72" s="66" t="s">
        <v>80</v>
      </c>
      <c r="E72" s="249"/>
      <c r="F72" s="274">
        <f>SUM(G72:BN72)</f>
        <v>0</v>
      </c>
      <c r="G72" s="262">
        <f t="shared" ref="G72:AA72" si="21">G12</f>
        <v>0</v>
      </c>
      <c r="H72" s="262">
        <f t="shared" si="21"/>
        <v>0</v>
      </c>
      <c r="I72" s="262">
        <f t="shared" si="21"/>
        <v>0</v>
      </c>
      <c r="J72" s="262">
        <f t="shared" si="21"/>
        <v>0</v>
      </c>
      <c r="K72" s="262">
        <f t="shared" si="21"/>
        <v>0</v>
      </c>
      <c r="L72" s="262">
        <f t="shared" si="21"/>
        <v>0</v>
      </c>
      <c r="M72" s="262">
        <f t="shared" si="21"/>
        <v>0</v>
      </c>
      <c r="N72" s="262">
        <f t="shared" si="21"/>
        <v>0</v>
      </c>
      <c r="O72" s="262">
        <f t="shared" si="21"/>
        <v>0</v>
      </c>
      <c r="P72" s="262">
        <f t="shared" si="21"/>
        <v>0</v>
      </c>
      <c r="Q72" s="262">
        <f t="shared" si="21"/>
        <v>0</v>
      </c>
      <c r="R72" s="262">
        <f t="shared" si="21"/>
        <v>0</v>
      </c>
      <c r="S72" s="262">
        <f t="shared" si="21"/>
        <v>0</v>
      </c>
      <c r="T72" s="262">
        <f t="shared" si="21"/>
        <v>0</v>
      </c>
      <c r="U72" s="262">
        <f t="shared" si="21"/>
        <v>0</v>
      </c>
      <c r="V72" s="262">
        <f t="shared" si="21"/>
        <v>0</v>
      </c>
      <c r="W72" s="262">
        <f t="shared" si="21"/>
        <v>0</v>
      </c>
      <c r="X72" s="262">
        <f t="shared" si="21"/>
        <v>0</v>
      </c>
      <c r="Y72" s="262">
        <f t="shared" si="21"/>
        <v>0</v>
      </c>
      <c r="Z72" s="262">
        <f t="shared" si="21"/>
        <v>0</v>
      </c>
      <c r="AA72" s="262">
        <f t="shared" si="21"/>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ht="13" x14ac:dyDescent="0.3">
      <c r="B73" s="240"/>
      <c r="C73" s="87" t="s">
        <v>83</v>
      </c>
      <c r="D73" s="66" t="s">
        <v>80</v>
      </c>
      <c r="E73" s="249"/>
      <c r="F73" s="55">
        <f>SUM(G73:BN73)</f>
        <v>1893333.3333333333</v>
      </c>
      <c r="G73" s="55">
        <f t="shared" ref="G73:AA73" si="22">SUM(G71:G72)</f>
        <v>0</v>
      </c>
      <c r="H73" s="55">
        <f t="shared" si="22"/>
        <v>284000</v>
      </c>
      <c r="I73" s="55">
        <f t="shared" si="22"/>
        <v>284000</v>
      </c>
      <c r="J73" s="55">
        <f t="shared" si="22"/>
        <v>284000</v>
      </c>
      <c r="K73" s="55">
        <f t="shared" si="22"/>
        <v>284000</v>
      </c>
      <c r="L73" s="55">
        <f t="shared" si="22"/>
        <v>378666.66666666669</v>
      </c>
      <c r="M73" s="55">
        <f t="shared" si="22"/>
        <v>189333.33333333334</v>
      </c>
      <c r="N73" s="55">
        <f t="shared" si="22"/>
        <v>189333.33333333334</v>
      </c>
      <c r="O73" s="55">
        <f t="shared" si="22"/>
        <v>0</v>
      </c>
      <c r="P73" s="55">
        <f t="shared" si="22"/>
        <v>0</v>
      </c>
      <c r="Q73" s="55">
        <f t="shared" si="22"/>
        <v>0</v>
      </c>
      <c r="R73" s="55">
        <f t="shared" si="22"/>
        <v>0</v>
      </c>
      <c r="S73" s="55">
        <f t="shared" si="22"/>
        <v>0</v>
      </c>
      <c r="T73" s="55">
        <f t="shared" si="22"/>
        <v>0</v>
      </c>
      <c r="U73" s="55">
        <f t="shared" si="22"/>
        <v>0</v>
      </c>
      <c r="V73" s="55">
        <f t="shared" si="22"/>
        <v>0</v>
      </c>
      <c r="W73" s="55">
        <f t="shared" si="22"/>
        <v>0</v>
      </c>
      <c r="X73" s="55">
        <f t="shared" si="22"/>
        <v>0</v>
      </c>
      <c r="Y73" s="55">
        <f t="shared" si="22"/>
        <v>0</v>
      </c>
      <c r="Z73" s="55">
        <f t="shared" si="22"/>
        <v>0</v>
      </c>
      <c r="AA73" s="55">
        <f t="shared" si="22"/>
        <v>0</v>
      </c>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row>
    <row r="74" spans="2:66" ht="13" x14ac:dyDescent="0.3">
      <c r="B74" s="240"/>
      <c r="C74" s="87" t="s">
        <v>84</v>
      </c>
      <c r="D74" s="66" t="s">
        <v>80</v>
      </c>
      <c r="E74" s="249"/>
      <c r="F74" s="55">
        <f>SUM(G74:BN74)</f>
        <v>1655394.3211976804</v>
      </c>
      <c r="G74" s="55">
        <f>G73*(VLOOKUP(G69,'Economic data AN'!$W$12:$Y$112,3))</f>
        <v>0</v>
      </c>
      <c r="H74" s="55">
        <f>H73*(VLOOKUP(H69,'Economic data AN'!$W$12:$Y$112,3))</f>
        <v>273972.60273972602</v>
      </c>
      <c r="I74" s="55">
        <f>I73*(VLOOKUP(I69,'Economic data AN'!$W$12:$Y$112,3))</f>
        <v>264299.2501830273</v>
      </c>
      <c r="J74" s="55">
        <f>J73*(VLOOKUP(J69,'Economic data AN'!$W$12:$Y$112,3))</f>
        <v>254967.4418126831</v>
      </c>
      <c r="K74" s="55">
        <f>K73*(VLOOKUP(K69,'Economic data AN'!$W$12:$Y$112,3))</f>
        <v>245965.11847644523</v>
      </c>
      <c r="L74" s="55">
        <f>L73*(VLOOKUP(L69,'Economic data AN'!$W$12:$Y$112,3))</f>
        <v>316374.19573791913</v>
      </c>
      <c r="M74" s="55">
        <f>M73*(VLOOKUP(M69,'Economic data AN'!$W$12:$Y$112,3))</f>
        <v>152601.86944719235</v>
      </c>
      <c r="N74" s="55">
        <f>N73*(VLOOKUP(N69,'Economic data AN'!$W$12:$Y$112,3))</f>
        <v>147213.84280068721</v>
      </c>
      <c r="O74" s="55">
        <f>O73*(VLOOKUP(O69,'Economic data AN'!$W$12:$Y$112,3))</f>
        <v>0</v>
      </c>
      <c r="P74" s="55">
        <f>P73*(VLOOKUP(P69,'Economic data AN'!$W$12:$Y$112,3))</f>
        <v>0</v>
      </c>
      <c r="Q74" s="55">
        <f>Q73*(VLOOKUP(Q69,'Economic data AN'!$W$12:$Y$112,3))</f>
        <v>0</v>
      </c>
      <c r="R74" s="55">
        <f>R73*(VLOOKUP(R69,'Economic data AN'!$W$12:$Y$112,3))</f>
        <v>0</v>
      </c>
      <c r="S74" s="55">
        <f>S73*(VLOOKUP(S69,'Economic data AN'!$W$12:$Y$112,3))</f>
        <v>0</v>
      </c>
      <c r="T74" s="55">
        <f>T73*(VLOOKUP(T69,'Economic data AN'!$W$12:$Y$112,3))</f>
        <v>0</v>
      </c>
      <c r="U74" s="55">
        <f>U73*(VLOOKUP(U69,'Economic data AN'!$W$12:$Y$112,3))</f>
        <v>0</v>
      </c>
      <c r="V74" s="55">
        <f>V73*(VLOOKUP(V69,'Economic data AN'!$W$12:$Y$112,3))</f>
        <v>0</v>
      </c>
      <c r="W74" s="55">
        <f>W73*(VLOOKUP(W69,'Economic data AN'!$W$12:$Y$112,3))</f>
        <v>0</v>
      </c>
      <c r="X74" s="55">
        <f>X73*(VLOOKUP(X69,'Economic data AN'!$W$12:$Y$112,3))</f>
        <v>0</v>
      </c>
      <c r="Y74" s="55">
        <f>Y73*(VLOOKUP(Y69,'Economic data AN'!$W$12:$Y$112,3))</f>
        <v>0</v>
      </c>
      <c r="Z74" s="55">
        <f>Z73*(VLOOKUP(Z69,'Economic data AN'!$W$12:$Y$112,3))</f>
        <v>0</v>
      </c>
      <c r="AA74" s="55">
        <f>AA73*(VLOOKUP(AA69,'Economic data AN'!$W$12:$Y$112,3))</f>
        <v>0</v>
      </c>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row>
    <row r="75" spans="2:66" ht="13" x14ac:dyDescent="0.25">
      <c r="B75" s="249"/>
      <c r="C75" s="249"/>
      <c r="D75" s="249"/>
      <c r="E75" s="249"/>
      <c r="F75" s="249"/>
      <c r="G75" s="249"/>
      <c r="H75" s="249"/>
      <c r="I75" s="249"/>
      <c r="J75" s="249"/>
      <c r="K75" s="249"/>
      <c r="L75" s="57"/>
      <c r="M75" s="57"/>
      <c r="N75" s="57"/>
      <c r="O75" s="57"/>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row>
    <row r="76" spans="2:66" x14ac:dyDescent="0.25">
      <c r="B76" s="240"/>
      <c r="C76" s="240" t="s">
        <v>85</v>
      </c>
      <c r="D76" s="66" t="s">
        <v>80</v>
      </c>
      <c r="E76" s="249"/>
      <c r="F76" s="265">
        <f t="shared" ref="F76:F89" si="23">SUM(G76:BN76)</f>
        <v>0</v>
      </c>
      <c r="G76" s="266">
        <f t="shared" ref="G76:AA76" si="24">G16</f>
        <v>0</v>
      </c>
      <c r="H76" s="266">
        <f t="shared" si="24"/>
        <v>0</v>
      </c>
      <c r="I76" s="266">
        <f t="shared" si="24"/>
        <v>0</v>
      </c>
      <c r="J76" s="266">
        <f t="shared" si="24"/>
        <v>0</v>
      </c>
      <c r="K76" s="266">
        <f t="shared" si="24"/>
        <v>0</v>
      </c>
      <c r="L76" s="266">
        <f t="shared" si="24"/>
        <v>0</v>
      </c>
      <c r="M76" s="266">
        <f t="shared" si="24"/>
        <v>0</v>
      </c>
      <c r="N76" s="266">
        <f t="shared" si="24"/>
        <v>0</v>
      </c>
      <c r="O76" s="266">
        <f t="shared" si="24"/>
        <v>0</v>
      </c>
      <c r="P76" s="266">
        <f t="shared" si="24"/>
        <v>0</v>
      </c>
      <c r="Q76" s="266">
        <f t="shared" si="24"/>
        <v>0</v>
      </c>
      <c r="R76" s="266">
        <f t="shared" si="24"/>
        <v>0</v>
      </c>
      <c r="S76" s="266">
        <f t="shared" si="24"/>
        <v>0</v>
      </c>
      <c r="T76" s="266">
        <f t="shared" si="24"/>
        <v>0</v>
      </c>
      <c r="U76" s="266">
        <f t="shared" si="24"/>
        <v>0</v>
      </c>
      <c r="V76" s="266">
        <f t="shared" si="24"/>
        <v>0</v>
      </c>
      <c r="W76" s="266">
        <f t="shared" si="24"/>
        <v>0</v>
      </c>
      <c r="X76" s="266">
        <f t="shared" si="24"/>
        <v>0</v>
      </c>
      <c r="Y76" s="266">
        <f t="shared" si="24"/>
        <v>0</v>
      </c>
      <c r="Z76" s="266">
        <f t="shared" si="24"/>
        <v>0</v>
      </c>
      <c r="AA76" s="266">
        <f t="shared" si="24"/>
        <v>0</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86</v>
      </c>
      <c r="D77" s="66" t="s">
        <v>80</v>
      </c>
      <c r="E77" s="249"/>
      <c r="F77" s="275">
        <f t="shared" si="23"/>
        <v>0</v>
      </c>
      <c r="G77" s="266">
        <f t="shared" ref="G77:AA77" si="25">G17</f>
        <v>0</v>
      </c>
      <c r="H77" s="266">
        <f t="shared" si="25"/>
        <v>0</v>
      </c>
      <c r="I77" s="266">
        <f t="shared" si="25"/>
        <v>0</v>
      </c>
      <c r="J77" s="266">
        <f t="shared" si="25"/>
        <v>0</v>
      </c>
      <c r="K77" s="266">
        <f t="shared" si="25"/>
        <v>0</v>
      </c>
      <c r="L77" s="266">
        <f t="shared" si="25"/>
        <v>0</v>
      </c>
      <c r="M77" s="266">
        <f t="shared" si="25"/>
        <v>0</v>
      </c>
      <c r="N77" s="266">
        <f t="shared" si="25"/>
        <v>0</v>
      </c>
      <c r="O77" s="266">
        <f t="shared" si="25"/>
        <v>0</v>
      </c>
      <c r="P77" s="266">
        <f t="shared" si="25"/>
        <v>0</v>
      </c>
      <c r="Q77" s="266">
        <f t="shared" si="25"/>
        <v>0</v>
      </c>
      <c r="R77" s="266">
        <f t="shared" si="25"/>
        <v>0</v>
      </c>
      <c r="S77" s="266">
        <f t="shared" si="25"/>
        <v>0</v>
      </c>
      <c r="T77" s="266">
        <f t="shared" si="25"/>
        <v>0</v>
      </c>
      <c r="U77" s="266">
        <f t="shared" si="25"/>
        <v>0</v>
      </c>
      <c r="V77" s="266">
        <f t="shared" si="25"/>
        <v>0</v>
      </c>
      <c r="W77" s="266">
        <f t="shared" si="25"/>
        <v>0</v>
      </c>
      <c r="X77" s="266">
        <f t="shared" si="25"/>
        <v>0</v>
      </c>
      <c r="Y77" s="266">
        <f t="shared" si="25"/>
        <v>0</v>
      </c>
      <c r="Z77" s="266">
        <f t="shared" si="25"/>
        <v>0</v>
      </c>
      <c r="AA77" s="266">
        <f t="shared" si="25"/>
        <v>0</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87</v>
      </c>
      <c r="D78" s="66" t="s">
        <v>80</v>
      </c>
      <c r="E78" s="249"/>
      <c r="F78" s="275">
        <f t="shared" si="23"/>
        <v>0</v>
      </c>
      <c r="G78" s="266">
        <f t="shared" ref="G78:AA78" si="26">G18</f>
        <v>0</v>
      </c>
      <c r="H78" s="266">
        <f t="shared" si="26"/>
        <v>0</v>
      </c>
      <c r="I78" s="266">
        <f t="shared" si="26"/>
        <v>0</v>
      </c>
      <c r="J78" s="266">
        <f t="shared" si="26"/>
        <v>0</v>
      </c>
      <c r="K78" s="266">
        <f t="shared" si="26"/>
        <v>0</v>
      </c>
      <c r="L78" s="266">
        <f t="shared" si="26"/>
        <v>0</v>
      </c>
      <c r="M78" s="266">
        <f t="shared" si="26"/>
        <v>0</v>
      </c>
      <c r="N78" s="266">
        <f t="shared" si="26"/>
        <v>0</v>
      </c>
      <c r="O78" s="266">
        <f t="shared" si="26"/>
        <v>0</v>
      </c>
      <c r="P78" s="266">
        <f t="shared" si="26"/>
        <v>0</v>
      </c>
      <c r="Q78" s="266">
        <f t="shared" si="26"/>
        <v>0</v>
      </c>
      <c r="R78" s="266">
        <f t="shared" si="26"/>
        <v>0</v>
      </c>
      <c r="S78" s="266">
        <f t="shared" si="26"/>
        <v>0</v>
      </c>
      <c r="T78" s="266">
        <f t="shared" si="26"/>
        <v>0</v>
      </c>
      <c r="U78" s="266">
        <f t="shared" si="26"/>
        <v>0</v>
      </c>
      <c r="V78" s="266">
        <f t="shared" si="26"/>
        <v>0</v>
      </c>
      <c r="W78" s="266">
        <f t="shared" si="26"/>
        <v>0</v>
      </c>
      <c r="X78" s="266">
        <f t="shared" si="26"/>
        <v>0</v>
      </c>
      <c r="Y78" s="266">
        <f t="shared" si="26"/>
        <v>0</v>
      </c>
      <c r="Z78" s="266">
        <f t="shared" si="26"/>
        <v>0</v>
      </c>
      <c r="AA78" s="266">
        <f t="shared" si="26"/>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88</v>
      </c>
      <c r="D79" s="66" t="s">
        <v>80</v>
      </c>
      <c r="E79" s="249"/>
      <c r="F79" s="275">
        <f t="shared" si="23"/>
        <v>0</v>
      </c>
      <c r="G79" s="266">
        <f t="shared" ref="G79:AA79" si="27">G19</f>
        <v>0</v>
      </c>
      <c r="H79" s="266">
        <f t="shared" si="27"/>
        <v>0</v>
      </c>
      <c r="I79" s="266">
        <f t="shared" si="27"/>
        <v>0</v>
      </c>
      <c r="J79" s="266">
        <f t="shared" si="27"/>
        <v>0</v>
      </c>
      <c r="K79" s="266">
        <f t="shared" si="27"/>
        <v>0</v>
      </c>
      <c r="L79" s="266">
        <f t="shared" si="27"/>
        <v>0</v>
      </c>
      <c r="M79" s="266">
        <f t="shared" si="27"/>
        <v>0</v>
      </c>
      <c r="N79" s="266">
        <f t="shared" si="27"/>
        <v>0</v>
      </c>
      <c r="O79" s="266">
        <f t="shared" si="27"/>
        <v>0</v>
      </c>
      <c r="P79" s="266">
        <f t="shared" si="27"/>
        <v>0</v>
      </c>
      <c r="Q79" s="266">
        <f t="shared" si="27"/>
        <v>0</v>
      </c>
      <c r="R79" s="266">
        <f t="shared" si="27"/>
        <v>0</v>
      </c>
      <c r="S79" s="266">
        <f t="shared" si="27"/>
        <v>0</v>
      </c>
      <c r="T79" s="266">
        <f t="shared" si="27"/>
        <v>0</v>
      </c>
      <c r="U79" s="266">
        <f t="shared" si="27"/>
        <v>0</v>
      </c>
      <c r="V79" s="266">
        <f t="shared" si="27"/>
        <v>0</v>
      </c>
      <c r="W79" s="266">
        <f t="shared" si="27"/>
        <v>0</v>
      </c>
      <c r="X79" s="266">
        <f t="shared" si="27"/>
        <v>0</v>
      </c>
      <c r="Y79" s="266">
        <f t="shared" si="27"/>
        <v>0</v>
      </c>
      <c r="Z79" s="266">
        <f t="shared" si="27"/>
        <v>0</v>
      </c>
      <c r="AA79" s="266">
        <f t="shared" si="27"/>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89</v>
      </c>
      <c r="D80" s="66" t="s">
        <v>80</v>
      </c>
      <c r="E80" s="249"/>
      <c r="F80" s="275">
        <f t="shared" si="23"/>
        <v>0</v>
      </c>
      <c r="G80" s="266">
        <f t="shared" ref="G80:AA80" si="28">G20</f>
        <v>0</v>
      </c>
      <c r="H80" s="266">
        <f t="shared" si="28"/>
        <v>0</v>
      </c>
      <c r="I80" s="266">
        <f t="shared" si="28"/>
        <v>0</v>
      </c>
      <c r="J80" s="266">
        <f t="shared" si="28"/>
        <v>0</v>
      </c>
      <c r="K80" s="266">
        <f t="shared" si="28"/>
        <v>0</v>
      </c>
      <c r="L80" s="266">
        <f t="shared" si="28"/>
        <v>0</v>
      </c>
      <c r="M80" s="266">
        <f t="shared" si="28"/>
        <v>0</v>
      </c>
      <c r="N80" s="266">
        <f t="shared" si="28"/>
        <v>0</v>
      </c>
      <c r="O80" s="266">
        <f t="shared" si="28"/>
        <v>0</v>
      </c>
      <c r="P80" s="266">
        <f t="shared" si="28"/>
        <v>0</v>
      </c>
      <c r="Q80" s="266">
        <f t="shared" si="28"/>
        <v>0</v>
      </c>
      <c r="R80" s="266">
        <f t="shared" si="28"/>
        <v>0</v>
      </c>
      <c r="S80" s="266">
        <f t="shared" si="28"/>
        <v>0</v>
      </c>
      <c r="T80" s="266">
        <f t="shared" si="28"/>
        <v>0</v>
      </c>
      <c r="U80" s="266">
        <f t="shared" si="28"/>
        <v>0</v>
      </c>
      <c r="V80" s="266">
        <f t="shared" si="28"/>
        <v>0</v>
      </c>
      <c r="W80" s="266">
        <f t="shared" si="28"/>
        <v>0</v>
      </c>
      <c r="X80" s="266">
        <f t="shared" si="28"/>
        <v>0</v>
      </c>
      <c r="Y80" s="266">
        <f t="shared" si="28"/>
        <v>0</v>
      </c>
      <c r="Z80" s="266">
        <f t="shared" si="28"/>
        <v>0</v>
      </c>
      <c r="AA80" s="266">
        <f t="shared" si="28"/>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91" t="s">
        <v>90</v>
      </c>
      <c r="D81" s="66" t="s">
        <v>80</v>
      </c>
      <c r="E81" s="249"/>
      <c r="F81" s="275">
        <f t="shared" si="23"/>
        <v>0</v>
      </c>
      <c r="G81" s="266">
        <f t="shared" ref="G81:AA81" si="29">G21</f>
        <v>0</v>
      </c>
      <c r="H81" s="266">
        <f t="shared" si="29"/>
        <v>0</v>
      </c>
      <c r="I81" s="266">
        <f t="shared" si="29"/>
        <v>0</v>
      </c>
      <c r="J81" s="266">
        <f t="shared" si="29"/>
        <v>0</v>
      </c>
      <c r="K81" s="266">
        <f t="shared" si="29"/>
        <v>0</v>
      </c>
      <c r="L81" s="266">
        <f t="shared" si="29"/>
        <v>0</v>
      </c>
      <c r="M81" s="266">
        <f t="shared" si="29"/>
        <v>0</v>
      </c>
      <c r="N81" s="266">
        <f t="shared" si="29"/>
        <v>0</v>
      </c>
      <c r="O81" s="266">
        <f t="shared" si="29"/>
        <v>0</v>
      </c>
      <c r="P81" s="266">
        <f t="shared" si="29"/>
        <v>0</v>
      </c>
      <c r="Q81" s="266">
        <f t="shared" si="29"/>
        <v>0</v>
      </c>
      <c r="R81" s="266">
        <f t="shared" si="29"/>
        <v>0</v>
      </c>
      <c r="S81" s="266">
        <f t="shared" si="29"/>
        <v>0</v>
      </c>
      <c r="T81" s="266">
        <f t="shared" si="29"/>
        <v>0</v>
      </c>
      <c r="U81" s="266">
        <f t="shared" si="29"/>
        <v>0</v>
      </c>
      <c r="V81" s="266">
        <f t="shared" si="29"/>
        <v>0</v>
      </c>
      <c r="W81" s="266">
        <f t="shared" si="29"/>
        <v>0</v>
      </c>
      <c r="X81" s="266">
        <f t="shared" si="29"/>
        <v>0</v>
      </c>
      <c r="Y81" s="266">
        <f t="shared" si="29"/>
        <v>0</v>
      </c>
      <c r="Z81" s="266">
        <f t="shared" si="29"/>
        <v>0</v>
      </c>
      <c r="AA81" s="266">
        <f t="shared" si="29"/>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c r="D82" s="66"/>
      <c r="E82" s="249"/>
      <c r="F82" s="275"/>
      <c r="G82" s="266"/>
      <c r="H82" s="26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91</v>
      </c>
      <c r="D83" s="66" t="s">
        <v>80</v>
      </c>
      <c r="E83" s="249"/>
      <c r="F83" s="275">
        <f t="shared" si="23"/>
        <v>0</v>
      </c>
      <c r="G83" s="266">
        <f t="shared" ref="G83:AA83" si="30">G23</f>
        <v>0</v>
      </c>
      <c r="H83" s="266">
        <f t="shared" si="30"/>
        <v>0</v>
      </c>
      <c r="I83" s="266">
        <f t="shared" si="30"/>
        <v>0</v>
      </c>
      <c r="J83" s="266">
        <f t="shared" si="30"/>
        <v>0</v>
      </c>
      <c r="K83" s="266">
        <f t="shared" si="30"/>
        <v>0</v>
      </c>
      <c r="L83" s="266">
        <f t="shared" si="30"/>
        <v>0</v>
      </c>
      <c r="M83" s="266">
        <f t="shared" si="30"/>
        <v>0</v>
      </c>
      <c r="N83" s="266">
        <f t="shared" si="30"/>
        <v>0</v>
      </c>
      <c r="O83" s="266">
        <f t="shared" si="30"/>
        <v>0</v>
      </c>
      <c r="P83" s="266">
        <f t="shared" si="30"/>
        <v>0</v>
      </c>
      <c r="Q83" s="266">
        <f t="shared" si="30"/>
        <v>0</v>
      </c>
      <c r="R83" s="266">
        <f t="shared" si="30"/>
        <v>0</v>
      </c>
      <c r="S83" s="266">
        <f t="shared" si="30"/>
        <v>0</v>
      </c>
      <c r="T83" s="266">
        <f t="shared" si="30"/>
        <v>0</v>
      </c>
      <c r="U83" s="266">
        <f t="shared" si="30"/>
        <v>0</v>
      </c>
      <c r="V83" s="266">
        <f t="shared" si="30"/>
        <v>0</v>
      </c>
      <c r="W83" s="266">
        <f t="shared" si="30"/>
        <v>0</v>
      </c>
      <c r="X83" s="266">
        <f t="shared" si="30"/>
        <v>0</v>
      </c>
      <c r="Y83" s="266">
        <f t="shared" si="30"/>
        <v>0</v>
      </c>
      <c r="Z83" s="266">
        <f t="shared" si="30"/>
        <v>0</v>
      </c>
      <c r="AA83" s="266">
        <f t="shared" si="30"/>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143</v>
      </c>
      <c r="D84" s="66" t="s">
        <v>80</v>
      </c>
      <c r="E84" s="249"/>
      <c r="F84" s="275">
        <f t="shared" si="23"/>
        <v>0</v>
      </c>
      <c r="G84" s="266">
        <f t="shared" ref="G84:AA84" si="31">G24</f>
        <v>0</v>
      </c>
      <c r="H84" s="266">
        <f t="shared" si="31"/>
        <v>0</v>
      </c>
      <c r="I84" s="266">
        <f t="shared" si="31"/>
        <v>0</v>
      </c>
      <c r="J84" s="266">
        <f t="shared" si="31"/>
        <v>0</v>
      </c>
      <c r="K84" s="266">
        <f t="shared" si="31"/>
        <v>0</v>
      </c>
      <c r="L84" s="266">
        <f t="shared" si="31"/>
        <v>0</v>
      </c>
      <c r="M84" s="266">
        <f t="shared" si="31"/>
        <v>0</v>
      </c>
      <c r="N84" s="266">
        <f t="shared" si="31"/>
        <v>0</v>
      </c>
      <c r="O84" s="266">
        <f t="shared" si="31"/>
        <v>0</v>
      </c>
      <c r="P84" s="266">
        <f t="shared" si="31"/>
        <v>0</v>
      </c>
      <c r="Q84" s="266">
        <f t="shared" si="31"/>
        <v>0</v>
      </c>
      <c r="R84" s="266">
        <f t="shared" si="31"/>
        <v>0</v>
      </c>
      <c r="S84" s="266">
        <f t="shared" si="31"/>
        <v>0</v>
      </c>
      <c r="T84" s="266">
        <f t="shared" si="31"/>
        <v>0</v>
      </c>
      <c r="U84" s="266">
        <f t="shared" si="31"/>
        <v>0</v>
      </c>
      <c r="V84" s="266">
        <f t="shared" si="31"/>
        <v>0</v>
      </c>
      <c r="W84" s="266">
        <f t="shared" si="31"/>
        <v>0</v>
      </c>
      <c r="X84" s="266">
        <f t="shared" si="31"/>
        <v>0</v>
      </c>
      <c r="Y84" s="266">
        <f t="shared" si="31"/>
        <v>0</v>
      </c>
      <c r="Z84" s="266">
        <f t="shared" si="31"/>
        <v>0</v>
      </c>
      <c r="AA84" s="266">
        <f t="shared" si="31"/>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c r="D85" s="66"/>
      <c r="E85" s="249"/>
      <c r="F85" s="275"/>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94</v>
      </c>
      <c r="D86" s="66" t="s">
        <v>80</v>
      </c>
      <c r="E86" s="249"/>
      <c r="F86" s="275">
        <f t="shared" ref="F86:F87" si="32">SUM(G86:BN86)</f>
        <v>27157.50879660128</v>
      </c>
      <c r="G86" s="266">
        <f t="shared" ref="G86:AA86" si="33">G26</f>
        <v>0</v>
      </c>
      <c r="H86" s="266">
        <f t="shared" si="33"/>
        <v>0</v>
      </c>
      <c r="I86" s="266">
        <f t="shared" si="33"/>
        <v>242.47775711251145</v>
      </c>
      <c r="J86" s="266">
        <f t="shared" si="33"/>
        <v>484.95551422502291</v>
      </c>
      <c r="K86" s="266">
        <f t="shared" si="33"/>
        <v>727.43327133753439</v>
      </c>
      <c r="L86" s="266">
        <f t="shared" si="33"/>
        <v>969.91102845004582</v>
      </c>
      <c r="M86" s="266">
        <f t="shared" si="33"/>
        <v>1212.3887855625574</v>
      </c>
      <c r="N86" s="266">
        <f t="shared" si="33"/>
        <v>1454.8665426750688</v>
      </c>
      <c r="O86" s="266">
        <f t="shared" si="33"/>
        <v>1697.3442997875802</v>
      </c>
      <c r="P86" s="266">
        <f t="shared" si="33"/>
        <v>1697.3442997875802</v>
      </c>
      <c r="Q86" s="266">
        <f t="shared" si="33"/>
        <v>1697.3442997875802</v>
      </c>
      <c r="R86" s="266">
        <f t="shared" si="33"/>
        <v>1697.3442997875802</v>
      </c>
      <c r="S86" s="266">
        <f t="shared" si="33"/>
        <v>1697.3442997875802</v>
      </c>
      <c r="T86" s="266">
        <f t="shared" si="33"/>
        <v>1697.3442997875802</v>
      </c>
      <c r="U86" s="266">
        <f t="shared" si="33"/>
        <v>1697.3442997875802</v>
      </c>
      <c r="V86" s="266">
        <f t="shared" si="33"/>
        <v>1697.3442997875802</v>
      </c>
      <c r="W86" s="266">
        <f t="shared" si="33"/>
        <v>1697.3442997875802</v>
      </c>
      <c r="X86" s="266">
        <f t="shared" si="33"/>
        <v>1697.3442997875802</v>
      </c>
      <c r="Y86" s="266">
        <f t="shared" si="33"/>
        <v>1697.3442997875802</v>
      </c>
      <c r="Z86" s="266">
        <f t="shared" si="33"/>
        <v>1697.3442997875802</v>
      </c>
      <c r="AA86" s="266">
        <f t="shared" si="33"/>
        <v>1697.3442997875802</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t="s">
        <v>80</v>
      </c>
      <c r="E87" s="249"/>
      <c r="F87" s="275">
        <f t="shared" si="32"/>
        <v>0</v>
      </c>
      <c r="G87" s="266">
        <f t="shared" ref="G87:AA87" si="34">G27</f>
        <v>0</v>
      </c>
      <c r="H87" s="266">
        <f t="shared" si="34"/>
        <v>0</v>
      </c>
      <c r="I87" s="266">
        <f t="shared" si="34"/>
        <v>0</v>
      </c>
      <c r="J87" s="266">
        <f t="shared" si="34"/>
        <v>0</v>
      </c>
      <c r="K87" s="266">
        <f t="shared" si="34"/>
        <v>0</v>
      </c>
      <c r="L87" s="266">
        <f t="shared" si="34"/>
        <v>0</v>
      </c>
      <c r="M87" s="266">
        <f t="shared" si="34"/>
        <v>0</v>
      </c>
      <c r="N87" s="266">
        <f t="shared" si="34"/>
        <v>0</v>
      </c>
      <c r="O87" s="266">
        <f t="shared" si="34"/>
        <v>0</v>
      </c>
      <c r="P87" s="266">
        <f t="shared" si="34"/>
        <v>0</v>
      </c>
      <c r="Q87" s="266">
        <f t="shared" si="34"/>
        <v>0</v>
      </c>
      <c r="R87" s="266">
        <f t="shared" si="34"/>
        <v>0</v>
      </c>
      <c r="S87" s="266">
        <f t="shared" si="34"/>
        <v>0</v>
      </c>
      <c r="T87" s="266">
        <f t="shared" si="34"/>
        <v>0</v>
      </c>
      <c r="U87" s="266">
        <f t="shared" si="34"/>
        <v>0</v>
      </c>
      <c r="V87" s="266">
        <f t="shared" si="34"/>
        <v>0</v>
      </c>
      <c r="W87" s="266">
        <f t="shared" si="34"/>
        <v>0</v>
      </c>
      <c r="X87" s="266">
        <f t="shared" si="34"/>
        <v>0</v>
      </c>
      <c r="Y87" s="266">
        <f t="shared" si="34"/>
        <v>0</v>
      </c>
      <c r="Z87" s="266">
        <f t="shared" si="34"/>
        <v>0</v>
      </c>
      <c r="AA87" s="266">
        <f t="shared" si="34"/>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ht="13" x14ac:dyDescent="0.3">
      <c r="B88" s="240"/>
      <c r="C88" s="87" t="s">
        <v>83</v>
      </c>
      <c r="D88" s="66" t="s">
        <v>80</v>
      </c>
      <c r="E88" s="6"/>
      <c r="F88" s="55">
        <f t="shared" si="23"/>
        <v>27157.50879660128</v>
      </c>
      <c r="G88" s="55">
        <f t="shared" ref="G88:AA88" si="35">SUM(G76:G87)</f>
        <v>0</v>
      </c>
      <c r="H88" s="55">
        <f t="shared" si="35"/>
        <v>0</v>
      </c>
      <c r="I88" s="55">
        <f t="shared" si="35"/>
        <v>242.47775711251145</v>
      </c>
      <c r="J88" s="55">
        <f t="shared" si="35"/>
        <v>484.95551422502291</v>
      </c>
      <c r="K88" s="55">
        <f t="shared" si="35"/>
        <v>727.43327133753439</v>
      </c>
      <c r="L88" s="55">
        <f t="shared" si="35"/>
        <v>969.91102845004582</v>
      </c>
      <c r="M88" s="55">
        <f t="shared" si="35"/>
        <v>1212.3887855625574</v>
      </c>
      <c r="N88" s="55">
        <f t="shared" si="35"/>
        <v>1454.8665426750688</v>
      </c>
      <c r="O88" s="55">
        <f t="shared" si="35"/>
        <v>1697.3442997875802</v>
      </c>
      <c r="P88" s="55">
        <f t="shared" si="35"/>
        <v>1697.3442997875802</v>
      </c>
      <c r="Q88" s="55">
        <f t="shared" si="35"/>
        <v>1697.3442997875802</v>
      </c>
      <c r="R88" s="55">
        <f t="shared" si="35"/>
        <v>1697.3442997875802</v>
      </c>
      <c r="S88" s="55">
        <f t="shared" si="35"/>
        <v>1697.3442997875802</v>
      </c>
      <c r="T88" s="55">
        <f t="shared" si="35"/>
        <v>1697.3442997875802</v>
      </c>
      <c r="U88" s="55">
        <f t="shared" si="35"/>
        <v>1697.3442997875802</v>
      </c>
      <c r="V88" s="55">
        <f t="shared" si="35"/>
        <v>1697.3442997875802</v>
      </c>
      <c r="W88" s="55">
        <f t="shared" si="35"/>
        <v>1697.3442997875802</v>
      </c>
      <c r="X88" s="55">
        <f t="shared" si="35"/>
        <v>1697.3442997875802</v>
      </c>
      <c r="Y88" s="55">
        <f t="shared" si="35"/>
        <v>1697.3442997875802</v>
      </c>
      <c r="Z88" s="55">
        <f t="shared" si="35"/>
        <v>1697.3442997875802</v>
      </c>
      <c r="AA88" s="55">
        <f t="shared" si="35"/>
        <v>1697.3442997875802</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89" spans="2:66" ht="13" x14ac:dyDescent="0.3">
      <c r="B89" s="240"/>
      <c r="C89" s="87" t="s">
        <v>84</v>
      </c>
      <c r="D89" s="66" t="s">
        <v>80</v>
      </c>
      <c r="E89" s="6"/>
      <c r="F89" s="55">
        <f t="shared" si="23"/>
        <v>17670.801192940326</v>
      </c>
      <c r="G89" s="55">
        <f>G88*(VLOOKUP(G69,'Economic data AN'!$W$12:$Y$112,3))</f>
        <v>0</v>
      </c>
      <c r="H89" s="55">
        <f>H88*(VLOOKUP(H69,'Economic data AN'!$W$12:$Y$112,3))</f>
        <v>0</v>
      </c>
      <c r="I89" s="55">
        <f>I88*(VLOOKUP(I69,'Economic data AN'!$W$12:$Y$112,3))</f>
        <v>225.6573570102077</v>
      </c>
      <c r="J89" s="55">
        <f>J88*(VLOOKUP(J69,'Economic data AN'!$W$12:$Y$112,3))</f>
        <v>435.37981286939555</v>
      </c>
      <c r="K89" s="55">
        <f>K88*(VLOOKUP(K69,'Economic data AN'!$W$12:$Y$112,3))</f>
        <v>630.01130552198867</v>
      </c>
      <c r="L89" s="55">
        <f>L88*(VLOOKUP(L69,'Economic data AN'!$W$12:$Y$112,3))</f>
        <v>810.35604286061948</v>
      </c>
      <c r="M89" s="55">
        <f>M88*(VLOOKUP(M69,'Economic data AN'!$W$12:$Y$112,3))</f>
        <v>977.18025619889499</v>
      </c>
      <c r="N89" s="55">
        <f>N88*(VLOOKUP(N69,'Economic data AN'!$W$12:$Y$112,3))</f>
        <v>1131.2138794507757</v>
      </c>
      <c r="O89" s="55">
        <f>O88*(VLOOKUP(O69,'Economic data AN'!$W$12:$Y$112,3))</f>
        <v>1273.1521570768907</v>
      </c>
      <c r="P89" s="55">
        <f>P88*(VLOOKUP(P69,'Economic data AN'!$W$12:$Y$112,3))</f>
        <v>1228.2000357677898</v>
      </c>
      <c r="Q89" s="55">
        <f>Q88*(VLOOKUP(Q69,'Economic data AN'!$W$12:$Y$112,3))</f>
        <v>1184.8350721279087</v>
      </c>
      <c r="R89" s="55">
        <f>R88*(VLOOKUP(R69,'Economic data AN'!$W$12:$Y$112,3))</f>
        <v>1143.0012272119511</v>
      </c>
      <c r="S89" s="55">
        <f>S88*(VLOOKUP(S69,'Economic data AN'!$W$12:$Y$112,3))</f>
        <v>1102.6444406829551</v>
      </c>
      <c r="T89" s="55">
        <f>T88*(VLOOKUP(T69,'Economic data AN'!$W$12:$Y$112,3))</f>
        <v>1063.7125609521081</v>
      </c>
      <c r="U89" s="55">
        <f>U88*(VLOOKUP(U69,'Economic data AN'!$W$12:$Y$112,3))</f>
        <v>1026.1552777851709</v>
      </c>
      <c r="V89" s="55">
        <f>V88*(VLOOKUP(V69,'Economic data AN'!$W$12:$Y$112,3))</f>
        <v>989.92405728841516</v>
      </c>
      <c r="W89" s="55">
        <f>W88*(VLOOKUP(W69,'Economic data AN'!$W$12:$Y$112,3))</f>
        <v>954.97207919005882</v>
      </c>
      <c r="X89" s="55">
        <f>X88*(VLOOKUP(X69,'Economic data AN'!$W$12:$Y$112,3))</f>
        <v>921.25417633615575</v>
      </c>
      <c r="Y89" s="55">
        <f>Y88*(VLOOKUP(Y69,'Economic data AN'!$W$12:$Y$112,3))</f>
        <v>888.72677632274349</v>
      </c>
      <c r="Z89" s="55">
        <f>Z88*(VLOOKUP(Z69,'Economic data AN'!$W$12:$Y$112,3))</f>
        <v>857.34784518883214</v>
      </c>
      <c r="AA89" s="55">
        <f>AA88*(VLOOKUP(AA69,'Economic data AN'!$W$12:$Y$112,3))</f>
        <v>827.07683309746506</v>
      </c>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c r="AZ89" s="55"/>
      <c r="BA89" s="55"/>
      <c r="BB89" s="55"/>
      <c r="BC89" s="55"/>
      <c r="BD89" s="55"/>
      <c r="BE89" s="55"/>
      <c r="BF89" s="55"/>
      <c r="BG89" s="55"/>
      <c r="BH89" s="55"/>
      <c r="BI89" s="55"/>
      <c r="BJ89" s="55"/>
      <c r="BK89" s="55"/>
      <c r="BL89" s="55"/>
      <c r="BM89" s="55"/>
      <c r="BN89" s="55"/>
    </row>
    <row r="91" spans="2:66" ht="13" x14ac:dyDescent="0.25">
      <c r="B91" s="8" t="s">
        <v>125</v>
      </c>
      <c r="C91" s="267"/>
      <c r="D91" s="267"/>
      <c r="E91" s="267"/>
      <c r="F91" s="267"/>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c r="AM91" s="267"/>
      <c r="AN91" s="267"/>
      <c r="AO91" s="267"/>
      <c r="AP91" s="267"/>
      <c r="AQ91" s="267"/>
      <c r="AR91" s="267"/>
      <c r="AS91" s="267"/>
      <c r="AT91" s="267"/>
      <c r="AU91" s="267"/>
      <c r="AV91" s="267"/>
      <c r="AW91" s="267"/>
      <c r="AX91" s="267"/>
      <c r="AY91" s="267"/>
      <c r="AZ91" s="267"/>
      <c r="BA91" s="267"/>
      <c r="BB91" s="267"/>
      <c r="BC91" s="267"/>
      <c r="BD91" s="267"/>
      <c r="BE91" s="267"/>
      <c r="BF91" s="267"/>
      <c r="BG91" s="267"/>
      <c r="BH91" s="267"/>
      <c r="BI91" s="267"/>
      <c r="BJ91" s="267"/>
      <c r="BK91" s="267"/>
      <c r="BL91" s="267"/>
      <c r="BM91" s="267"/>
      <c r="BN91" s="267"/>
    </row>
    <row r="93" spans="2:66" ht="13" x14ac:dyDescent="0.3">
      <c r="B93" s="6" t="s">
        <v>126</v>
      </c>
      <c r="C93" s="249"/>
      <c r="D93" s="249"/>
      <c r="E93" s="249"/>
      <c r="F93" s="249"/>
      <c r="G93" s="49">
        <v>0</v>
      </c>
      <c r="H93" s="49">
        <v>1</v>
      </c>
      <c r="I93" s="49">
        <v>2</v>
      </c>
      <c r="J93" s="49">
        <v>3</v>
      </c>
      <c r="K93" s="49">
        <v>4</v>
      </c>
      <c r="L93" s="49">
        <v>5</v>
      </c>
      <c r="M93" s="49">
        <v>6</v>
      </c>
      <c r="N93" s="49">
        <v>7</v>
      </c>
      <c r="O93" s="49">
        <v>8</v>
      </c>
      <c r="P93" s="49">
        <v>9</v>
      </c>
      <c r="Q93" s="49">
        <v>10</v>
      </c>
      <c r="R93" s="49">
        <v>11</v>
      </c>
      <c r="S93" s="49">
        <v>12</v>
      </c>
      <c r="T93" s="49">
        <v>13</v>
      </c>
      <c r="U93" s="49">
        <v>14</v>
      </c>
      <c r="V93" s="49">
        <v>15</v>
      </c>
      <c r="W93" s="49">
        <v>16</v>
      </c>
      <c r="X93" s="49">
        <v>17</v>
      </c>
      <c r="Y93" s="49">
        <v>18</v>
      </c>
      <c r="Z93" s="49">
        <v>19</v>
      </c>
      <c r="AA93" s="49">
        <v>20</v>
      </c>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row>
    <row r="94" spans="2:66" ht="13" x14ac:dyDescent="0.3">
      <c r="B94" s="249"/>
      <c r="C94" s="249"/>
      <c r="D94" s="4" t="s">
        <v>78</v>
      </c>
      <c r="E94" s="249"/>
      <c r="F94" s="6"/>
      <c r="G94" s="48">
        <v>2024</v>
      </c>
      <c r="H94" s="48">
        <v>2025</v>
      </c>
      <c r="I94" s="48">
        <v>2026</v>
      </c>
      <c r="J94" s="48">
        <v>2027</v>
      </c>
      <c r="K94" s="48">
        <v>2028</v>
      </c>
      <c r="L94" s="48">
        <v>2029</v>
      </c>
      <c r="M94" s="48">
        <v>2030</v>
      </c>
      <c r="N94" s="48">
        <v>2031</v>
      </c>
      <c r="O94" s="48">
        <v>2032</v>
      </c>
      <c r="P94" s="48">
        <v>2033</v>
      </c>
      <c r="Q94" s="48">
        <v>2034</v>
      </c>
      <c r="R94" s="48">
        <v>2035</v>
      </c>
      <c r="S94" s="48">
        <v>2036</v>
      </c>
      <c r="T94" s="48">
        <v>2037</v>
      </c>
      <c r="U94" s="48">
        <v>2038</v>
      </c>
      <c r="V94" s="48">
        <v>2039</v>
      </c>
      <c r="W94" s="48">
        <v>2040</v>
      </c>
      <c r="X94" s="48">
        <v>2041</v>
      </c>
      <c r="Y94" s="48">
        <v>2042</v>
      </c>
      <c r="Z94" s="48">
        <v>2043</v>
      </c>
      <c r="AA94" s="48">
        <v>2044</v>
      </c>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row>
    <row r="95" spans="2:66" ht="13" x14ac:dyDescent="0.3">
      <c r="B95" s="240"/>
      <c r="C95" s="240" t="s">
        <v>127</v>
      </c>
      <c r="D95" s="66" t="s">
        <v>80</v>
      </c>
      <c r="E95" s="249"/>
      <c r="F95" s="55">
        <f>SUM(G95:BN95)</f>
        <v>1893333.3333333333</v>
      </c>
      <c r="G95" s="262">
        <f t="shared" ref="G95:AA95" si="36">G13</f>
        <v>0</v>
      </c>
      <c r="H95" s="262">
        <f t="shared" si="36"/>
        <v>284000</v>
      </c>
      <c r="I95" s="262">
        <f t="shared" si="36"/>
        <v>284000</v>
      </c>
      <c r="J95" s="262">
        <f t="shared" si="36"/>
        <v>284000</v>
      </c>
      <c r="K95" s="262">
        <f t="shared" si="36"/>
        <v>284000</v>
      </c>
      <c r="L95" s="262">
        <f t="shared" si="36"/>
        <v>378666.66666666669</v>
      </c>
      <c r="M95" s="262">
        <f t="shared" si="36"/>
        <v>189333.33333333334</v>
      </c>
      <c r="N95" s="262">
        <f t="shared" si="36"/>
        <v>189333.33333333334</v>
      </c>
      <c r="O95" s="262">
        <f t="shared" si="36"/>
        <v>0</v>
      </c>
      <c r="P95" s="262">
        <f t="shared" si="36"/>
        <v>0</v>
      </c>
      <c r="Q95" s="262">
        <f t="shared" si="36"/>
        <v>0</v>
      </c>
      <c r="R95" s="262">
        <f t="shared" si="36"/>
        <v>0</v>
      </c>
      <c r="S95" s="262">
        <f t="shared" si="36"/>
        <v>0</v>
      </c>
      <c r="T95" s="262">
        <f t="shared" si="36"/>
        <v>0</v>
      </c>
      <c r="U95" s="262">
        <f t="shared" si="36"/>
        <v>0</v>
      </c>
      <c r="V95" s="262">
        <f t="shared" si="36"/>
        <v>0</v>
      </c>
      <c r="W95" s="262">
        <f t="shared" si="36"/>
        <v>0</v>
      </c>
      <c r="X95" s="262">
        <f t="shared" si="36"/>
        <v>0</v>
      </c>
      <c r="Y95" s="262">
        <f t="shared" si="36"/>
        <v>0</v>
      </c>
      <c r="Z95" s="262">
        <f t="shared" si="36"/>
        <v>0</v>
      </c>
      <c r="AA95" s="262">
        <f t="shared" si="36"/>
        <v>0</v>
      </c>
      <c r="AB95" s="262"/>
      <c r="AC95" s="262"/>
      <c r="AD95" s="262"/>
      <c r="AE95" s="262"/>
      <c r="AF95" s="262"/>
      <c r="AG95" s="262"/>
      <c r="AH95" s="262"/>
      <c r="AI95" s="262"/>
      <c r="AJ95" s="262"/>
      <c r="AK95" s="262"/>
      <c r="AL95" s="276"/>
      <c r="AM95" s="276"/>
      <c r="AN95" s="276"/>
      <c r="AO95" s="276"/>
      <c r="AP95" s="276"/>
      <c r="AQ95" s="276"/>
      <c r="AR95" s="276"/>
      <c r="AS95" s="276"/>
      <c r="AT95" s="276"/>
      <c r="AU95" s="276"/>
      <c r="AV95" s="276"/>
      <c r="AW95" s="276"/>
      <c r="AX95" s="276"/>
      <c r="AY95" s="276"/>
      <c r="AZ95" s="276"/>
      <c r="BA95" s="276"/>
      <c r="BB95" s="276"/>
      <c r="BC95" s="276"/>
      <c r="BD95" s="276"/>
      <c r="BE95" s="276"/>
      <c r="BF95" s="276"/>
      <c r="BG95" s="276"/>
      <c r="BH95" s="276"/>
      <c r="BI95" s="276"/>
      <c r="BJ95" s="276"/>
      <c r="BK95" s="276"/>
      <c r="BL95" s="276"/>
      <c r="BM95" s="276"/>
      <c r="BN95" s="276"/>
    </row>
    <row r="96" spans="2:66" ht="13" x14ac:dyDescent="0.3">
      <c r="B96" s="240"/>
      <c r="C96" s="240" t="s">
        <v>128</v>
      </c>
      <c r="D96" s="66" t="s">
        <v>80</v>
      </c>
      <c r="E96" s="249"/>
      <c r="F96" s="55">
        <f>SUM(G96:BN96)</f>
        <v>27157.50879660128</v>
      </c>
      <c r="G96" s="262">
        <f t="shared" ref="G96:AA96" si="37">G28</f>
        <v>0</v>
      </c>
      <c r="H96" s="262">
        <f t="shared" si="37"/>
        <v>0</v>
      </c>
      <c r="I96" s="262">
        <f t="shared" si="37"/>
        <v>242.47775711251145</v>
      </c>
      <c r="J96" s="262">
        <f t="shared" si="37"/>
        <v>484.95551422502291</v>
      </c>
      <c r="K96" s="262">
        <f t="shared" si="37"/>
        <v>727.43327133753439</v>
      </c>
      <c r="L96" s="262">
        <f t="shared" si="37"/>
        <v>969.91102845004582</v>
      </c>
      <c r="M96" s="262">
        <f t="shared" si="37"/>
        <v>1212.3887855625574</v>
      </c>
      <c r="N96" s="262">
        <f t="shared" si="37"/>
        <v>1454.8665426750688</v>
      </c>
      <c r="O96" s="262">
        <f t="shared" si="37"/>
        <v>1697.3442997875802</v>
      </c>
      <c r="P96" s="262">
        <f t="shared" si="37"/>
        <v>1697.3442997875802</v>
      </c>
      <c r="Q96" s="262">
        <f t="shared" si="37"/>
        <v>1697.3442997875802</v>
      </c>
      <c r="R96" s="262">
        <f t="shared" si="37"/>
        <v>1697.3442997875802</v>
      </c>
      <c r="S96" s="262">
        <f t="shared" si="37"/>
        <v>1697.3442997875802</v>
      </c>
      <c r="T96" s="262">
        <f t="shared" si="37"/>
        <v>1697.3442997875802</v>
      </c>
      <c r="U96" s="262">
        <f t="shared" si="37"/>
        <v>1697.3442997875802</v>
      </c>
      <c r="V96" s="262">
        <f t="shared" si="37"/>
        <v>1697.3442997875802</v>
      </c>
      <c r="W96" s="262">
        <f t="shared" si="37"/>
        <v>1697.3442997875802</v>
      </c>
      <c r="X96" s="262">
        <f t="shared" si="37"/>
        <v>1697.3442997875802</v>
      </c>
      <c r="Y96" s="262">
        <f t="shared" si="37"/>
        <v>1697.3442997875802</v>
      </c>
      <c r="Z96" s="262">
        <f t="shared" si="37"/>
        <v>1697.3442997875802</v>
      </c>
      <c r="AA96" s="262">
        <f t="shared" si="37"/>
        <v>1697.3442997875802</v>
      </c>
      <c r="AB96" s="262"/>
      <c r="AC96" s="262"/>
      <c r="AD96" s="262"/>
      <c r="AE96" s="262"/>
      <c r="AF96" s="262"/>
      <c r="AG96" s="262"/>
      <c r="AH96" s="262"/>
      <c r="AI96" s="262"/>
      <c r="AJ96" s="262"/>
      <c r="AK96" s="262"/>
      <c r="AL96" s="276"/>
      <c r="AM96" s="27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row>
    <row r="97" spans="2:66" ht="13" x14ac:dyDescent="0.3">
      <c r="B97" s="240"/>
      <c r="C97" s="240" t="s">
        <v>129</v>
      </c>
      <c r="D97" s="66" t="s">
        <v>80</v>
      </c>
      <c r="E97" s="249"/>
      <c r="F97" s="55">
        <f>SUM(G97:BN97)</f>
        <v>-1866175.824536731</v>
      </c>
      <c r="G97" s="262">
        <f t="shared" ref="G97:AA97" si="38">G96-G95</f>
        <v>0</v>
      </c>
      <c r="H97" s="262">
        <f t="shared" si="38"/>
        <v>-284000</v>
      </c>
      <c r="I97" s="262">
        <f t="shared" si="38"/>
        <v>-283757.52224288747</v>
      </c>
      <c r="J97" s="262">
        <f t="shared" si="38"/>
        <v>-283515.044485775</v>
      </c>
      <c r="K97" s="262">
        <f t="shared" si="38"/>
        <v>-283272.56672866247</v>
      </c>
      <c r="L97" s="262">
        <f t="shared" si="38"/>
        <v>-377696.75563821662</v>
      </c>
      <c r="M97" s="262">
        <f t="shared" si="38"/>
        <v>-188120.94454777078</v>
      </c>
      <c r="N97" s="262">
        <f t="shared" si="38"/>
        <v>-187878.46679065828</v>
      </c>
      <c r="O97" s="262">
        <f t="shared" si="38"/>
        <v>1697.3442997875802</v>
      </c>
      <c r="P97" s="262">
        <f t="shared" si="38"/>
        <v>1697.3442997875802</v>
      </c>
      <c r="Q97" s="262">
        <f t="shared" si="38"/>
        <v>1697.3442997875802</v>
      </c>
      <c r="R97" s="262">
        <f t="shared" si="38"/>
        <v>1697.3442997875802</v>
      </c>
      <c r="S97" s="262">
        <f t="shared" si="38"/>
        <v>1697.3442997875802</v>
      </c>
      <c r="T97" s="262">
        <f t="shared" si="38"/>
        <v>1697.3442997875802</v>
      </c>
      <c r="U97" s="262">
        <f t="shared" si="38"/>
        <v>1697.3442997875802</v>
      </c>
      <c r="V97" s="262">
        <f t="shared" si="38"/>
        <v>1697.3442997875802</v>
      </c>
      <c r="W97" s="262">
        <f t="shared" si="38"/>
        <v>1697.3442997875802</v>
      </c>
      <c r="X97" s="262">
        <f t="shared" si="38"/>
        <v>1697.3442997875802</v>
      </c>
      <c r="Y97" s="262">
        <f t="shared" si="38"/>
        <v>1697.3442997875802</v>
      </c>
      <c r="Z97" s="262">
        <f t="shared" si="38"/>
        <v>1697.3442997875802</v>
      </c>
      <c r="AA97" s="262">
        <f t="shared" si="38"/>
        <v>1697.3442997875802</v>
      </c>
      <c r="AB97" s="262"/>
      <c r="AC97" s="262"/>
      <c r="AD97" s="262"/>
      <c r="AE97" s="262"/>
      <c r="AF97" s="262"/>
      <c r="AG97" s="262"/>
      <c r="AH97" s="262"/>
      <c r="AI97" s="262"/>
      <c r="AJ97" s="262"/>
      <c r="AK97" s="276"/>
      <c r="AL97" s="276"/>
      <c r="AM97" s="276"/>
      <c r="AN97" s="276"/>
      <c r="AO97" s="276"/>
      <c r="AP97" s="276"/>
      <c r="AQ97" s="276"/>
      <c r="AR97" s="276"/>
      <c r="AS97" s="276"/>
      <c r="AT97" s="276"/>
      <c r="AU97" s="276"/>
      <c r="AV97" s="276"/>
      <c r="AW97" s="276"/>
      <c r="AX97" s="276"/>
      <c r="AY97" s="276"/>
      <c r="AZ97" s="276"/>
      <c r="BA97" s="276"/>
      <c r="BB97" s="276"/>
      <c r="BC97" s="276"/>
      <c r="BD97" s="276"/>
      <c r="BE97" s="276"/>
      <c r="BF97" s="276"/>
      <c r="BG97" s="276"/>
      <c r="BH97" s="276"/>
      <c r="BI97" s="276"/>
      <c r="BJ97" s="276"/>
      <c r="BK97" s="276"/>
      <c r="BL97" s="276"/>
      <c r="BM97" s="276"/>
      <c r="BN97" s="276"/>
    </row>
    <row r="98" spans="2:66" ht="13" x14ac:dyDescent="0.3">
      <c r="B98" s="240"/>
      <c r="C98" s="240" t="s">
        <v>130</v>
      </c>
      <c r="D98" s="66"/>
      <c r="E98" s="249"/>
      <c r="F98" s="128" t="e">
        <f>IRR(G97:BN97)</f>
        <v>#NUM!</v>
      </c>
      <c r="G98" s="276"/>
      <c r="H98" s="276"/>
      <c r="I98" s="276"/>
      <c r="J98" s="276"/>
      <c r="K98" s="276"/>
      <c r="L98" s="276"/>
      <c r="M98" s="276"/>
      <c r="N98" s="276"/>
      <c r="O98" s="276"/>
      <c r="P98" s="276"/>
      <c r="Q98" s="276"/>
      <c r="R98" s="276"/>
      <c r="S98" s="276"/>
      <c r="T98" s="276"/>
      <c r="U98" s="276"/>
      <c r="V98" s="276"/>
      <c r="W98" s="276"/>
      <c r="X98" s="276"/>
      <c r="Y98" s="276"/>
      <c r="Z98" s="276"/>
      <c r="AA98" s="276"/>
      <c r="AB98" s="276"/>
      <c r="AC98" s="276"/>
      <c r="AD98" s="276"/>
      <c r="AE98" s="276"/>
      <c r="AF98" s="276"/>
      <c r="AG98" s="276"/>
      <c r="AH98" s="276"/>
      <c r="AI98" s="276"/>
      <c r="AJ98" s="276"/>
      <c r="AK98" s="276"/>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131</v>
      </c>
      <c r="D99" s="66" t="s">
        <v>80</v>
      </c>
      <c r="E99" s="249"/>
      <c r="F99" s="55">
        <f>SUM(G99:BN99)</f>
        <v>-1512702.375384382</v>
      </c>
      <c r="G99" s="266">
        <f t="shared" ref="G99:AA99" si="39">G29-G14</f>
        <v>0</v>
      </c>
      <c r="H99" s="266">
        <f t="shared" si="39"/>
        <v>-267924.52830188675</v>
      </c>
      <c r="I99" s="266">
        <f t="shared" si="39"/>
        <v>-252543.18462343133</v>
      </c>
      <c r="J99" s="266">
        <f t="shared" si="39"/>
        <v>-238044.69838001748</v>
      </c>
      <c r="K99" s="266">
        <f t="shared" si="39"/>
        <v>-224378.40507494283</v>
      </c>
      <c r="L99" s="266">
        <f t="shared" si="39"/>
        <v>-282236.98751565133</v>
      </c>
      <c r="M99" s="266">
        <f t="shared" si="39"/>
        <v>-132617.84273641885</v>
      </c>
      <c r="N99" s="266">
        <f t="shared" si="39"/>
        <v>-124949.91083558511</v>
      </c>
      <c r="O99" s="266">
        <f t="shared" si="39"/>
        <v>1064.9348121132577</v>
      </c>
      <c r="P99" s="266">
        <f t="shared" si="39"/>
        <v>1004.6554831257148</v>
      </c>
      <c r="Q99" s="266">
        <f t="shared" si="39"/>
        <v>947.78819162803279</v>
      </c>
      <c r="R99" s="266">
        <f t="shared" si="39"/>
        <v>894.13980342267234</v>
      </c>
      <c r="S99" s="266">
        <f t="shared" si="39"/>
        <v>843.52811643648329</v>
      </c>
      <c r="T99" s="266">
        <f t="shared" si="39"/>
        <v>795.78124192121061</v>
      </c>
      <c r="U99" s="266">
        <f t="shared" si="39"/>
        <v>750.73702068038745</v>
      </c>
      <c r="V99" s="266">
        <f t="shared" si="39"/>
        <v>708.2424723399879</v>
      </c>
      <c r="W99" s="266">
        <f t="shared" si="39"/>
        <v>668.1532757924416</v>
      </c>
      <c r="X99" s="266">
        <f t="shared" si="39"/>
        <v>630.33327904947305</v>
      </c>
      <c r="Y99" s="266">
        <f t="shared" si="39"/>
        <v>594.65403683912552</v>
      </c>
      <c r="Z99" s="266">
        <f t="shared" si="39"/>
        <v>560.99437437653341</v>
      </c>
      <c r="AA99" s="266">
        <f t="shared" si="39"/>
        <v>529.23997582691845</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66"/>
      <c r="BG99" s="266"/>
      <c r="BH99" s="266"/>
      <c r="BI99" s="266"/>
      <c r="BJ99" s="266"/>
      <c r="BK99" s="266"/>
      <c r="BL99" s="266"/>
      <c r="BM99" s="266"/>
      <c r="BN99" s="266"/>
    </row>
    <row r="100" spans="2:66" x14ac:dyDescent="0.25">
      <c r="B100" s="249"/>
      <c r="C100" s="249"/>
      <c r="D100" s="249"/>
      <c r="E100" s="249"/>
      <c r="F100" s="249"/>
      <c r="G100" s="249"/>
      <c r="H100" s="249"/>
      <c r="I100" s="249"/>
      <c r="J100" s="249"/>
      <c r="K100" s="249"/>
      <c r="L100" s="249"/>
      <c r="M100" s="249"/>
      <c r="N100" s="249"/>
      <c r="O100" s="249"/>
      <c r="P100" s="249"/>
      <c r="Q100" s="249"/>
      <c r="R100" s="249"/>
      <c r="S100" s="249"/>
      <c r="T100" s="249"/>
      <c r="U100" s="249"/>
      <c r="V100" s="249"/>
      <c r="W100" s="249"/>
      <c r="X100" s="249"/>
      <c r="Y100" s="249"/>
      <c r="Z100" s="249"/>
      <c r="AA100" s="249"/>
      <c r="AB100" s="249"/>
      <c r="AC100" s="249"/>
      <c r="AD100" s="249"/>
      <c r="AE100" s="249"/>
      <c r="AF100" s="249"/>
      <c r="AG100" s="249"/>
      <c r="AH100" s="249"/>
      <c r="AI100" s="249"/>
      <c r="AJ100" s="249"/>
      <c r="AK100" s="249"/>
      <c r="AL100" s="249"/>
      <c r="AM100" s="249"/>
      <c r="AN100" s="249"/>
      <c r="AO100" s="249"/>
      <c r="AP100" s="249"/>
      <c r="AQ100" s="249"/>
      <c r="AR100" s="249"/>
      <c r="AS100" s="249"/>
      <c r="AT100" s="249"/>
      <c r="AU100" s="249"/>
      <c r="AV100" s="249"/>
      <c r="AW100" s="249"/>
      <c r="AX100" s="249"/>
      <c r="AY100" s="249"/>
      <c r="AZ100" s="249"/>
      <c r="BA100" s="249"/>
      <c r="BB100" s="249"/>
      <c r="BC100" s="249"/>
      <c r="BD100" s="249"/>
      <c r="BE100" s="249"/>
      <c r="BF100" s="249"/>
      <c r="BG100" s="249"/>
      <c r="BH100" s="249"/>
      <c r="BI100" s="249"/>
      <c r="BJ100" s="249"/>
      <c r="BK100" s="249"/>
      <c r="BL100" s="249"/>
      <c r="BM100" s="249"/>
      <c r="BN100" s="249"/>
    </row>
    <row r="101" spans="2:66" ht="13" x14ac:dyDescent="0.3">
      <c r="B101" s="6" t="s">
        <v>97</v>
      </c>
      <c r="C101" s="249"/>
      <c r="D101" s="249"/>
      <c r="E101" s="249"/>
      <c r="F101" s="249"/>
      <c r="G101" s="49">
        <v>0</v>
      </c>
      <c r="H101" s="49">
        <v>1</v>
      </c>
      <c r="I101" s="49">
        <v>2</v>
      </c>
      <c r="J101" s="49">
        <v>3</v>
      </c>
      <c r="K101" s="49">
        <v>4</v>
      </c>
      <c r="L101" s="49">
        <v>5</v>
      </c>
      <c r="M101" s="49">
        <v>6</v>
      </c>
      <c r="N101" s="49">
        <v>7</v>
      </c>
      <c r="O101" s="49">
        <v>8</v>
      </c>
      <c r="P101" s="49">
        <v>9</v>
      </c>
      <c r="Q101" s="49">
        <v>10</v>
      </c>
      <c r="R101" s="49">
        <v>11</v>
      </c>
      <c r="S101" s="49">
        <v>12</v>
      </c>
      <c r="T101" s="49">
        <v>13</v>
      </c>
      <c r="U101" s="49">
        <v>14</v>
      </c>
      <c r="V101" s="49">
        <v>15</v>
      </c>
      <c r="W101" s="49">
        <v>16</v>
      </c>
      <c r="X101" s="49">
        <v>17</v>
      </c>
      <c r="Y101" s="49">
        <v>18</v>
      </c>
      <c r="Z101" s="49">
        <v>19</v>
      </c>
      <c r="AA101" s="49">
        <v>20</v>
      </c>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row>
    <row r="102" spans="2:66" ht="13" x14ac:dyDescent="0.3">
      <c r="B102" s="249"/>
      <c r="C102" s="249"/>
      <c r="D102" s="4" t="s">
        <v>78</v>
      </c>
      <c r="E102" s="249"/>
      <c r="F102" s="6"/>
      <c r="G102" s="48">
        <v>2024</v>
      </c>
      <c r="H102" s="48">
        <v>2025</v>
      </c>
      <c r="I102" s="48">
        <v>2026</v>
      </c>
      <c r="J102" s="48">
        <v>2027</v>
      </c>
      <c r="K102" s="48">
        <v>2028</v>
      </c>
      <c r="L102" s="48">
        <v>2029</v>
      </c>
      <c r="M102" s="48">
        <v>2030</v>
      </c>
      <c r="N102" s="48">
        <v>2031</v>
      </c>
      <c r="O102" s="48">
        <v>2032</v>
      </c>
      <c r="P102" s="48">
        <v>2033</v>
      </c>
      <c r="Q102" s="48">
        <v>2034</v>
      </c>
      <c r="R102" s="48">
        <v>2035</v>
      </c>
      <c r="S102" s="48">
        <v>2036</v>
      </c>
      <c r="T102" s="48">
        <v>2037</v>
      </c>
      <c r="U102" s="48">
        <v>2038</v>
      </c>
      <c r="V102" s="48">
        <v>2039</v>
      </c>
      <c r="W102" s="48">
        <v>2040</v>
      </c>
      <c r="X102" s="48">
        <v>2041</v>
      </c>
      <c r="Y102" s="48">
        <v>2042</v>
      </c>
      <c r="Z102" s="48">
        <v>2043</v>
      </c>
      <c r="AA102" s="48">
        <v>2044</v>
      </c>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row>
    <row r="103" spans="2:66" ht="13" x14ac:dyDescent="0.3">
      <c r="B103" s="240"/>
      <c r="C103" s="240" t="s">
        <v>127</v>
      </c>
      <c r="D103" s="66" t="s">
        <v>80</v>
      </c>
      <c r="E103" s="249"/>
      <c r="F103" s="55">
        <f>SUM(G103:BN103)</f>
        <v>1893333.3333333333</v>
      </c>
      <c r="G103" s="262">
        <f t="shared" ref="G103:AA103" si="40">G51</f>
        <v>0</v>
      </c>
      <c r="H103" s="262">
        <f t="shared" si="40"/>
        <v>284000</v>
      </c>
      <c r="I103" s="262">
        <f t="shared" si="40"/>
        <v>284000</v>
      </c>
      <c r="J103" s="262">
        <f t="shared" si="40"/>
        <v>284000</v>
      </c>
      <c r="K103" s="262">
        <f t="shared" si="40"/>
        <v>284000</v>
      </c>
      <c r="L103" s="262">
        <f t="shared" si="40"/>
        <v>378666.66666666669</v>
      </c>
      <c r="M103" s="262">
        <f t="shared" si="40"/>
        <v>189333.33333333334</v>
      </c>
      <c r="N103" s="262">
        <f t="shared" si="40"/>
        <v>189333.33333333334</v>
      </c>
      <c r="O103" s="262">
        <f t="shared" si="40"/>
        <v>0</v>
      </c>
      <c r="P103" s="262">
        <f t="shared" si="40"/>
        <v>0</v>
      </c>
      <c r="Q103" s="262">
        <f t="shared" si="40"/>
        <v>0</v>
      </c>
      <c r="R103" s="262">
        <f t="shared" si="40"/>
        <v>0</v>
      </c>
      <c r="S103" s="262">
        <f t="shared" si="40"/>
        <v>0</v>
      </c>
      <c r="T103" s="262">
        <f t="shared" si="40"/>
        <v>0</v>
      </c>
      <c r="U103" s="262">
        <f t="shared" si="40"/>
        <v>0</v>
      </c>
      <c r="V103" s="262">
        <f t="shared" si="40"/>
        <v>0</v>
      </c>
      <c r="W103" s="262">
        <f t="shared" si="40"/>
        <v>0</v>
      </c>
      <c r="X103" s="262">
        <f t="shared" si="40"/>
        <v>0</v>
      </c>
      <c r="Y103" s="262">
        <f t="shared" si="40"/>
        <v>0</v>
      </c>
      <c r="Z103" s="262">
        <f t="shared" si="40"/>
        <v>0</v>
      </c>
      <c r="AA103" s="262">
        <f t="shared" si="40"/>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ht="13" x14ac:dyDescent="0.3">
      <c r="B104" s="240"/>
      <c r="C104" s="240" t="s">
        <v>128</v>
      </c>
      <c r="D104" s="66" t="s">
        <v>80</v>
      </c>
      <c r="E104" s="249"/>
      <c r="F104" s="55">
        <f>SUM(G104:BN104)</f>
        <v>27157.50879660128</v>
      </c>
      <c r="G104" s="262">
        <f t="shared" ref="G104:AA104" si="41">G66</f>
        <v>0</v>
      </c>
      <c r="H104" s="262">
        <f t="shared" si="41"/>
        <v>0</v>
      </c>
      <c r="I104" s="262">
        <f t="shared" si="41"/>
        <v>242.47775711251145</v>
      </c>
      <c r="J104" s="262">
        <f t="shared" si="41"/>
        <v>484.95551422502291</v>
      </c>
      <c r="K104" s="262">
        <f t="shared" si="41"/>
        <v>727.43327133753439</v>
      </c>
      <c r="L104" s="262">
        <f t="shared" si="41"/>
        <v>969.91102845004582</v>
      </c>
      <c r="M104" s="262">
        <f t="shared" si="41"/>
        <v>1212.3887855625574</v>
      </c>
      <c r="N104" s="262">
        <f t="shared" si="41"/>
        <v>1454.8665426750688</v>
      </c>
      <c r="O104" s="262">
        <f t="shared" si="41"/>
        <v>1697.3442997875802</v>
      </c>
      <c r="P104" s="262">
        <f t="shared" si="41"/>
        <v>1697.3442997875802</v>
      </c>
      <c r="Q104" s="262">
        <f t="shared" si="41"/>
        <v>1697.3442997875802</v>
      </c>
      <c r="R104" s="262">
        <f t="shared" si="41"/>
        <v>1697.3442997875802</v>
      </c>
      <c r="S104" s="262">
        <f t="shared" si="41"/>
        <v>1697.3442997875802</v>
      </c>
      <c r="T104" s="262">
        <f t="shared" si="41"/>
        <v>1697.3442997875802</v>
      </c>
      <c r="U104" s="262">
        <f t="shared" si="41"/>
        <v>1697.3442997875802</v>
      </c>
      <c r="V104" s="262">
        <f t="shared" si="41"/>
        <v>1697.3442997875802</v>
      </c>
      <c r="W104" s="262">
        <f t="shared" si="41"/>
        <v>1697.3442997875802</v>
      </c>
      <c r="X104" s="262">
        <f t="shared" si="41"/>
        <v>1697.3442997875802</v>
      </c>
      <c r="Y104" s="262">
        <f t="shared" si="41"/>
        <v>1697.3442997875802</v>
      </c>
      <c r="Z104" s="262">
        <f t="shared" si="41"/>
        <v>1697.3442997875802</v>
      </c>
      <c r="AA104" s="262">
        <f t="shared" si="41"/>
        <v>1697.3442997875802</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ht="13" x14ac:dyDescent="0.3">
      <c r="B105" s="240"/>
      <c r="C105" s="240" t="s">
        <v>129</v>
      </c>
      <c r="D105" s="66" t="s">
        <v>80</v>
      </c>
      <c r="E105" s="249"/>
      <c r="F105" s="55">
        <f>SUM(G105:BN105)</f>
        <v>-1866175.824536731</v>
      </c>
      <c r="G105" s="262">
        <f t="shared" ref="G105:AA105" si="42">G104-G103</f>
        <v>0</v>
      </c>
      <c r="H105" s="262">
        <f t="shared" si="42"/>
        <v>-284000</v>
      </c>
      <c r="I105" s="262">
        <f t="shared" si="42"/>
        <v>-283757.52224288747</v>
      </c>
      <c r="J105" s="262">
        <f t="shared" si="42"/>
        <v>-283515.044485775</v>
      </c>
      <c r="K105" s="262">
        <f t="shared" si="42"/>
        <v>-283272.56672866247</v>
      </c>
      <c r="L105" s="262">
        <f t="shared" si="42"/>
        <v>-377696.75563821662</v>
      </c>
      <c r="M105" s="262">
        <f t="shared" si="42"/>
        <v>-188120.94454777078</v>
      </c>
      <c r="N105" s="262">
        <f t="shared" si="42"/>
        <v>-187878.46679065828</v>
      </c>
      <c r="O105" s="262">
        <f t="shared" si="42"/>
        <v>1697.3442997875802</v>
      </c>
      <c r="P105" s="262">
        <f t="shared" si="42"/>
        <v>1697.3442997875802</v>
      </c>
      <c r="Q105" s="262">
        <f t="shared" si="42"/>
        <v>1697.3442997875802</v>
      </c>
      <c r="R105" s="262">
        <f t="shared" si="42"/>
        <v>1697.3442997875802</v>
      </c>
      <c r="S105" s="262">
        <f t="shared" si="42"/>
        <v>1697.3442997875802</v>
      </c>
      <c r="T105" s="262">
        <f t="shared" si="42"/>
        <v>1697.3442997875802</v>
      </c>
      <c r="U105" s="262">
        <f t="shared" si="42"/>
        <v>1697.3442997875802</v>
      </c>
      <c r="V105" s="262">
        <f t="shared" si="42"/>
        <v>1697.3442997875802</v>
      </c>
      <c r="W105" s="262">
        <f t="shared" si="42"/>
        <v>1697.3442997875802</v>
      </c>
      <c r="X105" s="262">
        <f t="shared" si="42"/>
        <v>1697.3442997875802</v>
      </c>
      <c r="Y105" s="262">
        <f t="shared" si="42"/>
        <v>1697.3442997875802</v>
      </c>
      <c r="Z105" s="262">
        <f t="shared" si="42"/>
        <v>1697.3442997875802</v>
      </c>
      <c r="AA105" s="262">
        <f t="shared" si="42"/>
        <v>1697.3442997875802</v>
      </c>
      <c r="AB105" s="262"/>
      <c r="AC105" s="262"/>
      <c r="AD105" s="262"/>
      <c r="AE105" s="262"/>
      <c r="AF105" s="262"/>
      <c r="AG105" s="262"/>
      <c r="AH105" s="262"/>
      <c r="AI105" s="262"/>
      <c r="AJ105" s="262"/>
      <c r="AK105" s="276"/>
      <c r="AL105" s="276"/>
      <c r="AM105" s="276"/>
      <c r="AN105" s="276"/>
      <c r="AO105" s="276"/>
      <c r="AP105" s="276"/>
      <c r="AQ105" s="276"/>
      <c r="AR105" s="276"/>
      <c r="AS105" s="276"/>
      <c r="AT105" s="276"/>
      <c r="AU105" s="276"/>
      <c r="AV105" s="276"/>
      <c r="AW105" s="276"/>
      <c r="AX105" s="276"/>
      <c r="AY105" s="276"/>
      <c r="AZ105" s="276"/>
      <c r="BA105" s="276"/>
      <c r="BB105" s="276"/>
      <c r="BC105" s="276"/>
      <c r="BD105" s="276"/>
      <c r="BE105" s="276"/>
      <c r="BF105" s="276"/>
      <c r="BG105" s="276"/>
      <c r="BH105" s="276"/>
      <c r="BI105" s="276"/>
      <c r="BJ105" s="276"/>
      <c r="BK105" s="276"/>
      <c r="BL105" s="276"/>
      <c r="BM105" s="276"/>
      <c r="BN105" s="276"/>
    </row>
    <row r="106" spans="2:66" ht="13" x14ac:dyDescent="0.3">
      <c r="B106" s="240"/>
      <c r="C106" s="240" t="s">
        <v>130</v>
      </c>
      <c r="D106" s="66"/>
      <c r="E106" s="249"/>
      <c r="F106" s="128" t="e">
        <f>IRR(G105:BN105)</f>
        <v>#NUM!</v>
      </c>
      <c r="G106" s="276"/>
      <c r="H106" s="276"/>
      <c r="I106" s="276"/>
      <c r="J106" s="276"/>
      <c r="K106" s="276"/>
      <c r="L106" s="276"/>
      <c r="M106" s="276"/>
      <c r="N106" s="276"/>
      <c r="O106" s="276"/>
      <c r="P106" s="276"/>
      <c r="Q106" s="276"/>
      <c r="R106" s="276"/>
      <c r="S106" s="276"/>
      <c r="T106" s="276"/>
      <c r="U106" s="276"/>
      <c r="V106" s="276"/>
      <c r="W106" s="276"/>
      <c r="X106" s="276"/>
      <c r="Y106" s="276"/>
      <c r="Z106" s="276"/>
      <c r="AA106" s="276"/>
      <c r="AB106" s="276"/>
      <c r="AC106" s="276"/>
      <c r="AD106" s="276"/>
      <c r="AE106" s="276"/>
      <c r="AF106" s="276"/>
      <c r="AG106" s="276"/>
      <c r="AH106" s="276"/>
      <c r="AI106" s="276"/>
      <c r="AJ106" s="276"/>
      <c r="AK106" s="276"/>
      <c r="AL106" s="276"/>
      <c r="AM106" s="276"/>
      <c r="AN106" s="276"/>
      <c r="AO106" s="276"/>
      <c r="AP106" s="276"/>
      <c r="AQ106" s="276"/>
      <c r="AR106" s="276"/>
      <c r="AS106" s="276"/>
      <c r="AT106" s="276"/>
      <c r="AU106" s="276"/>
      <c r="AV106" s="276"/>
      <c r="AW106" s="276"/>
      <c r="AX106" s="276"/>
      <c r="AY106" s="276"/>
      <c r="AZ106" s="276"/>
      <c r="BA106" s="276"/>
      <c r="BB106" s="276"/>
      <c r="BC106" s="276"/>
      <c r="BD106" s="276"/>
      <c r="BE106" s="276"/>
      <c r="BF106" s="276"/>
      <c r="BG106" s="276"/>
      <c r="BH106" s="276"/>
      <c r="BI106" s="276"/>
      <c r="BJ106" s="276"/>
      <c r="BK106" s="276"/>
      <c r="BL106" s="276"/>
      <c r="BM106" s="276"/>
      <c r="BN106" s="276"/>
    </row>
    <row r="107" spans="2:66" ht="13" x14ac:dyDescent="0.3">
      <c r="B107" s="240"/>
      <c r="C107" s="240" t="s">
        <v>131</v>
      </c>
      <c r="D107" s="66" t="s">
        <v>80</v>
      </c>
      <c r="E107" s="249"/>
      <c r="F107" s="55">
        <f>SUM(G107:BN107)</f>
        <v>-1330113.8236280745</v>
      </c>
      <c r="G107" s="266">
        <f t="shared" ref="G107:AA107" si="43">G67-G52</f>
        <v>0</v>
      </c>
      <c r="H107" s="266">
        <f t="shared" si="43"/>
        <v>-258181.81818181818</v>
      </c>
      <c r="I107" s="266">
        <f t="shared" si="43"/>
        <v>-234510.34896106401</v>
      </c>
      <c r="J107" s="266">
        <f t="shared" si="43"/>
        <v>-213009.04920043194</v>
      </c>
      <c r="K107" s="266">
        <f t="shared" si="43"/>
        <v>-193478.97461147627</v>
      </c>
      <c r="L107" s="266">
        <f t="shared" si="43"/>
        <v>-234519.9692260318</v>
      </c>
      <c r="M107" s="266">
        <f t="shared" si="43"/>
        <v>-106189.36889430888</v>
      </c>
      <c r="N107" s="266">
        <f t="shared" si="43"/>
        <v>-96411.360474364468</v>
      </c>
      <c r="O107" s="266">
        <f t="shared" si="43"/>
        <v>791.82364260782799</v>
      </c>
      <c r="P107" s="266">
        <f t="shared" si="43"/>
        <v>719.8396750980254</v>
      </c>
      <c r="Q107" s="266">
        <f t="shared" si="43"/>
        <v>654.39970463456848</v>
      </c>
      <c r="R107" s="266">
        <f t="shared" si="43"/>
        <v>594.9088223950622</v>
      </c>
      <c r="S107" s="266">
        <f t="shared" si="43"/>
        <v>540.82620217732926</v>
      </c>
      <c r="T107" s="266">
        <f t="shared" si="43"/>
        <v>491.66018379757207</v>
      </c>
      <c r="U107" s="266">
        <f t="shared" si="43"/>
        <v>446.96380345233814</v>
      </c>
      <c r="V107" s="266">
        <f t="shared" si="43"/>
        <v>406.33073041121645</v>
      </c>
      <c r="W107" s="266">
        <f t="shared" si="43"/>
        <v>369.39157310110585</v>
      </c>
      <c r="X107" s="266">
        <f t="shared" si="43"/>
        <v>335.81052100100533</v>
      </c>
      <c r="Y107" s="266">
        <f t="shared" si="43"/>
        <v>305.28229181909575</v>
      </c>
      <c r="Z107" s="266">
        <f t="shared" si="43"/>
        <v>277.52935619917787</v>
      </c>
      <c r="AA107" s="266">
        <f t="shared" si="43"/>
        <v>252.29941472652538</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9" spans="2:66" ht="13" x14ac:dyDescent="0.3">
      <c r="B109" s="6" t="s">
        <v>71</v>
      </c>
      <c r="C109" s="249"/>
      <c r="D109" s="249"/>
      <c r="E109" s="249"/>
      <c r="F109" s="249"/>
      <c r="G109" s="49">
        <v>0</v>
      </c>
      <c r="H109" s="49">
        <v>1</v>
      </c>
      <c r="I109" s="49">
        <v>2</v>
      </c>
      <c r="J109" s="49">
        <v>3</v>
      </c>
      <c r="K109" s="49">
        <v>4</v>
      </c>
      <c r="L109" s="49">
        <v>5</v>
      </c>
      <c r="M109" s="49">
        <v>6</v>
      </c>
      <c r="N109" s="49">
        <v>7</v>
      </c>
      <c r="O109" s="49">
        <v>8</v>
      </c>
      <c r="P109" s="49">
        <v>9</v>
      </c>
      <c r="Q109" s="49">
        <v>10</v>
      </c>
      <c r="R109" s="49">
        <v>11</v>
      </c>
      <c r="S109" s="49">
        <v>12</v>
      </c>
      <c r="T109" s="49">
        <v>13</v>
      </c>
      <c r="U109" s="49">
        <v>14</v>
      </c>
      <c r="V109" s="49">
        <v>15</v>
      </c>
      <c r="W109" s="49">
        <v>16</v>
      </c>
      <c r="X109" s="49">
        <v>17</v>
      </c>
      <c r="Y109" s="49">
        <v>18</v>
      </c>
      <c r="Z109" s="49">
        <v>19</v>
      </c>
      <c r="AA109" s="49">
        <v>20</v>
      </c>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row>
    <row r="110" spans="2:66" ht="13" x14ac:dyDescent="0.3">
      <c r="B110" s="249"/>
      <c r="C110" s="249"/>
      <c r="D110" s="4" t="s">
        <v>78</v>
      </c>
      <c r="E110" s="249"/>
      <c r="F110" s="6"/>
      <c r="G110" s="48">
        <v>2024</v>
      </c>
      <c r="H110" s="48">
        <v>2025</v>
      </c>
      <c r="I110" s="48">
        <v>2026</v>
      </c>
      <c r="J110" s="48">
        <v>2027</v>
      </c>
      <c r="K110" s="48">
        <v>2028</v>
      </c>
      <c r="L110" s="48">
        <v>2029</v>
      </c>
      <c r="M110" s="48">
        <v>2030</v>
      </c>
      <c r="N110" s="48">
        <v>2031</v>
      </c>
      <c r="O110" s="48">
        <v>2032</v>
      </c>
      <c r="P110" s="48">
        <v>2033</v>
      </c>
      <c r="Q110" s="48">
        <v>2034</v>
      </c>
      <c r="R110" s="48">
        <v>2035</v>
      </c>
      <c r="S110" s="48">
        <v>2036</v>
      </c>
      <c r="T110" s="48">
        <v>2037</v>
      </c>
      <c r="U110" s="48">
        <v>2038</v>
      </c>
      <c r="V110" s="48">
        <v>2039</v>
      </c>
      <c r="W110" s="48">
        <v>2040</v>
      </c>
      <c r="X110" s="48">
        <v>2041</v>
      </c>
      <c r="Y110" s="48">
        <v>2042</v>
      </c>
      <c r="Z110" s="48">
        <v>2043</v>
      </c>
      <c r="AA110" s="48">
        <v>2044</v>
      </c>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row>
    <row r="111" spans="2:66" ht="13" x14ac:dyDescent="0.3">
      <c r="B111" s="240"/>
      <c r="C111" s="240" t="s">
        <v>127</v>
      </c>
      <c r="D111" s="66" t="s">
        <v>80</v>
      </c>
      <c r="E111" s="249"/>
      <c r="F111" s="55">
        <f>SUM(G111:BN111)</f>
        <v>1893333.3333333333</v>
      </c>
      <c r="G111" s="262">
        <f t="shared" ref="G111:AA111" si="44">G73</f>
        <v>0</v>
      </c>
      <c r="H111" s="262">
        <f t="shared" si="44"/>
        <v>284000</v>
      </c>
      <c r="I111" s="262">
        <f t="shared" si="44"/>
        <v>284000</v>
      </c>
      <c r="J111" s="262">
        <f t="shared" si="44"/>
        <v>284000</v>
      </c>
      <c r="K111" s="262">
        <f t="shared" si="44"/>
        <v>284000</v>
      </c>
      <c r="L111" s="262">
        <f t="shared" si="44"/>
        <v>378666.66666666669</v>
      </c>
      <c r="M111" s="262">
        <f t="shared" si="44"/>
        <v>189333.33333333334</v>
      </c>
      <c r="N111" s="262">
        <f t="shared" si="44"/>
        <v>189333.33333333334</v>
      </c>
      <c r="O111" s="262">
        <f t="shared" si="44"/>
        <v>0</v>
      </c>
      <c r="P111" s="262">
        <f t="shared" si="44"/>
        <v>0</v>
      </c>
      <c r="Q111" s="262">
        <f t="shared" si="44"/>
        <v>0</v>
      </c>
      <c r="R111" s="262">
        <f t="shared" si="44"/>
        <v>0</v>
      </c>
      <c r="S111" s="262">
        <f t="shared" si="44"/>
        <v>0</v>
      </c>
      <c r="T111" s="262">
        <f t="shared" si="44"/>
        <v>0</v>
      </c>
      <c r="U111" s="262">
        <f t="shared" si="44"/>
        <v>0</v>
      </c>
      <c r="V111" s="262">
        <f t="shared" si="44"/>
        <v>0</v>
      </c>
      <c r="W111" s="262">
        <f t="shared" si="44"/>
        <v>0</v>
      </c>
      <c r="X111" s="262">
        <f t="shared" si="44"/>
        <v>0</v>
      </c>
      <c r="Y111" s="262">
        <f t="shared" si="44"/>
        <v>0</v>
      </c>
      <c r="Z111" s="262">
        <f t="shared" si="44"/>
        <v>0</v>
      </c>
      <c r="AA111" s="262">
        <f t="shared" si="44"/>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ht="13" x14ac:dyDescent="0.3">
      <c r="B112" s="240"/>
      <c r="C112" s="240" t="s">
        <v>128</v>
      </c>
      <c r="D112" s="66" t="s">
        <v>80</v>
      </c>
      <c r="E112" s="249"/>
      <c r="F112" s="55">
        <f>SUM(G112:BN112)</f>
        <v>27157.50879660128</v>
      </c>
      <c r="G112" s="262">
        <f t="shared" ref="G112:AA112" si="45">G88</f>
        <v>0</v>
      </c>
      <c r="H112" s="262">
        <f t="shared" si="45"/>
        <v>0</v>
      </c>
      <c r="I112" s="262">
        <f t="shared" si="45"/>
        <v>242.47775711251145</v>
      </c>
      <c r="J112" s="262">
        <f t="shared" si="45"/>
        <v>484.95551422502291</v>
      </c>
      <c r="K112" s="262">
        <f t="shared" si="45"/>
        <v>727.43327133753439</v>
      </c>
      <c r="L112" s="262">
        <f t="shared" si="45"/>
        <v>969.91102845004582</v>
      </c>
      <c r="M112" s="262">
        <f t="shared" si="45"/>
        <v>1212.3887855625574</v>
      </c>
      <c r="N112" s="262">
        <f t="shared" si="45"/>
        <v>1454.8665426750688</v>
      </c>
      <c r="O112" s="262">
        <f t="shared" si="45"/>
        <v>1697.3442997875802</v>
      </c>
      <c r="P112" s="262">
        <f t="shared" si="45"/>
        <v>1697.3442997875802</v>
      </c>
      <c r="Q112" s="262">
        <f t="shared" si="45"/>
        <v>1697.3442997875802</v>
      </c>
      <c r="R112" s="262">
        <f t="shared" si="45"/>
        <v>1697.3442997875802</v>
      </c>
      <c r="S112" s="262">
        <f t="shared" si="45"/>
        <v>1697.3442997875802</v>
      </c>
      <c r="T112" s="262">
        <f t="shared" si="45"/>
        <v>1697.3442997875802</v>
      </c>
      <c r="U112" s="262">
        <f t="shared" si="45"/>
        <v>1697.3442997875802</v>
      </c>
      <c r="V112" s="262">
        <f t="shared" si="45"/>
        <v>1697.3442997875802</v>
      </c>
      <c r="W112" s="262">
        <f t="shared" si="45"/>
        <v>1697.3442997875802</v>
      </c>
      <c r="X112" s="262">
        <f t="shared" si="45"/>
        <v>1697.3442997875802</v>
      </c>
      <c r="Y112" s="262">
        <f t="shared" si="45"/>
        <v>1697.3442997875802</v>
      </c>
      <c r="Z112" s="262">
        <f t="shared" si="45"/>
        <v>1697.3442997875802</v>
      </c>
      <c r="AA112" s="262">
        <f t="shared" si="45"/>
        <v>1697.3442997875802</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ht="13" x14ac:dyDescent="0.3">
      <c r="B113" s="240"/>
      <c r="C113" s="240" t="s">
        <v>129</v>
      </c>
      <c r="D113" s="66" t="s">
        <v>80</v>
      </c>
      <c r="E113" s="249"/>
      <c r="F113" s="55">
        <f>SUM(G113:BN113)</f>
        <v>-1866175.824536731</v>
      </c>
      <c r="G113" s="262">
        <f t="shared" ref="G113:AA113" si="46">G112-G111</f>
        <v>0</v>
      </c>
      <c r="H113" s="262">
        <f t="shared" si="46"/>
        <v>-284000</v>
      </c>
      <c r="I113" s="262">
        <f t="shared" si="46"/>
        <v>-283757.52224288747</v>
      </c>
      <c r="J113" s="262">
        <f t="shared" si="46"/>
        <v>-283515.044485775</v>
      </c>
      <c r="K113" s="262">
        <f t="shared" si="46"/>
        <v>-283272.56672866247</v>
      </c>
      <c r="L113" s="262">
        <f t="shared" si="46"/>
        <v>-377696.75563821662</v>
      </c>
      <c r="M113" s="262">
        <f t="shared" si="46"/>
        <v>-188120.94454777078</v>
      </c>
      <c r="N113" s="262">
        <f t="shared" si="46"/>
        <v>-187878.46679065828</v>
      </c>
      <c r="O113" s="262">
        <f t="shared" si="46"/>
        <v>1697.3442997875802</v>
      </c>
      <c r="P113" s="262">
        <f t="shared" si="46"/>
        <v>1697.3442997875802</v>
      </c>
      <c r="Q113" s="262">
        <f t="shared" si="46"/>
        <v>1697.3442997875802</v>
      </c>
      <c r="R113" s="262">
        <f t="shared" si="46"/>
        <v>1697.3442997875802</v>
      </c>
      <c r="S113" s="262">
        <f t="shared" si="46"/>
        <v>1697.3442997875802</v>
      </c>
      <c r="T113" s="262">
        <f t="shared" si="46"/>
        <v>1697.3442997875802</v>
      </c>
      <c r="U113" s="262">
        <f t="shared" si="46"/>
        <v>1697.3442997875802</v>
      </c>
      <c r="V113" s="262">
        <f t="shared" si="46"/>
        <v>1697.3442997875802</v>
      </c>
      <c r="W113" s="262">
        <f t="shared" si="46"/>
        <v>1697.3442997875802</v>
      </c>
      <c r="X113" s="262">
        <f t="shared" si="46"/>
        <v>1697.3442997875802</v>
      </c>
      <c r="Y113" s="262">
        <f t="shared" si="46"/>
        <v>1697.3442997875802</v>
      </c>
      <c r="Z113" s="262">
        <f t="shared" si="46"/>
        <v>1697.3442997875802</v>
      </c>
      <c r="AA113" s="262">
        <f t="shared" si="46"/>
        <v>1697.3442997875802</v>
      </c>
      <c r="AB113" s="262"/>
      <c r="AC113" s="262"/>
      <c r="AD113" s="262"/>
      <c r="AE113" s="262"/>
      <c r="AF113" s="262"/>
      <c r="AG113" s="262"/>
      <c r="AH113" s="262"/>
      <c r="AI113" s="262"/>
      <c r="AJ113" s="262"/>
      <c r="AK113" s="276"/>
      <c r="AL113" s="276"/>
      <c r="AM113" s="276"/>
      <c r="AN113" s="276"/>
      <c r="AO113" s="276"/>
      <c r="AP113" s="276"/>
      <c r="AQ113" s="276"/>
      <c r="AR113" s="276"/>
      <c r="AS113" s="276"/>
      <c r="AT113" s="276"/>
      <c r="AU113" s="276"/>
      <c r="AV113" s="276"/>
      <c r="AW113" s="276"/>
      <c r="AX113" s="276"/>
      <c r="AY113" s="276"/>
      <c r="AZ113" s="276"/>
      <c r="BA113" s="276"/>
      <c r="BB113" s="276"/>
      <c r="BC113" s="276"/>
      <c r="BD113" s="276"/>
      <c r="BE113" s="276"/>
      <c r="BF113" s="276"/>
      <c r="BG113" s="276"/>
      <c r="BH113" s="276"/>
      <c r="BI113" s="276"/>
      <c r="BJ113" s="276"/>
      <c r="BK113" s="276"/>
      <c r="BL113" s="276"/>
      <c r="BM113" s="276"/>
      <c r="BN113" s="276"/>
    </row>
    <row r="114" spans="2:66" ht="13" x14ac:dyDescent="0.3">
      <c r="B114" s="240"/>
      <c r="C114" s="240" t="s">
        <v>130</v>
      </c>
      <c r="D114" s="66"/>
      <c r="E114" s="249"/>
      <c r="F114" s="128" t="e">
        <f>IRR(G113:BN113)</f>
        <v>#NUM!</v>
      </c>
      <c r="G114" s="276"/>
      <c r="H114" s="276"/>
      <c r="I114" s="276"/>
      <c r="J114" s="276"/>
      <c r="K114" s="276"/>
      <c r="L114" s="276"/>
      <c r="M114" s="276"/>
      <c r="N114" s="276"/>
      <c r="O114" s="276"/>
      <c r="P114" s="276"/>
      <c r="Q114" s="276"/>
      <c r="R114" s="276"/>
      <c r="S114" s="276"/>
      <c r="T114" s="276"/>
      <c r="U114" s="276"/>
      <c r="V114" s="276"/>
      <c r="W114" s="276"/>
      <c r="X114" s="276"/>
      <c r="Y114" s="276"/>
      <c r="Z114" s="276"/>
      <c r="AA114" s="276"/>
      <c r="AB114" s="276"/>
      <c r="AC114" s="276"/>
      <c r="AD114" s="276"/>
      <c r="AE114" s="276"/>
      <c r="AF114" s="276"/>
      <c r="AG114" s="276"/>
      <c r="AH114" s="276"/>
      <c r="AI114" s="276"/>
      <c r="AJ114" s="276"/>
      <c r="AK114" s="276"/>
      <c r="AL114" s="276"/>
      <c r="AM114" s="276"/>
      <c r="AN114" s="276"/>
      <c r="AO114" s="276"/>
      <c r="AP114" s="276"/>
      <c r="AQ114" s="276"/>
      <c r="AR114" s="276"/>
      <c r="AS114" s="276"/>
      <c r="AT114" s="276"/>
      <c r="AU114" s="276"/>
      <c r="AV114" s="276"/>
      <c r="AW114" s="276"/>
      <c r="AX114" s="276"/>
      <c r="AY114" s="276"/>
      <c r="AZ114" s="276"/>
      <c r="BA114" s="276"/>
      <c r="BB114" s="276"/>
      <c r="BC114" s="276"/>
      <c r="BD114" s="276"/>
      <c r="BE114" s="276"/>
      <c r="BF114" s="276"/>
      <c r="BG114" s="276"/>
      <c r="BH114" s="276"/>
      <c r="BI114" s="276"/>
      <c r="BJ114" s="276"/>
      <c r="BK114" s="276"/>
      <c r="BL114" s="276"/>
      <c r="BM114" s="276"/>
      <c r="BN114" s="276"/>
    </row>
    <row r="115" spans="2:66" ht="13" x14ac:dyDescent="0.3">
      <c r="B115" s="240"/>
      <c r="C115" s="240" t="s">
        <v>131</v>
      </c>
      <c r="D115" s="66" t="s">
        <v>80</v>
      </c>
      <c r="E115" s="249"/>
      <c r="F115" s="55">
        <f>SUM(G115:BN115)</f>
        <v>-1637723.52000474</v>
      </c>
      <c r="G115" s="266">
        <f t="shared" ref="G115:AA115" si="47">G89-G74</f>
        <v>0</v>
      </c>
      <c r="H115" s="266">
        <f t="shared" si="47"/>
        <v>-273972.60273972602</v>
      </c>
      <c r="I115" s="266">
        <f t="shared" si="47"/>
        <v>-264073.59282601706</v>
      </c>
      <c r="J115" s="266">
        <f t="shared" si="47"/>
        <v>-254532.06199981371</v>
      </c>
      <c r="K115" s="266">
        <f t="shared" si="47"/>
        <v>-245335.10717092323</v>
      </c>
      <c r="L115" s="266">
        <f t="shared" si="47"/>
        <v>-315563.83969505853</v>
      </c>
      <c r="M115" s="266">
        <f t="shared" si="47"/>
        <v>-151624.68919099346</v>
      </c>
      <c r="N115" s="266">
        <f t="shared" si="47"/>
        <v>-146082.62892123644</v>
      </c>
      <c r="O115" s="266">
        <f t="shared" si="47"/>
        <v>1273.1521570768907</v>
      </c>
      <c r="P115" s="266">
        <f t="shared" si="47"/>
        <v>1228.2000357677898</v>
      </c>
      <c r="Q115" s="266">
        <f t="shared" si="47"/>
        <v>1184.8350721279087</v>
      </c>
      <c r="R115" s="266">
        <f t="shared" si="47"/>
        <v>1143.0012272119511</v>
      </c>
      <c r="S115" s="266">
        <f t="shared" si="47"/>
        <v>1102.6444406829551</v>
      </c>
      <c r="T115" s="266">
        <f t="shared" si="47"/>
        <v>1063.7125609521081</v>
      </c>
      <c r="U115" s="266">
        <f t="shared" si="47"/>
        <v>1026.1552777851709</v>
      </c>
      <c r="V115" s="266">
        <f t="shared" si="47"/>
        <v>989.92405728841516</v>
      </c>
      <c r="W115" s="266">
        <f t="shared" si="47"/>
        <v>954.97207919005882</v>
      </c>
      <c r="X115" s="266">
        <f t="shared" si="47"/>
        <v>921.25417633615575</v>
      </c>
      <c r="Y115" s="266">
        <f t="shared" si="47"/>
        <v>888.72677632274349</v>
      </c>
      <c r="Z115" s="266">
        <f t="shared" si="47"/>
        <v>857.34784518883214</v>
      </c>
      <c r="AA115" s="266">
        <f t="shared" si="47"/>
        <v>827.07683309746506</v>
      </c>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sheetData>
  <mergeCells count="1">
    <mergeCell ref="B39:H4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402E3-77F1-4849-838A-C6770D2BE1E5}">
  <sheetPr codeName="Sheet9">
    <tabColor rgb="FF00B0F0"/>
  </sheetPr>
  <dimension ref="B4:BP130"/>
  <sheetViews>
    <sheetView workbookViewId="0"/>
  </sheetViews>
  <sheetFormatPr defaultColWidth="8.7265625" defaultRowHeight="12.5" x14ac:dyDescent="0.25"/>
  <cols>
    <col min="1" max="1" width="5.1796875" style="56" customWidth="1"/>
    <col min="2" max="2" width="13.26953125" style="56" customWidth="1"/>
    <col min="3" max="3" width="46" style="56" customWidth="1"/>
    <col min="4" max="4" width="11" style="56" customWidth="1"/>
    <col min="5" max="5" width="1.1796875" style="56" customWidth="1"/>
    <col min="6" max="6" width="16" style="56" customWidth="1"/>
    <col min="7" max="7" width="14.1796875" style="56" customWidth="1"/>
    <col min="8" max="8" width="14.54296875" style="56" customWidth="1"/>
    <col min="9" max="9" width="13.81640625" style="56" customWidth="1"/>
    <col min="10" max="10" width="13.453125" style="56" customWidth="1"/>
    <col min="11" max="17" width="12.7265625" style="56" bestFit="1" customWidth="1"/>
    <col min="18" max="37" width="13.26953125" style="56" customWidth="1"/>
    <col min="38" max="38" width="14.7265625" style="56" customWidth="1"/>
    <col min="39" max="68" width="13.26953125" style="56" customWidth="1"/>
    <col min="69" max="16384" width="8.7265625" style="56"/>
  </cols>
  <sheetData>
    <row r="4" spans="2:68" ht="13" x14ac:dyDescent="0.25">
      <c r="B4" s="8" t="s">
        <v>32</v>
      </c>
      <c r="C4" s="98" t="s">
        <v>74</v>
      </c>
      <c r="D4" s="112"/>
      <c r="E4" s="112"/>
      <c r="F4" s="112"/>
      <c r="G4" s="328"/>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8" t="s">
        <v>34</v>
      </c>
      <c r="C5" s="98" t="s">
        <v>149</v>
      </c>
      <c r="D5" s="51"/>
      <c r="E5" s="51"/>
      <c r="F5" s="51"/>
      <c r="G5" s="247"/>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x14ac:dyDescent="0.25">
      <c r="B6" s="50" t="s">
        <v>36</v>
      </c>
      <c r="C6" s="51" t="s">
        <v>150</v>
      </c>
      <c r="D6" s="51"/>
      <c r="E6" s="51"/>
      <c r="F6" s="51"/>
      <c r="G6" s="247"/>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49"/>
      <c r="C7" s="249"/>
      <c r="D7" s="249"/>
      <c r="E7" s="249"/>
      <c r="F7" s="249"/>
      <c r="G7" s="249"/>
      <c r="H7" s="249"/>
      <c r="I7" s="249"/>
      <c r="J7" s="249"/>
      <c r="K7" s="249"/>
      <c r="L7" s="249"/>
      <c r="M7" s="249"/>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row>
    <row r="8" spans="2:68" x14ac:dyDescent="0.25">
      <c r="B8" s="249"/>
      <c r="C8" s="249"/>
      <c r="D8" s="249"/>
      <c r="E8" s="249"/>
      <c r="F8" s="249"/>
      <c r="G8" s="49">
        <v>-1</v>
      </c>
      <c r="H8" s="49">
        <v>0</v>
      </c>
      <c r="I8" s="49">
        <v>1</v>
      </c>
      <c r="J8" s="49">
        <v>2</v>
      </c>
      <c r="K8" s="49">
        <v>3</v>
      </c>
      <c r="L8" s="49">
        <v>4</v>
      </c>
      <c r="M8" s="49">
        <v>5</v>
      </c>
      <c r="N8" s="49">
        <v>6</v>
      </c>
      <c r="O8" s="49">
        <v>7</v>
      </c>
      <c r="P8" s="49">
        <v>8</v>
      </c>
      <c r="Q8" s="49">
        <v>9</v>
      </c>
      <c r="R8" s="49">
        <v>10</v>
      </c>
      <c r="S8" s="49">
        <v>11</v>
      </c>
      <c r="T8" s="49">
        <v>12</v>
      </c>
      <c r="U8" s="49">
        <v>13</v>
      </c>
      <c r="V8" s="49">
        <v>14</v>
      </c>
      <c r="W8" s="49">
        <v>15</v>
      </c>
      <c r="X8" s="49">
        <v>16</v>
      </c>
      <c r="Y8" s="49">
        <v>17</v>
      </c>
      <c r="Z8" s="49">
        <v>18</v>
      </c>
      <c r="AA8" s="49">
        <v>19</v>
      </c>
      <c r="AB8" s="49">
        <v>20</v>
      </c>
      <c r="AC8" s="49">
        <v>21</v>
      </c>
      <c r="AD8" s="49">
        <v>22</v>
      </c>
      <c r="AE8" s="49">
        <v>23</v>
      </c>
      <c r="AF8" s="49">
        <v>24</v>
      </c>
      <c r="AG8" s="49">
        <v>25</v>
      </c>
      <c r="AH8" s="49">
        <v>26</v>
      </c>
      <c r="AI8" s="49">
        <v>27</v>
      </c>
      <c r="AJ8" s="49">
        <v>28</v>
      </c>
      <c r="AK8" s="49">
        <v>29</v>
      </c>
      <c r="AL8" s="49">
        <v>30</v>
      </c>
      <c r="AM8" s="49">
        <v>31</v>
      </c>
      <c r="AN8" s="49">
        <v>32</v>
      </c>
      <c r="AO8" s="49">
        <v>33</v>
      </c>
      <c r="AP8" s="49">
        <v>34</v>
      </c>
      <c r="AQ8" s="49">
        <v>35</v>
      </c>
      <c r="AR8" s="49">
        <v>36</v>
      </c>
      <c r="AS8" s="49">
        <v>37</v>
      </c>
      <c r="AT8" s="49">
        <v>38</v>
      </c>
      <c r="AU8" s="49">
        <v>39</v>
      </c>
      <c r="AV8" s="49">
        <v>40</v>
      </c>
      <c r="AW8" s="49">
        <v>41</v>
      </c>
      <c r="AX8" s="49">
        <v>42</v>
      </c>
      <c r="AY8" s="49">
        <v>43</v>
      </c>
      <c r="AZ8" s="49">
        <v>44</v>
      </c>
      <c r="BA8" s="49">
        <v>45</v>
      </c>
      <c r="BB8" s="49">
        <v>46</v>
      </c>
      <c r="BC8" s="49">
        <v>47</v>
      </c>
      <c r="BD8" s="49">
        <v>48</v>
      </c>
      <c r="BE8" s="49">
        <v>49</v>
      </c>
      <c r="BF8" s="49">
        <v>50</v>
      </c>
      <c r="BG8" s="49">
        <v>51</v>
      </c>
      <c r="BH8" s="49">
        <v>52</v>
      </c>
      <c r="BI8" s="49">
        <v>53</v>
      </c>
      <c r="BJ8" s="49">
        <v>54</v>
      </c>
      <c r="BK8" s="49">
        <v>55</v>
      </c>
      <c r="BL8" s="49">
        <v>56</v>
      </c>
      <c r="BM8" s="49">
        <v>57</v>
      </c>
      <c r="BN8" s="49">
        <v>58</v>
      </c>
      <c r="BO8" s="49">
        <v>59</v>
      </c>
      <c r="BP8" s="49">
        <v>60</v>
      </c>
    </row>
    <row r="9" spans="2:68" ht="13" x14ac:dyDescent="0.3">
      <c r="B9" s="4" t="s">
        <v>151</v>
      </c>
      <c r="C9" s="5" t="s">
        <v>77</v>
      </c>
      <c r="D9" s="4" t="s">
        <v>78</v>
      </c>
      <c r="E9" s="249"/>
      <c r="F9" s="6"/>
      <c r="G9" s="48">
        <v>2022</v>
      </c>
      <c r="H9" s="48">
        <v>2023</v>
      </c>
      <c r="I9" s="48">
        <v>2024</v>
      </c>
      <c r="J9" s="48">
        <v>2025</v>
      </c>
      <c r="K9" s="48">
        <v>2026</v>
      </c>
      <c r="L9" s="48">
        <v>2027</v>
      </c>
      <c r="M9" s="48">
        <v>2028</v>
      </c>
      <c r="N9" s="48">
        <v>2029</v>
      </c>
      <c r="O9" s="48">
        <v>2030</v>
      </c>
      <c r="P9" s="48">
        <v>2031</v>
      </c>
      <c r="Q9" s="48">
        <v>2032</v>
      </c>
      <c r="R9" s="48">
        <v>2033</v>
      </c>
      <c r="S9" s="48">
        <v>2034</v>
      </c>
      <c r="T9" s="48">
        <v>2035</v>
      </c>
      <c r="U9" s="48">
        <v>2036</v>
      </c>
      <c r="V9" s="48">
        <v>2037</v>
      </c>
      <c r="W9" s="48">
        <v>2038</v>
      </c>
      <c r="X9" s="48">
        <v>2039</v>
      </c>
      <c r="Y9" s="48">
        <v>2040</v>
      </c>
      <c r="Z9" s="48">
        <v>2041</v>
      </c>
      <c r="AA9" s="48">
        <v>2042</v>
      </c>
      <c r="AB9" s="48">
        <v>2043</v>
      </c>
      <c r="AC9" s="48">
        <v>2044</v>
      </c>
      <c r="AD9" s="48">
        <v>2045</v>
      </c>
      <c r="AE9" s="48">
        <v>2046</v>
      </c>
      <c r="AF9" s="48">
        <v>2047</v>
      </c>
      <c r="AG9" s="48">
        <v>2048</v>
      </c>
      <c r="AH9" s="48">
        <v>2049</v>
      </c>
      <c r="AI9" s="48">
        <v>2050</v>
      </c>
      <c r="AJ9" s="48">
        <v>2051</v>
      </c>
      <c r="AK9" s="48">
        <v>2052</v>
      </c>
      <c r="AL9" s="48">
        <v>2053</v>
      </c>
      <c r="AM9" s="48">
        <v>2054</v>
      </c>
      <c r="AN9" s="48">
        <v>2055</v>
      </c>
      <c r="AO9" s="48">
        <v>2056</v>
      </c>
      <c r="AP9" s="48">
        <v>2057</v>
      </c>
      <c r="AQ9" s="48">
        <v>2058</v>
      </c>
      <c r="AR9" s="48">
        <v>2059</v>
      </c>
      <c r="AS9" s="48">
        <v>2060</v>
      </c>
      <c r="AT9" s="48">
        <v>2061</v>
      </c>
      <c r="AU9" s="48">
        <v>2062</v>
      </c>
      <c r="AV9" s="48">
        <v>2063</v>
      </c>
      <c r="AW9" s="48">
        <v>2064</v>
      </c>
      <c r="AX9" s="48">
        <v>2065</v>
      </c>
      <c r="AY9" s="48">
        <v>2066</v>
      </c>
      <c r="AZ9" s="48">
        <v>2067</v>
      </c>
      <c r="BA9" s="48">
        <v>2068</v>
      </c>
      <c r="BB9" s="48">
        <v>2069</v>
      </c>
      <c r="BC9" s="48">
        <v>2070</v>
      </c>
      <c r="BD9" s="48">
        <v>2071</v>
      </c>
      <c r="BE9" s="48">
        <v>2072</v>
      </c>
      <c r="BF9" s="48">
        <v>2073</v>
      </c>
      <c r="BG9" s="48">
        <v>2074</v>
      </c>
      <c r="BH9" s="48">
        <v>2075</v>
      </c>
      <c r="BI9" s="48">
        <v>2076</v>
      </c>
      <c r="BJ9" s="48">
        <v>2077</v>
      </c>
      <c r="BK9" s="48">
        <v>2078</v>
      </c>
      <c r="BL9" s="48">
        <v>2079</v>
      </c>
      <c r="BM9" s="48">
        <v>2080</v>
      </c>
      <c r="BN9" s="48">
        <v>2081</v>
      </c>
      <c r="BO9" s="48">
        <v>2082</v>
      </c>
      <c r="BP9" s="48">
        <v>2083</v>
      </c>
    </row>
    <row r="10" spans="2:68" x14ac:dyDescent="0.25">
      <c r="B10" s="240" t="s">
        <v>152</v>
      </c>
      <c r="C10" s="240" t="s">
        <v>153</v>
      </c>
      <c r="D10" s="66" t="s">
        <v>80</v>
      </c>
      <c r="E10" s="249"/>
      <c r="F10" s="329">
        <f>SUM(G10:BP10)</f>
        <v>0</v>
      </c>
      <c r="G10" s="330" t="s">
        <v>154</v>
      </c>
      <c r="H10" s="330" t="s">
        <v>154</v>
      </c>
      <c r="I10" s="330" t="s">
        <v>154</v>
      </c>
      <c r="J10" s="330" t="s">
        <v>154</v>
      </c>
      <c r="K10" s="330" t="s">
        <v>154</v>
      </c>
      <c r="L10" s="330" t="s">
        <v>154</v>
      </c>
      <c r="M10" s="330" t="s">
        <v>154</v>
      </c>
      <c r="N10" s="330" t="s">
        <v>154</v>
      </c>
      <c r="O10" s="330" t="s">
        <v>154</v>
      </c>
      <c r="P10" s="330" t="s">
        <v>154</v>
      </c>
      <c r="Q10" s="330" t="s">
        <v>154</v>
      </c>
      <c r="R10" s="330" t="s">
        <v>154</v>
      </c>
      <c r="S10" s="330" t="s">
        <v>154</v>
      </c>
      <c r="T10" s="330" t="s">
        <v>154</v>
      </c>
      <c r="U10" s="330" t="s">
        <v>154</v>
      </c>
      <c r="V10" s="330" t="s">
        <v>154</v>
      </c>
      <c r="W10" s="330" t="s">
        <v>154</v>
      </c>
      <c r="X10" s="330" t="s">
        <v>154</v>
      </c>
      <c r="Y10" s="330" t="s">
        <v>154</v>
      </c>
      <c r="Z10" s="330" t="s">
        <v>154</v>
      </c>
      <c r="AA10" s="330" t="s">
        <v>154</v>
      </c>
      <c r="AB10" s="330" t="s">
        <v>154</v>
      </c>
      <c r="AC10" s="330" t="s">
        <v>154</v>
      </c>
      <c r="AD10" s="330" t="s">
        <v>154</v>
      </c>
      <c r="AE10" s="330" t="s">
        <v>154</v>
      </c>
      <c r="AF10" s="330" t="s">
        <v>154</v>
      </c>
      <c r="AG10" s="330" t="s">
        <v>154</v>
      </c>
      <c r="AH10" s="330" t="s">
        <v>154</v>
      </c>
      <c r="AI10" s="330" t="s">
        <v>154</v>
      </c>
      <c r="AJ10" s="330" t="s">
        <v>154</v>
      </c>
      <c r="AK10" s="330" t="s">
        <v>154</v>
      </c>
      <c r="AL10" s="330" t="s">
        <v>154</v>
      </c>
      <c r="AM10" s="330" t="s">
        <v>154</v>
      </c>
      <c r="AN10" s="330" t="s">
        <v>154</v>
      </c>
      <c r="AO10" s="330" t="s">
        <v>154</v>
      </c>
      <c r="AP10" s="330" t="s">
        <v>154</v>
      </c>
      <c r="AQ10" s="330" t="s">
        <v>154</v>
      </c>
      <c r="AR10" s="330" t="s">
        <v>154</v>
      </c>
      <c r="AS10" s="330" t="s">
        <v>154</v>
      </c>
      <c r="AT10" s="330" t="s">
        <v>154</v>
      </c>
      <c r="AU10" s="330" t="s">
        <v>154</v>
      </c>
      <c r="AV10" s="330" t="s">
        <v>154</v>
      </c>
      <c r="AW10" s="330" t="s">
        <v>154</v>
      </c>
      <c r="AX10" s="330" t="s">
        <v>154</v>
      </c>
      <c r="AY10" s="330" t="s">
        <v>154</v>
      </c>
      <c r="AZ10" s="330" t="s">
        <v>154</v>
      </c>
      <c r="BA10" s="330" t="s">
        <v>154</v>
      </c>
      <c r="BB10" s="330" t="s">
        <v>154</v>
      </c>
      <c r="BC10" s="330" t="s">
        <v>154</v>
      </c>
      <c r="BD10" s="330" t="s">
        <v>154</v>
      </c>
      <c r="BE10" s="330" t="s">
        <v>154</v>
      </c>
      <c r="BF10" s="330" t="s">
        <v>154</v>
      </c>
      <c r="BG10" s="330" t="s">
        <v>154</v>
      </c>
      <c r="BH10" s="330" t="s">
        <v>154</v>
      </c>
      <c r="BI10" s="330" t="s">
        <v>154</v>
      </c>
      <c r="BJ10" s="330" t="s">
        <v>154</v>
      </c>
      <c r="BK10" s="330" t="s">
        <v>154</v>
      </c>
      <c r="BL10" s="330" t="s">
        <v>154</v>
      </c>
      <c r="BM10" s="330" t="s">
        <v>154</v>
      </c>
      <c r="BN10" s="330" t="s">
        <v>154</v>
      </c>
      <c r="BO10" s="330" t="s">
        <v>154</v>
      </c>
      <c r="BP10" s="330" t="s">
        <v>154</v>
      </c>
    </row>
    <row r="11" spans="2:68" x14ac:dyDescent="0.25">
      <c r="B11" s="240" t="s">
        <v>155</v>
      </c>
      <c r="C11" s="240" t="s">
        <v>156</v>
      </c>
      <c r="D11" s="66" t="s">
        <v>80</v>
      </c>
      <c r="E11" s="249"/>
      <c r="F11" s="329">
        <f t="shared" ref="F11:F16" si="0">SUM(G11:BP11)</f>
        <v>0</v>
      </c>
      <c r="G11" s="330" t="s">
        <v>154</v>
      </c>
      <c r="H11" s="330" t="s">
        <v>154</v>
      </c>
      <c r="I11" s="330" t="s">
        <v>154</v>
      </c>
      <c r="J11" s="330" t="s">
        <v>154</v>
      </c>
      <c r="K11" s="330" t="s">
        <v>154</v>
      </c>
      <c r="L11" s="330" t="s">
        <v>154</v>
      </c>
      <c r="M11" s="330" t="s">
        <v>154</v>
      </c>
      <c r="N11" s="330" t="s">
        <v>154</v>
      </c>
      <c r="O11" s="330" t="s">
        <v>154</v>
      </c>
      <c r="P11" s="330" t="s">
        <v>154</v>
      </c>
      <c r="Q11" s="330" t="s">
        <v>154</v>
      </c>
      <c r="R11" s="330" t="s">
        <v>154</v>
      </c>
      <c r="S11" s="330" t="s">
        <v>154</v>
      </c>
      <c r="T11" s="330" t="s">
        <v>154</v>
      </c>
      <c r="U11" s="330" t="s">
        <v>154</v>
      </c>
      <c r="V11" s="330" t="s">
        <v>154</v>
      </c>
      <c r="W11" s="330" t="s">
        <v>154</v>
      </c>
      <c r="X11" s="330" t="s">
        <v>154</v>
      </c>
      <c r="Y11" s="330" t="s">
        <v>154</v>
      </c>
      <c r="Z11" s="330" t="s">
        <v>154</v>
      </c>
      <c r="AA11" s="330" t="s">
        <v>154</v>
      </c>
      <c r="AB11" s="330" t="s">
        <v>154</v>
      </c>
      <c r="AC11" s="330" t="s">
        <v>154</v>
      </c>
      <c r="AD11" s="330" t="s">
        <v>154</v>
      </c>
      <c r="AE11" s="330" t="s">
        <v>154</v>
      </c>
      <c r="AF11" s="330" t="s">
        <v>154</v>
      </c>
      <c r="AG11" s="330" t="s">
        <v>154</v>
      </c>
      <c r="AH11" s="330" t="s">
        <v>154</v>
      </c>
      <c r="AI11" s="330" t="s">
        <v>154</v>
      </c>
      <c r="AJ11" s="330" t="s">
        <v>154</v>
      </c>
      <c r="AK11" s="330" t="s">
        <v>154</v>
      </c>
      <c r="AL11" s="330" t="s">
        <v>154</v>
      </c>
      <c r="AM11" s="330" t="s">
        <v>154</v>
      </c>
      <c r="AN11" s="330" t="s">
        <v>154</v>
      </c>
      <c r="AO11" s="330" t="s">
        <v>154</v>
      </c>
      <c r="AP11" s="330" t="s">
        <v>154</v>
      </c>
      <c r="AQ11" s="330" t="s">
        <v>154</v>
      </c>
      <c r="AR11" s="330" t="s">
        <v>154</v>
      </c>
      <c r="AS11" s="330" t="s">
        <v>154</v>
      </c>
      <c r="AT11" s="330" t="s">
        <v>154</v>
      </c>
      <c r="AU11" s="330" t="s">
        <v>154</v>
      </c>
      <c r="AV11" s="330" t="s">
        <v>154</v>
      </c>
      <c r="AW11" s="330" t="s">
        <v>154</v>
      </c>
      <c r="AX11" s="330" t="s">
        <v>154</v>
      </c>
      <c r="AY11" s="330" t="s">
        <v>154</v>
      </c>
      <c r="AZ11" s="330" t="s">
        <v>154</v>
      </c>
      <c r="BA11" s="330" t="s">
        <v>154</v>
      </c>
      <c r="BB11" s="330" t="s">
        <v>154</v>
      </c>
      <c r="BC11" s="330" t="s">
        <v>154</v>
      </c>
      <c r="BD11" s="330" t="s">
        <v>154</v>
      </c>
      <c r="BE11" s="330" t="s">
        <v>154</v>
      </c>
      <c r="BF11" s="330" t="s">
        <v>154</v>
      </c>
      <c r="BG11" s="330" t="s">
        <v>154</v>
      </c>
      <c r="BH11" s="330" t="s">
        <v>154</v>
      </c>
      <c r="BI11" s="330" t="s">
        <v>154</v>
      </c>
      <c r="BJ11" s="330" t="s">
        <v>154</v>
      </c>
      <c r="BK11" s="330" t="s">
        <v>154</v>
      </c>
      <c r="BL11" s="330" t="s">
        <v>154</v>
      </c>
      <c r="BM11" s="330" t="s">
        <v>154</v>
      </c>
      <c r="BN11" s="330" t="s">
        <v>154</v>
      </c>
      <c r="BO11" s="330" t="s">
        <v>154</v>
      </c>
      <c r="BP11" s="330" t="s">
        <v>154</v>
      </c>
    </row>
    <row r="12" spans="2:68" x14ac:dyDescent="0.25">
      <c r="B12" s="240" t="s">
        <v>157</v>
      </c>
      <c r="C12" s="240" t="s">
        <v>158</v>
      </c>
      <c r="D12" s="66" t="s">
        <v>80</v>
      </c>
      <c r="E12" s="249"/>
      <c r="F12" s="329">
        <f t="shared" si="0"/>
        <v>0</v>
      </c>
      <c r="G12" s="330" t="s">
        <v>154</v>
      </c>
      <c r="H12" s="330" t="s">
        <v>154</v>
      </c>
      <c r="I12" s="330" t="s">
        <v>154</v>
      </c>
      <c r="J12" s="330" t="s">
        <v>154</v>
      </c>
      <c r="K12" s="330" t="s">
        <v>154</v>
      </c>
      <c r="L12" s="330" t="s">
        <v>154</v>
      </c>
      <c r="M12" s="330" t="s">
        <v>154</v>
      </c>
      <c r="N12" s="330" t="s">
        <v>154</v>
      </c>
      <c r="O12" s="330" t="s">
        <v>154</v>
      </c>
      <c r="P12" s="330" t="s">
        <v>154</v>
      </c>
      <c r="Q12" s="330" t="s">
        <v>154</v>
      </c>
      <c r="R12" s="330" t="s">
        <v>154</v>
      </c>
      <c r="S12" s="330" t="s">
        <v>154</v>
      </c>
      <c r="T12" s="330" t="s">
        <v>154</v>
      </c>
      <c r="U12" s="330" t="s">
        <v>154</v>
      </c>
      <c r="V12" s="330" t="s">
        <v>154</v>
      </c>
      <c r="W12" s="330" t="s">
        <v>154</v>
      </c>
      <c r="X12" s="330" t="s">
        <v>154</v>
      </c>
      <c r="Y12" s="330" t="s">
        <v>154</v>
      </c>
      <c r="Z12" s="330" t="s">
        <v>154</v>
      </c>
      <c r="AA12" s="330" t="s">
        <v>154</v>
      </c>
      <c r="AB12" s="330" t="s">
        <v>154</v>
      </c>
      <c r="AC12" s="330" t="s">
        <v>154</v>
      </c>
      <c r="AD12" s="330" t="s">
        <v>154</v>
      </c>
      <c r="AE12" s="330" t="s">
        <v>154</v>
      </c>
      <c r="AF12" s="330" t="s">
        <v>154</v>
      </c>
      <c r="AG12" s="330" t="s">
        <v>154</v>
      </c>
      <c r="AH12" s="330" t="s">
        <v>154</v>
      </c>
      <c r="AI12" s="330" t="s">
        <v>154</v>
      </c>
      <c r="AJ12" s="330" t="s">
        <v>154</v>
      </c>
      <c r="AK12" s="330" t="s">
        <v>154</v>
      </c>
      <c r="AL12" s="330" t="s">
        <v>154</v>
      </c>
      <c r="AM12" s="330" t="s">
        <v>154</v>
      </c>
      <c r="AN12" s="330" t="s">
        <v>154</v>
      </c>
      <c r="AO12" s="330" t="s">
        <v>154</v>
      </c>
      <c r="AP12" s="330" t="s">
        <v>154</v>
      </c>
      <c r="AQ12" s="330" t="s">
        <v>154</v>
      </c>
      <c r="AR12" s="330" t="s">
        <v>154</v>
      </c>
      <c r="AS12" s="330" t="s">
        <v>154</v>
      </c>
      <c r="AT12" s="330" t="s">
        <v>154</v>
      </c>
      <c r="AU12" s="330" t="s">
        <v>154</v>
      </c>
      <c r="AV12" s="330" t="s">
        <v>154</v>
      </c>
      <c r="AW12" s="330" t="s">
        <v>154</v>
      </c>
      <c r="AX12" s="330" t="s">
        <v>154</v>
      </c>
      <c r="AY12" s="330" t="s">
        <v>154</v>
      </c>
      <c r="AZ12" s="330" t="s">
        <v>154</v>
      </c>
      <c r="BA12" s="330" t="s">
        <v>154</v>
      </c>
      <c r="BB12" s="330" t="s">
        <v>154</v>
      </c>
      <c r="BC12" s="330" t="s">
        <v>154</v>
      </c>
      <c r="BD12" s="330" t="s">
        <v>154</v>
      </c>
      <c r="BE12" s="330" t="s">
        <v>154</v>
      </c>
      <c r="BF12" s="330" t="s">
        <v>154</v>
      </c>
      <c r="BG12" s="330" t="s">
        <v>154</v>
      </c>
      <c r="BH12" s="330" t="s">
        <v>154</v>
      </c>
      <c r="BI12" s="330" t="s">
        <v>154</v>
      </c>
      <c r="BJ12" s="330" t="s">
        <v>154</v>
      </c>
      <c r="BK12" s="330" t="s">
        <v>154</v>
      </c>
      <c r="BL12" s="330" t="s">
        <v>154</v>
      </c>
      <c r="BM12" s="330" t="s">
        <v>154</v>
      </c>
      <c r="BN12" s="330" t="s">
        <v>154</v>
      </c>
      <c r="BO12" s="330" t="s">
        <v>154</v>
      </c>
      <c r="BP12" s="330" t="s">
        <v>154</v>
      </c>
    </row>
    <row r="13" spans="2:68" x14ac:dyDescent="0.25">
      <c r="B13" s="240" t="s">
        <v>159</v>
      </c>
      <c r="C13" s="240" t="s">
        <v>160</v>
      </c>
      <c r="D13" s="66" t="s">
        <v>80</v>
      </c>
      <c r="E13" s="249"/>
      <c r="F13" s="329">
        <f t="shared" si="0"/>
        <v>0</v>
      </c>
      <c r="G13" s="330" t="s">
        <v>154</v>
      </c>
      <c r="H13" s="330" t="s">
        <v>154</v>
      </c>
      <c r="I13" s="330" t="s">
        <v>154</v>
      </c>
      <c r="J13" s="330" t="s">
        <v>154</v>
      </c>
      <c r="K13" s="330" t="s">
        <v>154</v>
      </c>
      <c r="L13" s="330" t="s">
        <v>154</v>
      </c>
      <c r="M13" s="330" t="s">
        <v>154</v>
      </c>
      <c r="N13" s="330" t="s">
        <v>154</v>
      </c>
      <c r="O13" s="330" t="s">
        <v>154</v>
      </c>
      <c r="P13" s="330" t="s">
        <v>154</v>
      </c>
      <c r="Q13" s="330" t="s">
        <v>154</v>
      </c>
      <c r="R13" s="330" t="s">
        <v>154</v>
      </c>
      <c r="S13" s="330" t="s">
        <v>154</v>
      </c>
      <c r="T13" s="330" t="s">
        <v>154</v>
      </c>
      <c r="U13" s="330" t="s">
        <v>154</v>
      </c>
      <c r="V13" s="330" t="s">
        <v>154</v>
      </c>
      <c r="W13" s="330" t="s">
        <v>154</v>
      </c>
      <c r="X13" s="330" t="s">
        <v>154</v>
      </c>
      <c r="Y13" s="330" t="s">
        <v>154</v>
      </c>
      <c r="Z13" s="330" t="s">
        <v>154</v>
      </c>
      <c r="AA13" s="330" t="s">
        <v>154</v>
      </c>
      <c r="AB13" s="330" t="s">
        <v>154</v>
      </c>
      <c r="AC13" s="330" t="s">
        <v>154</v>
      </c>
      <c r="AD13" s="330" t="s">
        <v>154</v>
      </c>
      <c r="AE13" s="330" t="s">
        <v>154</v>
      </c>
      <c r="AF13" s="330" t="s">
        <v>154</v>
      </c>
      <c r="AG13" s="330" t="s">
        <v>154</v>
      </c>
      <c r="AH13" s="330" t="s">
        <v>154</v>
      </c>
      <c r="AI13" s="330" t="s">
        <v>154</v>
      </c>
      <c r="AJ13" s="330" t="s">
        <v>154</v>
      </c>
      <c r="AK13" s="330" t="s">
        <v>154</v>
      </c>
      <c r="AL13" s="330" t="s">
        <v>154</v>
      </c>
      <c r="AM13" s="330" t="s">
        <v>154</v>
      </c>
      <c r="AN13" s="330" t="s">
        <v>154</v>
      </c>
      <c r="AO13" s="330" t="s">
        <v>154</v>
      </c>
      <c r="AP13" s="330" t="s">
        <v>154</v>
      </c>
      <c r="AQ13" s="330" t="s">
        <v>154</v>
      </c>
      <c r="AR13" s="330" t="s">
        <v>154</v>
      </c>
      <c r="AS13" s="330" t="s">
        <v>154</v>
      </c>
      <c r="AT13" s="330" t="s">
        <v>154</v>
      </c>
      <c r="AU13" s="330" t="s">
        <v>154</v>
      </c>
      <c r="AV13" s="330" t="s">
        <v>154</v>
      </c>
      <c r="AW13" s="330" t="s">
        <v>154</v>
      </c>
      <c r="AX13" s="330" t="s">
        <v>154</v>
      </c>
      <c r="AY13" s="330" t="s">
        <v>154</v>
      </c>
      <c r="AZ13" s="330" t="s">
        <v>154</v>
      </c>
      <c r="BA13" s="330" t="s">
        <v>154</v>
      </c>
      <c r="BB13" s="330" t="s">
        <v>154</v>
      </c>
      <c r="BC13" s="330" t="s">
        <v>154</v>
      </c>
      <c r="BD13" s="330" t="s">
        <v>154</v>
      </c>
      <c r="BE13" s="330" t="s">
        <v>154</v>
      </c>
      <c r="BF13" s="330" t="s">
        <v>154</v>
      </c>
      <c r="BG13" s="330" t="s">
        <v>154</v>
      </c>
      <c r="BH13" s="330" t="s">
        <v>154</v>
      </c>
      <c r="BI13" s="330" t="s">
        <v>154</v>
      </c>
      <c r="BJ13" s="330" t="s">
        <v>154</v>
      </c>
      <c r="BK13" s="330" t="s">
        <v>154</v>
      </c>
      <c r="BL13" s="330" t="s">
        <v>154</v>
      </c>
      <c r="BM13" s="330" t="s">
        <v>154</v>
      </c>
      <c r="BN13" s="330" t="s">
        <v>154</v>
      </c>
      <c r="BO13" s="330" t="s">
        <v>154</v>
      </c>
      <c r="BP13" s="330" t="s">
        <v>154</v>
      </c>
    </row>
    <row r="14" spans="2:68" x14ac:dyDescent="0.25">
      <c r="B14" s="240" t="s">
        <v>161</v>
      </c>
      <c r="C14" s="240" t="s">
        <v>162</v>
      </c>
      <c r="D14" s="66" t="s">
        <v>80</v>
      </c>
      <c r="E14" s="249"/>
      <c r="F14" s="329">
        <f t="shared" si="0"/>
        <v>0</v>
      </c>
      <c r="G14" s="330" t="s">
        <v>154</v>
      </c>
      <c r="H14" s="330" t="s">
        <v>154</v>
      </c>
      <c r="I14" s="330" t="s">
        <v>154</v>
      </c>
      <c r="J14" s="330" t="s">
        <v>154</v>
      </c>
      <c r="K14" s="330" t="s">
        <v>154</v>
      </c>
      <c r="L14" s="330" t="s">
        <v>154</v>
      </c>
      <c r="M14" s="330" t="s">
        <v>154</v>
      </c>
      <c r="N14" s="330" t="s">
        <v>154</v>
      </c>
      <c r="O14" s="330" t="s">
        <v>154</v>
      </c>
      <c r="P14" s="330" t="s">
        <v>154</v>
      </c>
      <c r="Q14" s="330" t="s">
        <v>154</v>
      </c>
      <c r="R14" s="330" t="s">
        <v>154</v>
      </c>
      <c r="S14" s="330" t="s">
        <v>154</v>
      </c>
      <c r="T14" s="330" t="s">
        <v>154</v>
      </c>
      <c r="U14" s="330" t="s">
        <v>154</v>
      </c>
      <c r="V14" s="330" t="s">
        <v>154</v>
      </c>
      <c r="W14" s="330" t="s">
        <v>154</v>
      </c>
      <c r="X14" s="330" t="s">
        <v>154</v>
      </c>
      <c r="Y14" s="330" t="s">
        <v>154</v>
      </c>
      <c r="Z14" s="330" t="s">
        <v>154</v>
      </c>
      <c r="AA14" s="330" t="s">
        <v>154</v>
      </c>
      <c r="AB14" s="330" t="s">
        <v>154</v>
      </c>
      <c r="AC14" s="330" t="s">
        <v>154</v>
      </c>
      <c r="AD14" s="330" t="s">
        <v>154</v>
      </c>
      <c r="AE14" s="330" t="s">
        <v>154</v>
      </c>
      <c r="AF14" s="330" t="s">
        <v>154</v>
      </c>
      <c r="AG14" s="330" t="s">
        <v>154</v>
      </c>
      <c r="AH14" s="330" t="s">
        <v>154</v>
      </c>
      <c r="AI14" s="330" t="s">
        <v>154</v>
      </c>
      <c r="AJ14" s="330" t="s">
        <v>154</v>
      </c>
      <c r="AK14" s="330" t="s">
        <v>154</v>
      </c>
      <c r="AL14" s="330" t="s">
        <v>154</v>
      </c>
      <c r="AM14" s="330" t="s">
        <v>154</v>
      </c>
      <c r="AN14" s="330" t="s">
        <v>154</v>
      </c>
      <c r="AO14" s="330" t="s">
        <v>154</v>
      </c>
      <c r="AP14" s="330" t="s">
        <v>154</v>
      </c>
      <c r="AQ14" s="330" t="s">
        <v>154</v>
      </c>
      <c r="AR14" s="330" t="s">
        <v>154</v>
      </c>
      <c r="AS14" s="330" t="s">
        <v>154</v>
      </c>
      <c r="AT14" s="330" t="s">
        <v>154</v>
      </c>
      <c r="AU14" s="330" t="s">
        <v>154</v>
      </c>
      <c r="AV14" s="330" t="s">
        <v>154</v>
      </c>
      <c r="AW14" s="330" t="s">
        <v>154</v>
      </c>
      <c r="AX14" s="330" t="s">
        <v>154</v>
      </c>
      <c r="AY14" s="330" t="s">
        <v>154</v>
      </c>
      <c r="AZ14" s="330" t="s">
        <v>154</v>
      </c>
      <c r="BA14" s="330" t="s">
        <v>154</v>
      </c>
      <c r="BB14" s="330" t="s">
        <v>154</v>
      </c>
      <c r="BC14" s="330" t="s">
        <v>154</v>
      </c>
      <c r="BD14" s="330" t="s">
        <v>154</v>
      </c>
      <c r="BE14" s="330" t="s">
        <v>154</v>
      </c>
      <c r="BF14" s="330" t="s">
        <v>154</v>
      </c>
      <c r="BG14" s="330" t="s">
        <v>154</v>
      </c>
      <c r="BH14" s="330" t="s">
        <v>154</v>
      </c>
      <c r="BI14" s="330" t="s">
        <v>154</v>
      </c>
      <c r="BJ14" s="330" t="s">
        <v>154</v>
      </c>
      <c r="BK14" s="330" t="s">
        <v>154</v>
      </c>
      <c r="BL14" s="330" t="s">
        <v>154</v>
      </c>
      <c r="BM14" s="330" t="s">
        <v>154</v>
      </c>
      <c r="BN14" s="330" t="s">
        <v>154</v>
      </c>
      <c r="BO14" s="330" t="s">
        <v>154</v>
      </c>
      <c r="BP14" s="330" t="s">
        <v>154</v>
      </c>
    </row>
    <row r="15" spans="2:68" x14ac:dyDescent="0.25">
      <c r="B15" s="240" t="s">
        <v>163</v>
      </c>
      <c r="C15" s="240" t="s">
        <v>164</v>
      </c>
      <c r="D15" s="66" t="s">
        <v>80</v>
      </c>
      <c r="E15" s="249"/>
      <c r="F15" s="329">
        <f t="shared" si="0"/>
        <v>0</v>
      </c>
      <c r="G15" s="330" t="s">
        <v>154</v>
      </c>
      <c r="H15" s="330" t="s">
        <v>154</v>
      </c>
      <c r="I15" s="330" t="s">
        <v>154</v>
      </c>
      <c r="J15" s="330" t="s">
        <v>154</v>
      </c>
      <c r="K15" s="330" t="s">
        <v>154</v>
      </c>
      <c r="L15" s="330" t="s">
        <v>154</v>
      </c>
      <c r="M15" s="330" t="s">
        <v>154</v>
      </c>
      <c r="N15" s="330" t="s">
        <v>154</v>
      </c>
      <c r="O15" s="330" t="s">
        <v>154</v>
      </c>
      <c r="P15" s="330" t="s">
        <v>154</v>
      </c>
      <c r="Q15" s="330" t="s">
        <v>154</v>
      </c>
      <c r="R15" s="330" t="s">
        <v>154</v>
      </c>
      <c r="S15" s="330" t="s">
        <v>154</v>
      </c>
      <c r="T15" s="330" t="s">
        <v>154</v>
      </c>
      <c r="U15" s="330" t="s">
        <v>154</v>
      </c>
      <c r="V15" s="330" t="s">
        <v>154</v>
      </c>
      <c r="W15" s="330" t="s">
        <v>154</v>
      </c>
      <c r="X15" s="330" t="s">
        <v>154</v>
      </c>
      <c r="Y15" s="330" t="s">
        <v>154</v>
      </c>
      <c r="Z15" s="330" t="s">
        <v>154</v>
      </c>
      <c r="AA15" s="330" t="s">
        <v>154</v>
      </c>
      <c r="AB15" s="330" t="s">
        <v>154</v>
      </c>
      <c r="AC15" s="330" t="s">
        <v>154</v>
      </c>
      <c r="AD15" s="330" t="s">
        <v>154</v>
      </c>
      <c r="AE15" s="330" t="s">
        <v>154</v>
      </c>
      <c r="AF15" s="330" t="s">
        <v>154</v>
      </c>
      <c r="AG15" s="330" t="s">
        <v>154</v>
      </c>
      <c r="AH15" s="330" t="s">
        <v>154</v>
      </c>
      <c r="AI15" s="330" t="s">
        <v>154</v>
      </c>
      <c r="AJ15" s="330" t="s">
        <v>154</v>
      </c>
      <c r="AK15" s="330" t="s">
        <v>154</v>
      </c>
      <c r="AL15" s="330" t="s">
        <v>154</v>
      </c>
      <c r="AM15" s="330" t="s">
        <v>154</v>
      </c>
      <c r="AN15" s="330" t="s">
        <v>154</v>
      </c>
      <c r="AO15" s="330" t="s">
        <v>154</v>
      </c>
      <c r="AP15" s="330" t="s">
        <v>154</v>
      </c>
      <c r="AQ15" s="330" t="s">
        <v>154</v>
      </c>
      <c r="AR15" s="330" t="s">
        <v>154</v>
      </c>
      <c r="AS15" s="330" t="s">
        <v>154</v>
      </c>
      <c r="AT15" s="330" t="s">
        <v>154</v>
      </c>
      <c r="AU15" s="330" t="s">
        <v>154</v>
      </c>
      <c r="AV15" s="330" t="s">
        <v>154</v>
      </c>
      <c r="AW15" s="330" t="s">
        <v>154</v>
      </c>
      <c r="AX15" s="330" t="s">
        <v>154</v>
      </c>
      <c r="AY15" s="330" t="s">
        <v>154</v>
      </c>
      <c r="AZ15" s="330" t="s">
        <v>154</v>
      </c>
      <c r="BA15" s="330" t="s">
        <v>154</v>
      </c>
      <c r="BB15" s="330" t="s">
        <v>154</v>
      </c>
      <c r="BC15" s="330" t="s">
        <v>154</v>
      </c>
      <c r="BD15" s="330" t="s">
        <v>154</v>
      </c>
      <c r="BE15" s="330" t="s">
        <v>154</v>
      </c>
      <c r="BF15" s="330" t="s">
        <v>154</v>
      </c>
      <c r="BG15" s="330" t="s">
        <v>154</v>
      </c>
      <c r="BH15" s="330" t="s">
        <v>154</v>
      </c>
      <c r="BI15" s="330" t="s">
        <v>154</v>
      </c>
      <c r="BJ15" s="330" t="s">
        <v>154</v>
      </c>
      <c r="BK15" s="330" t="s">
        <v>154</v>
      </c>
      <c r="BL15" s="330" t="s">
        <v>154</v>
      </c>
      <c r="BM15" s="330" t="s">
        <v>154</v>
      </c>
      <c r="BN15" s="330" t="s">
        <v>154</v>
      </c>
      <c r="BO15" s="330" t="s">
        <v>154</v>
      </c>
      <c r="BP15" s="330" t="s">
        <v>154</v>
      </c>
    </row>
    <row r="16" spans="2:68" x14ac:dyDescent="0.25">
      <c r="B16" s="240" t="s">
        <v>165</v>
      </c>
      <c r="C16" s="240" t="s">
        <v>166</v>
      </c>
      <c r="D16" s="66" t="s">
        <v>80</v>
      </c>
      <c r="E16" s="249"/>
      <c r="F16" s="329">
        <f t="shared" si="0"/>
        <v>0</v>
      </c>
      <c r="G16" s="330" t="s">
        <v>154</v>
      </c>
      <c r="H16" s="330" t="s">
        <v>154</v>
      </c>
      <c r="I16" s="330" t="s">
        <v>154</v>
      </c>
      <c r="J16" s="330" t="s">
        <v>154</v>
      </c>
      <c r="K16" s="330" t="s">
        <v>154</v>
      </c>
      <c r="L16" s="330" t="s">
        <v>154</v>
      </c>
      <c r="M16" s="330" t="s">
        <v>154</v>
      </c>
      <c r="N16" s="330" t="s">
        <v>154</v>
      </c>
      <c r="O16" s="330" t="s">
        <v>154</v>
      </c>
      <c r="P16" s="330" t="s">
        <v>154</v>
      </c>
      <c r="Q16" s="330" t="s">
        <v>154</v>
      </c>
      <c r="R16" s="330" t="s">
        <v>154</v>
      </c>
      <c r="S16" s="330" t="s">
        <v>154</v>
      </c>
      <c r="T16" s="330" t="s">
        <v>154</v>
      </c>
      <c r="U16" s="330" t="s">
        <v>154</v>
      </c>
      <c r="V16" s="330" t="s">
        <v>154</v>
      </c>
      <c r="W16" s="330" t="s">
        <v>154</v>
      </c>
      <c r="X16" s="330" t="s">
        <v>154</v>
      </c>
      <c r="Y16" s="330" t="s">
        <v>154</v>
      </c>
      <c r="Z16" s="330" t="s">
        <v>154</v>
      </c>
      <c r="AA16" s="330" t="s">
        <v>154</v>
      </c>
      <c r="AB16" s="330" t="s">
        <v>154</v>
      </c>
      <c r="AC16" s="330" t="s">
        <v>154</v>
      </c>
      <c r="AD16" s="330" t="s">
        <v>154</v>
      </c>
      <c r="AE16" s="330" t="s">
        <v>154</v>
      </c>
      <c r="AF16" s="330" t="s">
        <v>154</v>
      </c>
      <c r="AG16" s="330" t="s">
        <v>154</v>
      </c>
      <c r="AH16" s="330" t="s">
        <v>154</v>
      </c>
      <c r="AI16" s="330" t="s">
        <v>154</v>
      </c>
      <c r="AJ16" s="330" t="s">
        <v>154</v>
      </c>
      <c r="AK16" s="330" t="s">
        <v>154</v>
      </c>
      <c r="AL16" s="330" t="s">
        <v>154</v>
      </c>
      <c r="AM16" s="330" t="s">
        <v>154</v>
      </c>
      <c r="AN16" s="330" t="s">
        <v>154</v>
      </c>
      <c r="AO16" s="330" t="s">
        <v>154</v>
      </c>
      <c r="AP16" s="330" t="s">
        <v>154</v>
      </c>
      <c r="AQ16" s="330" t="s">
        <v>154</v>
      </c>
      <c r="AR16" s="330" t="s">
        <v>154</v>
      </c>
      <c r="AS16" s="330" t="s">
        <v>154</v>
      </c>
      <c r="AT16" s="330" t="s">
        <v>154</v>
      </c>
      <c r="AU16" s="330" t="s">
        <v>154</v>
      </c>
      <c r="AV16" s="330" t="s">
        <v>154</v>
      </c>
      <c r="AW16" s="330" t="s">
        <v>154</v>
      </c>
      <c r="AX16" s="330" t="s">
        <v>154</v>
      </c>
      <c r="AY16" s="330" t="s">
        <v>154</v>
      </c>
      <c r="AZ16" s="330" t="s">
        <v>154</v>
      </c>
      <c r="BA16" s="330" t="s">
        <v>154</v>
      </c>
      <c r="BB16" s="330" t="s">
        <v>154</v>
      </c>
      <c r="BC16" s="330" t="s">
        <v>154</v>
      </c>
      <c r="BD16" s="330" t="s">
        <v>154</v>
      </c>
      <c r="BE16" s="330" t="s">
        <v>154</v>
      </c>
      <c r="BF16" s="330" t="s">
        <v>154</v>
      </c>
      <c r="BG16" s="330" t="s">
        <v>154</v>
      </c>
      <c r="BH16" s="330" t="s">
        <v>154</v>
      </c>
      <c r="BI16" s="330" t="s">
        <v>154</v>
      </c>
      <c r="BJ16" s="330" t="s">
        <v>154</v>
      </c>
      <c r="BK16" s="330" t="s">
        <v>154</v>
      </c>
      <c r="BL16" s="330" t="s">
        <v>154</v>
      </c>
      <c r="BM16" s="330" t="s">
        <v>154</v>
      </c>
      <c r="BN16" s="330" t="s">
        <v>154</v>
      </c>
      <c r="BO16" s="330" t="s">
        <v>154</v>
      </c>
      <c r="BP16" s="330" t="s">
        <v>154</v>
      </c>
    </row>
    <row r="17" spans="2:68" ht="13" x14ac:dyDescent="0.3">
      <c r="B17" s="240"/>
      <c r="C17" s="87" t="s">
        <v>83</v>
      </c>
      <c r="D17" s="66" t="s">
        <v>80</v>
      </c>
      <c r="E17" s="249"/>
      <c r="F17" s="96">
        <f>SUM(G17:BO17)</f>
        <v>0</v>
      </c>
      <c r="G17" s="96"/>
      <c r="H17" s="96"/>
      <c r="I17" s="96">
        <f t="shared" ref="I17:AN17" si="1">SUM(I10:I16)</f>
        <v>0</v>
      </c>
      <c r="J17" s="96">
        <f t="shared" si="1"/>
        <v>0</v>
      </c>
      <c r="K17" s="96">
        <f t="shared" si="1"/>
        <v>0</v>
      </c>
      <c r="L17" s="96">
        <f t="shared" si="1"/>
        <v>0</v>
      </c>
      <c r="M17" s="96">
        <f t="shared" si="1"/>
        <v>0</v>
      </c>
      <c r="N17" s="96">
        <f t="shared" si="1"/>
        <v>0</v>
      </c>
      <c r="O17" s="96">
        <f t="shared" si="1"/>
        <v>0</v>
      </c>
      <c r="P17" s="96">
        <f t="shared" si="1"/>
        <v>0</v>
      </c>
      <c r="Q17" s="96">
        <f t="shared" si="1"/>
        <v>0</v>
      </c>
      <c r="R17" s="96">
        <f t="shared" si="1"/>
        <v>0</v>
      </c>
      <c r="S17" s="96">
        <f t="shared" si="1"/>
        <v>0</v>
      </c>
      <c r="T17" s="96">
        <f t="shared" si="1"/>
        <v>0</v>
      </c>
      <c r="U17" s="96">
        <f t="shared" si="1"/>
        <v>0</v>
      </c>
      <c r="V17" s="96">
        <f t="shared" si="1"/>
        <v>0</v>
      </c>
      <c r="W17" s="96">
        <f t="shared" si="1"/>
        <v>0</v>
      </c>
      <c r="X17" s="96">
        <f t="shared" si="1"/>
        <v>0</v>
      </c>
      <c r="Y17" s="96">
        <f t="shared" si="1"/>
        <v>0</v>
      </c>
      <c r="Z17" s="96">
        <f t="shared" si="1"/>
        <v>0</v>
      </c>
      <c r="AA17" s="96">
        <f t="shared" si="1"/>
        <v>0</v>
      </c>
      <c r="AB17" s="96">
        <f t="shared" si="1"/>
        <v>0</v>
      </c>
      <c r="AC17" s="96">
        <f t="shared" si="1"/>
        <v>0</v>
      </c>
      <c r="AD17" s="96">
        <f t="shared" si="1"/>
        <v>0</v>
      </c>
      <c r="AE17" s="96">
        <f t="shared" si="1"/>
        <v>0</v>
      </c>
      <c r="AF17" s="96">
        <f t="shared" si="1"/>
        <v>0</v>
      </c>
      <c r="AG17" s="96">
        <f t="shared" si="1"/>
        <v>0</v>
      </c>
      <c r="AH17" s="96">
        <f t="shared" si="1"/>
        <v>0</v>
      </c>
      <c r="AI17" s="96">
        <f t="shared" si="1"/>
        <v>0</v>
      </c>
      <c r="AJ17" s="96">
        <f t="shared" si="1"/>
        <v>0</v>
      </c>
      <c r="AK17" s="96">
        <f t="shared" si="1"/>
        <v>0</v>
      </c>
      <c r="AL17" s="96">
        <f t="shared" si="1"/>
        <v>0</v>
      </c>
      <c r="AM17" s="96">
        <f t="shared" si="1"/>
        <v>0</v>
      </c>
      <c r="AN17" s="96">
        <f t="shared" si="1"/>
        <v>0</v>
      </c>
      <c r="AO17" s="96">
        <f t="shared" ref="AO17:BP17" si="2">SUM(AO10:AO16)</f>
        <v>0</v>
      </c>
      <c r="AP17" s="96">
        <f t="shared" si="2"/>
        <v>0</v>
      </c>
      <c r="AQ17" s="96">
        <f t="shared" si="2"/>
        <v>0</v>
      </c>
      <c r="AR17" s="96">
        <f t="shared" si="2"/>
        <v>0</v>
      </c>
      <c r="AS17" s="96">
        <f t="shared" si="2"/>
        <v>0</v>
      </c>
      <c r="AT17" s="96">
        <f t="shared" si="2"/>
        <v>0</v>
      </c>
      <c r="AU17" s="96">
        <f t="shared" si="2"/>
        <v>0</v>
      </c>
      <c r="AV17" s="96">
        <f t="shared" si="2"/>
        <v>0</v>
      </c>
      <c r="AW17" s="96">
        <f t="shared" si="2"/>
        <v>0</v>
      </c>
      <c r="AX17" s="96">
        <f t="shared" si="2"/>
        <v>0</v>
      </c>
      <c r="AY17" s="96">
        <f t="shared" si="2"/>
        <v>0</v>
      </c>
      <c r="AZ17" s="96">
        <f t="shared" si="2"/>
        <v>0</v>
      </c>
      <c r="BA17" s="96">
        <f t="shared" si="2"/>
        <v>0</v>
      </c>
      <c r="BB17" s="96">
        <f t="shared" si="2"/>
        <v>0</v>
      </c>
      <c r="BC17" s="96">
        <f t="shared" si="2"/>
        <v>0</v>
      </c>
      <c r="BD17" s="96">
        <f t="shared" si="2"/>
        <v>0</v>
      </c>
      <c r="BE17" s="96">
        <f t="shared" si="2"/>
        <v>0</v>
      </c>
      <c r="BF17" s="96">
        <f t="shared" si="2"/>
        <v>0</v>
      </c>
      <c r="BG17" s="96">
        <f t="shared" si="2"/>
        <v>0</v>
      </c>
      <c r="BH17" s="96">
        <f t="shared" si="2"/>
        <v>0</v>
      </c>
      <c r="BI17" s="96">
        <f t="shared" si="2"/>
        <v>0</v>
      </c>
      <c r="BJ17" s="96">
        <f t="shared" si="2"/>
        <v>0</v>
      </c>
      <c r="BK17" s="96">
        <f t="shared" si="2"/>
        <v>0</v>
      </c>
      <c r="BL17" s="96">
        <f t="shared" si="2"/>
        <v>0</v>
      </c>
      <c r="BM17" s="96">
        <f t="shared" si="2"/>
        <v>0</v>
      </c>
      <c r="BN17" s="96">
        <f t="shared" si="2"/>
        <v>0</v>
      </c>
      <c r="BO17" s="96">
        <f t="shared" si="2"/>
        <v>0</v>
      </c>
      <c r="BP17" s="96">
        <f t="shared" si="2"/>
        <v>0</v>
      </c>
    </row>
    <row r="18" spans="2:68" ht="13" x14ac:dyDescent="0.3">
      <c r="B18" s="240"/>
      <c r="C18" s="87" t="s">
        <v>84</v>
      </c>
      <c r="D18" s="66" t="s">
        <v>80</v>
      </c>
      <c r="E18" s="249"/>
      <c r="F18" s="96">
        <f>SUM(G18:BO18)</f>
        <v>0</v>
      </c>
      <c r="G18" s="96"/>
      <c r="H18" s="96"/>
      <c r="I18" s="96">
        <f>I17*(VLOOKUP(I8,'Economic data AN'!$O12:$Q112,3))</f>
        <v>0</v>
      </c>
      <c r="J18" s="96">
        <f>J17*(VLOOKUP(J8,'Economic data AN'!$O12:$Q112,3))</f>
        <v>0</v>
      </c>
      <c r="K18" s="96">
        <f>K17*(VLOOKUP(K8,'Economic data AN'!$O12:$Q112,3))</f>
        <v>0</v>
      </c>
      <c r="L18" s="96">
        <f>L17*(VLOOKUP(L8,'Economic data AN'!$O12:$Q112,3))</f>
        <v>0</v>
      </c>
      <c r="M18" s="96">
        <f>M17*(VLOOKUP(M8,'Economic data AN'!$O12:$Q112,3))</f>
        <v>0</v>
      </c>
      <c r="N18" s="96">
        <f>N17*(VLOOKUP(N8,'Economic data AN'!$O12:$Q112,3))</f>
        <v>0</v>
      </c>
      <c r="O18" s="96">
        <f>O17*(VLOOKUP(O8,'Economic data AN'!$O12:$Q112,3))</f>
        <v>0</v>
      </c>
      <c r="P18" s="96">
        <f>P17*(VLOOKUP(P8,'Economic data AN'!$O12:$Q112,3))</f>
        <v>0</v>
      </c>
      <c r="Q18" s="96">
        <f>Q17*(VLOOKUP(Q8,'Economic data AN'!$O12:$Q112,3))</f>
        <v>0</v>
      </c>
      <c r="R18" s="96">
        <f>R17*(VLOOKUP(R8,'Economic data AN'!$O12:$Q112,3))</f>
        <v>0</v>
      </c>
      <c r="S18" s="96">
        <f>S17*(VLOOKUP(S8,'Economic data AN'!$O12:$Q112,3))</f>
        <v>0</v>
      </c>
      <c r="T18" s="96">
        <f>T17*(VLOOKUP(T8,'Economic data AN'!$O12:$Q112,3))</f>
        <v>0</v>
      </c>
      <c r="U18" s="96">
        <f>U17*(VLOOKUP(U8,'Economic data AN'!$O12:$Q112,3))</f>
        <v>0</v>
      </c>
      <c r="V18" s="96">
        <f>V17*(VLOOKUP(V8,'Economic data AN'!$O12:$Q112,3))</f>
        <v>0</v>
      </c>
      <c r="W18" s="96">
        <f>W17*(VLOOKUP(W8,'Economic data AN'!$O12:$Q112,3))</f>
        <v>0</v>
      </c>
      <c r="X18" s="96">
        <f>X17*(VLOOKUP(X8,'Economic data AN'!$O12:$Q112,3))</f>
        <v>0</v>
      </c>
      <c r="Y18" s="96">
        <f>Y17*(VLOOKUP(Y8,'Economic data AN'!$O12:$Q112,3))</f>
        <v>0</v>
      </c>
      <c r="Z18" s="96">
        <f>Z17*(VLOOKUP(Z8,'Economic data AN'!$O12:$Q112,3))</f>
        <v>0</v>
      </c>
      <c r="AA18" s="96">
        <f>AA17*(VLOOKUP(AA8,'Economic data AN'!$O12:$Q112,3))</f>
        <v>0</v>
      </c>
      <c r="AB18" s="96">
        <f>AB17*(VLOOKUP(AB8,'Economic data AN'!$O12:$Q112,3))</f>
        <v>0</v>
      </c>
      <c r="AC18" s="96">
        <f>AC17*(VLOOKUP(AC8,'Economic data AN'!$O12:$Q112,3))</f>
        <v>0</v>
      </c>
      <c r="AD18" s="96">
        <f>AD17*(VLOOKUP(AD8,'Economic data AN'!$O12:$Q112,3))</f>
        <v>0</v>
      </c>
      <c r="AE18" s="96">
        <f>AE17*(VLOOKUP(AE8,'Economic data AN'!$O12:$Q112,3))</f>
        <v>0</v>
      </c>
      <c r="AF18" s="96">
        <f>AF17*(VLOOKUP(AF8,'Economic data AN'!$O12:$Q112,3))</f>
        <v>0</v>
      </c>
      <c r="AG18" s="96">
        <f>AG17*(VLOOKUP(AG8,'Economic data AN'!$O12:$Q112,3))</f>
        <v>0</v>
      </c>
      <c r="AH18" s="96">
        <f>AH17*(VLOOKUP(AH8,'Economic data AN'!$O12:$Q112,3))</f>
        <v>0</v>
      </c>
      <c r="AI18" s="96">
        <f>AI17*(VLOOKUP(AI8,'Economic data AN'!$O12:$Q112,3))</f>
        <v>0</v>
      </c>
      <c r="AJ18" s="96">
        <f>AJ17*(VLOOKUP(AJ8,'Economic data AN'!$O12:$Q112,3))</f>
        <v>0</v>
      </c>
      <c r="AK18" s="96">
        <f>AK17*(VLOOKUP(AK8,'Economic data AN'!$O12:$Q112,3))</f>
        <v>0</v>
      </c>
      <c r="AL18" s="96">
        <f>AL17*(VLOOKUP(AL8,'Economic data AN'!$O12:$Q112,3))</f>
        <v>0</v>
      </c>
      <c r="AM18" s="96">
        <f>AM17*(VLOOKUP(AM8,'Economic data AN'!$O12:$Q112,3))</f>
        <v>0</v>
      </c>
      <c r="AN18" s="96">
        <f>AN17*(VLOOKUP(AN8,'Economic data AN'!$O12:$Q112,3))</f>
        <v>0</v>
      </c>
      <c r="AO18" s="96">
        <f>AO17*(VLOOKUP(AO8,'Economic data AN'!$O12:$Q112,3))</f>
        <v>0</v>
      </c>
      <c r="AP18" s="96">
        <f>AP17*(VLOOKUP(AP8,'Economic data AN'!$O12:$Q112,3))</f>
        <v>0</v>
      </c>
      <c r="AQ18" s="96">
        <f>AQ17*(VLOOKUP(AQ8,'Economic data AN'!$O12:$Q112,3))</f>
        <v>0</v>
      </c>
      <c r="AR18" s="96">
        <f>AR17*(VLOOKUP(AR8,'Economic data AN'!$O12:$Q112,3))</f>
        <v>0</v>
      </c>
      <c r="AS18" s="96">
        <f>AS17*(VLOOKUP(AS8,'Economic data AN'!$O12:$Q112,3))</f>
        <v>0</v>
      </c>
      <c r="AT18" s="96">
        <f>AT17*(VLOOKUP(AT8,'Economic data AN'!$O12:$Q112,3))</f>
        <v>0</v>
      </c>
      <c r="AU18" s="96">
        <f>AU17*(VLOOKUP(AU8,'Economic data AN'!$O12:$Q112,3))</f>
        <v>0</v>
      </c>
      <c r="AV18" s="96">
        <f>AV17*(VLOOKUP(AV8,'Economic data AN'!$O12:$Q112,3))</f>
        <v>0</v>
      </c>
      <c r="AW18" s="96">
        <f>AW17*(VLOOKUP(AW8,'Economic data AN'!$O12:$Q112,3))</f>
        <v>0</v>
      </c>
      <c r="AX18" s="96">
        <f>AX17*(VLOOKUP(AX8,'Economic data AN'!$O12:$Q112,3))</f>
        <v>0</v>
      </c>
      <c r="AY18" s="96">
        <f>AY17*(VLOOKUP(AY8,'Economic data AN'!$O12:$Q112,3))</f>
        <v>0</v>
      </c>
      <c r="AZ18" s="96">
        <f>AZ17*(VLOOKUP(AZ8,'Economic data AN'!$O12:$Q112,3))</f>
        <v>0</v>
      </c>
      <c r="BA18" s="96">
        <f>BA17*(VLOOKUP(BA8,'Economic data AN'!$O12:$Q112,3))</f>
        <v>0</v>
      </c>
      <c r="BB18" s="96">
        <f>BB17*(VLOOKUP(BB8,'Economic data AN'!$O12:$Q112,3))</f>
        <v>0</v>
      </c>
      <c r="BC18" s="96">
        <f>BC17*(VLOOKUP(BC8,'Economic data AN'!$O12:$Q112,3))</f>
        <v>0</v>
      </c>
      <c r="BD18" s="96">
        <f>BD17*(VLOOKUP(BD8,'Economic data AN'!$O12:$Q112,3))</f>
        <v>0</v>
      </c>
      <c r="BE18" s="96">
        <f>BE17*(VLOOKUP(BE8,'Economic data AN'!$O12:$Q112,3))</f>
        <v>0</v>
      </c>
      <c r="BF18" s="96">
        <f>BF17*(VLOOKUP(BF8,'Economic data AN'!$O12:$Q112,3))</f>
        <v>0</v>
      </c>
      <c r="BG18" s="96">
        <f>BG17*(VLOOKUP(BG8,'Economic data AN'!$O12:$Q112,3))</f>
        <v>0</v>
      </c>
      <c r="BH18" s="96">
        <f>BH17*(VLOOKUP(BH8,'Economic data AN'!$O12:$Q112,3))</f>
        <v>0</v>
      </c>
      <c r="BI18" s="96">
        <f>BI17*(VLOOKUP(BI8,'Economic data AN'!$O12:$Q112,3))</f>
        <v>0</v>
      </c>
      <c r="BJ18" s="96">
        <f>BJ17*(VLOOKUP(BJ8,'Economic data AN'!$O12:$Q112,3))</f>
        <v>0</v>
      </c>
      <c r="BK18" s="96">
        <f>BK17*(VLOOKUP(BK8,'Economic data AN'!$O12:$Q112,3))</f>
        <v>0</v>
      </c>
      <c r="BL18" s="96">
        <f>BL17*(VLOOKUP(BL8,'Economic data AN'!$O12:$Q112,3))</f>
        <v>0</v>
      </c>
      <c r="BM18" s="96">
        <f>BM17*(VLOOKUP(BM8,'Economic data AN'!$O12:$Q112,3))</f>
        <v>0</v>
      </c>
      <c r="BN18" s="96">
        <f>BN17*(VLOOKUP(BN8,'Economic data AN'!$O12:$Q112,3))</f>
        <v>0</v>
      </c>
      <c r="BO18" s="96">
        <f>BO17*(VLOOKUP(BO8,'Economic data AN'!$O12:$Q112,3))</f>
        <v>0</v>
      </c>
      <c r="BP18" s="96">
        <f>BP17*(VLOOKUP(BP8,'Economic data AN'!$O12:$Q112,3))</f>
        <v>0</v>
      </c>
    </row>
    <row r="19" spans="2:68" ht="13" x14ac:dyDescent="0.25">
      <c r="B19" s="249"/>
      <c r="C19" s="249"/>
      <c r="D19" s="249"/>
      <c r="E19" s="249"/>
      <c r="F19" s="249"/>
      <c r="G19" s="249"/>
      <c r="H19" s="249"/>
      <c r="I19" s="249"/>
      <c r="J19" s="249"/>
      <c r="K19" s="249"/>
      <c r="L19" s="249"/>
      <c r="M19" s="249"/>
      <c r="N19" s="57"/>
      <c r="O19" s="57"/>
      <c r="P19" s="57"/>
      <c r="Q19" s="57"/>
      <c r="R19" s="57"/>
      <c r="S19" s="57"/>
      <c r="T19" s="57"/>
      <c r="U19" s="57"/>
      <c r="V19" s="57"/>
      <c r="W19" s="57"/>
      <c r="X19" s="57"/>
      <c r="Y19" s="57"/>
      <c r="Z19" s="57"/>
      <c r="AA19" s="57"/>
      <c r="AB19" s="57"/>
      <c r="AC19" s="57"/>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c r="BJ19" s="57"/>
      <c r="BK19" s="57"/>
      <c r="BL19" s="57"/>
      <c r="BM19" s="57"/>
      <c r="BN19" s="57"/>
      <c r="BO19" s="57"/>
      <c r="BP19" s="57"/>
    </row>
    <row r="20" spans="2:68" x14ac:dyDescent="0.25">
      <c r="B20" s="240"/>
      <c r="C20" s="240" t="s">
        <v>167</v>
      </c>
      <c r="D20" s="66" t="s">
        <v>80</v>
      </c>
      <c r="E20" s="249"/>
      <c r="F20" s="331">
        <f>SUM(G20:BP20)</f>
        <v>0</v>
      </c>
      <c r="G20" s="276"/>
      <c r="H20" s="276"/>
      <c r="I20" s="276"/>
      <c r="J20" s="266"/>
      <c r="K20" s="277"/>
      <c r="L20" s="277"/>
      <c r="M20" s="277"/>
      <c r="N20" s="277"/>
      <c r="O20" s="277"/>
      <c r="P20" s="277"/>
      <c r="Q20" s="277"/>
      <c r="R20" s="277"/>
      <c r="S20" s="277"/>
      <c r="T20" s="277"/>
      <c r="U20" s="277"/>
      <c r="V20" s="277"/>
      <c r="W20" s="277"/>
      <c r="X20" s="277"/>
      <c r="Y20" s="277"/>
      <c r="Z20" s="277"/>
      <c r="AA20" s="277"/>
      <c r="AB20" s="277"/>
      <c r="AC20" s="277"/>
      <c r="AD20" s="277"/>
      <c r="AE20" s="277"/>
      <c r="AF20" s="277"/>
      <c r="AG20" s="277"/>
      <c r="AH20" s="277"/>
      <c r="AI20" s="277"/>
      <c r="AJ20" s="277"/>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c r="BO20" s="277"/>
      <c r="BP20" s="277"/>
    </row>
    <row r="21" spans="2:68" x14ac:dyDescent="0.25">
      <c r="B21" s="240"/>
      <c r="C21" s="91" t="s">
        <v>168</v>
      </c>
      <c r="D21" s="66" t="s">
        <v>80</v>
      </c>
      <c r="E21" s="249"/>
      <c r="F21" s="331">
        <f t="shared" ref="F21:F28" si="3">SUM(G21:BP21)</f>
        <v>0</v>
      </c>
      <c r="G21" s="276"/>
      <c r="H21" s="276"/>
      <c r="I21" s="276"/>
      <c r="J21" s="266"/>
      <c r="K21" s="266"/>
      <c r="L21" s="266"/>
      <c r="M21" s="266"/>
      <c r="N21" s="266"/>
      <c r="O21" s="266"/>
      <c r="P21" s="266"/>
      <c r="Q21" s="266"/>
      <c r="R21" s="266"/>
      <c r="S21" s="262"/>
      <c r="T21" s="266"/>
      <c r="U21" s="266"/>
      <c r="V21" s="266"/>
      <c r="W21" s="266"/>
      <c r="X21" s="266"/>
      <c r="Y21" s="266"/>
      <c r="Z21" s="266"/>
      <c r="AA21" s="266"/>
      <c r="AB21" s="266"/>
      <c r="AC21" s="266"/>
      <c r="AD21" s="266"/>
      <c r="AE21" s="266"/>
      <c r="AF21" s="266"/>
      <c r="AG21" s="266"/>
      <c r="AH21" s="266"/>
      <c r="AI21" s="266"/>
      <c r="AJ21" s="266"/>
      <c r="AK21" s="266"/>
      <c r="AL21" s="266"/>
      <c r="AM21" s="266"/>
      <c r="AN21" s="276"/>
      <c r="AO21" s="276"/>
      <c r="AP21" s="276"/>
      <c r="AQ21" s="276"/>
      <c r="AR21" s="276"/>
      <c r="AS21" s="276"/>
      <c r="AT21" s="276"/>
      <c r="AU21" s="276"/>
      <c r="AV21" s="276"/>
      <c r="AW21" s="276"/>
      <c r="AX21" s="276"/>
      <c r="AY21" s="276"/>
      <c r="AZ21" s="276"/>
      <c r="BA21" s="276"/>
      <c r="BB21" s="276"/>
      <c r="BC21" s="276"/>
      <c r="BD21" s="276"/>
      <c r="BE21" s="276"/>
      <c r="BF21" s="276"/>
      <c r="BG21" s="276"/>
      <c r="BH21" s="276"/>
      <c r="BI21" s="276"/>
      <c r="BJ21" s="276"/>
      <c r="BK21" s="276"/>
      <c r="BL21" s="276"/>
      <c r="BM21" s="276"/>
      <c r="BN21" s="276"/>
      <c r="BO21" s="276"/>
      <c r="BP21" s="276"/>
    </row>
    <row r="22" spans="2:68" x14ac:dyDescent="0.25">
      <c r="B22" s="240"/>
      <c r="C22" s="240" t="s">
        <v>134</v>
      </c>
      <c r="D22" s="66" t="s">
        <v>80</v>
      </c>
      <c r="E22" s="249"/>
      <c r="F22" s="331">
        <f t="shared" si="3"/>
        <v>0</v>
      </c>
      <c r="G22" s="276"/>
      <c r="H22" s="276"/>
      <c r="I22" s="276"/>
      <c r="J22" s="276"/>
      <c r="K22" s="276"/>
      <c r="L22" s="276"/>
      <c r="M22" s="276"/>
      <c r="N22" s="276"/>
      <c r="O22" s="276"/>
      <c r="P22" s="276"/>
      <c r="Q22" s="276"/>
      <c r="R22" s="276"/>
      <c r="S22" s="276"/>
      <c r="T22" s="276"/>
      <c r="U22" s="276"/>
      <c r="V22" s="276"/>
      <c r="W22" s="276"/>
      <c r="X22" s="276"/>
      <c r="Y22" s="276"/>
      <c r="Z22" s="276"/>
      <c r="AA22" s="276"/>
      <c r="AB22" s="276"/>
      <c r="AC22" s="276"/>
      <c r="AD22" s="276"/>
      <c r="AE22" s="276"/>
      <c r="AF22" s="276"/>
      <c r="AG22" s="276"/>
      <c r="AH22" s="276"/>
      <c r="AI22" s="276"/>
      <c r="AJ22" s="276"/>
      <c r="AK22" s="27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c r="BO22" s="276"/>
      <c r="BP22" s="276"/>
    </row>
    <row r="23" spans="2:68" ht="13" x14ac:dyDescent="0.25">
      <c r="B23" s="240"/>
      <c r="C23" s="240" t="s">
        <v>169</v>
      </c>
      <c r="D23" s="66" t="s">
        <v>80</v>
      </c>
      <c r="E23" s="249"/>
      <c r="F23" s="331">
        <f t="shared" si="3"/>
        <v>0</v>
      </c>
      <c r="G23" s="276"/>
      <c r="H23" s="276"/>
      <c r="I23" s="276"/>
      <c r="J23" s="276"/>
      <c r="K23" s="276"/>
      <c r="L23" s="276"/>
      <c r="M23" s="276"/>
      <c r="N23" s="276"/>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c r="BO23" s="58"/>
      <c r="BP23" s="58"/>
    </row>
    <row r="24" spans="2:68" ht="13" x14ac:dyDescent="0.25">
      <c r="B24" s="240"/>
      <c r="C24" s="240" t="s">
        <v>170</v>
      </c>
      <c r="D24" s="66" t="s">
        <v>80</v>
      </c>
      <c r="E24" s="249"/>
      <c r="F24" s="331">
        <f t="shared" si="3"/>
        <v>0</v>
      </c>
      <c r="G24" s="276"/>
      <c r="H24" s="276"/>
      <c r="I24" s="276"/>
      <c r="J24" s="277"/>
      <c r="K24" s="332"/>
      <c r="L24" s="332"/>
      <c r="M24" s="332"/>
      <c r="N24" s="332"/>
      <c r="O24" s="332"/>
      <c r="P24" s="332"/>
      <c r="Q24" s="332"/>
      <c r="R24" s="332"/>
      <c r="S24" s="92"/>
      <c r="T24" s="92"/>
      <c r="U24" s="92"/>
      <c r="V24" s="92"/>
      <c r="W24" s="92"/>
      <c r="X24" s="92"/>
      <c r="Y24" s="92"/>
      <c r="Z24" s="92"/>
      <c r="AA24" s="92"/>
      <c r="AB24" s="92"/>
      <c r="AC24" s="92"/>
      <c r="AD24" s="92"/>
      <c r="AE24" s="92"/>
      <c r="AF24" s="92"/>
      <c r="AG24" s="92"/>
      <c r="AH24" s="92"/>
      <c r="AI24" s="92"/>
      <c r="AJ24" s="92"/>
      <c r="AK24" s="92"/>
      <c r="AL24" s="92"/>
      <c r="AM24" s="92"/>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c r="BO24" s="58"/>
      <c r="BP24" s="58"/>
    </row>
    <row r="25" spans="2:68" ht="13" x14ac:dyDescent="0.25">
      <c r="B25" s="240"/>
      <c r="C25" s="240" t="s">
        <v>171</v>
      </c>
      <c r="D25" s="66" t="s">
        <v>80</v>
      </c>
      <c r="E25" s="249"/>
      <c r="F25" s="331">
        <f t="shared" si="3"/>
        <v>0</v>
      </c>
      <c r="G25" s="276"/>
      <c r="H25" s="276"/>
      <c r="I25" s="276"/>
      <c r="J25" s="276"/>
      <c r="K25" s="276"/>
      <c r="L25" s="276"/>
      <c r="M25" s="276"/>
      <c r="N25" s="276"/>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c r="BO25" s="58"/>
      <c r="BP25" s="58"/>
    </row>
    <row r="26" spans="2:68" ht="13" x14ac:dyDescent="0.25">
      <c r="B26" s="240"/>
      <c r="C26" s="240" t="s">
        <v>172</v>
      </c>
      <c r="D26" s="66" t="s">
        <v>80</v>
      </c>
      <c r="E26" s="249"/>
      <c r="F26" s="331">
        <f t="shared" si="3"/>
        <v>0</v>
      </c>
      <c r="G26" s="276"/>
      <c r="H26" s="276"/>
      <c r="I26" s="276"/>
      <c r="J26" s="276"/>
      <c r="K26" s="276"/>
      <c r="L26" s="276"/>
      <c r="M26" s="276"/>
      <c r="N26" s="276"/>
      <c r="O26" s="58"/>
      <c r="P26" s="58"/>
      <c r="Q26" s="58"/>
      <c r="R26" s="58"/>
      <c r="S26" s="58"/>
      <c r="T26" s="58"/>
      <c r="U26" s="58"/>
      <c r="V26" s="58"/>
      <c r="W26" s="58"/>
      <c r="X26" s="58"/>
      <c r="Y26" s="58"/>
      <c r="Z26" s="58"/>
      <c r="AA26" s="58"/>
      <c r="AB26" s="58"/>
      <c r="AC26" s="58"/>
      <c r="AD26" s="58"/>
      <c r="AE26" s="58"/>
      <c r="AF26" s="58"/>
      <c r="AG26" s="58"/>
      <c r="AH26" s="58"/>
      <c r="AI26" s="58"/>
      <c r="AJ26" s="58"/>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c r="BO26" s="58"/>
      <c r="BP26" s="58"/>
    </row>
    <row r="27" spans="2:68" ht="13" x14ac:dyDescent="0.25">
      <c r="B27" s="240"/>
      <c r="C27" s="240" t="s">
        <v>173</v>
      </c>
      <c r="D27" s="66" t="s">
        <v>80</v>
      </c>
      <c r="E27" s="249"/>
      <c r="F27" s="331">
        <f t="shared" si="3"/>
        <v>0</v>
      </c>
      <c r="G27" s="276"/>
      <c r="H27" s="276"/>
      <c r="I27" s="276"/>
      <c r="J27" s="276"/>
      <c r="K27" s="276"/>
      <c r="L27" s="276"/>
      <c r="M27" s="276"/>
      <c r="N27" s="276"/>
      <c r="O27" s="58"/>
      <c r="P27" s="58"/>
      <c r="Q27" s="58"/>
      <c r="R27" s="58"/>
      <c r="S27" s="58"/>
      <c r="T27" s="58"/>
      <c r="U27" s="58"/>
      <c r="V27" s="58"/>
      <c r="W27" s="58"/>
      <c r="X27" s="58"/>
      <c r="Y27" s="58"/>
      <c r="Z27" s="58"/>
      <c r="AA27" s="58"/>
      <c r="AB27" s="58"/>
      <c r="AC27" s="58"/>
      <c r="AD27" s="58"/>
      <c r="AE27" s="58"/>
      <c r="AF27" s="58"/>
      <c r="AG27" s="58"/>
      <c r="AH27" s="58"/>
      <c r="AI27" s="58"/>
      <c r="AJ27" s="58"/>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c r="BO27" s="58"/>
      <c r="BP27" s="58"/>
    </row>
    <row r="28" spans="2:68" ht="13" x14ac:dyDescent="0.3">
      <c r="B28" s="240"/>
      <c r="C28" s="240" t="s">
        <v>83</v>
      </c>
      <c r="D28" s="66" t="s">
        <v>80</v>
      </c>
      <c r="E28" s="249"/>
      <c r="F28" s="333">
        <f t="shared" si="3"/>
        <v>0</v>
      </c>
      <c r="G28" s="126"/>
      <c r="H28" s="126"/>
      <c r="I28" s="126"/>
      <c r="J28" s="126">
        <f t="shared" ref="J28" si="4">SUM(J20:J27)</f>
        <v>0</v>
      </c>
      <c r="K28" s="126">
        <f t="shared" ref="K28:AM28" si="5">SUM(K20:K27)</f>
        <v>0</v>
      </c>
      <c r="L28" s="126">
        <f t="shared" si="5"/>
        <v>0</v>
      </c>
      <c r="M28" s="126">
        <f t="shared" si="5"/>
        <v>0</v>
      </c>
      <c r="N28" s="126">
        <f t="shared" si="5"/>
        <v>0</v>
      </c>
      <c r="O28" s="126">
        <f t="shared" si="5"/>
        <v>0</v>
      </c>
      <c r="P28" s="126">
        <f t="shared" si="5"/>
        <v>0</v>
      </c>
      <c r="Q28" s="126">
        <f t="shared" si="5"/>
        <v>0</v>
      </c>
      <c r="R28" s="126">
        <f t="shared" si="5"/>
        <v>0</v>
      </c>
      <c r="S28" s="126">
        <f t="shared" si="5"/>
        <v>0</v>
      </c>
      <c r="T28" s="126">
        <f t="shared" si="5"/>
        <v>0</v>
      </c>
      <c r="U28" s="126">
        <f t="shared" si="5"/>
        <v>0</v>
      </c>
      <c r="V28" s="126">
        <f t="shared" si="5"/>
        <v>0</v>
      </c>
      <c r="W28" s="126">
        <f t="shared" si="5"/>
        <v>0</v>
      </c>
      <c r="X28" s="126">
        <f t="shared" si="5"/>
        <v>0</v>
      </c>
      <c r="Y28" s="126">
        <f t="shared" si="5"/>
        <v>0</v>
      </c>
      <c r="Z28" s="126">
        <f t="shared" si="5"/>
        <v>0</v>
      </c>
      <c r="AA28" s="126">
        <f t="shared" si="5"/>
        <v>0</v>
      </c>
      <c r="AB28" s="126">
        <f t="shared" si="5"/>
        <v>0</v>
      </c>
      <c r="AC28" s="126">
        <f t="shared" si="5"/>
        <v>0</v>
      </c>
      <c r="AD28" s="126">
        <f t="shared" si="5"/>
        <v>0</v>
      </c>
      <c r="AE28" s="126">
        <f t="shared" si="5"/>
        <v>0</v>
      </c>
      <c r="AF28" s="126">
        <f t="shared" si="5"/>
        <v>0</v>
      </c>
      <c r="AG28" s="126">
        <f t="shared" si="5"/>
        <v>0</v>
      </c>
      <c r="AH28" s="126">
        <f t="shared" si="5"/>
        <v>0</v>
      </c>
      <c r="AI28" s="126">
        <f t="shared" si="5"/>
        <v>0</v>
      </c>
      <c r="AJ28" s="126">
        <f t="shared" si="5"/>
        <v>0</v>
      </c>
      <c r="AK28" s="126">
        <f t="shared" si="5"/>
        <v>0</v>
      </c>
      <c r="AL28" s="126">
        <f t="shared" si="5"/>
        <v>0</v>
      </c>
      <c r="AM28" s="126">
        <f t="shared" si="5"/>
        <v>0</v>
      </c>
      <c r="AN28" s="126">
        <f t="shared" ref="AN28" si="6">SUM(AN20:AN27)</f>
        <v>0</v>
      </c>
      <c r="AO28" s="126">
        <f t="shared" ref="AO28:BP28" si="7">SUM(AO20:AO27)</f>
        <v>0</v>
      </c>
      <c r="AP28" s="126">
        <f t="shared" si="7"/>
        <v>0</v>
      </c>
      <c r="AQ28" s="126">
        <f t="shared" si="7"/>
        <v>0</v>
      </c>
      <c r="AR28" s="126">
        <f t="shared" si="7"/>
        <v>0</v>
      </c>
      <c r="AS28" s="126">
        <f t="shared" si="7"/>
        <v>0</v>
      </c>
      <c r="AT28" s="126">
        <f t="shared" si="7"/>
        <v>0</v>
      </c>
      <c r="AU28" s="126">
        <f t="shared" si="7"/>
        <v>0</v>
      </c>
      <c r="AV28" s="126">
        <f t="shared" si="7"/>
        <v>0</v>
      </c>
      <c r="AW28" s="126">
        <f t="shared" si="7"/>
        <v>0</v>
      </c>
      <c r="AX28" s="126">
        <f t="shared" si="7"/>
        <v>0</v>
      </c>
      <c r="AY28" s="126">
        <f t="shared" si="7"/>
        <v>0</v>
      </c>
      <c r="AZ28" s="126">
        <f t="shared" si="7"/>
        <v>0</v>
      </c>
      <c r="BA28" s="126">
        <f t="shared" si="7"/>
        <v>0</v>
      </c>
      <c r="BB28" s="126">
        <f t="shared" si="7"/>
        <v>0</v>
      </c>
      <c r="BC28" s="126">
        <f t="shared" si="7"/>
        <v>0</v>
      </c>
      <c r="BD28" s="126">
        <f t="shared" si="7"/>
        <v>0</v>
      </c>
      <c r="BE28" s="126">
        <f t="shared" si="7"/>
        <v>0</v>
      </c>
      <c r="BF28" s="126">
        <f t="shared" si="7"/>
        <v>0</v>
      </c>
      <c r="BG28" s="126">
        <f t="shared" si="7"/>
        <v>0</v>
      </c>
      <c r="BH28" s="126">
        <f t="shared" si="7"/>
        <v>0</v>
      </c>
      <c r="BI28" s="126">
        <f t="shared" si="7"/>
        <v>0</v>
      </c>
      <c r="BJ28" s="126">
        <f t="shared" si="7"/>
        <v>0</v>
      </c>
      <c r="BK28" s="126">
        <f t="shared" si="7"/>
        <v>0</v>
      </c>
      <c r="BL28" s="126">
        <f t="shared" si="7"/>
        <v>0</v>
      </c>
      <c r="BM28" s="126">
        <f t="shared" si="7"/>
        <v>0</v>
      </c>
      <c r="BN28" s="126">
        <f t="shared" si="7"/>
        <v>0</v>
      </c>
      <c r="BO28" s="126">
        <f t="shared" si="7"/>
        <v>0</v>
      </c>
      <c r="BP28" s="126">
        <f t="shared" si="7"/>
        <v>0</v>
      </c>
    </row>
    <row r="29" spans="2:68" ht="13" x14ac:dyDescent="0.3">
      <c r="B29" s="240"/>
      <c r="C29" s="240" t="s">
        <v>84</v>
      </c>
      <c r="D29" s="66" t="s">
        <v>80</v>
      </c>
      <c r="E29" s="249"/>
      <c r="F29" s="96">
        <f>SUM(G29:BO29)</f>
        <v>0</v>
      </c>
      <c r="G29" s="126"/>
      <c r="H29" s="126"/>
      <c r="I29" s="126"/>
      <c r="J29" s="126">
        <f>J28*(VLOOKUP(I8,'Economic data AN'!$O$12:$Q$112,3))</f>
        <v>0</v>
      </c>
      <c r="K29" s="126">
        <f>K28*(VLOOKUP(J8,'Economic data AN'!$O$12:$Q$112,3))</f>
        <v>0</v>
      </c>
      <c r="L29" s="126">
        <f>L28*(VLOOKUP(K8,'Economic data AN'!$O$12:$Q$112,3))</f>
        <v>0</v>
      </c>
      <c r="M29" s="126">
        <f>M28*(VLOOKUP(L8,'Economic data AN'!$O$12:$Q$112,3))</f>
        <v>0</v>
      </c>
      <c r="N29" s="126">
        <f>N28*(VLOOKUP(M8,'Economic data AN'!$O$12:$Q$112,3))</f>
        <v>0</v>
      </c>
      <c r="O29" s="126">
        <f>O28*(VLOOKUP(N8,'Economic data AN'!$O$12:$Q$112,3))</f>
        <v>0</v>
      </c>
      <c r="P29" s="126">
        <f>P28*(VLOOKUP(O8,'Economic data AN'!$O$12:$Q$112,3))</f>
        <v>0</v>
      </c>
      <c r="Q29" s="126">
        <f>Q28*(VLOOKUP(P8,'Economic data AN'!$O$12:$Q$112,3))</f>
        <v>0</v>
      </c>
      <c r="R29" s="126">
        <f>R28*(VLOOKUP(Q8,'Economic data AN'!$O$12:$Q$112,3))</f>
        <v>0</v>
      </c>
      <c r="S29" s="126">
        <f>S28*(VLOOKUP(R8,'Economic data AN'!$O$12:$Q$112,3))</f>
        <v>0</v>
      </c>
      <c r="T29" s="126">
        <f>T28*(VLOOKUP(S8,'Economic data AN'!$O$12:$Q$112,3))</f>
        <v>0</v>
      </c>
      <c r="U29" s="126">
        <f>U28*(VLOOKUP(T8,'Economic data AN'!$O$12:$Q$112,3))</f>
        <v>0</v>
      </c>
      <c r="V29" s="126">
        <f>V28*(VLOOKUP(U8,'Economic data AN'!$O$12:$Q$112,3))</f>
        <v>0</v>
      </c>
      <c r="W29" s="126">
        <f>W28*(VLOOKUP(V8,'Economic data AN'!$O$12:$Q$112,3))</f>
        <v>0</v>
      </c>
      <c r="X29" s="126">
        <f>X28*(VLOOKUP(W8,'Economic data AN'!$O$12:$Q$112,3))</f>
        <v>0</v>
      </c>
      <c r="Y29" s="126">
        <f>Y28*(VLOOKUP(X8,'Economic data AN'!$O$12:$Q$112,3))</f>
        <v>0</v>
      </c>
      <c r="Z29" s="126">
        <f>Z28*(VLOOKUP(Y8,'Economic data AN'!$O$12:$Q$112,3))</f>
        <v>0</v>
      </c>
      <c r="AA29" s="126">
        <f>AA28*(VLOOKUP(Z8,'Economic data AN'!$O$12:$Q$112,3))</f>
        <v>0</v>
      </c>
      <c r="AB29" s="126">
        <f>AB28*(VLOOKUP(AA8,'Economic data AN'!$O$12:$Q$112,3))</f>
        <v>0</v>
      </c>
      <c r="AC29" s="126">
        <f>AC28*(VLOOKUP(AB8,'Economic data AN'!$O$12:$Q$112,3))</f>
        <v>0</v>
      </c>
      <c r="AD29" s="126">
        <f>AD28*(VLOOKUP(AC8,'Economic data AN'!$O$12:$Q$112,3))</f>
        <v>0</v>
      </c>
      <c r="AE29" s="126">
        <f>AE28*(VLOOKUP(AD8,'Economic data AN'!$O$12:$Q$112,3))</f>
        <v>0</v>
      </c>
      <c r="AF29" s="126">
        <f>AF28*(VLOOKUP(AE8,'Economic data AN'!$O$12:$Q$112,3))</f>
        <v>0</v>
      </c>
      <c r="AG29" s="126">
        <f>AG28*(VLOOKUP(AF8,'Economic data AN'!$O$12:$Q$112,3))</f>
        <v>0</v>
      </c>
      <c r="AH29" s="126">
        <f>AH28*(VLOOKUP(AG8,'Economic data AN'!$O$12:$Q$112,3))</f>
        <v>0</v>
      </c>
      <c r="AI29" s="126">
        <f>AI28*(VLOOKUP(AH8,'Economic data AN'!$O$12:$Q$112,3))</f>
        <v>0</v>
      </c>
      <c r="AJ29" s="126">
        <f>AJ28*(VLOOKUP(AI8,'Economic data AN'!$O$12:$Q$112,3))</f>
        <v>0</v>
      </c>
      <c r="AK29" s="126">
        <f>AK28*(VLOOKUP(AJ8,'Economic data AN'!$O$12:$Q$112,3))</f>
        <v>0</v>
      </c>
      <c r="AL29" s="126">
        <f>AL28*(VLOOKUP(AK8,'Economic data AN'!$O$12:$Q$112,3))</f>
        <v>0</v>
      </c>
      <c r="AM29" s="126">
        <f>AM28*(VLOOKUP(AL8,'Economic data AN'!$O$12:$Q$112,3))</f>
        <v>0</v>
      </c>
      <c r="AN29" s="126">
        <f>AN28*(VLOOKUP(AN8,'Economic data AN'!$O$12:$Q$112,3))</f>
        <v>0</v>
      </c>
      <c r="AO29" s="126">
        <f>AO28*(VLOOKUP(AO8,'Economic data AN'!$O$12:$Q$112,3))</f>
        <v>0</v>
      </c>
      <c r="AP29" s="126">
        <f>AP28*(VLOOKUP(AP8,'Economic data AN'!$O$12:$Q$112,3))</f>
        <v>0</v>
      </c>
      <c r="AQ29" s="126">
        <f>AQ28*(VLOOKUP(AQ8,'Economic data AN'!$O$12:$Q$112,3))</f>
        <v>0</v>
      </c>
      <c r="AR29" s="126">
        <f>AR28*(VLOOKUP(AR8,'Economic data AN'!$O$12:$Q$112,3))</f>
        <v>0</v>
      </c>
      <c r="AS29" s="126">
        <f>AS28*(VLOOKUP(AS8,'Economic data AN'!$O$12:$Q$112,3))</f>
        <v>0</v>
      </c>
      <c r="AT29" s="126">
        <f>AT28*(VLOOKUP(AT8,'Economic data AN'!$O$12:$Q$112,3))</f>
        <v>0</v>
      </c>
      <c r="AU29" s="126">
        <f>AU28*(VLOOKUP(AU8,'Economic data AN'!$O$12:$Q$112,3))</f>
        <v>0</v>
      </c>
      <c r="AV29" s="126">
        <f>AV28*(VLOOKUP(AV8,'Economic data AN'!$O$12:$Q$112,3))</f>
        <v>0</v>
      </c>
      <c r="AW29" s="126">
        <f>AW28*(VLOOKUP(AW8,'Economic data AN'!$O$12:$Q$112,3))</f>
        <v>0</v>
      </c>
      <c r="AX29" s="126">
        <f>AX28*(VLOOKUP(AX8,'Economic data AN'!$O$12:$Q$112,3))</f>
        <v>0</v>
      </c>
      <c r="AY29" s="126">
        <f>AY28*(VLOOKUP(AY8,'Economic data AN'!$O$12:$Q$112,3))</f>
        <v>0</v>
      </c>
      <c r="AZ29" s="126">
        <f>AZ28*(VLOOKUP(AZ8,'Economic data AN'!$O$12:$Q$112,3))</f>
        <v>0</v>
      </c>
      <c r="BA29" s="126">
        <f>BA28*(VLOOKUP(BA8,'Economic data AN'!$O$12:$Q$112,3))</f>
        <v>0</v>
      </c>
      <c r="BB29" s="126">
        <f>BB28*(VLOOKUP(BB8,'Economic data AN'!$O$12:$Q$112,3))</f>
        <v>0</v>
      </c>
      <c r="BC29" s="126">
        <f>BC28*(VLOOKUP(BC8,'Economic data AN'!$O$12:$Q$112,3))</f>
        <v>0</v>
      </c>
      <c r="BD29" s="126">
        <f>BD28*(VLOOKUP(BD8,'Economic data AN'!$O$12:$Q$112,3))</f>
        <v>0</v>
      </c>
      <c r="BE29" s="126">
        <f>BE28*(VLOOKUP(BE8,'Economic data AN'!$O$12:$Q$112,3))</f>
        <v>0</v>
      </c>
      <c r="BF29" s="126">
        <f>BF28*(VLOOKUP(BF8,'Economic data AN'!$O$12:$Q$112,3))</f>
        <v>0</v>
      </c>
      <c r="BG29" s="126">
        <f>BG28*(VLOOKUP(BG8,'Economic data AN'!$O$12:$Q$112,3))</f>
        <v>0</v>
      </c>
      <c r="BH29" s="126">
        <f>BH28*(VLOOKUP(BH8,'Economic data AN'!$O$12:$Q$112,3))</f>
        <v>0</v>
      </c>
      <c r="BI29" s="126">
        <f>BI28*(VLOOKUP(BI8,'Economic data AN'!$O$12:$Q$112,3))</f>
        <v>0</v>
      </c>
      <c r="BJ29" s="126">
        <f>BJ28*(VLOOKUP(BJ8,'Economic data AN'!$O$12:$Q$112,3))</f>
        <v>0</v>
      </c>
      <c r="BK29" s="126">
        <f>BK28*(VLOOKUP(BK8,'Economic data AN'!$O$12:$Q$112,3))</f>
        <v>0</v>
      </c>
      <c r="BL29" s="126">
        <f>BL28*(VLOOKUP(BL8,'Economic data AN'!$O$12:$Q$112,3))</f>
        <v>0</v>
      </c>
      <c r="BM29" s="126">
        <f>BM28*(VLOOKUP(BM8,'Economic data AN'!$O$12:$Q$112,3))</f>
        <v>0</v>
      </c>
      <c r="BN29" s="126">
        <f>BN28*(VLOOKUP(BN8,'Economic data AN'!$O$12:$Q$112,3))</f>
        <v>0</v>
      </c>
      <c r="BO29" s="126">
        <f>BO28*(VLOOKUP(BO8,'Economic data AN'!$O$12:$Q$112,3))</f>
        <v>0</v>
      </c>
      <c r="BP29" s="126">
        <f>BP28*(VLOOKUP(BP8,'Economic data AN'!$O$12:$Q$112,3))</f>
        <v>0</v>
      </c>
    </row>
    <row r="30" spans="2:68" ht="13" x14ac:dyDescent="0.25">
      <c r="B30" s="249"/>
      <c r="C30" s="249"/>
      <c r="D30" s="249"/>
      <c r="E30" s="249"/>
      <c r="F30" s="249"/>
      <c r="G30" s="249"/>
      <c r="H30" s="249"/>
      <c r="I30" s="249"/>
      <c r="J30" s="249"/>
      <c r="K30" s="249"/>
      <c r="L30" s="249"/>
      <c r="M30" s="249"/>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row>
    <row r="31" spans="2:68" ht="13" x14ac:dyDescent="0.3">
      <c r="B31" s="10"/>
      <c r="C31" s="10" t="s">
        <v>95</v>
      </c>
      <c r="D31" s="250"/>
      <c r="E31" s="250"/>
      <c r="F31" s="250"/>
      <c r="G31" s="250"/>
      <c r="H31" s="250"/>
      <c r="I31" s="249"/>
      <c r="J31" s="249"/>
      <c r="K31" s="249"/>
      <c r="L31" s="249"/>
      <c r="M31" s="249"/>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3">
      <c r="B32" s="240"/>
      <c r="C32" s="240"/>
      <c r="D32" s="247"/>
      <c r="E32" s="249"/>
      <c r="F32" s="127" t="s">
        <v>96</v>
      </c>
      <c r="G32" s="127" t="s">
        <v>97</v>
      </c>
      <c r="H32" s="127" t="s">
        <v>71</v>
      </c>
      <c r="I32" s="249"/>
      <c r="J32" s="249"/>
      <c r="K32" s="249"/>
      <c r="L32" s="249"/>
      <c r="M32" s="249"/>
      <c r="N32" s="57"/>
      <c r="O32" s="57"/>
      <c r="P32" s="57"/>
      <c r="Q32" s="57"/>
      <c r="R32" s="57"/>
      <c r="S32" s="57"/>
      <c r="T32" s="57"/>
      <c r="U32" s="57"/>
      <c r="V32" s="57"/>
      <c r="W32" s="57"/>
      <c r="X32" s="57"/>
      <c r="Y32" s="57"/>
      <c r="Z32" s="57"/>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row>
    <row r="33" spans="2:68" ht="13" x14ac:dyDescent="0.25">
      <c r="B33" s="240"/>
      <c r="C33" s="240" t="s">
        <v>98</v>
      </c>
      <c r="D33" s="247" t="s">
        <v>99</v>
      </c>
      <c r="E33" s="249"/>
      <c r="F33" s="334">
        <f>F29-F18</f>
        <v>0</v>
      </c>
      <c r="G33" s="334" t="e">
        <f>F78-F67</f>
        <v>#REF!</v>
      </c>
      <c r="H33" s="334" t="e">
        <f>F104-F93</f>
        <v>#REF!</v>
      </c>
      <c r="I33" s="249"/>
      <c r="J33" s="249"/>
      <c r="K33" s="249"/>
      <c r="L33" s="249"/>
      <c r="M33" s="249"/>
      <c r="N33" s="57"/>
      <c r="O33" s="57"/>
      <c r="P33" s="57"/>
      <c r="Q33" s="57"/>
      <c r="R33" s="57"/>
      <c r="S33" s="57"/>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100</v>
      </c>
      <c r="D34" s="247"/>
      <c r="E34" s="249"/>
      <c r="F34" s="270" t="e">
        <f>F29/F18</f>
        <v>#DIV/0!</v>
      </c>
      <c r="G34" s="270" t="e">
        <f>F78/F67</f>
        <v>#REF!</v>
      </c>
      <c r="H34" s="270" t="e">
        <f>F104/F93</f>
        <v>#REF!</v>
      </c>
      <c r="I34" s="249"/>
      <c r="J34" s="249"/>
      <c r="K34" s="249"/>
      <c r="L34" s="249"/>
      <c r="M34" s="249"/>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101</v>
      </c>
      <c r="D35" s="247" t="s">
        <v>102</v>
      </c>
      <c r="E35" s="249"/>
      <c r="F35" s="271" t="e">
        <f>F113</f>
        <v>#NUM!</v>
      </c>
      <c r="G35" s="271" t="e">
        <f>F121</f>
        <v>#VALUE!</v>
      </c>
      <c r="H35" s="271" t="e">
        <f>F129</f>
        <v>#VALUE!</v>
      </c>
      <c r="I35" s="249"/>
      <c r="J35" s="249"/>
      <c r="K35" s="249"/>
      <c r="L35" s="249"/>
      <c r="M35" s="249"/>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9"/>
      <c r="C36" s="249"/>
      <c r="D36" s="249"/>
      <c r="E36" s="249"/>
      <c r="F36" s="279" t="s">
        <v>174</v>
      </c>
      <c r="G36" s="249"/>
      <c r="H36" s="249"/>
      <c r="I36" s="249"/>
      <c r="J36" s="249"/>
      <c r="K36" s="249"/>
      <c r="L36" s="249"/>
      <c r="M36" s="249"/>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B37" s="249"/>
      <c r="C37" s="249"/>
      <c r="D37" s="249"/>
      <c r="E37" s="249"/>
      <c r="F37" s="249" t="e">
        <f>F29/F18</f>
        <v>#DIV/0!</v>
      </c>
      <c r="G37" s="249"/>
      <c r="H37" s="249"/>
      <c r="I37" s="249"/>
      <c r="J37" s="249"/>
      <c r="K37" s="249"/>
      <c r="L37" s="249"/>
      <c r="M37" s="249"/>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249"/>
      <c r="C38" s="8" t="s">
        <v>53</v>
      </c>
      <c r="D38" s="267"/>
      <c r="E38" s="267"/>
      <c r="F38" s="267"/>
      <c r="G38" s="267"/>
      <c r="H38" s="267"/>
      <c r="I38" s="250"/>
      <c r="J38" s="250"/>
      <c r="K38" s="250"/>
      <c r="L38" s="250"/>
      <c r="M38" s="250"/>
      <c r="N38" s="250"/>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c r="BP38" s="249"/>
    </row>
    <row r="39" spans="2:68" ht="13" x14ac:dyDescent="0.25">
      <c r="B39" s="247"/>
      <c r="C39" s="247"/>
      <c r="D39" s="247"/>
      <c r="E39" s="247"/>
      <c r="F39" s="247"/>
      <c r="G39" s="247"/>
      <c r="H39" s="247"/>
      <c r="I39" s="247"/>
      <c r="J39" s="247"/>
      <c r="K39" s="247"/>
      <c r="L39" s="247"/>
      <c r="M39" s="247"/>
      <c r="N39" s="59"/>
      <c r="O39" s="60"/>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row>
    <row r="40" spans="2:68" ht="13" x14ac:dyDescent="0.25">
      <c r="B40" s="247"/>
      <c r="C40" s="247"/>
      <c r="D40" s="247"/>
      <c r="E40" s="247"/>
      <c r="F40" s="247"/>
      <c r="G40" s="247"/>
      <c r="H40" s="247"/>
      <c r="I40" s="247"/>
      <c r="J40" s="247"/>
      <c r="K40" s="247"/>
      <c r="L40" s="247"/>
      <c r="M40" s="247"/>
      <c r="N40" s="59"/>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ht="13" x14ac:dyDescent="0.25">
      <c r="B41" s="247"/>
      <c r="C41" s="247"/>
      <c r="D41" s="247"/>
      <c r="E41" s="247"/>
      <c r="F41" s="247"/>
      <c r="G41" s="247"/>
      <c r="H41" s="247"/>
      <c r="I41" s="247"/>
      <c r="J41" s="247"/>
      <c r="K41" s="247"/>
      <c r="L41" s="247"/>
      <c r="M41" s="247"/>
      <c r="N41" s="59"/>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ht="13" x14ac:dyDescent="0.25">
      <c r="B42" s="247"/>
      <c r="C42" s="247"/>
      <c r="D42" s="247"/>
      <c r="E42" s="247"/>
      <c r="F42" s="247"/>
      <c r="G42" s="247"/>
      <c r="H42" s="247"/>
      <c r="I42" s="247"/>
      <c r="J42" s="247"/>
      <c r="K42" s="247"/>
      <c r="L42" s="247"/>
      <c r="M42" s="247"/>
      <c r="N42" s="59"/>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ht="13" x14ac:dyDescent="0.25">
      <c r="B43" s="247"/>
      <c r="C43" s="247"/>
      <c r="D43" s="247"/>
      <c r="E43" s="247"/>
      <c r="F43" s="247"/>
      <c r="G43" s="247"/>
      <c r="H43" s="247"/>
      <c r="I43" s="247"/>
      <c r="J43" s="247"/>
      <c r="K43" s="247"/>
      <c r="L43" s="247"/>
      <c r="M43" s="247"/>
      <c r="N43" s="59"/>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ht="13" x14ac:dyDescent="0.25">
      <c r="B44" s="247"/>
      <c r="C44" s="247"/>
      <c r="D44" s="247"/>
      <c r="E44" s="247"/>
      <c r="F44" s="247"/>
      <c r="G44" s="247"/>
      <c r="H44" s="247"/>
      <c r="I44" s="247"/>
      <c r="J44" s="247"/>
      <c r="K44" s="247"/>
      <c r="L44" s="247"/>
      <c r="M44" s="247"/>
      <c r="N44" s="59"/>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5" spans="2:68" ht="13" x14ac:dyDescent="0.25">
      <c r="B45" s="247"/>
      <c r="C45" s="247"/>
      <c r="D45" s="247"/>
      <c r="E45" s="247"/>
      <c r="F45" s="247"/>
      <c r="G45" s="247"/>
      <c r="H45" s="247"/>
      <c r="I45" s="247"/>
      <c r="J45" s="247"/>
      <c r="K45" s="247"/>
      <c r="L45" s="247"/>
      <c r="M45" s="247"/>
      <c r="N45" s="59"/>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row>
    <row r="46" spans="2:68" ht="13" x14ac:dyDescent="0.25">
      <c r="B46" s="247"/>
      <c r="C46" s="247"/>
      <c r="D46" s="247"/>
      <c r="E46" s="247"/>
      <c r="F46" s="247"/>
      <c r="G46" s="247"/>
      <c r="H46" s="247"/>
      <c r="I46" s="247"/>
      <c r="J46" s="247"/>
      <c r="K46" s="247"/>
      <c r="L46" s="247"/>
      <c r="M46" s="247"/>
      <c r="N46" s="59"/>
      <c r="O46" s="60"/>
      <c r="P46" s="60"/>
      <c r="Q46" s="60"/>
      <c r="R46" s="60"/>
      <c r="S46" s="60"/>
      <c r="T46" s="60"/>
      <c r="U46" s="60"/>
      <c r="V46" s="60"/>
      <c r="W46" s="60"/>
      <c r="X46" s="60"/>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row>
    <row r="47" spans="2:68" ht="13" x14ac:dyDescent="0.25">
      <c r="B47" s="247"/>
      <c r="C47" s="247"/>
      <c r="D47" s="247"/>
      <c r="E47" s="247"/>
      <c r="F47" s="247"/>
      <c r="G47" s="247"/>
      <c r="H47" s="247"/>
      <c r="I47" s="247"/>
      <c r="J47" s="247"/>
      <c r="K47" s="247"/>
      <c r="L47" s="247"/>
      <c r="M47" s="247"/>
      <c r="N47" s="61"/>
      <c r="O47" s="60"/>
      <c r="P47" s="60"/>
      <c r="Q47" s="60"/>
      <c r="R47" s="60"/>
      <c r="S47" s="60"/>
      <c r="T47" s="60"/>
      <c r="U47" s="60"/>
      <c r="V47" s="60"/>
      <c r="W47" s="60"/>
      <c r="X47" s="60"/>
      <c r="Y47" s="60"/>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row>
    <row r="48" spans="2:68" ht="13" x14ac:dyDescent="0.25">
      <c r="B48" s="247"/>
      <c r="C48" s="247"/>
      <c r="D48" s="247"/>
      <c r="E48" s="247"/>
      <c r="F48" s="247"/>
      <c r="G48" s="247"/>
      <c r="H48" s="247"/>
      <c r="I48" s="247"/>
      <c r="J48" s="247"/>
      <c r="K48" s="247"/>
      <c r="L48" s="247"/>
      <c r="M48" s="247"/>
      <c r="N48" s="61"/>
      <c r="O48" s="60"/>
      <c r="P48" s="60"/>
      <c r="Q48" s="60"/>
      <c r="R48" s="60"/>
      <c r="S48" s="60"/>
      <c r="T48" s="60"/>
      <c r="U48" s="60"/>
      <c r="V48" s="60"/>
      <c r="W48" s="60"/>
      <c r="X48" s="60"/>
      <c r="Y48" s="60"/>
      <c r="Z48" s="60"/>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row>
    <row r="49" spans="2:68" x14ac:dyDescent="0.25">
      <c r="B49" s="247"/>
      <c r="C49" s="247"/>
      <c r="D49" s="247"/>
      <c r="E49" s="247"/>
      <c r="F49" s="247"/>
      <c r="G49" s="247"/>
      <c r="H49" s="247"/>
      <c r="I49" s="247"/>
      <c r="J49" s="247"/>
      <c r="K49" s="247"/>
      <c r="L49" s="247"/>
      <c r="M49" s="247"/>
      <c r="N49" s="247"/>
      <c r="O49" s="249"/>
      <c r="P49" s="249"/>
      <c r="Q49" s="249"/>
      <c r="R49" s="249"/>
      <c r="S49" s="249"/>
      <c r="T49" s="249"/>
      <c r="U49" s="249"/>
      <c r="V49" s="249"/>
      <c r="W49" s="249"/>
      <c r="X49" s="249"/>
      <c r="Y49" s="249"/>
      <c r="Z49" s="249"/>
      <c r="AA49" s="249"/>
      <c r="AB49" s="249"/>
      <c r="AC49" s="249"/>
      <c r="AD49" s="249"/>
      <c r="AE49" s="249"/>
      <c r="AF49" s="249"/>
      <c r="AG49" s="249"/>
      <c r="AH49" s="249"/>
      <c r="AI49" s="249"/>
      <c r="AJ49" s="249"/>
      <c r="AK49" s="249"/>
      <c r="AL49" s="249"/>
      <c r="AM49" s="249"/>
      <c r="AN49" s="249"/>
      <c r="AO49" s="249"/>
      <c r="AP49" s="249"/>
      <c r="AQ49" s="249"/>
      <c r="AR49" s="249"/>
      <c r="AS49" s="249"/>
      <c r="AT49" s="249"/>
      <c r="AU49" s="249"/>
      <c r="AV49" s="249"/>
      <c r="AW49" s="249"/>
      <c r="AX49" s="249"/>
      <c r="AY49" s="249"/>
      <c r="AZ49" s="249"/>
      <c r="BA49" s="249"/>
      <c r="BB49" s="249"/>
      <c r="BC49" s="249"/>
      <c r="BD49" s="249"/>
      <c r="BE49" s="249"/>
      <c r="BF49" s="249"/>
      <c r="BG49" s="249"/>
      <c r="BH49" s="249"/>
      <c r="BI49" s="249"/>
      <c r="BJ49" s="249"/>
      <c r="BK49" s="249"/>
      <c r="BL49" s="249"/>
      <c r="BM49" s="249"/>
      <c r="BN49" s="249"/>
      <c r="BO49" s="249"/>
      <c r="BP49" s="249"/>
    </row>
    <row r="50" spans="2:68" x14ac:dyDescent="0.25">
      <c r="B50" s="335"/>
      <c r="C50" s="335"/>
      <c r="D50" s="335"/>
      <c r="E50" s="335"/>
      <c r="F50" s="335"/>
      <c r="G50" s="335"/>
      <c r="H50" s="335"/>
      <c r="I50" s="247"/>
      <c r="J50" s="247"/>
      <c r="K50" s="247"/>
      <c r="L50" s="247"/>
      <c r="M50" s="247"/>
      <c r="N50" s="247"/>
      <c r="O50" s="249"/>
      <c r="P50" s="249"/>
      <c r="Q50" s="249"/>
      <c r="R50" s="249"/>
      <c r="S50" s="249"/>
      <c r="T50" s="249"/>
      <c r="U50" s="249"/>
      <c r="V50" s="249"/>
      <c r="W50" s="249"/>
      <c r="X50" s="249"/>
      <c r="Y50" s="249"/>
      <c r="Z50" s="249"/>
      <c r="AA50" s="249"/>
      <c r="AB50" s="249"/>
      <c r="AC50" s="249"/>
      <c r="AD50" s="249"/>
      <c r="AE50" s="249"/>
      <c r="AF50" s="249"/>
      <c r="AG50" s="249"/>
      <c r="AH50" s="249"/>
      <c r="AI50" s="249"/>
      <c r="AJ50" s="249"/>
      <c r="AK50" s="249"/>
      <c r="AL50" s="249"/>
      <c r="AM50" s="249"/>
      <c r="AN50" s="249"/>
      <c r="AO50" s="249"/>
      <c r="AP50" s="249"/>
      <c r="AQ50" s="249"/>
      <c r="AR50" s="249"/>
      <c r="AS50" s="249"/>
      <c r="AT50" s="249"/>
      <c r="AU50" s="249"/>
      <c r="AV50" s="249"/>
      <c r="AW50" s="249"/>
      <c r="AX50" s="249"/>
      <c r="AY50" s="249"/>
      <c r="AZ50" s="249"/>
      <c r="BA50" s="249"/>
      <c r="BB50" s="249"/>
      <c r="BC50" s="249"/>
      <c r="BD50" s="249"/>
      <c r="BE50" s="249"/>
      <c r="BF50" s="249"/>
      <c r="BG50" s="249"/>
      <c r="BH50" s="249"/>
      <c r="BI50" s="249"/>
      <c r="BJ50" s="249"/>
      <c r="BK50" s="249"/>
      <c r="BL50" s="249"/>
      <c r="BM50" s="249"/>
      <c r="BN50" s="249"/>
      <c r="BO50" s="249"/>
      <c r="BP50" s="249"/>
    </row>
    <row r="53" spans="2:68" ht="13" x14ac:dyDescent="0.3">
      <c r="B53" s="249"/>
      <c r="C53" s="10" t="s">
        <v>175</v>
      </c>
      <c r="D53" s="249"/>
      <c r="E53" s="249"/>
      <c r="F53" s="249"/>
      <c r="G53" s="249"/>
      <c r="H53" s="249"/>
      <c r="I53" s="249"/>
      <c r="J53" s="249"/>
      <c r="K53" s="249"/>
      <c r="L53" s="249"/>
      <c r="M53" s="249"/>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c r="BP53" s="57"/>
    </row>
    <row r="54" spans="2:68" ht="13" x14ac:dyDescent="0.3">
      <c r="B54" s="249"/>
      <c r="C54" s="6" t="s">
        <v>106</v>
      </c>
      <c r="D54" s="249"/>
      <c r="E54" s="249"/>
      <c r="F54" s="249"/>
      <c r="G54" s="49">
        <v>-1</v>
      </c>
      <c r="H54" s="49">
        <v>0</v>
      </c>
      <c r="I54" s="49">
        <v>1</v>
      </c>
      <c r="J54" s="49">
        <v>2</v>
      </c>
      <c r="K54" s="49">
        <v>3</v>
      </c>
      <c r="L54" s="49">
        <v>4</v>
      </c>
      <c r="M54" s="49">
        <v>5</v>
      </c>
      <c r="N54" s="49">
        <v>6</v>
      </c>
      <c r="O54" s="49">
        <v>7</v>
      </c>
      <c r="P54" s="49">
        <v>8</v>
      </c>
      <c r="Q54" s="49">
        <v>9</v>
      </c>
      <c r="R54" s="49">
        <v>10</v>
      </c>
      <c r="S54" s="49">
        <v>11</v>
      </c>
      <c r="T54" s="49">
        <v>12</v>
      </c>
      <c r="U54" s="49">
        <v>13</v>
      </c>
      <c r="V54" s="49">
        <v>14</v>
      </c>
      <c r="W54" s="49">
        <v>15</v>
      </c>
      <c r="X54" s="49">
        <v>16</v>
      </c>
      <c r="Y54" s="49">
        <v>17</v>
      </c>
      <c r="Z54" s="49">
        <v>18</v>
      </c>
      <c r="AA54" s="49">
        <v>19</v>
      </c>
      <c r="AB54" s="49">
        <v>20</v>
      </c>
      <c r="AC54" s="49">
        <v>21</v>
      </c>
      <c r="AD54" s="49">
        <v>22</v>
      </c>
      <c r="AE54" s="49">
        <v>23</v>
      </c>
      <c r="AF54" s="49">
        <v>24</v>
      </c>
      <c r="AG54" s="49">
        <v>25</v>
      </c>
      <c r="AH54" s="49">
        <v>26</v>
      </c>
      <c r="AI54" s="49">
        <v>27</v>
      </c>
      <c r="AJ54" s="49">
        <v>28</v>
      </c>
      <c r="AK54" s="49">
        <v>29</v>
      </c>
      <c r="AL54" s="49">
        <v>30</v>
      </c>
      <c r="AM54" s="49">
        <v>31</v>
      </c>
      <c r="AN54" s="49">
        <v>32</v>
      </c>
      <c r="AO54" s="49">
        <v>33</v>
      </c>
      <c r="AP54" s="49">
        <v>34</v>
      </c>
      <c r="AQ54" s="49">
        <v>35</v>
      </c>
      <c r="AR54" s="49">
        <v>36</v>
      </c>
      <c r="AS54" s="49">
        <v>37</v>
      </c>
      <c r="AT54" s="49">
        <v>38</v>
      </c>
      <c r="AU54" s="49">
        <v>39</v>
      </c>
      <c r="AV54" s="49">
        <v>40</v>
      </c>
      <c r="AW54" s="49">
        <v>41</v>
      </c>
      <c r="AX54" s="49">
        <v>42</v>
      </c>
      <c r="AY54" s="49">
        <v>43</v>
      </c>
      <c r="AZ54" s="49">
        <v>44</v>
      </c>
      <c r="BA54" s="49">
        <v>45</v>
      </c>
      <c r="BB54" s="49">
        <v>46</v>
      </c>
      <c r="BC54" s="49">
        <v>47</v>
      </c>
      <c r="BD54" s="49">
        <v>48</v>
      </c>
      <c r="BE54" s="49">
        <v>49</v>
      </c>
      <c r="BF54" s="49">
        <v>50</v>
      </c>
      <c r="BG54" s="49">
        <v>51</v>
      </c>
      <c r="BH54" s="49">
        <v>52</v>
      </c>
      <c r="BI54" s="49">
        <v>53</v>
      </c>
      <c r="BJ54" s="49">
        <v>54</v>
      </c>
      <c r="BK54" s="49">
        <v>55</v>
      </c>
      <c r="BL54" s="49">
        <v>56</v>
      </c>
      <c r="BM54" s="49">
        <v>57</v>
      </c>
      <c r="BN54" s="49">
        <v>58</v>
      </c>
      <c r="BO54" s="49">
        <v>59</v>
      </c>
      <c r="BP54" s="49">
        <v>60</v>
      </c>
    </row>
    <row r="55" spans="2:68" ht="13" x14ac:dyDescent="0.3">
      <c r="B55" s="249"/>
      <c r="C55" s="249"/>
      <c r="D55" s="4" t="s">
        <v>78</v>
      </c>
      <c r="E55" s="249"/>
      <c r="F55" s="6"/>
      <c r="G55" s="48">
        <v>2022</v>
      </c>
      <c r="H55" s="48">
        <v>2023</v>
      </c>
      <c r="I55" s="48">
        <v>2024</v>
      </c>
      <c r="J55" s="48">
        <v>2025</v>
      </c>
      <c r="K55" s="48">
        <v>2026</v>
      </c>
      <c r="L55" s="48">
        <v>2027</v>
      </c>
      <c r="M55" s="48">
        <v>2028</v>
      </c>
      <c r="N55" s="48">
        <v>2029</v>
      </c>
      <c r="O55" s="48">
        <v>2030</v>
      </c>
      <c r="P55" s="48">
        <v>2031</v>
      </c>
      <c r="Q55" s="48">
        <v>2032</v>
      </c>
      <c r="R55" s="48">
        <v>2033</v>
      </c>
      <c r="S55" s="48">
        <v>2034</v>
      </c>
      <c r="T55" s="48">
        <v>2035</v>
      </c>
      <c r="U55" s="48">
        <v>2036</v>
      </c>
      <c r="V55" s="48">
        <v>2037</v>
      </c>
      <c r="W55" s="48">
        <v>2038</v>
      </c>
      <c r="X55" s="48">
        <v>2039</v>
      </c>
      <c r="Y55" s="48">
        <v>2040</v>
      </c>
      <c r="Z55" s="48">
        <v>2041</v>
      </c>
      <c r="AA55" s="48">
        <v>2042</v>
      </c>
      <c r="AB55" s="48">
        <v>2043</v>
      </c>
      <c r="AC55" s="48">
        <v>2044</v>
      </c>
      <c r="AD55" s="48">
        <v>2045</v>
      </c>
      <c r="AE55" s="48">
        <v>2046</v>
      </c>
      <c r="AF55" s="48">
        <v>2047</v>
      </c>
      <c r="AG55" s="48">
        <v>2048</v>
      </c>
      <c r="AH55" s="48">
        <v>2049</v>
      </c>
      <c r="AI55" s="48">
        <v>2050</v>
      </c>
      <c r="AJ55" s="48">
        <v>2051</v>
      </c>
      <c r="AK55" s="48">
        <v>2052</v>
      </c>
      <c r="AL55" s="48">
        <v>2053</v>
      </c>
      <c r="AM55" s="48">
        <v>2054</v>
      </c>
      <c r="AN55" s="48">
        <v>2055</v>
      </c>
      <c r="AO55" s="48">
        <v>2056</v>
      </c>
      <c r="AP55" s="48">
        <v>2057</v>
      </c>
      <c r="AQ55" s="48">
        <v>2058</v>
      </c>
      <c r="AR55" s="48">
        <v>2059</v>
      </c>
      <c r="AS55" s="48">
        <v>2060</v>
      </c>
      <c r="AT55" s="48">
        <v>2061</v>
      </c>
      <c r="AU55" s="48">
        <v>2062</v>
      </c>
      <c r="AV55" s="48">
        <v>2063</v>
      </c>
      <c r="AW55" s="48">
        <v>2064</v>
      </c>
      <c r="AX55" s="48">
        <v>2065</v>
      </c>
      <c r="AY55" s="48">
        <v>2066</v>
      </c>
      <c r="AZ55" s="48">
        <v>2067</v>
      </c>
      <c r="BA55" s="48">
        <v>2068</v>
      </c>
      <c r="BB55" s="48">
        <v>2069</v>
      </c>
      <c r="BC55" s="48">
        <v>2070</v>
      </c>
      <c r="BD55" s="48">
        <v>2071</v>
      </c>
      <c r="BE55" s="48">
        <v>2072</v>
      </c>
      <c r="BF55" s="48">
        <v>2073</v>
      </c>
      <c r="BG55" s="48">
        <v>2074</v>
      </c>
      <c r="BH55" s="48">
        <v>2075</v>
      </c>
      <c r="BI55" s="48">
        <v>2076</v>
      </c>
      <c r="BJ55" s="48">
        <v>2077</v>
      </c>
      <c r="BK55" s="48">
        <v>2078</v>
      </c>
      <c r="BL55" s="48">
        <v>2079</v>
      </c>
      <c r="BM55" s="48">
        <v>2080</v>
      </c>
      <c r="BN55" s="48">
        <v>2081</v>
      </c>
      <c r="BO55" s="48">
        <v>2082</v>
      </c>
      <c r="BP55" s="48">
        <v>2083</v>
      </c>
    </row>
    <row r="56" spans="2:68" x14ac:dyDescent="0.25">
      <c r="B56" s="240"/>
      <c r="C56" s="240" t="s">
        <v>176</v>
      </c>
      <c r="D56" s="66" t="s">
        <v>80</v>
      </c>
      <c r="E56" s="249"/>
      <c r="F56" s="329">
        <f>SUM(G56:BP56)</f>
        <v>0</v>
      </c>
      <c r="G56" s="332" t="str">
        <f t="shared" ref="G56:AL56" si="8">G10</f>
        <v>-</v>
      </c>
      <c r="H56" s="332" t="str">
        <f t="shared" si="8"/>
        <v>-</v>
      </c>
      <c r="I56" s="332" t="str">
        <f t="shared" si="8"/>
        <v>-</v>
      </c>
      <c r="J56" s="332" t="str">
        <f t="shared" si="8"/>
        <v>-</v>
      </c>
      <c r="K56" s="332" t="str">
        <f t="shared" si="8"/>
        <v>-</v>
      </c>
      <c r="L56" s="332" t="str">
        <f t="shared" si="8"/>
        <v>-</v>
      </c>
      <c r="M56" s="332" t="str">
        <f t="shared" si="8"/>
        <v>-</v>
      </c>
      <c r="N56" s="332" t="str">
        <f t="shared" si="8"/>
        <v>-</v>
      </c>
      <c r="O56" s="332" t="str">
        <f t="shared" si="8"/>
        <v>-</v>
      </c>
      <c r="P56" s="332" t="str">
        <f t="shared" si="8"/>
        <v>-</v>
      </c>
      <c r="Q56" s="332" t="str">
        <f t="shared" si="8"/>
        <v>-</v>
      </c>
      <c r="R56" s="332" t="str">
        <f t="shared" si="8"/>
        <v>-</v>
      </c>
      <c r="S56" s="332" t="str">
        <f t="shared" si="8"/>
        <v>-</v>
      </c>
      <c r="T56" s="332" t="str">
        <f t="shared" si="8"/>
        <v>-</v>
      </c>
      <c r="U56" s="332" t="str">
        <f t="shared" si="8"/>
        <v>-</v>
      </c>
      <c r="V56" s="332" t="str">
        <f t="shared" si="8"/>
        <v>-</v>
      </c>
      <c r="W56" s="332" t="str">
        <f t="shared" si="8"/>
        <v>-</v>
      </c>
      <c r="X56" s="332" t="str">
        <f t="shared" si="8"/>
        <v>-</v>
      </c>
      <c r="Y56" s="332" t="str">
        <f t="shared" si="8"/>
        <v>-</v>
      </c>
      <c r="Z56" s="332" t="str">
        <f t="shared" si="8"/>
        <v>-</v>
      </c>
      <c r="AA56" s="332" t="str">
        <f t="shared" si="8"/>
        <v>-</v>
      </c>
      <c r="AB56" s="332" t="str">
        <f t="shared" si="8"/>
        <v>-</v>
      </c>
      <c r="AC56" s="332" t="str">
        <f t="shared" si="8"/>
        <v>-</v>
      </c>
      <c r="AD56" s="332" t="str">
        <f t="shared" si="8"/>
        <v>-</v>
      </c>
      <c r="AE56" s="332" t="str">
        <f t="shared" si="8"/>
        <v>-</v>
      </c>
      <c r="AF56" s="332" t="str">
        <f t="shared" si="8"/>
        <v>-</v>
      </c>
      <c r="AG56" s="332" t="str">
        <f t="shared" si="8"/>
        <v>-</v>
      </c>
      <c r="AH56" s="332" t="str">
        <f t="shared" si="8"/>
        <v>-</v>
      </c>
      <c r="AI56" s="332" t="str">
        <f t="shared" si="8"/>
        <v>-</v>
      </c>
      <c r="AJ56" s="332" t="str">
        <f t="shared" si="8"/>
        <v>-</v>
      </c>
      <c r="AK56" s="332" t="str">
        <f t="shared" si="8"/>
        <v>-</v>
      </c>
      <c r="AL56" s="332" t="str">
        <f t="shared" si="8"/>
        <v>-</v>
      </c>
      <c r="AM56" s="332" t="str">
        <f t="shared" ref="AM56:BP56" si="9">AM10</f>
        <v>-</v>
      </c>
      <c r="AN56" s="332" t="str">
        <f t="shared" si="9"/>
        <v>-</v>
      </c>
      <c r="AO56" s="332" t="str">
        <f t="shared" si="9"/>
        <v>-</v>
      </c>
      <c r="AP56" s="332" t="str">
        <f t="shared" si="9"/>
        <v>-</v>
      </c>
      <c r="AQ56" s="332" t="str">
        <f t="shared" si="9"/>
        <v>-</v>
      </c>
      <c r="AR56" s="332" t="str">
        <f t="shared" si="9"/>
        <v>-</v>
      </c>
      <c r="AS56" s="332" t="str">
        <f t="shared" si="9"/>
        <v>-</v>
      </c>
      <c r="AT56" s="332" t="str">
        <f t="shared" si="9"/>
        <v>-</v>
      </c>
      <c r="AU56" s="332" t="str">
        <f t="shared" si="9"/>
        <v>-</v>
      </c>
      <c r="AV56" s="332" t="str">
        <f t="shared" si="9"/>
        <v>-</v>
      </c>
      <c r="AW56" s="332" t="str">
        <f t="shared" si="9"/>
        <v>-</v>
      </c>
      <c r="AX56" s="332" t="str">
        <f t="shared" si="9"/>
        <v>-</v>
      </c>
      <c r="AY56" s="332" t="str">
        <f t="shared" si="9"/>
        <v>-</v>
      </c>
      <c r="AZ56" s="332" t="str">
        <f t="shared" si="9"/>
        <v>-</v>
      </c>
      <c r="BA56" s="332" t="str">
        <f t="shared" si="9"/>
        <v>-</v>
      </c>
      <c r="BB56" s="332" t="str">
        <f t="shared" si="9"/>
        <v>-</v>
      </c>
      <c r="BC56" s="332" t="str">
        <f t="shared" si="9"/>
        <v>-</v>
      </c>
      <c r="BD56" s="332" t="str">
        <f t="shared" si="9"/>
        <v>-</v>
      </c>
      <c r="BE56" s="332" t="str">
        <f t="shared" si="9"/>
        <v>-</v>
      </c>
      <c r="BF56" s="332" t="str">
        <f t="shared" si="9"/>
        <v>-</v>
      </c>
      <c r="BG56" s="332" t="str">
        <f t="shared" si="9"/>
        <v>-</v>
      </c>
      <c r="BH56" s="332" t="str">
        <f t="shared" si="9"/>
        <v>-</v>
      </c>
      <c r="BI56" s="332" t="str">
        <f t="shared" si="9"/>
        <v>-</v>
      </c>
      <c r="BJ56" s="332" t="str">
        <f t="shared" si="9"/>
        <v>-</v>
      </c>
      <c r="BK56" s="332" t="str">
        <f t="shared" si="9"/>
        <v>-</v>
      </c>
      <c r="BL56" s="332" t="str">
        <f t="shared" si="9"/>
        <v>-</v>
      </c>
      <c r="BM56" s="332" t="str">
        <f t="shared" si="9"/>
        <v>-</v>
      </c>
      <c r="BN56" s="332" t="str">
        <f t="shared" si="9"/>
        <v>-</v>
      </c>
      <c r="BO56" s="332" t="str">
        <f t="shared" si="9"/>
        <v>-</v>
      </c>
      <c r="BP56" s="332" t="str">
        <f t="shared" si="9"/>
        <v>-</v>
      </c>
    </row>
    <row r="57" spans="2:68" x14ac:dyDescent="0.25">
      <c r="B57" s="240"/>
      <c r="C57" s="240" t="s">
        <v>177</v>
      </c>
      <c r="D57" s="66" t="s">
        <v>80</v>
      </c>
      <c r="E57" s="249"/>
      <c r="F57" s="329">
        <f t="shared" ref="F57:F66" si="10">SUM(G57:BP57)</f>
        <v>0</v>
      </c>
      <c r="G57" s="332" t="str">
        <f t="shared" ref="G57:AL57" si="11">G11</f>
        <v>-</v>
      </c>
      <c r="H57" s="332" t="str">
        <f t="shared" si="11"/>
        <v>-</v>
      </c>
      <c r="I57" s="332" t="str">
        <f t="shared" si="11"/>
        <v>-</v>
      </c>
      <c r="J57" s="332" t="str">
        <f t="shared" si="11"/>
        <v>-</v>
      </c>
      <c r="K57" s="332" t="str">
        <f t="shared" si="11"/>
        <v>-</v>
      </c>
      <c r="L57" s="332" t="str">
        <f t="shared" si="11"/>
        <v>-</v>
      </c>
      <c r="M57" s="332" t="str">
        <f t="shared" si="11"/>
        <v>-</v>
      </c>
      <c r="N57" s="332" t="str">
        <f t="shared" si="11"/>
        <v>-</v>
      </c>
      <c r="O57" s="332" t="str">
        <f t="shared" si="11"/>
        <v>-</v>
      </c>
      <c r="P57" s="332" t="str">
        <f t="shared" si="11"/>
        <v>-</v>
      </c>
      <c r="Q57" s="332" t="str">
        <f t="shared" si="11"/>
        <v>-</v>
      </c>
      <c r="R57" s="332" t="str">
        <f t="shared" si="11"/>
        <v>-</v>
      </c>
      <c r="S57" s="332" t="str">
        <f t="shared" si="11"/>
        <v>-</v>
      </c>
      <c r="T57" s="332" t="str">
        <f t="shared" si="11"/>
        <v>-</v>
      </c>
      <c r="U57" s="332" t="str">
        <f t="shared" si="11"/>
        <v>-</v>
      </c>
      <c r="V57" s="332" t="str">
        <f t="shared" si="11"/>
        <v>-</v>
      </c>
      <c r="W57" s="332" t="str">
        <f t="shared" si="11"/>
        <v>-</v>
      </c>
      <c r="X57" s="332" t="str">
        <f t="shared" si="11"/>
        <v>-</v>
      </c>
      <c r="Y57" s="332" t="str">
        <f t="shared" si="11"/>
        <v>-</v>
      </c>
      <c r="Z57" s="332" t="str">
        <f t="shared" si="11"/>
        <v>-</v>
      </c>
      <c r="AA57" s="332" t="str">
        <f t="shared" si="11"/>
        <v>-</v>
      </c>
      <c r="AB57" s="332" t="str">
        <f t="shared" si="11"/>
        <v>-</v>
      </c>
      <c r="AC57" s="332" t="str">
        <f t="shared" si="11"/>
        <v>-</v>
      </c>
      <c r="AD57" s="332" t="str">
        <f t="shared" si="11"/>
        <v>-</v>
      </c>
      <c r="AE57" s="332" t="str">
        <f t="shared" si="11"/>
        <v>-</v>
      </c>
      <c r="AF57" s="332" t="str">
        <f t="shared" si="11"/>
        <v>-</v>
      </c>
      <c r="AG57" s="332" t="str">
        <f t="shared" si="11"/>
        <v>-</v>
      </c>
      <c r="AH57" s="332" t="str">
        <f t="shared" si="11"/>
        <v>-</v>
      </c>
      <c r="AI57" s="332" t="str">
        <f t="shared" si="11"/>
        <v>-</v>
      </c>
      <c r="AJ57" s="332" t="str">
        <f t="shared" si="11"/>
        <v>-</v>
      </c>
      <c r="AK57" s="332" t="str">
        <f t="shared" si="11"/>
        <v>-</v>
      </c>
      <c r="AL57" s="332" t="str">
        <f t="shared" si="11"/>
        <v>-</v>
      </c>
      <c r="AM57" s="332" t="str">
        <f t="shared" ref="AM57:BP57" si="12">AM11</f>
        <v>-</v>
      </c>
      <c r="AN57" s="332" t="str">
        <f t="shared" si="12"/>
        <v>-</v>
      </c>
      <c r="AO57" s="332" t="str">
        <f t="shared" si="12"/>
        <v>-</v>
      </c>
      <c r="AP57" s="332" t="str">
        <f t="shared" si="12"/>
        <v>-</v>
      </c>
      <c r="AQ57" s="332" t="str">
        <f t="shared" si="12"/>
        <v>-</v>
      </c>
      <c r="AR57" s="332" t="str">
        <f t="shared" si="12"/>
        <v>-</v>
      </c>
      <c r="AS57" s="332" t="str">
        <f t="shared" si="12"/>
        <v>-</v>
      </c>
      <c r="AT57" s="332" t="str">
        <f t="shared" si="12"/>
        <v>-</v>
      </c>
      <c r="AU57" s="332" t="str">
        <f t="shared" si="12"/>
        <v>-</v>
      </c>
      <c r="AV57" s="332" t="str">
        <f t="shared" si="12"/>
        <v>-</v>
      </c>
      <c r="AW57" s="332" t="str">
        <f t="shared" si="12"/>
        <v>-</v>
      </c>
      <c r="AX57" s="332" t="str">
        <f t="shared" si="12"/>
        <v>-</v>
      </c>
      <c r="AY57" s="332" t="str">
        <f t="shared" si="12"/>
        <v>-</v>
      </c>
      <c r="AZ57" s="332" t="str">
        <f t="shared" si="12"/>
        <v>-</v>
      </c>
      <c r="BA57" s="332" t="str">
        <f t="shared" si="12"/>
        <v>-</v>
      </c>
      <c r="BB57" s="332" t="str">
        <f t="shared" si="12"/>
        <v>-</v>
      </c>
      <c r="BC57" s="332" t="str">
        <f t="shared" si="12"/>
        <v>-</v>
      </c>
      <c r="BD57" s="332" t="str">
        <f t="shared" si="12"/>
        <v>-</v>
      </c>
      <c r="BE57" s="332" t="str">
        <f t="shared" si="12"/>
        <v>-</v>
      </c>
      <c r="BF57" s="332" t="str">
        <f t="shared" si="12"/>
        <v>-</v>
      </c>
      <c r="BG57" s="332" t="str">
        <f t="shared" si="12"/>
        <v>-</v>
      </c>
      <c r="BH57" s="332" t="str">
        <f t="shared" si="12"/>
        <v>-</v>
      </c>
      <c r="BI57" s="332" t="str">
        <f t="shared" si="12"/>
        <v>-</v>
      </c>
      <c r="BJ57" s="332" t="str">
        <f t="shared" si="12"/>
        <v>-</v>
      </c>
      <c r="BK57" s="332" t="str">
        <f t="shared" si="12"/>
        <v>-</v>
      </c>
      <c r="BL57" s="332" t="str">
        <f t="shared" si="12"/>
        <v>-</v>
      </c>
      <c r="BM57" s="332" t="str">
        <f t="shared" si="12"/>
        <v>-</v>
      </c>
      <c r="BN57" s="332" t="str">
        <f t="shared" si="12"/>
        <v>-</v>
      </c>
      <c r="BO57" s="332" t="str">
        <f t="shared" si="12"/>
        <v>-</v>
      </c>
      <c r="BP57" s="332" t="str">
        <f t="shared" si="12"/>
        <v>-</v>
      </c>
    </row>
    <row r="58" spans="2:68" x14ac:dyDescent="0.25">
      <c r="B58" s="240"/>
      <c r="C58" s="240" t="s">
        <v>178</v>
      </c>
      <c r="D58" s="66" t="s">
        <v>80</v>
      </c>
      <c r="E58" s="249"/>
      <c r="F58" s="329">
        <f t="shared" si="10"/>
        <v>0</v>
      </c>
      <c r="G58" s="332" t="str">
        <f t="shared" ref="G58:AL58" si="13">G12</f>
        <v>-</v>
      </c>
      <c r="H58" s="332" t="str">
        <f t="shared" si="13"/>
        <v>-</v>
      </c>
      <c r="I58" s="332" t="str">
        <f t="shared" si="13"/>
        <v>-</v>
      </c>
      <c r="J58" s="332" t="str">
        <f t="shared" si="13"/>
        <v>-</v>
      </c>
      <c r="K58" s="332" t="str">
        <f t="shared" si="13"/>
        <v>-</v>
      </c>
      <c r="L58" s="332" t="str">
        <f t="shared" si="13"/>
        <v>-</v>
      </c>
      <c r="M58" s="332" t="str">
        <f t="shared" si="13"/>
        <v>-</v>
      </c>
      <c r="N58" s="332" t="str">
        <f t="shared" si="13"/>
        <v>-</v>
      </c>
      <c r="O58" s="332" t="str">
        <f t="shared" si="13"/>
        <v>-</v>
      </c>
      <c r="P58" s="332" t="str">
        <f t="shared" si="13"/>
        <v>-</v>
      </c>
      <c r="Q58" s="332" t="str">
        <f t="shared" si="13"/>
        <v>-</v>
      </c>
      <c r="R58" s="332" t="str">
        <f t="shared" si="13"/>
        <v>-</v>
      </c>
      <c r="S58" s="332" t="str">
        <f t="shared" si="13"/>
        <v>-</v>
      </c>
      <c r="T58" s="332" t="str">
        <f t="shared" si="13"/>
        <v>-</v>
      </c>
      <c r="U58" s="332" t="str">
        <f t="shared" si="13"/>
        <v>-</v>
      </c>
      <c r="V58" s="332" t="str">
        <f t="shared" si="13"/>
        <v>-</v>
      </c>
      <c r="W58" s="332" t="str">
        <f t="shared" si="13"/>
        <v>-</v>
      </c>
      <c r="X58" s="332" t="str">
        <f t="shared" si="13"/>
        <v>-</v>
      </c>
      <c r="Y58" s="332" t="str">
        <f t="shared" si="13"/>
        <v>-</v>
      </c>
      <c r="Z58" s="332" t="str">
        <f t="shared" si="13"/>
        <v>-</v>
      </c>
      <c r="AA58" s="332" t="str">
        <f t="shared" si="13"/>
        <v>-</v>
      </c>
      <c r="AB58" s="332" t="str">
        <f t="shared" si="13"/>
        <v>-</v>
      </c>
      <c r="AC58" s="332" t="str">
        <f t="shared" si="13"/>
        <v>-</v>
      </c>
      <c r="AD58" s="332" t="str">
        <f t="shared" si="13"/>
        <v>-</v>
      </c>
      <c r="AE58" s="332" t="str">
        <f t="shared" si="13"/>
        <v>-</v>
      </c>
      <c r="AF58" s="332" t="str">
        <f t="shared" si="13"/>
        <v>-</v>
      </c>
      <c r="AG58" s="332" t="str">
        <f t="shared" si="13"/>
        <v>-</v>
      </c>
      <c r="AH58" s="332" t="str">
        <f t="shared" si="13"/>
        <v>-</v>
      </c>
      <c r="AI58" s="332" t="str">
        <f t="shared" si="13"/>
        <v>-</v>
      </c>
      <c r="AJ58" s="332" t="str">
        <f t="shared" si="13"/>
        <v>-</v>
      </c>
      <c r="AK58" s="332" t="str">
        <f t="shared" si="13"/>
        <v>-</v>
      </c>
      <c r="AL58" s="332" t="str">
        <f t="shared" si="13"/>
        <v>-</v>
      </c>
      <c r="AM58" s="332" t="str">
        <f t="shared" ref="AM58:BP58" si="14">AM12</f>
        <v>-</v>
      </c>
      <c r="AN58" s="332" t="str">
        <f t="shared" si="14"/>
        <v>-</v>
      </c>
      <c r="AO58" s="332" t="str">
        <f t="shared" si="14"/>
        <v>-</v>
      </c>
      <c r="AP58" s="332" t="str">
        <f t="shared" si="14"/>
        <v>-</v>
      </c>
      <c r="AQ58" s="332" t="str">
        <f t="shared" si="14"/>
        <v>-</v>
      </c>
      <c r="AR58" s="332" t="str">
        <f t="shared" si="14"/>
        <v>-</v>
      </c>
      <c r="AS58" s="332" t="str">
        <f t="shared" si="14"/>
        <v>-</v>
      </c>
      <c r="AT58" s="332" t="str">
        <f t="shared" si="14"/>
        <v>-</v>
      </c>
      <c r="AU58" s="332" t="str">
        <f t="shared" si="14"/>
        <v>-</v>
      </c>
      <c r="AV58" s="332" t="str">
        <f t="shared" si="14"/>
        <v>-</v>
      </c>
      <c r="AW58" s="332" t="str">
        <f t="shared" si="14"/>
        <v>-</v>
      </c>
      <c r="AX58" s="332" t="str">
        <f t="shared" si="14"/>
        <v>-</v>
      </c>
      <c r="AY58" s="332" t="str">
        <f t="shared" si="14"/>
        <v>-</v>
      </c>
      <c r="AZ58" s="332" t="str">
        <f t="shared" si="14"/>
        <v>-</v>
      </c>
      <c r="BA58" s="332" t="str">
        <f t="shared" si="14"/>
        <v>-</v>
      </c>
      <c r="BB58" s="332" t="str">
        <f t="shared" si="14"/>
        <v>-</v>
      </c>
      <c r="BC58" s="332" t="str">
        <f t="shared" si="14"/>
        <v>-</v>
      </c>
      <c r="BD58" s="332" t="str">
        <f t="shared" si="14"/>
        <v>-</v>
      </c>
      <c r="BE58" s="332" t="str">
        <f t="shared" si="14"/>
        <v>-</v>
      </c>
      <c r="BF58" s="332" t="str">
        <f t="shared" si="14"/>
        <v>-</v>
      </c>
      <c r="BG58" s="332" t="str">
        <f t="shared" si="14"/>
        <v>-</v>
      </c>
      <c r="BH58" s="332" t="str">
        <f t="shared" si="14"/>
        <v>-</v>
      </c>
      <c r="BI58" s="332" t="str">
        <f t="shared" si="14"/>
        <v>-</v>
      </c>
      <c r="BJ58" s="332" t="str">
        <f t="shared" si="14"/>
        <v>-</v>
      </c>
      <c r="BK58" s="332" t="str">
        <f t="shared" si="14"/>
        <v>-</v>
      </c>
      <c r="BL58" s="332" t="str">
        <f t="shared" si="14"/>
        <v>-</v>
      </c>
      <c r="BM58" s="332" t="str">
        <f t="shared" si="14"/>
        <v>-</v>
      </c>
      <c r="BN58" s="332" t="str">
        <f t="shared" si="14"/>
        <v>-</v>
      </c>
      <c r="BO58" s="332" t="str">
        <f t="shared" si="14"/>
        <v>-</v>
      </c>
      <c r="BP58" s="332" t="str">
        <f t="shared" si="14"/>
        <v>-</v>
      </c>
    </row>
    <row r="59" spans="2:68" x14ac:dyDescent="0.25">
      <c r="B59" s="240"/>
      <c r="C59" s="240" t="s">
        <v>179</v>
      </c>
      <c r="D59" s="66" t="s">
        <v>80</v>
      </c>
      <c r="E59" s="249"/>
      <c r="F59" s="329">
        <f t="shared" si="10"/>
        <v>0</v>
      </c>
      <c r="G59" s="332" t="str">
        <f t="shared" ref="G59:AL59" si="15">G13</f>
        <v>-</v>
      </c>
      <c r="H59" s="332" t="str">
        <f t="shared" si="15"/>
        <v>-</v>
      </c>
      <c r="I59" s="332" t="str">
        <f t="shared" si="15"/>
        <v>-</v>
      </c>
      <c r="J59" s="332" t="str">
        <f t="shared" si="15"/>
        <v>-</v>
      </c>
      <c r="K59" s="332" t="str">
        <f t="shared" si="15"/>
        <v>-</v>
      </c>
      <c r="L59" s="332" t="str">
        <f t="shared" si="15"/>
        <v>-</v>
      </c>
      <c r="M59" s="332" t="str">
        <f t="shared" si="15"/>
        <v>-</v>
      </c>
      <c r="N59" s="332" t="str">
        <f t="shared" si="15"/>
        <v>-</v>
      </c>
      <c r="O59" s="332" t="str">
        <f t="shared" si="15"/>
        <v>-</v>
      </c>
      <c r="P59" s="332" t="str">
        <f t="shared" si="15"/>
        <v>-</v>
      </c>
      <c r="Q59" s="332" t="str">
        <f t="shared" si="15"/>
        <v>-</v>
      </c>
      <c r="R59" s="332" t="str">
        <f t="shared" si="15"/>
        <v>-</v>
      </c>
      <c r="S59" s="332" t="str">
        <f t="shared" si="15"/>
        <v>-</v>
      </c>
      <c r="T59" s="332" t="str">
        <f t="shared" si="15"/>
        <v>-</v>
      </c>
      <c r="U59" s="332" t="str">
        <f t="shared" si="15"/>
        <v>-</v>
      </c>
      <c r="V59" s="332" t="str">
        <f t="shared" si="15"/>
        <v>-</v>
      </c>
      <c r="W59" s="332" t="str">
        <f t="shared" si="15"/>
        <v>-</v>
      </c>
      <c r="X59" s="332" t="str">
        <f t="shared" si="15"/>
        <v>-</v>
      </c>
      <c r="Y59" s="332" t="str">
        <f t="shared" si="15"/>
        <v>-</v>
      </c>
      <c r="Z59" s="332" t="str">
        <f t="shared" si="15"/>
        <v>-</v>
      </c>
      <c r="AA59" s="332" t="str">
        <f t="shared" si="15"/>
        <v>-</v>
      </c>
      <c r="AB59" s="332" t="str">
        <f t="shared" si="15"/>
        <v>-</v>
      </c>
      <c r="AC59" s="332" t="str">
        <f t="shared" si="15"/>
        <v>-</v>
      </c>
      <c r="AD59" s="332" t="str">
        <f t="shared" si="15"/>
        <v>-</v>
      </c>
      <c r="AE59" s="332" t="str">
        <f t="shared" si="15"/>
        <v>-</v>
      </c>
      <c r="AF59" s="332" t="str">
        <f t="shared" si="15"/>
        <v>-</v>
      </c>
      <c r="AG59" s="332" t="str">
        <f t="shared" si="15"/>
        <v>-</v>
      </c>
      <c r="AH59" s="332" t="str">
        <f t="shared" si="15"/>
        <v>-</v>
      </c>
      <c r="AI59" s="332" t="str">
        <f t="shared" si="15"/>
        <v>-</v>
      </c>
      <c r="AJ59" s="332" t="str">
        <f t="shared" si="15"/>
        <v>-</v>
      </c>
      <c r="AK59" s="332" t="str">
        <f t="shared" si="15"/>
        <v>-</v>
      </c>
      <c r="AL59" s="332" t="str">
        <f t="shared" si="15"/>
        <v>-</v>
      </c>
      <c r="AM59" s="332" t="str">
        <f t="shared" ref="AM59:BP59" si="16">AM13</f>
        <v>-</v>
      </c>
      <c r="AN59" s="332" t="str">
        <f t="shared" si="16"/>
        <v>-</v>
      </c>
      <c r="AO59" s="332" t="str">
        <f t="shared" si="16"/>
        <v>-</v>
      </c>
      <c r="AP59" s="332" t="str">
        <f t="shared" si="16"/>
        <v>-</v>
      </c>
      <c r="AQ59" s="332" t="str">
        <f t="shared" si="16"/>
        <v>-</v>
      </c>
      <c r="AR59" s="332" t="str">
        <f t="shared" si="16"/>
        <v>-</v>
      </c>
      <c r="AS59" s="332" t="str">
        <f t="shared" si="16"/>
        <v>-</v>
      </c>
      <c r="AT59" s="332" t="str">
        <f t="shared" si="16"/>
        <v>-</v>
      </c>
      <c r="AU59" s="332" t="str">
        <f t="shared" si="16"/>
        <v>-</v>
      </c>
      <c r="AV59" s="332" t="str">
        <f t="shared" si="16"/>
        <v>-</v>
      </c>
      <c r="AW59" s="332" t="str">
        <f t="shared" si="16"/>
        <v>-</v>
      </c>
      <c r="AX59" s="332" t="str">
        <f t="shared" si="16"/>
        <v>-</v>
      </c>
      <c r="AY59" s="332" t="str">
        <f t="shared" si="16"/>
        <v>-</v>
      </c>
      <c r="AZ59" s="332" t="str">
        <f t="shared" si="16"/>
        <v>-</v>
      </c>
      <c r="BA59" s="332" t="str">
        <f t="shared" si="16"/>
        <v>-</v>
      </c>
      <c r="BB59" s="332" t="str">
        <f t="shared" si="16"/>
        <v>-</v>
      </c>
      <c r="BC59" s="332" t="str">
        <f t="shared" si="16"/>
        <v>-</v>
      </c>
      <c r="BD59" s="332" t="str">
        <f t="shared" si="16"/>
        <v>-</v>
      </c>
      <c r="BE59" s="332" t="str">
        <f t="shared" si="16"/>
        <v>-</v>
      </c>
      <c r="BF59" s="332" t="str">
        <f t="shared" si="16"/>
        <v>-</v>
      </c>
      <c r="BG59" s="332" t="str">
        <f t="shared" si="16"/>
        <v>-</v>
      </c>
      <c r="BH59" s="332" t="str">
        <f t="shared" si="16"/>
        <v>-</v>
      </c>
      <c r="BI59" s="332" t="str">
        <f t="shared" si="16"/>
        <v>-</v>
      </c>
      <c r="BJ59" s="332" t="str">
        <f t="shared" si="16"/>
        <v>-</v>
      </c>
      <c r="BK59" s="332" t="str">
        <f t="shared" si="16"/>
        <v>-</v>
      </c>
      <c r="BL59" s="332" t="str">
        <f t="shared" si="16"/>
        <v>-</v>
      </c>
      <c r="BM59" s="332" t="str">
        <f t="shared" si="16"/>
        <v>-</v>
      </c>
      <c r="BN59" s="332" t="str">
        <f t="shared" si="16"/>
        <v>-</v>
      </c>
      <c r="BO59" s="332" t="str">
        <f t="shared" si="16"/>
        <v>-</v>
      </c>
      <c r="BP59" s="332" t="str">
        <f t="shared" si="16"/>
        <v>-</v>
      </c>
    </row>
    <row r="60" spans="2:68" x14ac:dyDescent="0.25">
      <c r="B60" s="240"/>
      <c r="C60" s="240" t="s">
        <v>180</v>
      </c>
      <c r="D60" s="66" t="s">
        <v>80</v>
      </c>
      <c r="E60" s="249"/>
      <c r="F60" s="329">
        <f t="shared" si="10"/>
        <v>0</v>
      </c>
      <c r="G60" s="332" t="str">
        <f t="shared" ref="G60:AL60" si="17">G14</f>
        <v>-</v>
      </c>
      <c r="H60" s="332" t="str">
        <f t="shared" si="17"/>
        <v>-</v>
      </c>
      <c r="I60" s="332" t="str">
        <f t="shared" si="17"/>
        <v>-</v>
      </c>
      <c r="J60" s="332" t="str">
        <f t="shared" si="17"/>
        <v>-</v>
      </c>
      <c r="K60" s="332" t="str">
        <f t="shared" si="17"/>
        <v>-</v>
      </c>
      <c r="L60" s="332" t="str">
        <f t="shared" si="17"/>
        <v>-</v>
      </c>
      <c r="M60" s="332" t="str">
        <f t="shared" si="17"/>
        <v>-</v>
      </c>
      <c r="N60" s="332" t="str">
        <f t="shared" si="17"/>
        <v>-</v>
      </c>
      <c r="O60" s="332" t="str">
        <f t="shared" si="17"/>
        <v>-</v>
      </c>
      <c r="P60" s="332" t="str">
        <f t="shared" si="17"/>
        <v>-</v>
      </c>
      <c r="Q60" s="332" t="str">
        <f t="shared" si="17"/>
        <v>-</v>
      </c>
      <c r="R60" s="332" t="str">
        <f t="shared" si="17"/>
        <v>-</v>
      </c>
      <c r="S60" s="332" t="str">
        <f t="shared" si="17"/>
        <v>-</v>
      </c>
      <c r="T60" s="332" t="str">
        <f t="shared" si="17"/>
        <v>-</v>
      </c>
      <c r="U60" s="332" t="str">
        <f t="shared" si="17"/>
        <v>-</v>
      </c>
      <c r="V60" s="332" t="str">
        <f t="shared" si="17"/>
        <v>-</v>
      </c>
      <c r="W60" s="332" t="str">
        <f t="shared" si="17"/>
        <v>-</v>
      </c>
      <c r="X60" s="332" t="str">
        <f t="shared" si="17"/>
        <v>-</v>
      </c>
      <c r="Y60" s="332" t="str">
        <f t="shared" si="17"/>
        <v>-</v>
      </c>
      <c r="Z60" s="332" t="str">
        <f t="shared" si="17"/>
        <v>-</v>
      </c>
      <c r="AA60" s="332" t="str">
        <f t="shared" si="17"/>
        <v>-</v>
      </c>
      <c r="AB60" s="332" t="str">
        <f t="shared" si="17"/>
        <v>-</v>
      </c>
      <c r="AC60" s="332" t="str">
        <f t="shared" si="17"/>
        <v>-</v>
      </c>
      <c r="AD60" s="332" t="str">
        <f t="shared" si="17"/>
        <v>-</v>
      </c>
      <c r="AE60" s="332" t="str">
        <f t="shared" si="17"/>
        <v>-</v>
      </c>
      <c r="AF60" s="332" t="str">
        <f t="shared" si="17"/>
        <v>-</v>
      </c>
      <c r="AG60" s="332" t="str">
        <f t="shared" si="17"/>
        <v>-</v>
      </c>
      <c r="AH60" s="332" t="str">
        <f t="shared" si="17"/>
        <v>-</v>
      </c>
      <c r="AI60" s="332" t="str">
        <f t="shared" si="17"/>
        <v>-</v>
      </c>
      <c r="AJ60" s="332" t="str">
        <f t="shared" si="17"/>
        <v>-</v>
      </c>
      <c r="AK60" s="332" t="str">
        <f t="shared" si="17"/>
        <v>-</v>
      </c>
      <c r="AL60" s="332" t="str">
        <f t="shared" si="17"/>
        <v>-</v>
      </c>
      <c r="AM60" s="332" t="str">
        <f t="shared" ref="AM60:BP60" si="18">AM14</f>
        <v>-</v>
      </c>
      <c r="AN60" s="332" t="str">
        <f t="shared" si="18"/>
        <v>-</v>
      </c>
      <c r="AO60" s="332" t="str">
        <f t="shared" si="18"/>
        <v>-</v>
      </c>
      <c r="AP60" s="332" t="str">
        <f t="shared" si="18"/>
        <v>-</v>
      </c>
      <c r="AQ60" s="332" t="str">
        <f t="shared" si="18"/>
        <v>-</v>
      </c>
      <c r="AR60" s="332" t="str">
        <f t="shared" si="18"/>
        <v>-</v>
      </c>
      <c r="AS60" s="332" t="str">
        <f t="shared" si="18"/>
        <v>-</v>
      </c>
      <c r="AT60" s="332" t="str">
        <f t="shared" si="18"/>
        <v>-</v>
      </c>
      <c r="AU60" s="332" t="str">
        <f t="shared" si="18"/>
        <v>-</v>
      </c>
      <c r="AV60" s="332" t="str">
        <f t="shared" si="18"/>
        <v>-</v>
      </c>
      <c r="AW60" s="332" t="str">
        <f t="shared" si="18"/>
        <v>-</v>
      </c>
      <c r="AX60" s="332" t="str">
        <f t="shared" si="18"/>
        <v>-</v>
      </c>
      <c r="AY60" s="332" t="str">
        <f t="shared" si="18"/>
        <v>-</v>
      </c>
      <c r="AZ60" s="332" t="str">
        <f t="shared" si="18"/>
        <v>-</v>
      </c>
      <c r="BA60" s="332" t="str">
        <f t="shared" si="18"/>
        <v>-</v>
      </c>
      <c r="BB60" s="332" t="str">
        <f t="shared" si="18"/>
        <v>-</v>
      </c>
      <c r="BC60" s="332" t="str">
        <f t="shared" si="18"/>
        <v>-</v>
      </c>
      <c r="BD60" s="332" t="str">
        <f t="shared" si="18"/>
        <v>-</v>
      </c>
      <c r="BE60" s="332" t="str">
        <f t="shared" si="18"/>
        <v>-</v>
      </c>
      <c r="BF60" s="332" t="str">
        <f t="shared" si="18"/>
        <v>-</v>
      </c>
      <c r="BG60" s="332" t="str">
        <f t="shared" si="18"/>
        <v>-</v>
      </c>
      <c r="BH60" s="332" t="str">
        <f t="shared" si="18"/>
        <v>-</v>
      </c>
      <c r="BI60" s="332" t="str">
        <f t="shared" si="18"/>
        <v>-</v>
      </c>
      <c r="BJ60" s="332" t="str">
        <f t="shared" si="18"/>
        <v>-</v>
      </c>
      <c r="BK60" s="332" t="str">
        <f t="shared" si="18"/>
        <v>-</v>
      </c>
      <c r="BL60" s="332" t="str">
        <f t="shared" si="18"/>
        <v>-</v>
      </c>
      <c r="BM60" s="332" t="str">
        <f t="shared" si="18"/>
        <v>-</v>
      </c>
      <c r="BN60" s="332" t="str">
        <f t="shared" si="18"/>
        <v>-</v>
      </c>
      <c r="BO60" s="332" t="str">
        <f t="shared" si="18"/>
        <v>-</v>
      </c>
      <c r="BP60" s="332" t="str">
        <f t="shared" si="18"/>
        <v>-</v>
      </c>
    </row>
    <row r="61" spans="2:68" x14ac:dyDescent="0.25">
      <c r="B61" s="240"/>
      <c r="C61" s="240" t="s">
        <v>181</v>
      </c>
      <c r="D61" s="66" t="s">
        <v>80</v>
      </c>
      <c r="E61" s="249"/>
      <c r="F61" s="329">
        <f t="shared" si="10"/>
        <v>0</v>
      </c>
      <c r="G61" s="332" t="str">
        <f t="shared" ref="G61:AL61" si="19">G15</f>
        <v>-</v>
      </c>
      <c r="H61" s="332" t="str">
        <f t="shared" si="19"/>
        <v>-</v>
      </c>
      <c r="I61" s="332" t="str">
        <f t="shared" si="19"/>
        <v>-</v>
      </c>
      <c r="J61" s="332" t="str">
        <f t="shared" si="19"/>
        <v>-</v>
      </c>
      <c r="K61" s="332" t="str">
        <f t="shared" si="19"/>
        <v>-</v>
      </c>
      <c r="L61" s="332" t="str">
        <f t="shared" si="19"/>
        <v>-</v>
      </c>
      <c r="M61" s="332" t="str">
        <f t="shared" si="19"/>
        <v>-</v>
      </c>
      <c r="N61" s="332" t="str">
        <f t="shared" si="19"/>
        <v>-</v>
      </c>
      <c r="O61" s="332" t="str">
        <f t="shared" si="19"/>
        <v>-</v>
      </c>
      <c r="P61" s="332" t="str">
        <f t="shared" si="19"/>
        <v>-</v>
      </c>
      <c r="Q61" s="332" t="str">
        <f t="shared" si="19"/>
        <v>-</v>
      </c>
      <c r="R61" s="332" t="str">
        <f t="shared" si="19"/>
        <v>-</v>
      </c>
      <c r="S61" s="332" t="str">
        <f t="shared" si="19"/>
        <v>-</v>
      </c>
      <c r="T61" s="332" t="str">
        <f t="shared" si="19"/>
        <v>-</v>
      </c>
      <c r="U61" s="332" t="str">
        <f t="shared" si="19"/>
        <v>-</v>
      </c>
      <c r="V61" s="332" t="str">
        <f t="shared" si="19"/>
        <v>-</v>
      </c>
      <c r="W61" s="332" t="str">
        <f t="shared" si="19"/>
        <v>-</v>
      </c>
      <c r="X61" s="332" t="str">
        <f t="shared" si="19"/>
        <v>-</v>
      </c>
      <c r="Y61" s="332" t="str">
        <f t="shared" si="19"/>
        <v>-</v>
      </c>
      <c r="Z61" s="332" t="str">
        <f t="shared" si="19"/>
        <v>-</v>
      </c>
      <c r="AA61" s="332" t="str">
        <f t="shared" si="19"/>
        <v>-</v>
      </c>
      <c r="AB61" s="332" t="str">
        <f t="shared" si="19"/>
        <v>-</v>
      </c>
      <c r="AC61" s="332" t="str">
        <f t="shared" si="19"/>
        <v>-</v>
      </c>
      <c r="AD61" s="332" t="str">
        <f t="shared" si="19"/>
        <v>-</v>
      </c>
      <c r="AE61" s="332" t="str">
        <f t="shared" si="19"/>
        <v>-</v>
      </c>
      <c r="AF61" s="332" t="str">
        <f t="shared" si="19"/>
        <v>-</v>
      </c>
      <c r="AG61" s="332" t="str">
        <f t="shared" si="19"/>
        <v>-</v>
      </c>
      <c r="AH61" s="332" t="str">
        <f t="shared" si="19"/>
        <v>-</v>
      </c>
      <c r="AI61" s="332" t="str">
        <f t="shared" si="19"/>
        <v>-</v>
      </c>
      <c r="AJ61" s="332" t="str">
        <f t="shared" si="19"/>
        <v>-</v>
      </c>
      <c r="AK61" s="332" t="str">
        <f t="shared" si="19"/>
        <v>-</v>
      </c>
      <c r="AL61" s="332" t="str">
        <f t="shared" si="19"/>
        <v>-</v>
      </c>
      <c r="AM61" s="332" t="str">
        <f t="shared" ref="AM61:BP61" si="20">AM15</f>
        <v>-</v>
      </c>
      <c r="AN61" s="332" t="str">
        <f t="shared" si="20"/>
        <v>-</v>
      </c>
      <c r="AO61" s="332" t="str">
        <f t="shared" si="20"/>
        <v>-</v>
      </c>
      <c r="AP61" s="332" t="str">
        <f t="shared" si="20"/>
        <v>-</v>
      </c>
      <c r="AQ61" s="332" t="str">
        <f t="shared" si="20"/>
        <v>-</v>
      </c>
      <c r="AR61" s="332" t="str">
        <f t="shared" si="20"/>
        <v>-</v>
      </c>
      <c r="AS61" s="332" t="str">
        <f t="shared" si="20"/>
        <v>-</v>
      </c>
      <c r="AT61" s="332" t="str">
        <f t="shared" si="20"/>
        <v>-</v>
      </c>
      <c r="AU61" s="332" t="str">
        <f t="shared" si="20"/>
        <v>-</v>
      </c>
      <c r="AV61" s="332" t="str">
        <f t="shared" si="20"/>
        <v>-</v>
      </c>
      <c r="AW61" s="332" t="str">
        <f t="shared" si="20"/>
        <v>-</v>
      </c>
      <c r="AX61" s="332" t="str">
        <f t="shared" si="20"/>
        <v>-</v>
      </c>
      <c r="AY61" s="332" t="str">
        <f t="shared" si="20"/>
        <v>-</v>
      </c>
      <c r="AZ61" s="332" t="str">
        <f t="shared" si="20"/>
        <v>-</v>
      </c>
      <c r="BA61" s="332" t="str">
        <f t="shared" si="20"/>
        <v>-</v>
      </c>
      <c r="BB61" s="332" t="str">
        <f t="shared" si="20"/>
        <v>-</v>
      </c>
      <c r="BC61" s="332" t="str">
        <f t="shared" si="20"/>
        <v>-</v>
      </c>
      <c r="BD61" s="332" t="str">
        <f t="shared" si="20"/>
        <v>-</v>
      </c>
      <c r="BE61" s="332" t="str">
        <f t="shared" si="20"/>
        <v>-</v>
      </c>
      <c r="BF61" s="332" t="str">
        <f t="shared" si="20"/>
        <v>-</v>
      </c>
      <c r="BG61" s="332" t="str">
        <f t="shared" si="20"/>
        <v>-</v>
      </c>
      <c r="BH61" s="332" t="str">
        <f t="shared" si="20"/>
        <v>-</v>
      </c>
      <c r="BI61" s="332" t="str">
        <f t="shared" si="20"/>
        <v>-</v>
      </c>
      <c r="BJ61" s="332" t="str">
        <f t="shared" si="20"/>
        <v>-</v>
      </c>
      <c r="BK61" s="332" t="str">
        <f t="shared" si="20"/>
        <v>-</v>
      </c>
      <c r="BL61" s="332" t="str">
        <f t="shared" si="20"/>
        <v>-</v>
      </c>
      <c r="BM61" s="332" t="str">
        <f t="shared" si="20"/>
        <v>-</v>
      </c>
      <c r="BN61" s="332" t="str">
        <f t="shared" si="20"/>
        <v>-</v>
      </c>
      <c r="BO61" s="332" t="str">
        <f t="shared" si="20"/>
        <v>-</v>
      </c>
      <c r="BP61" s="332" t="str">
        <f t="shared" si="20"/>
        <v>-</v>
      </c>
    </row>
    <row r="62" spans="2:68" x14ac:dyDescent="0.25">
      <c r="B62" s="240"/>
      <c r="C62" s="240" t="s">
        <v>182</v>
      </c>
      <c r="D62" s="66" t="s">
        <v>80</v>
      </c>
      <c r="E62" s="249"/>
      <c r="F62" s="329">
        <f t="shared" si="10"/>
        <v>0</v>
      </c>
      <c r="G62" s="332" t="str">
        <f t="shared" ref="G62:AL62" si="21">G16</f>
        <v>-</v>
      </c>
      <c r="H62" s="332" t="str">
        <f t="shared" si="21"/>
        <v>-</v>
      </c>
      <c r="I62" s="332" t="str">
        <f t="shared" si="21"/>
        <v>-</v>
      </c>
      <c r="J62" s="332" t="str">
        <f t="shared" si="21"/>
        <v>-</v>
      </c>
      <c r="K62" s="332" t="str">
        <f t="shared" si="21"/>
        <v>-</v>
      </c>
      <c r="L62" s="332" t="str">
        <f t="shared" si="21"/>
        <v>-</v>
      </c>
      <c r="M62" s="332" t="str">
        <f t="shared" si="21"/>
        <v>-</v>
      </c>
      <c r="N62" s="332" t="str">
        <f t="shared" si="21"/>
        <v>-</v>
      </c>
      <c r="O62" s="332" t="str">
        <f t="shared" si="21"/>
        <v>-</v>
      </c>
      <c r="P62" s="332" t="str">
        <f t="shared" si="21"/>
        <v>-</v>
      </c>
      <c r="Q62" s="332" t="str">
        <f t="shared" si="21"/>
        <v>-</v>
      </c>
      <c r="R62" s="332" t="str">
        <f t="shared" si="21"/>
        <v>-</v>
      </c>
      <c r="S62" s="332" t="str">
        <f t="shared" si="21"/>
        <v>-</v>
      </c>
      <c r="T62" s="332" t="str">
        <f t="shared" si="21"/>
        <v>-</v>
      </c>
      <c r="U62" s="332" t="str">
        <f t="shared" si="21"/>
        <v>-</v>
      </c>
      <c r="V62" s="332" t="str">
        <f t="shared" si="21"/>
        <v>-</v>
      </c>
      <c r="W62" s="332" t="str">
        <f t="shared" si="21"/>
        <v>-</v>
      </c>
      <c r="X62" s="332" t="str">
        <f t="shared" si="21"/>
        <v>-</v>
      </c>
      <c r="Y62" s="332" t="str">
        <f t="shared" si="21"/>
        <v>-</v>
      </c>
      <c r="Z62" s="332" t="str">
        <f t="shared" si="21"/>
        <v>-</v>
      </c>
      <c r="AA62" s="332" t="str">
        <f t="shared" si="21"/>
        <v>-</v>
      </c>
      <c r="AB62" s="332" t="str">
        <f t="shared" si="21"/>
        <v>-</v>
      </c>
      <c r="AC62" s="332" t="str">
        <f t="shared" si="21"/>
        <v>-</v>
      </c>
      <c r="AD62" s="332" t="str">
        <f t="shared" si="21"/>
        <v>-</v>
      </c>
      <c r="AE62" s="332" t="str">
        <f t="shared" si="21"/>
        <v>-</v>
      </c>
      <c r="AF62" s="332" t="str">
        <f t="shared" si="21"/>
        <v>-</v>
      </c>
      <c r="AG62" s="332" t="str">
        <f t="shared" si="21"/>
        <v>-</v>
      </c>
      <c r="AH62" s="332" t="str">
        <f t="shared" si="21"/>
        <v>-</v>
      </c>
      <c r="AI62" s="332" t="str">
        <f t="shared" si="21"/>
        <v>-</v>
      </c>
      <c r="AJ62" s="332" t="str">
        <f t="shared" si="21"/>
        <v>-</v>
      </c>
      <c r="AK62" s="332" t="str">
        <f t="shared" si="21"/>
        <v>-</v>
      </c>
      <c r="AL62" s="332" t="str">
        <f t="shared" si="21"/>
        <v>-</v>
      </c>
      <c r="AM62" s="332" t="str">
        <f t="shared" ref="AM62:BP62" si="22">AM16</f>
        <v>-</v>
      </c>
      <c r="AN62" s="332" t="str">
        <f t="shared" si="22"/>
        <v>-</v>
      </c>
      <c r="AO62" s="332" t="str">
        <f t="shared" si="22"/>
        <v>-</v>
      </c>
      <c r="AP62" s="332" t="str">
        <f t="shared" si="22"/>
        <v>-</v>
      </c>
      <c r="AQ62" s="332" t="str">
        <f t="shared" si="22"/>
        <v>-</v>
      </c>
      <c r="AR62" s="332" t="str">
        <f t="shared" si="22"/>
        <v>-</v>
      </c>
      <c r="AS62" s="332" t="str">
        <f t="shared" si="22"/>
        <v>-</v>
      </c>
      <c r="AT62" s="332" t="str">
        <f t="shared" si="22"/>
        <v>-</v>
      </c>
      <c r="AU62" s="332" t="str">
        <f t="shared" si="22"/>
        <v>-</v>
      </c>
      <c r="AV62" s="332" t="str">
        <f t="shared" si="22"/>
        <v>-</v>
      </c>
      <c r="AW62" s="332" t="str">
        <f t="shared" si="22"/>
        <v>-</v>
      </c>
      <c r="AX62" s="332" t="str">
        <f t="shared" si="22"/>
        <v>-</v>
      </c>
      <c r="AY62" s="332" t="str">
        <f t="shared" si="22"/>
        <v>-</v>
      </c>
      <c r="AZ62" s="332" t="str">
        <f t="shared" si="22"/>
        <v>-</v>
      </c>
      <c r="BA62" s="332" t="str">
        <f t="shared" si="22"/>
        <v>-</v>
      </c>
      <c r="BB62" s="332" t="str">
        <f t="shared" si="22"/>
        <v>-</v>
      </c>
      <c r="BC62" s="332" t="str">
        <f t="shared" si="22"/>
        <v>-</v>
      </c>
      <c r="BD62" s="332" t="str">
        <f t="shared" si="22"/>
        <v>-</v>
      </c>
      <c r="BE62" s="332" t="str">
        <f t="shared" si="22"/>
        <v>-</v>
      </c>
      <c r="BF62" s="332" t="str">
        <f t="shared" si="22"/>
        <v>-</v>
      </c>
      <c r="BG62" s="332" t="str">
        <f t="shared" si="22"/>
        <v>-</v>
      </c>
      <c r="BH62" s="332" t="str">
        <f t="shared" si="22"/>
        <v>-</v>
      </c>
      <c r="BI62" s="332" t="str">
        <f t="shared" si="22"/>
        <v>-</v>
      </c>
      <c r="BJ62" s="332" t="str">
        <f t="shared" si="22"/>
        <v>-</v>
      </c>
      <c r="BK62" s="332" t="str">
        <f t="shared" si="22"/>
        <v>-</v>
      </c>
      <c r="BL62" s="332" t="str">
        <f t="shared" si="22"/>
        <v>-</v>
      </c>
      <c r="BM62" s="332" t="str">
        <f t="shared" si="22"/>
        <v>-</v>
      </c>
      <c r="BN62" s="332" t="str">
        <f t="shared" si="22"/>
        <v>-</v>
      </c>
      <c r="BO62" s="332" t="str">
        <f t="shared" si="22"/>
        <v>-</v>
      </c>
      <c r="BP62" s="332" t="str">
        <f t="shared" si="22"/>
        <v>-</v>
      </c>
    </row>
    <row r="63" spans="2:68" x14ac:dyDescent="0.25">
      <c r="B63" s="240"/>
      <c r="C63" s="240" t="s">
        <v>183</v>
      </c>
      <c r="D63" s="66" t="s">
        <v>80</v>
      </c>
      <c r="E63" s="249"/>
      <c r="F63" s="329" t="e">
        <f t="shared" si="10"/>
        <v>#REF!</v>
      </c>
      <c r="G63" s="332" t="e">
        <f>#REF!</f>
        <v>#REF!</v>
      </c>
      <c r="H63" s="332" t="e">
        <f>#REF!</f>
        <v>#REF!</v>
      </c>
      <c r="I63" s="332" t="e">
        <f>#REF!</f>
        <v>#REF!</v>
      </c>
      <c r="J63" s="332" t="e">
        <f>#REF!</f>
        <v>#REF!</v>
      </c>
      <c r="K63" s="332" t="e">
        <f>#REF!</f>
        <v>#REF!</v>
      </c>
      <c r="L63" s="332" t="e">
        <f>#REF!</f>
        <v>#REF!</v>
      </c>
      <c r="M63" s="332" t="e">
        <f>#REF!</f>
        <v>#REF!</v>
      </c>
      <c r="N63" s="332" t="e">
        <f>#REF!</f>
        <v>#REF!</v>
      </c>
      <c r="O63" s="332" t="e">
        <f>#REF!</f>
        <v>#REF!</v>
      </c>
      <c r="P63" s="332" t="e">
        <f>#REF!</f>
        <v>#REF!</v>
      </c>
      <c r="Q63" s="332" t="e">
        <f>#REF!</f>
        <v>#REF!</v>
      </c>
      <c r="R63" s="332" t="e">
        <f>#REF!</f>
        <v>#REF!</v>
      </c>
      <c r="S63" s="332" t="e">
        <f>#REF!</f>
        <v>#REF!</v>
      </c>
      <c r="T63" s="332" t="e">
        <f>#REF!</f>
        <v>#REF!</v>
      </c>
      <c r="U63" s="332" t="e">
        <f>#REF!</f>
        <v>#REF!</v>
      </c>
      <c r="V63" s="332" t="e">
        <f>#REF!</f>
        <v>#REF!</v>
      </c>
      <c r="W63" s="332" t="e">
        <f>#REF!</f>
        <v>#REF!</v>
      </c>
      <c r="X63" s="332" t="e">
        <f>#REF!</f>
        <v>#REF!</v>
      </c>
      <c r="Y63" s="332" t="e">
        <f>#REF!</f>
        <v>#REF!</v>
      </c>
      <c r="Z63" s="332" t="e">
        <f>#REF!</f>
        <v>#REF!</v>
      </c>
      <c r="AA63" s="332" t="e">
        <f>#REF!</f>
        <v>#REF!</v>
      </c>
      <c r="AB63" s="332" t="e">
        <f>#REF!</f>
        <v>#REF!</v>
      </c>
      <c r="AC63" s="332" t="e">
        <f>#REF!</f>
        <v>#REF!</v>
      </c>
      <c r="AD63" s="332" t="e">
        <f>#REF!</f>
        <v>#REF!</v>
      </c>
      <c r="AE63" s="332" t="e">
        <f>#REF!</f>
        <v>#REF!</v>
      </c>
      <c r="AF63" s="332" t="e">
        <f>#REF!</f>
        <v>#REF!</v>
      </c>
      <c r="AG63" s="332" t="e">
        <f>#REF!</f>
        <v>#REF!</v>
      </c>
      <c r="AH63" s="332" t="e">
        <f>#REF!</f>
        <v>#REF!</v>
      </c>
      <c r="AI63" s="332" t="e">
        <f>#REF!</f>
        <v>#REF!</v>
      </c>
      <c r="AJ63" s="332" t="e">
        <f>#REF!</f>
        <v>#REF!</v>
      </c>
      <c r="AK63" s="332" t="e">
        <f>#REF!</f>
        <v>#REF!</v>
      </c>
      <c r="AL63" s="332" t="e">
        <f>#REF!</f>
        <v>#REF!</v>
      </c>
      <c r="AM63" s="332" t="e">
        <f>#REF!</f>
        <v>#REF!</v>
      </c>
      <c r="AN63" s="332" t="e">
        <f>#REF!</f>
        <v>#REF!</v>
      </c>
      <c r="AO63" s="332" t="e">
        <f>#REF!</f>
        <v>#REF!</v>
      </c>
      <c r="AP63" s="332" t="e">
        <f>#REF!</f>
        <v>#REF!</v>
      </c>
      <c r="AQ63" s="332" t="e">
        <f>#REF!</f>
        <v>#REF!</v>
      </c>
      <c r="AR63" s="332" t="e">
        <f>#REF!</f>
        <v>#REF!</v>
      </c>
      <c r="AS63" s="332" t="e">
        <f>#REF!</f>
        <v>#REF!</v>
      </c>
      <c r="AT63" s="332" t="e">
        <f>#REF!</f>
        <v>#REF!</v>
      </c>
      <c r="AU63" s="332" t="e">
        <f>#REF!</f>
        <v>#REF!</v>
      </c>
      <c r="AV63" s="332" t="e">
        <f>#REF!</f>
        <v>#REF!</v>
      </c>
      <c r="AW63" s="332" t="e">
        <f>#REF!</f>
        <v>#REF!</v>
      </c>
      <c r="AX63" s="332" t="e">
        <f>#REF!</f>
        <v>#REF!</v>
      </c>
      <c r="AY63" s="332" t="e">
        <f>#REF!</f>
        <v>#REF!</v>
      </c>
      <c r="AZ63" s="332" t="e">
        <f>#REF!</f>
        <v>#REF!</v>
      </c>
      <c r="BA63" s="332" t="e">
        <f>#REF!</f>
        <v>#REF!</v>
      </c>
      <c r="BB63" s="332" t="e">
        <f>#REF!</f>
        <v>#REF!</v>
      </c>
      <c r="BC63" s="332" t="e">
        <f>#REF!</f>
        <v>#REF!</v>
      </c>
      <c r="BD63" s="332" t="e">
        <f>#REF!</f>
        <v>#REF!</v>
      </c>
      <c r="BE63" s="332" t="e">
        <f>#REF!</f>
        <v>#REF!</v>
      </c>
      <c r="BF63" s="332" t="e">
        <f>#REF!</f>
        <v>#REF!</v>
      </c>
      <c r="BG63" s="332" t="e">
        <f>#REF!</f>
        <v>#REF!</v>
      </c>
      <c r="BH63" s="332" t="e">
        <f>#REF!</f>
        <v>#REF!</v>
      </c>
      <c r="BI63" s="332" t="e">
        <f>#REF!</f>
        <v>#REF!</v>
      </c>
      <c r="BJ63" s="332" t="e">
        <f>#REF!</f>
        <v>#REF!</v>
      </c>
      <c r="BK63" s="332" t="e">
        <f>#REF!</f>
        <v>#REF!</v>
      </c>
      <c r="BL63" s="332" t="e">
        <f>#REF!</f>
        <v>#REF!</v>
      </c>
      <c r="BM63" s="332" t="e">
        <f>#REF!</f>
        <v>#REF!</v>
      </c>
      <c r="BN63" s="332" t="e">
        <f>#REF!</f>
        <v>#REF!</v>
      </c>
      <c r="BO63" s="332" t="e">
        <f>#REF!</f>
        <v>#REF!</v>
      </c>
      <c r="BP63" s="332" t="e">
        <f>#REF!</f>
        <v>#REF!</v>
      </c>
    </row>
    <row r="64" spans="2:68" x14ac:dyDescent="0.25">
      <c r="B64" s="240"/>
      <c r="C64" s="240" t="s">
        <v>184</v>
      </c>
      <c r="D64" s="66" t="s">
        <v>80</v>
      </c>
      <c r="E64" s="249"/>
      <c r="F64" s="329" t="e">
        <f t="shared" si="10"/>
        <v>#REF!</v>
      </c>
      <c r="G64" s="332" t="e">
        <f>#REF!</f>
        <v>#REF!</v>
      </c>
      <c r="H64" s="332" t="e">
        <f>#REF!</f>
        <v>#REF!</v>
      </c>
      <c r="I64" s="332" t="e">
        <f>#REF!</f>
        <v>#REF!</v>
      </c>
      <c r="J64" s="332" t="e">
        <f>#REF!</f>
        <v>#REF!</v>
      </c>
      <c r="K64" s="332" t="e">
        <f>#REF!</f>
        <v>#REF!</v>
      </c>
      <c r="L64" s="332" t="e">
        <f>#REF!</f>
        <v>#REF!</v>
      </c>
      <c r="M64" s="332" t="e">
        <f>#REF!</f>
        <v>#REF!</v>
      </c>
      <c r="N64" s="332" t="e">
        <f>#REF!</f>
        <v>#REF!</v>
      </c>
      <c r="O64" s="332" t="e">
        <f>#REF!</f>
        <v>#REF!</v>
      </c>
      <c r="P64" s="332" t="e">
        <f>#REF!</f>
        <v>#REF!</v>
      </c>
      <c r="Q64" s="332" t="e">
        <f>#REF!</f>
        <v>#REF!</v>
      </c>
      <c r="R64" s="332" t="e">
        <f>#REF!</f>
        <v>#REF!</v>
      </c>
      <c r="S64" s="332" t="e">
        <f>#REF!</f>
        <v>#REF!</v>
      </c>
      <c r="T64" s="332" t="e">
        <f>#REF!</f>
        <v>#REF!</v>
      </c>
      <c r="U64" s="332" t="e">
        <f>#REF!</f>
        <v>#REF!</v>
      </c>
      <c r="V64" s="332" t="e">
        <f>#REF!</f>
        <v>#REF!</v>
      </c>
      <c r="W64" s="332" t="e">
        <f>#REF!</f>
        <v>#REF!</v>
      </c>
      <c r="X64" s="332" t="e">
        <f>#REF!</f>
        <v>#REF!</v>
      </c>
      <c r="Y64" s="332" t="e">
        <f>#REF!</f>
        <v>#REF!</v>
      </c>
      <c r="Z64" s="332" t="e">
        <f>#REF!</f>
        <v>#REF!</v>
      </c>
      <c r="AA64" s="332" t="e">
        <f>#REF!</f>
        <v>#REF!</v>
      </c>
      <c r="AB64" s="332" t="e">
        <f>#REF!</f>
        <v>#REF!</v>
      </c>
      <c r="AC64" s="332" t="e">
        <f>#REF!</f>
        <v>#REF!</v>
      </c>
      <c r="AD64" s="332" t="e">
        <f>#REF!</f>
        <v>#REF!</v>
      </c>
      <c r="AE64" s="332" t="e">
        <f>#REF!</f>
        <v>#REF!</v>
      </c>
      <c r="AF64" s="332" t="e">
        <f>#REF!</f>
        <v>#REF!</v>
      </c>
      <c r="AG64" s="332" t="e">
        <f>#REF!</f>
        <v>#REF!</v>
      </c>
      <c r="AH64" s="332" t="e">
        <f>#REF!</f>
        <v>#REF!</v>
      </c>
      <c r="AI64" s="332" t="e">
        <f>#REF!</f>
        <v>#REF!</v>
      </c>
      <c r="AJ64" s="332" t="e">
        <f>#REF!</f>
        <v>#REF!</v>
      </c>
      <c r="AK64" s="332" t="e">
        <f>#REF!</f>
        <v>#REF!</v>
      </c>
      <c r="AL64" s="332" t="e">
        <f>#REF!</f>
        <v>#REF!</v>
      </c>
      <c r="AM64" s="332" t="e">
        <f>#REF!</f>
        <v>#REF!</v>
      </c>
      <c r="AN64" s="332" t="e">
        <f>#REF!</f>
        <v>#REF!</v>
      </c>
      <c r="AO64" s="332" t="e">
        <f>#REF!</f>
        <v>#REF!</v>
      </c>
      <c r="AP64" s="332" t="e">
        <f>#REF!</f>
        <v>#REF!</v>
      </c>
      <c r="AQ64" s="332" t="e">
        <f>#REF!</f>
        <v>#REF!</v>
      </c>
      <c r="AR64" s="332" t="e">
        <f>#REF!</f>
        <v>#REF!</v>
      </c>
      <c r="AS64" s="332" t="e">
        <f>#REF!</f>
        <v>#REF!</v>
      </c>
      <c r="AT64" s="332" t="e">
        <f>#REF!</f>
        <v>#REF!</v>
      </c>
      <c r="AU64" s="332" t="e">
        <f>#REF!</f>
        <v>#REF!</v>
      </c>
      <c r="AV64" s="332" t="e">
        <f>#REF!</f>
        <v>#REF!</v>
      </c>
      <c r="AW64" s="332" t="e">
        <f>#REF!</f>
        <v>#REF!</v>
      </c>
      <c r="AX64" s="332" t="e">
        <f>#REF!</f>
        <v>#REF!</v>
      </c>
      <c r="AY64" s="332" t="e">
        <f>#REF!</f>
        <v>#REF!</v>
      </c>
      <c r="AZ64" s="332" t="e">
        <f>#REF!</f>
        <v>#REF!</v>
      </c>
      <c r="BA64" s="332" t="e">
        <f>#REF!</f>
        <v>#REF!</v>
      </c>
      <c r="BB64" s="332" t="e">
        <f>#REF!</f>
        <v>#REF!</v>
      </c>
      <c r="BC64" s="332" t="e">
        <f>#REF!</f>
        <v>#REF!</v>
      </c>
      <c r="BD64" s="332" t="e">
        <f>#REF!</f>
        <v>#REF!</v>
      </c>
      <c r="BE64" s="332" t="e">
        <f>#REF!</f>
        <v>#REF!</v>
      </c>
      <c r="BF64" s="332" t="e">
        <f>#REF!</f>
        <v>#REF!</v>
      </c>
      <c r="BG64" s="332" t="e">
        <f>#REF!</f>
        <v>#REF!</v>
      </c>
      <c r="BH64" s="332" t="e">
        <f>#REF!</f>
        <v>#REF!</v>
      </c>
      <c r="BI64" s="332" t="e">
        <f>#REF!</f>
        <v>#REF!</v>
      </c>
      <c r="BJ64" s="332" t="e">
        <f>#REF!</f>
        <v>#REF!</v>
      </c>
      <c r="BK64" s="332" t="e">
        <f>#REF!</f>
        <v>#REF!</v>
      </c>
      <c r="BL64" s="332" t="e">
        <f>#REF!</f>
        <v>#REF!</v>
      </c>
      <c r="BM64" s="332" t="e">
        <f>#REF!</f>
        <v>#REF!</v>
      </c>
      <c r="BN64" s="332" t="e">
        <f>#REF!</f>
        <v>#REF!</v>
      </c>
      <c r="BO64" s="332" t="e">
        <f>#REF!</f>
        <v>#REF!</v>
      </c>
      <c r="BP64" s="332" t="e">
        <f>#REF!</f>
        <v>#REF!</v>
      </c>
    </row>
    <row r="65" spans="2:68" x14ac:dyDescent="0.25">
      <c r="B65" s="240"/>
      <c r="C65" s="240" t="s">
        <v>185</v>
      </c>
      <c r="D65" s="66" t="s">
        <v>80</v>
      </c>
      <c r="E65" s="249"/>
      <c r="F65" s="329" t="e">
        <f t="shared" si="10"/>
        <v>#REF!</v>
      </c>
      <c r="G65" s="332" t="e">
        <f>#REF!</f>
        <v>#REF!</v>
      </c>
      <c r="H65" s="332" t="e">
        <f>#REF!</f>
        <v>#REF!</v>
      </c>
      <c r="I65" s="332" t="e">
        <f>#REF!</f>
        <v>#REF!</v>
      </c>
      <c r="J65" s="332" t="e">
        <f>#REF!</f>
        <v>#REF!</v>
      </c>
      <c r="K65" s="332" t="e">
        <f>#REF!</f>
        <v>#REF!</v>
      </c>
      <c r="L65" s="332" t="e">
        <f>#REF!</f>
        <v>#REF!</v>
      </c>
      <c r="M65" s="332" t="e">
        <f>#REF!</f>
        <v>#REF!</v>
      </c>
      <c r="N65" s="332" t="e">
        <f>#REF!</f>
        <v>#REF!</v>
      </c>
      <c r="O65" s="332" t="e">
        <f>#REF!</f>
        <v>#REF!</v>
      </c>
      <c r="P65" s="332" t="e">
        <f>#REF!</f>
        <v>#REF!</v>
      </c>
      <c r="Q65" s="332" t="e">
        <f>#REF!</f>
        <v>#REF!</v>
      </c>
      <c r="R65" s="332" t="e">
        <f>#REF!</f>
        <v>#REF!</v>
      </c>
      <c r="S65" s="332" t="e">
        <f>#REF!</f>
        <v>#REF!</v>
      </c>
      <c r="T65" s="332" t="e">
        <f>#REF!</f>
        <v>#REF!</v>
      </c>
      <c r="U65" s="332" t="e">
        <f>#REF!</f>
        <v>#REF!</v>
      </c>
      <c r="V65" s="332" t="e">
        <f>#REF!</f>
        <v>#REF!</v>
      </c>
      <c r="W65" s="332" t="e">
        <f>#REF!</f>
        <v>#REF!</v>
      </c>
      <c r="X65" s="332" t="e">
        <f>#REF!</f>
        <v>#REF!</v>
      </c>
      <c r="Y65" s="332" t="e">
        <f>#REF!</f>
        <v>#REF!</v>
      </c>
      <c r="Z65" s="332" t="e">
        <f>#REF!</f>
        <v>#REF!</v>
      </c>
      <c r="AA65" s="332" t="e">
        <f>#REF!</f>
        <v>#REF!</v>
      </c>
      <c r="AB65" s="332" t="e">
        <f>#REF!</f>
        <v>#REF!</v>
      </c>
      <c r="AC65" s="332" t="e">
        <f>#REF!</f>
        <v>#REF!</v>
      </c>
      <c r="AD65" s="332" t="e">
        <f>#REF!</f>
        <v>#REF!</v>
      </c>
      <c r="AE65" s="332" t="e">
        <f>#REF!</f>
        <v>#REF!</v>
      </c>
      <c r="AF65" s="332" t="e">
        <f>#REF!</f>
        <v>#REF!</v>
      </c>
      <c r="AG65" s="332" t="e">
        <f>#REF!</f>
        <v>#REF!</v>
      </c>
      <c r="AH65" s="332" t="e">
        <f>#REF!</f>
        <v>#REF!</v>
      </c>
      <c r="AI65" s="332" t="e">
        <f>#REF!</f>
        <v>#REF!</v>
      </c>
      <c r="AJ65" s="332" t="e">
        <f>#REF!</f>
        <v>#REF!</v>
      </c>
      <c r="AK65" s="332" t="e">
        <f>#REF!</f>
        <v>#REF!</v>
      </c>
      <c r="AL65" s="332" t="e">
        <f>#REF!</f>
        <v>#REF!</v>
      </c>
      <c r="AM65" s="332" t="e">
        <f>#REF!</f>
        <v>#REF!</v>
      </c>
      <c r="AN65" s="332" t="e">
        <f>#REF!</f>
        <v>#REF!</v>
      </c>
      <c r="AO65" s="332" t="e">
        <f>#REF!</f>
        <v>#REF!</v>
      </c>
      <c r="AP65" s="332" t="e">
        <f>#REF!</f>
        <v>#REF!</v>
      </c>
      <c r="AQ65" s="332" t="e">
        <f>#REF!</f>
        <v>#REF!</v>
      </c>
      <c r="AR65" s="332" t="e">
        <f>#REF!</f>
        <v>#REF!</v>
      </c>
      <c r="AS65" s="332" t="e">
        <f>#REF!</f>
        <v>#REF!</v>
      </c>
      <c r="AT65" s="332" t="e">
        <f>#REF!</f>
        <v>#REF!</v>
      </c>
      <c r="AU65" s="332" t="e">
        <f>#REF!</f>
        <v>#REF!</v>
      </c>
      <c r="AV65" s="332" t="e">
        <f>#REF!</f>
        <v>#REF!</v>
      </c>
      <c r="AW65" s="332" t="e">
        <f>#REF!</f>
        <v>#REF!</v>
      </c>
      <c r="AX65" s="332" t="e">
        <f>#REF!</f>
        <v>#REF!</v>
      </c>
      <c r="AY65" s="332" t="e">
        <f>#REF!</f>
        <v>#REF!</v>
      </c>
      <c r="AZ65" s="332" t="e">
        <f>#REF!</f>
        <v>#REF!</v>
      </c>
      <c r="BA65" s="332" t="e">
        <f>#REF!</f>
        <v>#REF!</v>
      </c>
      <c r="BB65" s="332" t="e">
        <f>#REF!</f>
        <v>#REF!</v>
      </c>
      <c r="BC65" s="332" t="e">
        <f>#REF!</f>
        <v>#REF!</v>
      </c>
      <c r="BD65" s="332" t="e">
        <f>#REF!</f>
        <v>#REF!</v>
      </c>
      <c r="BE65" s="332" t="e">
        <f>#REF!</f>
        <v>#REF!</v>
      </c>
      <c r="BF65" s="332" t="e">
        <f>#REF!</f>
        <v>#REF!</v>
      </c>
      <c r="BG65" s="332" t="e">
        <f>#REF!</f>
        <v>#REF!</v>
      </c>
      <c r="BH65" s="332" t="e">
        <f>#REF!</f>
        <v>#REF!</v>
      </c>
      <c r="BI65" s="332" t="e">
        <f>#REF!</f>
        <v>#REF!</v>
      </c>
      <c r="BJ65" s="332" t="e">
        <f>#REF!</f>
        <v>#REF!</v>
      </c>
      <c r="BK65" s="332" t="e">
        <f>#REF!</f>
        <v>#REF!</v>
      </c>
      <c r="BL65" s="332" t="e">
        <f>#REF!</f>
        <v>#REF!</v>
      </c>
      <c r="BM65" s="332" t="e">
        <f>#REF!</f>
        <v>#REF!</v>
      </c>
      <c r="BN65" s="332" t="e">
        <f>#REF!</f>
        <v>#REF!</v>
      </c>
      <c r="BO65" s="332" t="e">
        <f>#REF!</f>
        <v>#REF!</v>
      </c>
      <c r="BP65" s="332" t="e">
        <f>#REF!</f>
        <v>#REF!</v>
      </c>
    </row>
    <row r="66" spans="2:68" ht="13" x14ac:dyDescent="0.3">
      <c r="B66" s="240"/>
      <c r="C66" s="87" t="s">
        <v>83</v>
      </c>
      <c r="D66" s="66" t="s">
        <v>80</v>
      </c>
      <c r="E66" s="249"/>
      <c r="F66" s="329" t="e">
        <f t="shared" si="10"/>
        <v>#REF!</v>
      </c>
      <c r="G66" s="96"/>
      <c r="H66" s="96" t="e">
        <f t="shared" ref="H66:BP66" si="23">SUM(H56:H65)</f>
        <v>#REF!</v>
      </c>
      <c r="I66" s="96" t="e">
        <f t="shared" si="23"/>
        <v>#REF!</v>
      </c>
      <c r="J66" s="96" t="e">
        <f t="shared" si="23"/>
        <v>#REF!</v>
      </c>
      <c r="K66" s="96" t="e">
        <f t="shared" si="23"/>
        <v>#REF!</v>
      </c>
      <c r="L66" s="96" t="e">
        <f t="shared" si="23"/>
        <v>#REF!</v>
      </c>
      <c r="M66" s="96" t="e">
        <f t="shared" si="23"/>
        <v>#REF!</v>
      </c>
      <c r="N66" s="96" t="e">
        <f t="shared" si="23"/>
        <v>#REF!</v>
      </c>
      <c r="O66" s="96" t="e">
        <f t="shared" si="23"/>
        <v>#REF!</v>
      </c>
      <c r="P66" s="96" t="e">
        <f t="shared" si="23"/>
        <v>#REF!</v>
      </c>
      <c r="Q66" s="96" t="e">
        <f t="shared" si="23"/>
        <v>#REF!</v>
      </c>
      <c r="R66" s="96" t="e">
        <f t="shared" si="23"/>
        <v>#REF!</v>
      </c>
      <c r="S66" s="96" t="e">
        <f t="shared" si="23"/>
        <v>#REF!</v>
      </c>
      <c r="T66" s="96" t="e">
        <f t="shared" si="23"/>
        <v>#REF!</v>
      </c>
      <c r="U66" s="96" t="e">
        <f t="shared" si="23"/>
        <v>#REF!</v>
      </c>
      <c r="V66" s="96" t="e">
        <f t="shared" si="23"/>
        <v>#REF!</v>
      </c>
      <c r="W66" s="96" t="e">
        <f t="shared" si="23"/>
        <v>#REF!</v>
      </c>
      <c r="X66" s="96" t="e">
        <f t="shared" si="23"/>
        <v>#REF!</v>
      </c>
      <c r="Y66" s="96" t="e">
        <f t="shared" si="23"/>
        <v>#REF!</v>
      </c>
      <c r="Z66" s="96" t="e">
        <f t="shared" si="23"/>
        <v>#REF!</v>
      </c>
      <c r="AA66" s="96" t="e">
        <f t="shared" si="23"/>
        <v>#REF!</v>
      </c>
      <c r="AB66" s="96" t="e">
        <f t="shared" si="23"/>
        <v>#REF!</v>
      </c>
      <c r="AC66" s="96" t="e">
        <f t="shared" si="23"/>
        <v>#REF!</v>
      </c>
      <c r="AD66" s="96" t="e">
        <f t="shared" si="23"/>
        <v>#REF!</v>
      </c>
      <c r="AE66" s="96" t="e">
        <f t="shared" si="23"/>
        <v>#REF!</v>
      </c>
      <c r="AF66" s="96" t="e">
        <f t="shared" si="23"/>
        <v>#REF!</v>
      </c>
      <c r="AG66" s="96" t="e">
        <f t="shared" si="23"/>
        <v>#REF!</v>
      </c>
      <c r="AH66" s="96" t="e">
        <f t="shared" si="23"/>
        <v>#REF!</v>
      </c>
      <c r="AI66" s="96" t="e">
        <f t="shared" si="23"/>
        <v>#REF!</v>
      </c>
      <c r="AJ66" s="96" t="e">
        <f t="shared" si="23"/>
        <v>#REF!</v>
      </c>
      <c r="AK66" s="96" t="e">
        <f t="shared" si="23"/>
        <v>#REF!</v>
      </c>
      <c r="AL66" s="96" t="e">
        <f t="shared" si="23"/>
        <v>#REF!</v>
      </c>
      <c r="AM66" s="96" t="e">
        <f t="shared" si="23"/>
        <v>#REF!</v>
      </c>
      <c r="AN66" s="96" t="e">
        <f t="shared" si="23"/>
        <v>#REF!</v>
      </c>
      <c r="AO66" s="96" t="e">
        <f t="shared" si="23"/>
        <v>#REF!</v>
      </c>
      <c r="AP66" s="96" t="e">
        <f t="shared" si="23"/>
        <v>#REF!</v>
      </c>
      <c r="AQ66" s="96" t="e">
        <f t="shared" si="23"/>
        <v>#REF!</v>
      </c>
      <c r="AR66" s="96" t="e">
        <f t="shared" si="23"/>
        <v>#REF!</v>
      </c>
      <c r="AS66" s="96" t="e">
        <f t="shared" si="23"/>
        <v>#REF!</v>
      </c>
      <c r="AT66" s="96" t="e">
        <f t="shared" si="23"/>
        <v>#REF!</v>
      </c>
      <c r="AU66" s="96" t="e">
        <f t="shared" si="23"/>
        <v>#REF!</v>
      </c>
      <c r="AV66" s="96" t="e">
        <f t="shared" si="23"/>
        <v>#REF!</v>
      </c>
      <c r="AW66" s="96" t="e">
        <f t="shared" si="23"/>
        <v>#REF!</v>
      </c>
      <c r="AX66" s="96" t="e">
        <f t="shared" si="23"/>
        <v>#REF!</v>
      </c>
      <c r="AY66" s="96" t="e">
        <f t="shared" si="23"/>
        <v>#REF!</v>
      </c>
      <c r="AZ66" s="96" t="e">
        <f t="shared" si="23"/>
        <v>#REF!</v>
      </c>
      <c r="BA66" s="96" t="e">
        <f t="shared" si="23"/>
        <v>#REF!</v>
      </c>
      <c r="BB66" s="96" t="e">
        <f t="shared" si="23"/>
        <v>#REF!</v>
      </c>
      <c r="BC66" s="96" t="e">
        <f t="shared" si="23"/>
        <v>#REF!</v>
      </c>
      <c r="BD66" s="96" t="e">
        <f t="shared" si="23"/>
        <v>#REF!</v>
      </c>
      <c r="BE66" s="96" t="e">
        <f t="shared" si="23"/>
        <v>#REF!</v>
      </c>
      <c r="BF66" s="96" t="e">
        <f t="shared" si="23"/>
        <v>#REF!</v>
      </c>
      <c r="BG66" s="96" t="e">
        <f t="shared" si="23"/>
        <v>#REF!</v>
      </c>
      <c r="BH66" s="96" t="e">
        <f t="shared" si="23"/>
        <v>#REF!</v>
      </c>
      <c r="BI66" s="96" t="e">
        <f t="shared" si="23"/>
        <v>#REF!</v>
      </c>
      <c r="BJ66" s="96" t="e">
        <f t="shared" si="23"/>
        <v>#REF!</v>
      </c>
      <c r="BK66" s="96" t="e">
        <f t="shared" si="23"/>
        <v>#REF!</v>
      </c>
      <c r="BL66" s="96" t="e">
        <f t="shared" si="23"/>
        <v>#REF!</v>
      </c>
      <c r="BM66" s="96" t="e">
        <f t="shared" si="23"/>
        <v>#REF!</v>
      </c>
      <c r="BN66" s="96" t="e">
        <f t="shared" si="23"/>
        <v>#REF!</v>
      </c>
      <c r="BO66" s="96" t="e">
        <f t="shared" si="23"/>
        <v>#REF!</v>
      </c>
      <c r="BP66" s="96" t="e">
        <f t="shared" si="23"/>
        <v>#REF!</v>
      </c>
    </row>
    <row r="67" spans="2:68" ht="13" x14ac:dyDescent="0.3">
      <c r="B67" s="240"/>
      <c r="C67" s="87" t="s">
        <v>84</v>
      </c>
      <c r="D67" s="66" t="s">
        <v>80</v>
      </c>
      <c r="E67" s="249"/>
      <c r="F67" s="96" t="e">
        <f>SUM(G67:BP67)</f>
        <v>#REF!</v>
      </c>
      <c r="G67" s="96"/>
      <c r="H67" s="96" t="e">
        <f>H66*(VLOOKUP(H54,'Economic data AN'!$O11:$Q111,3))</f>
        <v>#REF!</v>
      </c>
      <c r="I67" s="96" t="e">
        <f>I66*(VLOOKUP(I54,'Economic data AN'!$S$12:$U$112,3))</f>
        <v>#REF!</v>
      </c>
      <c r="J67" s="96" t="e">
        <f>J66*(VLOOKUP(J54,'Economic data AN'!$S$12:$U$112,3))</f>
        <v>#REF!</v>
      </c>
      <c r="K67" s="96" t="e">
        <f>K66*(VLOOKUP(K54,'Economic data AN'!$S$12:$U$112,3))</f>
        <v>#REF!</v>
      </c>
      <c r="L67" s="96" t="e">
        <f>L66*(VLOOKUP(L54,'Economic data AN'!$S$12:$U$112,3))</f>
        <v>#REF!</v>
      </c>
      <c r="M67" s="96" t="e">
        <f>M66*(VLOOKUP(M54,'Economic data AN'!$S$12:$U$112,3))</f>
        <v>#REF!</v>
      </c>
      <c r="N67" s="96" t="e">
        <f>N66*(VLOOKUP(N54,'Economic data AN'!$S$12:$U$112,3))</f>
        <v>#REF!</v>
      </c>
      <c r="O67" s="96" t="e">
        <f>O66*(VLOOKUP(O54,'Economic data AN'!$S$12:$U$112,3))</f>
        <v>#REF!</v>
      </c>
      <c r="P67" s="96" t="e">
        <f>P66*(VLOOKUP(P54,'Economic data AN'!$S$12:$U$112,3))</f>
        <v>#REF!</v>
      </c>
      <c r="Q67" s="96" t="e">
        <f>Q66*(VLOOKUP(Q54,'Economic data AN'!$S$12:$U$112,3))</f>
        <v>#REF!</v>
      </c>
      <c r="R67" s="96" t="e">
        <f>R66*(VLOOKUP(R54,'Economic data AN'!$S$12:$U$112,3))</f>
        <v>#REF!</v>
      </c>
      <c r="S67" s="96" t="e">
        <f>S66*(VLOOKUP(S54,'Economic data AN'!$S$12:$U$112,3))</f>
        <v>#REF!</v>
      </c>
      <c r="T67" s="96" t="e">
        <f>T66*(VLOOKUP(T54,'Economic data AN'!$S$12:$U$112,3))</f>
        <v>#REF!</v>
      </c>
      <c r="U67" s="96" t="e">
        <f>U66*(VLOOKUP(U54,'Economic data AN'!$S$12:$U$112,3))</f>
        <v>#REF!</v>
      </c>
      <c r="V67" s="96" t="e">
        <f>V66*(VLOOKUP(V54,'Economic data AN'!$S$12:$U$112,3))</f>
        <v>#REF!</v>
      </c>
      <c r="W67" s="96" t="e">
        <f>W66*(VLOOKUP(W54,'Economic data AN'!$S$12:$U$112,3))</f>
        <v>#REF!</v>
      </c>
      <c r="X67" s="96" t="e">
        <f>X66*(VLOOKUP(X54,'Economic data AN'!$S$12:$U$112,3))</f>
        <v>#REF!</v>
      </c>
      <c r="Y67" s="96" t="e">
        <f>Y66*(VLOOKUP(Y54,'Economic data AN'!$S$12:$U$112,3))</f>
        <v>#REF!</v>
      </c>
      <c r="Z67" s="96" t="e">
        <f>Z66*(VLOOKUP(Z54,'Economic data AN'!$S$12:$U$112,3))</f>
        <v>#REF!</v>
      </c>
      <c r="AA67" s="96" t="e">
        <f>AA66*(VLOOKUP(AA54,'Economic data AN'!$S$12:$U$112,3))</f>
        <v>#REF!</v>
      </c>
      <c r="AB67" s="96" t="e">
        <f>AB66*(VLOOKUP(AB54,'Economic data AN'!$S$12:$U$112,3))</f>
        <v>#REF!</v>
      </c>
      <c r="AC67" s="96" t="e">
        <f>AC66*(VLOOKUP(AC54,'Economic data AN'!$S$12:$U$112,3))</f>
        <v>#REF!</v>
      </c>
      <c r="AD67" s="96" t="e">
        <f>AD66*(VLOOKUP(AD54,'Economic data AN'!$S$12:$U$112,3))</f>
        <v>#REF!</v>
      </c>
      <c r="AE67" s="96" t="e">
        <f>AE66*(VLOOKUP(AE54,'Economic data AN'!$S$12:$U$112,3))</f>
        <v>#REF!</v>
      </c>
      <c r="AF67" s="96" t="e">
        <f>AF66*(VLOOKUP(AF54,'Economic data AN'!$S$12:$U$112,3))</f>
        <v>#REF!</v>
      </c>
      <c r="AG67" s="96" t="e">
        <f>AG66*(VLOOKUP(AG54,'Economic data AN'!$S$12:$U$112,3))</f>
        <v>#REF!</v>
      </c>
      <c r="AH67" s="96" t="e">
        <f>AH66*(VLOOKUP(AH54,'Economic data AN'!$S$12:$U$112,3))</f>
        <v>#REF!</v>
      </c>
      <c r="AI67" s="96" t="e">
        <f>AI66*(VLOOKUP(AI54,'Economic data AN'!$S$12:$U$112,3))</f>
        <v>#REF!</v>
      </c>
      <c r="AJ67" s="96" t="e">
        <f>AJ66*(VLOOKUP(AJ54,'Economic data AN'!$S$12:$U$112,3))</f>
        <v>#REF!</v>
      </c>
      <c r="AK67" s="96" t="e">
        <f>AK66*(VLOOKUP(AK54,'Economic data AN'!$S$12:$U$112,3))</f>
        <v>#REF!</v>
      </c>
      <c r="AL67" s="96" t="e">
        <f>AL66*(VLOOKUP(AL54,'Economic data AN'!$S$12:$U$112,3))</f>
        <v>#REF!</v>
      </c>
      <c r="AM67" s="96" t="e">
        <f>AM66*(VLOOKUP(AM54,'Economic data AN'!$S$12:$U$112,3))</f>
        <v>#REF!</v>
      </c>
      <c r="AN67" s="96" t="e">
        <f>AN66*(VLOOKUP(AN54,'Economic data AN'!$S$12:$U$112,3))</f>
        <v>#REF!</v>
      </c>
      <c r="AO67" s="96" t="e">
        <f>AO66*(VLOOKUP(AO54,'Economic data AN'!$S$12:$U$112,3))</f>
        <v>#REF!</v>
      </c>
      <c r="AP67" s="96" t="e">
        <f>AP66*(VLOOKUP(AP54,'Economic data AN'!$S$12:$U$112,3))</f>
        <v>#REF!</v>
      </c>
      <c r="AQ67" s="96" t="e">
        <f>AQ66*(VLOOKUP(AQ54,'Economic data AN'!$S$12:$U$112,3))</f>
        <v>#REF!</v>
      </c>
      <c r="AR67" s="96" t="e">
        <f>AR66*(VLOOKUP(AR54,'Economic data AN'!$S$12:$U$112,3))</f>
        <v>#REF!</v>
      </c>
      <c r="AS67" s="96" t="e">
        <f>AS66*(VLOOKUP(AS54,'Economic data AN'!$S$12:$U$112,3))</f>
        <v>#REF!</v>
      </c>
      <c r="AT67" s="96" t="e">
        <f>AT66*(VLOOKUP(AT54,'Economic data AN'!$S$12:$U$112,3))</f>
        <v>#REF!</v>
      </c>
      <c r="AU67" s="96" t="e">
        <f>AU66*(VLOOKUP(AU54,'Economic data AN'!$S$12:$U$112,3))</f>
        <v>#REF!</v>
      </c>
      <c r="AV67" s="96" t="e">
        <f>AV66*(VLOOKUP(AV54,'Economic data AN'!$S$12:$U$112,3))</f>
        <v>#REF!</v>
      </c>
      <c r="AW67" s="96" t="e">
        <f>AW66*(VLOOKUP(AW54,'Economic data AN'!$S$12:$U$112,3))</f>
        <v>#REF!</v>
      </c>
      <c r="AX67" s="96" t="e">
        <f>AX66*(VLOOKUP(AX54,'Economic data AN'!$S$12:$U$112,3))</f>
        <v>#REF!</v>
      </c>
      <c r="AY67" s="96" t="e">
        <f>AY66*(VLOOKUP(AY54,'Economic data AN'!$S$12:$U$112,3))</f>
        <v>#REF!</v>
      </c>
      <c r="AZ67" s="96" t="e">
        <f>AZ66*(VLOOKUP(AZ54,'Economic data AN'!$S$12:$U$112,3))</f>
        <v>#REF!</v>
      </c>
      <c r="BA67" s="96" t="e">
        <f>BA66*(VLOOKUP(BA54,'Economic data AN'!$S$12:$U$112,3))</f>
        <v>#REF!</v>
      </c>
      <c r="BB67" s="96" t="e">
        <f>BB66*(VLOOKUP(BB54,'Economic data AN'!$S$12:$U$112,3))</f>
        <v>#REF!</v>
      </c>
      <c r="BC67" s="96" t="e">
        <f>BC66*(VLOOKUP(BC54,'Economic data AN'!$S$12:$U$112,3))</f>
        <v>#REF!</v>
      </c>
      <c r="BD67" s="96" t="e">
        <f>BD66*(VLOOKUP(BD54,'Economic data AN'!$S$12:$U$112,3))</f>
        <v>#REF!</v>
      </c>
      <c r="BE67" s="96" t="e">
        <f>BE66*(VLOOKUP(BE54,'Economic data AN'!$S$12:$U$112,3))</f>
        <v>#REF!</v>
      </c>
      <c r="BF67" s="96" t="e">
        <f>BF66*(VLOOKUP(BF54,'Economic data AN'!$S$12:$U$112,3))</f>
        <v>#REF!</v>
      </c>
      <c r="BG67" s="96" t="e">
        <f>BG66*(VLOOKUP(BG54,'Economic data AN'!$S$12:$U$112,3))</f>
        <v>#REF!</v>
      </c>
      <c r="BH67" s="96" t="e">
        <f>BH66*(VLOOKUP(BH54,'Economic data AN'!$S$12:$U$112,3))</f>
        <v>#REF!</v>
      </c>
      <c r="BI67" s="96" t="e">
        <f>BI66*(VLOOKUP(BI54,'Economic data AN'!$S$12:$U$112,3))</f>
        <v>#REF!</v>
      </c>
      <c r="BJ67" s="96" t="e">
        <f>BJ66*(VLOOKUP(BJ54,'Economic data AN'!$S$12:$U$112,3))</f>
        <v>#REF!</v>
      </c>
      <c r="BK67" s="96" t="e">
        <f>BK66*(VLOOKUP(BK54,'Economic data AN'!$S$12:$U$112,3))</f>
        <v>#REF!</v>
      </c>
      <c r="BL67" s="96" t="e">
        <f>BL66*(VLOOKUP(BL54,'Economic data AN'!$S$12:$U$112,3))</f>
        <v>#REF!</v>
      </c>
      <c r="BM67" s="96" t="e">
        <f>BM66*(VLOOKUP(BM54,'Economic data AN'!$S$12:$U$112,3))</f>
        <v>#REF!</v>
      </c>
      <c r="BN67" s="96" t="e">
        <f>BN66*(VLOOKUP(BN54,'Economic data AN'!$S$12:$U$112,3))</f>
        <v>#REF!</v>
      </c>
      <c r="BO67" s="96" t="e">
        <f>BO66*(VLOOKUP(BO54,'Economic data AN'!$S$12:$U$112,3))</f>
        <v>#REF!</v>
      </c>
      <c r="BP67" s="96" t="e">
        <f>BP66*(VLOOKUP(BP54,'Economic data AN'!$S$12:$U$112,3))</f>
        <v>#REF!</v>
      </c>
    </row>
    <row r="68" spans="2:68" ht="13" x14ac:dyDescent="0.25">
      <c r="B68" s="249"/>
      <c r="C68" s="249"/>
      <c r="D68" s="249"/>
      <c r="E68" s="249"/>
      <c r="F68" s="249"/>
      <c r="G68" s="249"/>
      <c r="H68" s="249"/>
      <c r="I68" s="249"/>
      <c r="J68" s="249"/>
      <c r="K68" s="249"/>
      <c r="L68" s="249"/>
      <c r="M68" s="249"/>
      <c r="N68" s="57"/>
      <c r="O68" s="57"/>
      <c r="P68" s="57"/>
      <c r="Q68" s="57"/>
      <c r="R68" s="57"/>
      <c r="S68" s="57"/>
      <c r="T68" s="57"/>
      <c r="U68" s="57"/>
      <c r="V68" s="57"/>
      <c r="W68" s="57"/>
      <c r="X68" s="57"/>
      <c r="Y68" s="57"/>
      <c r="Z68" s="57"/>
      <c r="AA68" s="57"/>
      <c r="AB68" s="57"/>
      <c r="AC68" s="57"/>
      <c r="AD68" s="57"/>
      <c r="AE68" s="57"/>
      <c r="AF68" s="57"/>
      <c r="AG68" s="57"/>
      <c r="AH68" s="57"/>
      <c r="AI68" s="57"/>
      <c r="AJ68" s="57"/>
      <c r="AK68" s="57"/>
      <c r="AL68" s="57"/>
      <c r="AM68" s="57"/>
      <c r="AN68" s="57"/>
      <c r="AO68" s="57"/>
      <c r="AP68" s="57"/>
      <c r="AQ68" s="57"/>
      <c r="AR68" s="57"/>
      <c r="AS68" s="57"/>
      <c r="AT68" s="57"/>
      <c r="AU68" s="57"/>
      <c r="AV68" s="57"/>
      <c r="AW68" s="57"/>
      <c r="AX68" s="57"/>
      <c r="AY68" s="57"/>
      <c r="AZ68" s="57"/>
      <c r="BA68" s="57"/>
      <c r="BB68" s="57"/>
      <c r="BC68" s="57"/>
      <c r="BD68" s="57"/>
      <c r="BE68" s="57"/>
      <c r="BF68" s="57"/>
      <c r="BG68" s="57"/>
      <c r="BH68" s="57"/>
      <c r="BI68" s="57"/>
      <c r="BJ68" s="57"/>
      <c r="BK68" s="57"/>
      <c r="BL68" s="57"/>
      <c r="BM68" s="57"/>
      <c r="BN68" s="57"/>
      <c r="BO68" s="57"/>
      <c r="BP68" s="57"/>
    </row>
    <row r="69" spans="2:68" x14ac:dyDescent="0.25">
      <c r="B69" s="240"/>
      <c r="C69" s="240" t="s">
        <v>167</v>
      </c>
      <c r="D69" s="66" t="s">
        <v>80</v>
      </c>
      <c r="E69" s="249"/>
      <c r="F69" s="333" t="e">
        <f t="shared" ref="F69:F77" si="24">SUM(G69:BP69)</f>
        <v>#REF!</v>
      </c>
      <c r="G69" s="277" t="str">
        <f>G10</f>
        <v>-</v>
      </c>
      <c r="H69" s="276"/>
      <c r="I69" s="276"/>
      <c r="J69" s="277" t="e">
        <f>#REF!/#REF!</f>
        <v>#REF!</v>
      </c>
      <c r="K69" s="277" t="e">
        <f>(($S69-$J69)/(#REF!-1))+J69</f>
        <v>#REF!</v>
      </c>
      <c r="L69" s="277" t="e">
        <f>(($S69-$J69)/(#REF!-1))+K69</f>
        <v>#REF!</v>
      </c>
      <c r="M69" s="277" t="e">
        <f>(($S69-$J69)/(#REF!-1))+L69</f>
        <v>#REF!</v>
      </c>
      <c r="N69" s="277" t="e">
        <f>(($S69-$J69)/(#REF!-1))+M69</f>
        <v>#REF!</v>
      </c>
      <c r="O69" s="277" t="e">
        <f>(($S69-$J69)/(#REF!-1))+N69</f>
        <v>#REF!</v>
      </c>
      <c r="P69" s="277" t="e">
        <f>(($S69-$J69)/(#REF!-1))+O69</f>
        <v>#REF!</v>
      </c>
      <c r="Q69" s="277" t="e">
        <f>(($S69-$J69)/(#REF!-1))+P69</f>
        <v>#REF!</v>
      </c>
      <c r="R69" s="277" t="e">
        <f>(($S69-$J69)/(#REF!-1))+Q69</f>
        <v>#REF!</v>
      </c>
      <c r="S69" s="277" t="e">
        <f>#REF!</f>
        <v>#REF!</v>
      </c>
      <c r="T69" s="277" t="e">
        <f>S69</f>
        <v>#REF!</v>
      </c>
      <c r="U69" s="277" t="e">
        <f t="shared" ref="U69:AL69" si="25">T69</f>
        <v>#REF!</v>
      </c>
      <c r="V69" s="277" t="e">
        <f t="shared" si="25"/>
        <v>#REF!</v>
      </c>
      <c r="W69" s="277" t="e">
        <f t="shared" si="25"/>
        <v>#REF!</v>
      </c>
      <c r="X69" s="277" t="e">
        <f t="shared" si="25"/>
        <v>#REF!</v>
      </c>
      <c r="Y69" s="277" t="e">
        <f t="shared" si="25"/>
        <v>#REF!</v>
      </c>
      <c r="Z69" s="277" t="e">
        <f t="shared" si="25"/>
        <v>#REF!</v>
      </c>
      <c r="AA69" s="277" t="e">
        <f t="shared" si="25"/>
        <v>#REF!</v>
      </c>
      <c r="AB69" s="277" t="e">
        <f t="shared" si="25"/>
        <v>#REF!</v>
      </c>
      <c r="AC69" s="277" t="e">
        <f t="shared" si="25"/>
        <v>#REF!</v>
      </c>
      <c r="AD69" s="277" t="e">
        <f t="shared" si="25"/>
        <v>#REF!</v>
      </c>
      <c r="AE69" s="277" t="e">
        <f t="shared" si="25"/>
        <v>#REF!</v>
      </c>
      <c r="AF69" s="277" t="e">
        <f t="shared" si="25"/>
        <v>#REF!</v>
      </c>
      <c r="AG69" s="277" t="e">
        <f t="shared" si="25"/>
        <v>#REF!</v>
      </c>
      <c r="AH69" s="277" t="e">
        <f t="shared" si="25"/>
        <v>#REF!</v>
      </c>
      <c r="AI69" s="277" t="e">
        <f t="shared" si="25"/>
        <v>#REF!</v>
      </c>
      <c r="AJ69" s="277" t="e">
        <f t="shared" si="25"/>
        <v>#REF!</v>
      </c>
      <c r="AK69" s="277" t="e">
        <f t="shared" si="25"/>
        <v>#REF!</v>
      </c>
      <c r="AL69" s="277" t="e">
        <f t="shared" si="25"/>
        <v>#REF!</v>
      </c>
      <c r="AM69" s="277"/>
      <c r="AN69" s="277"/>
      <c r="AO69" s="277"/>
      <c r="AP69" s="277"/>
      <c r="AQ69" s="277"/>
      <c r="AR69" s="277"/>
      <c r="AS69" s="277"/>
      <c r="AT69" s="277"/>
      <c r="AU69" s="277"/>
      <c r="AV69" s="277"/>
      <c r="AW69" s="277"/>
      <c r="AX69" s="277"/>
      <c r="AY69" s="277"/>
      <c r="AZ69" s="277"/>
      <c r="BA69" s="277"/>
      <c r="BB69" s="277"/>
      <c r="BC69" s="277"/>
      <c r="BD69" s="277"/>
      <c r="BE69" s="277"/>
      <c r="BF69" s="277"/>
      <c r="BG69" s="277"/>
      <c r="BH69" s="277"/>
      <c r="BI69" s="277"/>
      <c r="BJ69" s="277"/>
      <c r="BK69" s="277"/>
      <c r="BL69" s="277"/>
      <c r="BM69" s="277"/>
      <c r="BN69" s="277"/>
      <c r="BO69" s="277"/>
      <c r="BP69" s="277"/>
    </row>
    <row r="70" spans="2:68" x14ac:dyDescent="0.25">
      <c r="B70" s="240"/>
      <c r="C70" s="91" t="s">
        <v>168</v>
      </c>
      <c r="D70" s="66" t="s">
        <v>80</v>
      </c>
      <c r="E70" s="249"/>
      <c r="F70" s="336">
        <f t="shared" si="24"/>
        <v>0</v>
      </c>
      <c r="G70" s="277" t="str">
        <f>G13</f>
        <v>-</v>
      </c>
      <c r="H70" s="276"/>
      <c r="I70" s="276"/>
      <c r="J70" s="266">
        <f t="shared" ref="J70:AL70" si="26">J21</f>
        <v>0</v>
      </c>
      <c r="K70" s="266">
        <f t="shared" si="26"/>
        <v>0</v>
      </c>
      <c r="L70" s="266">
        <f t="shared" si="26"/>
        <v>0</v>
      </c>
      <c r="M70" s="266">
        <f t="shared" si="26"/>
        <v>0</v>
      </c>
      <c r="N70" s="266">
        <f t="shared" si="26"/>
        <v>0</v>
      </c>
      <c r="O70" s="266">
        <f t="shared" si="26"/>
        <v>0</v>
      </c>
      <c r="P70" s="266">
        <f t="shared" si="26"/>
        <v>0</v>
      </c>
      <c r="Q70" s="266">
        <f t="shared" si="26"/>
        <v>0</v>
      </c>
      <c r="R70" s="266">
        <f t="shared" si="26"/>
        <v>0</v>
      </c>
      <c r="S70" s="266">
        <f t="shared" si="26"/>
        <v>0</v>
      </c>
      <c r="T70" s="266">
        <f t="shared" si="26"/>
        <v>0</v>
      </c>
      <c r="U70" s="266">
        <f t="shared" si="26"/>
        <v>0</v>
      </c>
      <c r="V70" s="266">
        <f t="shared" si="26"/>
        <v>0</v>
      </c>
      <c r="W70" s="266">
        <f t="shared" si="26"/>
        <v>0</v>
      </c>
      <c r="X70" s="266">
        <f t="shared" si="26"/>
        <v>0</v>
      </c>
      <c r="Y70" s="266">
        <f t="shared" si="26"/>
        <v>0</v>
      </c>
      <c r="Z70" s="266">
        <f t="shared" si="26"/>
        <v>0</v>
      </c>
      <c r="AA70" s="266">
        <f t="shared" si="26"/>
        <v>0</v>
      </c>
      <c r="AB70" s="266">
        <f t="shared" si="26"/>
        <v>0</v>
      </c>
      <c r="AC70" s="266">
        <f t="shared" si="26"/>
        <v>0</v>
      </c>
      <c r="AD70" s="266">
        <f t="shared" si="26"/>
        <v>0</v>
      </c>
      <c r="AE70" s="266">
        <f t="shared" si="26"/>
        <v>0</v>
      </c>
      <c r="AF70" s="266">
        <f t="shared" si="26"/>
        <v>0</v>
      </c>
      <c r="AG70" s="266">
        <f t="shared" si="26"/>
        <v>0</v>
      </c>
      <c r="AH70" s="266">
        <f t="shared" si="26"/>
        <v>0</v>
      </c>
      <c r="AI70" s="266">
        <f t="shared" si="26"/>
        <v>0</v>
      </c>
      <c r="AJ70" s="266">
        <f t="shared" si="26"/>
        <v>0</v>
      </c>
      <c r="AK70" s="266">
        <f t="shared" si="26"/>
        <v>0</v>
      </c>
      <c r="AL70" s="266">
        <f t="shared" si="26"/>
        <v>0</v>
      </c>
      <c r="AM70" s="266"/>
      <c r="AN70" s="276"/>
      <c r="AO70" s="276"/>
      <c r="AP70" s="276"/>
      <c r="AQ70" s="276"/>
      <c r="AR70" s="276"/>
      <c r="AS70" s="276"/>
      <c r="AT70" s="276"/>
      <c r="AU70" s="276"/>
      <c r="AV70" s="276"/>
      <c r="AW70" s="276"/>
      <c r="AX70" s="276"/>
      <c r="AY70" s="276"/>
      <c r="AZ70" s="276"/>
      <c r="BA70" s="276"/>
      <c r="BB70" s="276"/>
      <c r="BC70" s="276"/>
      <c r="BD70" s="276"/>
      <c r="BE70" s="276"/>
      <c r="BF70" s="276"/>
      <c r="BG70" s="276"/>
      <c r="BH70" s="276"/>
      <c r="BI70" s="276"/>
      <c r="BJ70" s="276"/>
      <c r="BK70" s="276"/>
      <c r="BL70" s="276"/>
      <c r="BM70" s="276"/>
      <c r="BN70" s="276"/>
      <c r="BO70" s="276"/>
      <c r="BP70" s="276"/>
    </row>
    <row r="71" spans="2:68" x14ac:dyDescent="0.25">
      <c r="B71" s="240"/>
      <c r="C71" s="240" t="s">
        <v>134</v>
      </c>
      <c r="D71" s="66" t="s">
        <v>80</v>
      </c>
      <c r="E71" s="249"/>
      <c r="F71" s="336">
        <f t="shared" si="24"/>
        <v>0</v>
      </c>
      <c r="G71" s="277" t="str">
        <f>G14</f>
        <v>-</v>
      </c>
      <c r="H71" s="276"/>
      <c r="I71" s="276"/>
      <c r="J71" s="276"/>
      <c r="K71" s="276"/>
      <c r="L71" s="276"/>
      <c r="M71" s="276"/>
      <c r="N71" s="276"/>
      <c r="O71" s="276"/>
      <c r="P71" s="276"/>
      <c r="Q71" s="276"/>
      <c r="R71" s="276"/>
      <c r="S71" s="276"/>
      <c r="T71" s="276"/>
      <c r="U71" s="276"/>
      <c r="V71" s="276"/>
      <c r="W71" s="276"/>
      <c r="X71" s="276"/>
      <c r="Y71" s="276"/>
      <c r="Z71" s="276"/>
      <c r="AA71" s="276"/>
      <c r="AB71" s="276"/>
      <c r="AC71" s="276"/>
      <c r="AD71" s="276"/>
      <c r="AE71" s="276"/>
      <c r="AF71" s="276"/>
      <c r="AG71" s="276"/>
      <c r="AH71" s="276"/>
      <c r="AI71" s="276"/>
      <c r="AJ71" s="276"/>
      <c r="AK71" s="276"/>
      <c r="AL71" s="276"/>
      <c r="AM71" s="276"/>
      <c r="AN71" s="276"/>
      <c r="AO71" s="276"/>
      <c r="AP71" s="276"/>
      <c r="AQ71" s="276"/>
      <c r="AR71" s="276"/>
      <c r="AS71" s="276"/>
      <c r="AT71" s="276"/>
      <c r="AU71" s="276"/>
      <c r="AV71" s="276"/>
      <c r="AW71" s="276"/>
      <c r="AX71" s="276"/>
      <c r="AY71" s="276"/>
      <c r="AZ71" s="276"/>
      <c r="BA71" s="276"/>
      <c r="BB71" s="276"/>
      <c r="BC71" s="276"/>
      <c r="BD71" s="276"/>
      <c r="BE71" s="276"/>
      <c r="BF71" s="276"/>
      <c r="BG71" s="276"/>
      <c r="BH71" s="276"/>
      <c r="BI71" s="276"/>
      <c r="BJ71" s="276"/>
      <c r="BK71" s="276"/>
      <c r="BL71" s="276"/>
      <c r="BM71" s="276"/>
      <c r="BN71" s="276"/>
      <c r="BO71" s="276"/>
      <c r="BP71" s="276"/>
    </row>
    <row r="72" spans="2:68" ht="13" x14ac:dyDescent="0.25">
      <c r="B72" s="240"/>
      <c r="C72" s="240" t="s">
        <v>169</v>
      </c>
      <c r="D72" s="66" t="s">
        <v>80</v>
      </c>
      <c r="E72" s="249"/>
      <c r="F72" s="336">
        <f t="shared" si="24"/>
        <v>0</v>
      </c>
      <c r="G72" s="277" t="str">
        <f>G15</f>
        <v>-</v>
      </c>
      <c r="H72" s="276"/>
      <c r="I72" s="276"/>
      <c r="J72" s="276"/>
      <c r="K72" s="276"/>
      <c r="L72" s="276"/>
      <c r="M72" s="276"/>
      <c r="N72" s="276"/>
      <c r="O72" s="58"/>
      <c r="P72" s="58"/>
      <c r="Q72" s="58"/>
      <c r="R72" s="58"/>
      <c r="S72" s="58"/>
      <c r="T72" s="58"/>
      <c r="U72" s="58"/>
      <c r="V72" s="58"/>
      <c r="W72" s="58"/>
      <c r="X72" s="58"/>
      <c r="Y72" s="58"/>
      <c r="Z72" s="58"/>
      <c r="AA72" s="58"/>
      <c r="AB72" s="58"/>
      <c r="AC72" s="58"/>
      <c r="AD72" s="58"/>
      <c r="AE72" s="58"/>
      <c r="AF72" s="58"/>
      <c r="AG72" s="58"/>
      <c r="AH72" s="58"/>
      <c r="AI72" s="58"/>
      <c r="AJ72" s="58"/>
      <c r="AK72" s="58"/>
      <c r="AL72" s="58"/>
      <c r="AM72" s="58"/>
      <c r="AN72" s="58"/>
      <c r="AO72" s="58"/>
      <c r="AP72" s="58"/>
      <c r="AQ72" s="58"/>
      <c r="AR72" s="58"/>
      <c r="AS72" s="58"/>
      <c r="AT72" s="58"/>
      <c r="AU72" s="58"/>
      <c r="AV72" s="58"/>
      <c r="AW72" s="58"/>
      <c r="AX72" s="58"/>
      <c r="AY72" s="58"/>
      <c r="AZ72" s="58"/>
      <c r="BA72" s="58"/>
      <c r="BB72" s="58"/>
      <c r="BC72" s="58"/>
      <c r="BD72" s="58"/>
      <c r="BE72" s="58"/>
      <c r="BF72" s="58"/>
      <c r="BG72" s="58"/>
      <c r="BH72" s="58"/>
      <c r="BI72" s="58"/>
      <c r="BJ72" s="58"/>
      <c r="BK72" s="58"/>
      <c r="BL72" s="58"/>
      <c r="BM72" s="58"/>
      <c r="BN72" s="58"/>
      <c r="BO72" s="58"/>
      <c r="BP72" s="58"/>
    </row>
    <row r="73" spans="2:68" ht="13" x14ac:dyDescent="0.25">
      <c r="B73" s="240"/>
      <c r="C73" s="240" t="s">
        <v>170</v>
      </c>
      <c r="D73" s="66" t="s">
        <v>80</v>
      </c>
      <c r="E73" s="249"/>
      <c r="F73" s="336" t="e">
        <f t="shared" si="24"/>
        <v>#REF!</v>
      </c>
      <c r="G73" s="277" t="str">
        <f>G16</f>
        <v>-</v>
      </c>
      <c r="H73" s="276"/>
      <c r="I73" s="276"/>
      <c r="J73" s="277" t="e">
        <f>#REF!/10</f>
        <v>#REF!</v>
      </c>
      <c r="K73" s="277" t="e">
        <f t="shared" ref="K73:R73" si="27">(($S73-$J73)/9)+J73</f>
        <v>#REF!</v>
      </c>
      <c r="L73" s="277" t="e">
        <f t="shared" si="27"/>
        <v>#REF!</v>
      </c>
      <c r="M73" s="277" t="e">
        <f t="shared" si="27"/>
        <v>#REF!</v>
      </c>
      <c r="N73" s="277" t="e">
        <f t="shared" si="27"/>
        <v>#REF!</v>
      </c>
      <c r="O73" s="277" t="e">
        <f t="shared" si="27"/>
        <v>#REF!</v>
      </c>
      <c r="P73" s="277" t="e">
        <f t="shared" si="27"/>
        <v>#REF!</v>
      </c>
      <c r="Q73" s="277" t="e">
        <f t="shared" si="27"/>
        <v>#REF!</v>
      </c>
      <c r="R73" s="277" t="e">
        <f t="shared" si="27"/>
        <v>#REF!</v>
      </c>
      <c r="S73" s="277" t="e">
        <f>#REF!</f>
        <v>#REF!</v>
      </c>
      <c r="T73" s="277" t="e">
        <f>S73</f>
        <v>#REF!</v>
      </c>
      <c r="U73" s="277" t="e">
        <f t="shared" ref="U73:AL73" si="28">T73</f>
        <v>#REF!</v>
      </c>
      <c r="V73" s="277" t="e">
        <f t="shared" si="28"/>
        <v>#REF!</v>
      </c>
      <c r="W73" s="277" t="e">
        <f t="shared" si="28"/>
        <v>#REF!</v>
      </c>
      <c r="X73" s="277" t="e">
        <f t="shared" si="28"/>
        <v>#REF!</v>
      </c>
      <c r="Y73" s="277" t="e">
        <f t="shared" si="28"/>
        <v>#REF!</v>
      </c>
      <c r="Z73" s="277" t="e">
        <f t="shared" si="28"/>
        <v>#REF!</v>
      </c>
      <c r="AA73" s="277" t="e">
        <f t="shared" si="28"/>
        <v>#REF!</v>
      </c>
      <c r="AB73" s="277" t="e">
        <f t="shared" si="28"/>
        <v>#REF!</v>
      </c>
      <c r="AC73" s="277" t="e">
        <f t="shared" si="28"/>
        <v>#REF!</v>
      </c>
      <c r="AD73" s="277" t="e">
        <f t="shared" si="28"/>
        <v>#REF!</v>
      </c>
      <c r="AE73" s="277" t="e">
        <f t="shared" si="28"/>
        <v>#REF!</v>
      </c>
      <c r="AF73" s="277" t="e">
        <f t="shared" si="28"/>
        <v>#REF!</v>
      </c>
      <c r="AG73" s="277" t="e">
        <f t="shared" si="28"/>
        <v>#REF!</v>
      </c>
      <c r="AH73" s="277" t="e">
        <f t="shared" si="28"/>
        <v>#REF!</v>
      </c>
      <c r="AI73" s="277" t="e">
        <f t="shared" si="28"/>
        <v>#REF!</v>
      </c>
      <c r="AJ73" s="277" t="e">
        <f t="shared" si="28"/>
        <v>#REF!</v>
      </c>
      <c r="AK73" s="277" t="e">
        <f t="shared" si="28"/>
        <v>#REF!</v>
      </c>
      <c r="AL73" s="277" t="e">
        <f t="shared" si="28"/>
        <v>#REF!</v>
      </c>
      <c r="AM73" s="277"/>
      <c r="AN73" s="58"/>
      <c r="AO73" s="58"/>
      <c r="AP73" s="58"/>
      <c r="AQ73" s="58"/>
      <c r="AR73" s="58"/>
      <c r="AS73" s="58"/>
      <c r="AT73" s="58"/>
      <c r="AU73" s="58"/>
      <c r="AV73" s="58"/>
      <c r="AW73" s="58"/>
      <c r="AX73" s="58"/>
      <c r="AY73" s="58"/>
      <c r="AZ73" s="58"/>
      <c r="BA73" s="58"/>
      <c r="BB73" s="58"/>
      <c r="BC73" s="58"/>
      <c r="BD73" s="58"/>
      <c r="BE73" s="58"/>
      <c r="BF73" s="58"/>
      <c r="BG73" s="58"/>
      <c r="BH73" s="58"/>
      <c r="BI73" s="58"/>
      <c r="BJ73" s="58"/>
      <c r="BK73" s="58"/>
      <c r="BL73" s="58"/>
      <c r="BM73" s="58"/>
      <c r="BN73" s="58"/>
      <c r="BO73" s="58"/>
      <c r="BP73" s="58"/>
    </row>
    <row r="74" spans="2:68" ht="13" x14ac:dyDescent="0.25">
      <c r="B74" s="240"/>
      <c r="C74" s="240" t="s">
        <v>171</v>
      </c>
      <c r="D74" s="66" t="s">
        <v>80</v>
      </c>
      <c r="E74" s="249"/>
      <c r="F74" s="336" t="e">
        <f t="shared" si="24"/>
        <v>#REF!</v>
      </c>
      <c r="G74" s="277" t="e">
        <f>#REF!</f>
        <v>#REF!</v>
      </c>
      <c r="H74" s="276"/>
      <c r="I74" s="276"/>
      <c r="J74" s="276"/>
      <c r="K74" s="276"/>
      <c r="L74" s="276"/>
      <c r="M74" s="276"/>
      <c r="N74" s="276"/>
      <c r="O74" s="58"/>
      <c r="P74" s="58"/>
      <c r="Q74" s="58"/>
      <c r="R74" s="58"/>
      <c r="S74" s="58"/>
      <c r="T74" s="58"/>
      <c r="U74" s="58"/>
      <c r="V74" s="58"/>
      <c r="W74" s="58"/>
      <c r="X74" s="58"/>
      <c r="Y74" s="58"/>
      <c r="Z74" s="58"/>
      <c r="AA74" s="58"/>
      <c r="AB74" s="58"/>
      <c r="AC74" s="58"/>
      <c r="AD74" s="58"/>
      <c r="AE74" s="58"/>
      <c r="AF74" s="58"/>
      <c r="AG74" s="58"/>
      <c r="AH74" s="58"/>
      <c r="AI74" s="58"/>
      <c r="AJ74" s="58"/>
      <c r="AK74" s="58"/>
      <c r="AL74" s="58"/>
      <c r="AM74" s="58"/>
      <c r="AN74" s="58"/>
      <c r="AO74" s="58"/>
      <c r="AP74" s="58"/>
      <c r="AQ74" s="58"/>
      <c r="AR74" s="58"/>
      <c r="AS74" s="58"/>
      <c r="AT74" s="58"/>
      <c r="AU74" s="58"/>
      <c r="AV74" s="58"/>
      <c r="AW74" s="58"/>
      <c r="AX74" s="58"/>
      <c r="AY74" s="58"/>
      <c r="AZ74" s="58"/>
      <c r="BA74" s="58"/>
      <c r="BB74" s="58"/>
      <c r="BC74" s="58"/>
      <c r="BD74" s="58"/>
      <c r="BE74" s="58"/>
      <c r="BF74" s="58"/>
      <c r="BG74" s="58"/>
      <c r="BH74" s="58"/>
      <c r="BI74" s="58"/>
      <c r="BJ74" s="58"/>
      <c r="BK74" s="58"/>
      <c r="BL74" s="58"/>
      <c r="BM74" s="58"/>
      <c r="BN74" s="58"/>
      <c r="BO74" s="58"/>
      <c r="BP74" s="58"/>
    </row>
    <row r="75" spans="2:68" ht="13" x14ac:dyDescent="0.25">
      <c r="B75" s="240"/>
      <c r="C75" s="240" t="s">
        <v>172</v>
      </c>
      <c r="D75" s="66" t="s">
        <v>80</v>
      </c>
      <c r="E75" s="249"/>
      <c r="F75" s="336" t="e">
        <f t="shared" si="24"/>
        <v>#REF!</v>
      </c>
      <c r="G75" s="277" t="e">
        <f>#REF!</f>
        <v>#REF!</v>
      </c>
      <c r="H75" s="276"/>
      <c r="I75" s="276"/>
      <c r="J75" s="276"/>
      <c r="K75" s="276"/>
      <c r="L75" s="276"/>
      <c r="M75" s="276"/>
      <c r="N75" s="276"/>
      <c r="O75" s="58"/>
      <c r="P75" s="58"/>
      <c r="Q75" s="58"/>
      <c r="R75" s="58"/>
      <c r="S75" s="58"/>
      <c r="T75" s="58"/>
      <c r="U75" s="58"/>
      <c r="V75" s="58"/>
      <c r="W75" s="58"/>
      <c r="X75" s="58"/>
      <c r="Y75" s="58"/>
      <c r="Z75" s="58"/>
      <c r="AA75" s="58"/>
      <c r="AB75" s="58"/>
      <c r="AC75" s="58"/>
      <c r="AD75" s="58"/>
      <c r="AE75" s="58"/>
      <c r="AF75" s="58"/>
      <c r="AG75" s="58"/>
      <c r="AH75" s="58"/>
      <c r="AI75" s="58"/>
      <c r="AJ75" s="58"/>
      <c r="AK75" s="58"/>
      <c r="AL75" s="58"/>
      <c r="AM75" s="58"/>
      <c r="AN75" s="58"/>
      <c r="AO75" s="58"/>
      <c r="AP75" s="58"/>
      <c r="AQ75" s="58"/>
      <c r="AR75" s="58"/>
      <c r="AS75" s="58"/>
      <c r="AT75" s="58"/>
      <c r="AU75" s="58"/>
      <c r="AV75" s="58"/>
      <c r="AW75" s="58"/>
      <c r="AX75" s="58"/>
      <c r="AY75" s="58"/>
      <c r="AZ75" s="58"/>
      <c r="BA75" s="58"/>
      <c r="BB75" s="58"/>
      <c r="BC75" s="58"/>
      <c r="BD75" s="58"/>
      <c r="BE75" s="58"/>
      <c r="BF75" s="58"/>
      <c r="BG75" s="58"/>
      <c r="BH75" s="58"/>
      <c r="BI75" s="58"/>
      <c r="BJ75" s="58"/>
      <c r="BK75" s="58"/>
      <c r="BL75" s="58"/>
      <c r="BM75" s="58"/>
      <c r="BN75" s="58"/>
      <c r="BO75" s="58"/>
      <c r="BP75" s="58"/>
    </row>
    <row r="76" spans="2:68" ht="13" x14ac:dyDescent="0.25">
      <c r="B76" s="240"/>
      <c r="C76" s="240" t="s">
        <v>173</v>
      </c>
      <c r="D76" s="66" t="s">
        <v>80</v>
      </c>
      <c r="E76" s="249"/>
      <c r="F76" s="336" t="e">
        <f t="shared" si="24"/>
        <v>#REF!</v>
      </c>
      <c r="G76" s="277" t="e">
        <f>#REF!</f>
        <v>#REF!</v>
      </c>
      <c r="H76" s="276"/>
      <c r="I76" s="276"/>
      <c r="J76" s="276"/>
      <c r="K76" s="276"/>
      <c r="L76" s="276"/>
      <c r="M76" s="276"/>
      <c r="N76" s="276"/>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c r="AN76" s="58"/>
      <c r="AO76" s="58"/>
      <c r="AP76" s="58"/>
      <c r="AQ76" s="58"/>
      <c r="AR76" s="58"/>
      <c r="AS76" s="58"/>
      <c r="AT76" s="58"/>
      <c r="AU76" s="58"/>
      <c r="AV76" s="58"/>
      <c r="AW76" s="58"/>
      <c r="AX76" s="58"/>
      <c r="AY76" s="58"/>
      <c r="AZ76" s="58"/>
      <c r="BA76" s="58"/>
      <c r="BB76" s="58"/>
      <c r="BC76" s="58"/>
      <c r="BD76" s="58"/>
      <c r="BE76" s="58"/>
      <c r="BF76" s="58"/>
      <c r="BG76" s="58"/>
      <c r="BH76" s="58"/>
      <c r="BI76" s="58"/>
      <c r="BJ76" s="58"/>
      <c r="BK76" s="58"/>
      <c r="BL76" s="58"/>
      <c r="BM76" s="58"/>
      <c r="BN76" s="58"/>
      <c r="BO76" s="58"/>
      <c r="BP76" s="58"/>
    </row>
    <row r="77" spans="2:68" ht="13" x14ac:dyDescent="0.3">
      <c r="B77" s="240"/>
      <c r="C77" s="240" t="s">
        <v>83</v>
      </c>
      <c r="D77" s="66" t="s">
        <v>80</v>
      </c>
      <c r="E77" s="249"/>
      <c r="F77" s="96" t="e">
        <f t="shared" si="24"/>
        <v>#REF!</v>
      </c>
      <c r="G77" s="126"/>
      <c r="H77" s="126">
        <f t="shared" ref="H77" si="29">SUM(H69:H76)</f>
        <v>0</v>
      </c>
      <c r="I77" s="126"/>
      <c r="J77" s="96" t="e">
        <f t="shared" ref="J77:AM77" si="30">SUM(J69:J76)</f>
        <v>#REF!</v>
      </c>
      <c r="K77" s="96" t="e">
        <f t="shared" si="30"/>
        <v>#REF!</v>
      </c>
      <c r="L77" s="96" t="e">
        <f t="shared" si="30"/>
        <v>#REF!</v>
      </c>
      <c r="M77" s="96" t="e">
        <f t="shared" si="30"/>
        <v>#REF!</v>
      </c>
      <c r="N77" s="96" t="e">
        <f t="shared" si="30"/>
        <v>#REF!</v>
      </c>
      <c r="O77" s="96" t="e">
        <f t="shared" si="30"/>
        <v>#REF!</v>
      </c>
      <c r="P77" s="96" t="e">
        <f t="shared" si="30"/>
        <v>#REF!</v>
      </c>
      <c r="Q77" s="96" t="e">
        <f t="shared" si="30"/>
        <v>#REF!</v>
      </c>
      <c r="R77" s="96" t="e">
        <f t="shared" si="30"/>
        <v>#REF!</v>
      </c>
      <c r="S77" s="96" t="e">
        <f t="shared" si="30"/>
        <v>#REF!</v>
      </c>
      <c r="T77" s="96" t="e">
        <f t="shared" si="30"/>
        <v>#REF!</v>
      </c>
      <c r="U77" s="96" t="e">
        <f t="shared" si="30"/>
        <v>#REF!</v>
      </c>
      <c r="V77" s="96" t="e">
        <f t="shared" si="30"/>
        <v>#REF!</v>
      </c>
      <c r="W77" s="96" t="e">
        <f t="shared" si="30"/>
        <v>#REF!</v>
      </c>
      <c r="X77" s="96" t="e">
        <f t="shared" si="30"/>
        <v>#REF!</v>
      </c>
      <c r="Y77" s="96" t="e">
        <f t="shared" si="30"/>
        <v>#REF!</v>
      </c>
      <c r="Z77" s="96" t="e">
        <f t="shared" si="30"/>
        <v>#REF!</v>
      </c>
      <c r="AA77" s="96" t="e">
        <f t="shared" si="30"/>
        <v>#REF!</v>
      </c>
      <c r="AB77" s="96" t="e">
        <f t="shared" si="30"/>
        <v>#REF!</v>
      </c>
      <c r="AC77" s="96" t="e">
        <f t="shared" si="30"/>
        <v>#REF!</v>
      </c>
      <c r="AD77" s="96" t="e">
        <f t="shared" si="30"/>
        <v>#REF!</v>
      </c>
      <c r="AE77" s="96" t="e">
        <f t="shared" si="30"/>
        <v>#REF!</v>
      </c>
      <c r="AF77" s="96" t="e">
        <f t="shared" si="30"/>
        <v>#REF!</v>
      </c>
      <c r="AG77" s="96" t="e">
        <f t="shared" si="30"/>
        <v>#REF!</v>
      </c>
      <c r="AH77" s="96" t="e">
        <f t="shared" si="30"/>
        <v>#REF!</v>
      </c>
      <c r="AI77" s="96" t="e">
        <f t="shared" si="30"/>
        <v>#REF!</v>
      </c>
      <c r="AJ77" s="96" t="e">
        <f t="shared" si="30"/>
        <v>#REF!</v>
      </c>
      <c r="AK77" s="96" t="e">
        <f t="shared" si="30"/>
        <v>#REF!</v>
      </c>
      <c r="AL77" s="96" t="e">
        <f t="shared" si="30"/>
        <v>#REF!</v>
      </c>
      <c r="AM77" s="96">
        <f t="shared" si="30"/>
        <v>0</v>
      </c>
      <c r="AN77" s="96">
        <f t="shared" ref="AN77:BP77" si="31">SUM(AN69:AN76)</f>
        <v>0</v>
      </c>
      <c r="AO77" s="96">
        <f t="shared" si="31"/>
        <v>0</v>
      </c>
      <c r="AP77" s="96">
        <f t="shared" si="31"/>
        <v>0</v>
      </c>
      <c r="AQ77" s="96">
        <f t="shared" si="31"/>
        <v>0</v>
      </c>
      <c r="AR77" s="96">
        <f t="shared" si="31"/>
        <v>0</v>
      </c>
      <c r="AS77" s="96">
        <f t="shared" si="31"/>
        <v>0</v>
      </c>
      <c r="AT77" s="96">
        <f t="shared" si="31"/>
        <v>0</v>
      </c>
      <c r="AU77" s="96">
        <f t="shared" si="31"/>
        <v>0</v>
      </c>
      <c r="AV77" s="96">
        <f t="shared" si="31"/>
        <v>0</v>
      </c>
      <c r="AW77" s="96">
        <f t="shared" si="31"/>
        <v>0</v>
      </c>
      <c r="AX77" s="96">
        <f t="shared" si="31"/>
        <v>0</v>
      </c>
      <c r="AY77" s="96">
        <f t="shared" si="31"/>
        <v>0</v>
      </c>
      <c r="AZ77" s="96">
        <f t="shared" si="31"/>
        <v>0</v>
      </c>
      <c r="BA77" s="96">
        <f t="shared" si="31"/>
        <v>0</v>
      </c>
      <c r="BB77" s="96">
        <f t="shared" si="31"/>
        <v>0</v>
      </c>
      <c r="BC77" s="96">
        <f t="shared" si="31"/>
        <v>0</v>
      </c>
      <c r="BD77" s="96">
        <f t="shared" si="31"/>
        <v>0</v>
      </c>
      <c r="BE77" s="96">
        <f t="shared" si="31"/>
        <v>0</v>
      </c>
      <c r="BF77" s="96">
        <f t="shared" si="31"/>
        <v>0</v>
      </c>
      <c r="BG77" s="96">
        <f t="shared" si="31"/>
        <v>0</v>
      </c>
      <c r="BH77" s="96">
        <f t="shared" si="31"/>
        <v>0</v>
      </c>
      <c r="BI77" s="96">
        <f t="shared" si="31"/>
        <v>0</v>
      </c>
      <c r="BJ77" s="96">
        <f t="shared" si="31"/>
        <v>0</v>
      </c>
      <c r="BK77" s="96">
        <f t="shared" si="31"/>
        <v>0</v>
      </c>
      <c r="BL77" s="96">
        <f t="shared" si="31"/>
        <v>0</v>
      </c>
      <c r="BM77" s="96">
        <f t="shared" si="31"/>
        <v>0</v>
      </c>
      <c r="BN77" s="96">
        <f t="shared" si="31"/>
        <v>0</v>
      </c>
      <c r="BO77" s="96">
        <f t="shared" si="31"/>
        <v>0</v>
      </c>
      <c r="BP77" s="96">
        <f t="shared" si="31"/>
        <v>0</v>
      </c>
    </row>
    <row r="78" spans="2:68" ht="13" x14ac:dyDescent="0.3">
      <c r="B78" s="240"/>
      <c r="C78" s="240" t="s">
        <v>84</v>
      </c>
      <c r="D78" s="66" t="s">
        <v>80</v>
      </c>
      <c r="E78" s="249"/>
      <c r="F78" s="96" t="e">
        <f>SUM(G78:BP78)</f>
        <v>#REF!</v>
      </c>
      <c r="G78" s="126"/>
      <c r="H78" s="126">
        <f>H77*(VLOOKUP(H54,'Economic data AN'!$O$12:$Q$112,3))</f>
        <v>0</v>
      </c>
      <c r="I78" s="126"/>
      <c r="J78" s="96" t="e">
        <f>J77*(VLOOKUP(I54,'Economic data AN'!$S$12:$U$112,3))</f>
        <v>#REF!</v>
      </c>
      <c r="K78" s="96" t="e">
        <f>K77*(VLOOKUP(J54,'Economic data AN'!$S$12:$U$112,3))</f>
        <v>#REF!</v>
      </c>
      <c r="L78" s="96" t="e">
        <f>L77*(VLOOKUP(K54,'Economic data AN'!$S$12:$U$112,3))</f>
        <v>#REF!</v>
      </c>
      <c r="M78" s="96" t="e">
        <f>M77*(VLOOKUP(L54,'Economic data AN'!$S$12:$U$112,3))</f>
        <v>#REF!</v>
      </c>
      <c r="N78" s="96" t="e">
        <f>N77*(VLOOKUP(M54,'Economic data AN'!$S$12:$U$112,3))</f>
        <v>#REF!</v>
      </c>
      <c r="O78" s="96" t="e">
        <f>O77*(VLOOKUP(N54,'Economic data AN'!$S$12:$U$112,3))</f>
        <v>#REF!</v>
      </c>
      <c r="P78" s="96" t="e">
        <f>P77*(VLOOKUP(O54,'Economic data AN'!$S$12:$U$112,3))</f>
        <v>#REF!</v>
      </c>
      <c r="Q78" s="96" t="e">
        <f>Q77*(VLOOKUP(P54,'Economic data AN'!$S$12:$U$112,3))</f>
        <v>#REF!</v>
      </c>
      <c r="R78" s="96" t="e">
        <f>R77*(VLOOKUP(Q54,'Economic data AN'!$S$12:$U$112,3))</f>
        <v>#REF!</v>
      </c>
      <c r="S78" s="96" t="e">
        <f>S77*(VLOOKUP(R54,'Economic data AN'!$S$12:$U$112,3))</f>
        <v>#REF!</v>
      </c>
      <c r="T78" s="96" t="e">
        <f>T77*(VLOOKUP(S54,'Economic data AN'!$S$12:$U$112,3))</f>
        <v>#REF!</v>
      </c>
      <c r="U78" s="96" t="e">
        <f>U77*(VLOOKUP(T54,'Economic data AN'!$S$12:$U$112,3))</f>
        <v>#REF!</v>
      </c>
      <c r="V78" s="96" t="e">
        <f>V77*(VLOOKUP(U54,'Economic data AN'!$S$12:$U$112,3))</f>
        <v>#REF!</v>
      </c>
      <c r="W78" s="96" t="e">
        <f>W77*(VLOOKUP(V54,'Economic data AN'!$S$12:$U$112,3))</f>
        <v>#REF!</v>
      </c>
      <c r="X78" s="96" t="e">
        <f>X77*(VLOOKUP(W54,'Economic data AN'!$S$12:$U$112,3))</f>
        <v>#REF!</v>
      </c>
      <c r="Y78" s="96" t="e">
        <f>Y77*(VLOOKUP(X54,'Economic data AN'!$S$12:$U$112,3))</f>
        <v>#REF!</v>
      </c>
      <c r="Z78" s="96" t="e">
        <f>Z77*(VLOOKUP(Y54,'Economic data AN'!$S$12:$U$112,3))</f>
        <v>#REF!</v>
      </c>
      <c r="AA78" s="96" t="e">
        <f>AA77*(VLOOKUP(Z54,'Economic data AN'!$S$12:$U$112,3))</f>
        <v>#REF!</v>
      </c>
      <c r="AB78" s="96" t="e">
        <f>AB77*(VLOOKUP(AA54,'Economic data AN'!$S$12:$U$112,3))</f>
        <v>#REF!</v>
      </c>
      <c r="AC78" s="96" t="e">
        <f>AC77*(VLOOKUP(AB54,'Economic data AN'!$S$12:$U$112,3))</f>
        <v>#REF!</v>
      </c>
      <c r="AD78" s="96" t="e">
        <f>AD77*(VLOOKUP(AC54,'Economic data AN'!$S$12:$U$112,3))</f>
        <v>#REF!</v>
      </c>
      <c r="AE78" s="96" t="e">
        <f>AE77*(VLOOKUP(AD54,'Economic data AN'!$S$12:$U$112,3))</f>
        <v>#REF!</v>
      </c>
      <c r="AF78" s="96" t="e">
        <f>AF77*(VLOOKUP(AE54,'Economic data AN'!$S$12:$U$112,3))</f>
        <v>#REF!</v>
      </c>
      <c r="AG78" s="96" t="e">
        <f>AG77*(VLOOKUP(AF54,'Economic data AN'!$S$12:$U$112,3))</f>
        <v>#REF!</v>
      </c>
      <c r="AH78" s="96" t="e">
        <f>AH77*(VLOOKUP(AG54,'Economic data AN'!$S$12:$U$112,3))</f>
        <v>#REF!</v>
      </c>
      <c r="AI78" s="96" t="e">
        <f>AI77*(VLOOKUP(AH54,'Economic data AN'!$S$12:$U$112,3))</f>
        <v>#REF!</v>
      </c>
      <c r="AJ78" s="96" t="e">
        <f>AJ77*(VLOOKUP(AI54,'Economic data AN'!$S$12:$U$112,3))</f>
        <v>#REF!</v>
      </c>
      <c r="AK78" s="96" t="e">
        <f>AK77*(VLOOKUP(AJ54,'Economic data AN'!$S$12:$U$112,3))</f>
        <v>#REF!</v>
      </c>
      <c r="AL78" s="96" t="e">
        <f>AL77*(VLOOKUP(AK54,'Economic data AN'!$S$12:$U$112,3))</f>
        <v>#REF!</v>
      </c>
      <c r="AM78" s="96">
        <f>AM77*(VLOOKUP(AL54,'Economic data AN'!$S$12:$U$112,3))</f>
        <v>0</v>
      </c>
      <c r="AN78" s="96">
        <f>AN77*(VLOOKUP(AN54,'Economic data AN'!$S$12:$U$112,3))</f>
        <v>0</v>
      </c>
      <c r="AO78" s="96">
        <f>AO77*(VLOOKUP(AO54,'Economic data AN'!$S$12:$U$112,3))</f>
        <v>0</v>
      </c>
      <c r="AP78" s="96">
        <f>AP77*(VLOOKUP(AP54,'Economic data AN'!$S$12:$U$112,3))</f>
        <v>0</v>
      </c>
      <c r="AQ78" s="96">
        <f>AQ77*(VLOOKUP(AQ54,'Economic data AN'!$S$12:$U$112,3))</f>
        <v>0</v>
      </c>
      <c r="AR78" s="96">
        <f>AR77*(VLOOKUP(AR54,'Economic data AN'!$S$12:$U$112,3))</f>
        <v>0</v>
      </c>
      <c r="AS78" s="96">
        <f>AS77*(VLOOKUP(AS54,'Economic data AN'!$S$12:$U$112,3))</f>
        <v>0</v>
      </c>
      <c r="AT78" s="96">
        <f>AT77*(VLOOKUP(AT54,'Economic data AN'!$S$12:$U$112,3))</f>
        <v>0</v>
      </c>
      <c r="AU78" s="96">
        <f>AU77*(VLOOKUP(AU54,'Economic data AN'!$S$12:$U$112,3))</f>
        <v>0</v>
      </c>
      <c r="AV78" s="96">
        <f>AV77*(VLOOKUP(AV54,'Economic data AN'!$S$12:$U$112,3))</f>
        <v>0</v>
      </c>
      <c r="AW78" s="96">
        <f>AW77*(VLOOKUP(AW54,'Economic data AN'!$S$12:$U$112,3))</f>
        <v>0</v>
      </c>
      <c r="AX78" s="96">
        <f>AX77*(VLOOKUP(AX54,'Economic data AN'!$S$12:$U$112,3))</f>
        <v>0</v>
      </c>
      <c r="AY78" s="96">
        <f>AY77*(VLOOKUP(AY54,'Economic data AN'!$S$12:$U$112,3))</f>
        <v>0</v>
      </c>
      <c r="AZ78" s="96">
        <f>AZ77*(VLOOKUP(AZ54,'Economic data AN'!$S$12:$U$112,3))</f>
        <v>0</v>
      </c>
      <c r="BA78" s="96">
        <f>BA77*(VLOOKUP(BA54,'Economic data AN'!$S$12:$U$112,3))</f>
        <v>0</v>
      </c>
      <c r="BB78" s="96">
        <f>BB77*(VLOOKUP(BB54,'Economic data AN'!$S$12:$U$112,3))</f>
        <v>0</v>
      </c>
      <c r="BC78" s="96">
        <f>BC77*(VLOOKUP(BC54,'Economic data AN'!$S$12:$U$112,3))</f>
        <v>0</v>
      </c>
      <c r="BD78" s="96">
        <f>BD77*(VLOOKUP(BD54,'Economic data AN'!$S$12:$U$112,3))</f>
        <v>0</v>
      </c>
      <c r="BE78" s="96">
        <f>BE77*(VLOOKUP(BE54,'Economic data AN'!$S$12:$U$112,3))</f>
        <v>0</v>
      </c>
      <c r="BF78" s="96">
        <f>BF77*(VLOOKUP(BF54,'Economic data AN'!$S$12:$U$112,3))</f>
        <v>0</v>
      </c>
      <c r="BG78" s="96">
        <f>BG77*(VLOOKUP(BG54,'Economic data AN'!$S$12:$U$112,3))</f>
        <v>0</v>
      </c>
      <c r="BH78" s="96">
        <f>BH77*(VLOOKUP(BH54,'Economic data AN'!$S$12:$U$112,3))</f>
        <v>0</v>
      </c>
      <c r="BI78" s="96">
        <f>BI77*(VLOOKUP(BI54,'Economic data AN'!$S$12:$U$112,3))</f>
        <v>0</v>
      </c>
      <c r="BJ78" s="96">
        <f>BJ77*(VLOOKUP(BJ54,'Economic data AN'!$S$12:$U$112,3))</f>
        <v>0</v>
      </c>
      <c r="BK78" s="96">
        <f>BK77*(VLOOKUP(BK54,'Economic data AN'!$S$12:$U$112,3))</f>
        <v>0</v>
      </c>
      <c r="BL78" s="96">
        <f>BL77*(VLOOKUP(BL54,'Economic data AN'!$S$12:$U$112,3))</f>
        <v>0</v>
      </c>
      <c r="BM78" s="96">
        <f>BM77*(VLOOKUP(BM54,'Economic data AN'!$S$12:$U$112,3))</f>
        <v>0</v>
      </c>
      <c r="BN78" s="96">
        <f>BN77*(VLOOKUP(BN54,'Economic data AN'!$S$12:$U$112,3))</f>
        <v>0</v>
      </c>
      <c r="BO78" s="96">
        <f>BO77*(VLOOKUP(BO54,'Economic data AN'!$S$12:$U$112,3))</f>
        <v>0</v>
      </c>
      <c r="BP78" s="96">
        <f>BP77*(VLOOKUP(BP54,'Economic data AN'!$S$12:$U$112,3))</f>
        <v>0</v>
      </c>
    </row>
    <row r="80" spans="2:68" ht="13" x14ac:dyDescent="0.3">
      <c r="B80" s="249"/>
      <c r="C80" s="6" t="s">
        <v>124</v>
      </c>
      <c r="D80" s="249"/>
      <c r="E80" s="249"/>
      <c r="F80" s="249"/>
      <c r="G80" s="49">
        <v>-1</v>
      </c>
      <c r="H80" s="49">
        <v>0</v>
      </c>
      <c r="I80" s="49">
        <v>1</v>
      </c>
      <c r="J80" s="49">
        <v>2</v>
      </c>
      <c r="K80" s="49">
        <v>3</v>
      </c>
      <c r="L80" s="49">
        <v>4</v>
      </c>
      <c r="M80" s="49">
        <v>5</v>
      </c>
      <c r="N80" s="49">
        <v>6</v>
      </c>
      <c r="O80" s="49">
        <v>7</v>
      </c>
      <c r="P80" s="49">
        <v>8</v>
      </c>
      <c r="Q80" s="49">
        <v>9</v>
      </c>
      <c r="R80" s="49">
        <v>10</v>
      </c>
      <c r="S80" s="49">
        <v>11</v>
      </c>
      <c r="T80" s="49">
        <v>12</v>
      </c>
      <c r="U80" s="49">
        <v>13</v>
      </c>
      <c r="V80" s="49">
        <v>14</v>
      </c>
      <c r="W80" s="49">
        <v>15</v>
      </c>
      <c r="X80" s="49">
        <v>16</v>
      </c>
      <c r="Y80" s="49">
        <v>17</v>
      </c>
      <c r="Z80" s="49">
        <v>18</v>
      </c>
      <c r="AA80" s="49">
        <v>19</v>
      </c>
      <c r="AB80" s="49">
        <v>20</v>
      </c>
      <c r="AC80" s="49">
        <v>21</v>
      </c>
      <c r="AD80" s="49">
        <v>22</v>
      </c>
      <c r="AE80" s="49">
        <v>23</v>
      </c>
      <c r="AF80" s="49">
        <v>24</v>
      </c>
      <c r="AG80" s="49">
        <v>25</v>
      </c>
      <c r="AH80" s="49">
        <v>26</v>
      </c>
      <c r="AI80" s="49">
        <v>27</v>
      </c>
      <c r="AJ80" s="49">
        <v>28</v>
      </c>
      <c r="AK80" s="49">
        <v>29</v>
      </c>
      <c r="AL80" s="49">
        <v>30</v>
      </c>
      <c r="AM80" s="49">
        <v>31</v>
      </c>
      <c r="AN80" s="49">
        <v>32</v>
      </c>
      <c r="AO80" s="49">
        <v>33</v>
      </c>
      <c r="AP80" s="49">
        <v>34</v>
      </c>
      <c r="AQ80" s="49">
        <v>35</v>
      </c>
      <c r="AR80" s="49">
        <v>36</v>
      </c>
      <c r="AS80" s="49">
        <v>37</v>
      </c>
      <c r="AT80" s="49">
        <v>38</v>
      </c>
      <c r="AU80" s="49">
        <v>39</v>
      </c>
      <c r="AV80" s="49">
        <v>40</v>
      </c>
      <c r="AW80" s="49">
        <v>41</v>
      </c>
      <c r="AX80" s="49">
        <v>42</v>
      </c>
      <c r="AY80" s="49">
        <v>43</v>
      </c>
      <c r="AZ80" s="49">
        <v>44</v>
      </c>
      <c r="BA80" s="49">
        <v>45</v>
      </c>
      <c r="BB80" s="49">
        <v>46</v>
      </c>
      <c r="BC80" s="49">
        <v>47</v>
      </c>
      <c r="BD80" s="49">
        <v>48</v>
      </c>
      <c r="BE80" s="49">
        <v>49</v>
      </c>
      <c r="BF80" s="49">
        <v>50</v>
      </c>
      <c r="BG80" s="49">
        <v>51</v>
      </c>
      <c r="BH80" s="49">
        <v>52</v>
      </c>
      <c r="BI80" s="49">
        <v>53</v>
      </c>
      <c r="BJ80" s="49">
        <v>54</v>
      </c>
      <c r="BK80" s="49">
        <v>55</v>
      </c>
      <c r="BL80" s="49">
        <v>56</v>
      </c>
      <c r="BM80" s="49">
        <v>57</v>
      </c>
      <c r="BN80" s="49">
        <v>58</v>
      </c>
      <c r="BO80" s="49">
        <v>59</v>
      </c>
      <c r="BP80" s="49">
        <v>60</v>
      </c>
    </row>
    <row r="81" spans="2:68" ht="13" x14ac:dyDescent="0.3">
      <c r="B81" s="249"/>
      <c r="C81" s="249"/>
      <c r="D81" s="4" t="s">
        <v>78</v>
      </c>
      <c r="E81" s="249"/>
      <c r="F81" s="6"/>
      <c r="G81" s="48">
        <v>2022</v>
      </c>
      <c r="H81" s="48">
        <v>2023</v>
      </c>
      <c r="I81" s="48">
        <v>2024</v>
      </c>
      <c r="J81" s="48">
        <v>2025</v>
      </c>
      <c r="K81" s="48">
        <v>2026</v>
      </c>
      <c r="L81" s="48">
        <v>2027</v>
      </c>
      <c r="M81" s="48">
        <v>2028</v>
      </c>
      <c r="N81" s="48">
        <v>2029</v>
      </c>
      <c r="O81" s="48">
        <v>2030</v>
      </c>
      <c r="P81" s="48">
        <v>2031</v>
      </c>
      <c r="Q81" s="48">
        <v>2032</v>
      </c>
      <c r="R81" s="48">
        <v>2033</v>
      </c>
      <c r="S81" s="48">
        <v>2034</v>
      </c>
      <c r="T81" s="48">
        <v>2035</v>
      </c>
      <c r="U81" s="48">
        <v>2036</v>
      </c>
      <c r="V81" s="48">
        <v>2037</v>
      </c>
      <c r="W81" s="48">
        <v>2038</v>
      </c>
      <c r="X81" s="48">
        <v>2039</v>
      </c>
      <c r="Y81" s="48">
        <v>2040</v>
      </c>
      <c r="Z81" s="48">
        <v>2041</v>
      </c>
      <c r="AA81" s="48">
        <v>2042</v>
      </c>
      <c r="AB81" s="48">
        <v>2043</v>
      </c>
      <c r="AC81" s="48">
        <v>2044</v>
      </c>
      <c r="AD81" s="48">
        <v>2045</v>
      </c>
      <c r="AE81" s="48">
        <v>2046</v>
      </c>
      <c r="AF81" s="48">
        <v>2047</v>
      </c>
      <c r="AG81" s="48">
        <v>2048</v>
      </c>
      <c r="AH81" s="48">
        <v>2049</v>
      </c>
      <c r="AI81" s="48">
        <v>2050</v>
      </c>
      <c r="AJ81" s="48">
        <v>2051</v>
      </c>
      <c r="AK81" s="48">
        <v>2052</v>
      </c>
      <c r="AL81" s="48">
        <v>2053</v>
      </c>
      <c r="AM81" s="48">
        <v>2054</v>
      </c>
      <c r="AN81" s="48">
        <v>2055</v>
      </c>
      <c r="AO81" s="48">
        <v>2056</v>
      </c>
      <c r="AP81" s="48">
        <v>2057</v>
      </c>
      <c r="AQ81" s="48">
        <v>2058</v>
      </c>
      <c r="AR81" s="48">
        <v>2059</v>
      </c>
      <c r="AS81" s="48">
        <v>2060</v>
      </c>
      <c r="AT81" s="48">
        <v>2061</v>
      </c>
      <c r="AU81" s="48">
        <v>2062</v>
      </c>
      <c r="AV81" s="48">
        <v>2063</v>
      </c>
      <c r="AW81" s="48">
        <v>2064</v>
      </c>
      <c r="AX81" s="48">
        <v>2065</v>
      </c>
      <c r="AY81" s="48">
        <v>2066</v>
      </c>
      <c r="AZ81" s="48">
        <v>2067</v>
      </c>
      <c r="BA81" s="48">
        <v>2068</v>
      </c>
      <c r="BB81" s="48">
        <v>2069</v>
      </c>
      <c r="BC81" s="48">
        <v>2070</v>
      </c>
      <c r="BD81" s="48">
        <v>2071</v>
      </c>
      <c r="BE81" s="48">
        <v>2072</v>
      </c>
      <c r="BF81" s="48">
        <v>2073</v>
      </c>
      <c r="BG81" s="48">
        <v>2074</v>
      </c>
      <c r="BH81" s="48">
        <v>2075</v>
      </c>
      <c r="BI81" s="48">
        <v>2076</v>
      </c>
      <c r="BJ81" s="48">
        <v>2077</v>
      </c>
      <c r="BK81" s="48">
        <v>2078</v>
      </c>
      <c r="BL81" s="48">
        <v>2079</v>
      </c>
      <c r="BM81" s="48">
        <v>2080</v>
      </c>
      <c r="BN81" s="48">
        <v>2081</v>
      </c>
      <c r="BO81" s="48">
        <v>2082</v>
      </c>
      <c r="BP81" s="48">
        <v>2083</v>
      </c>
    </row>
    <row r="82" spans="2:68" x14ac:dyDescent="0.25">
      <c r="B82" s="240"/>
      <c r="C82" s="240" t="s">
        <v>176</v>
      </c>
      <c r="D82" s="66" t="s">
        <v>80</v>
      </c>
      <c r="E82" s="249"/>
      <c r="F82" s="329">
        <f>SUM(G82:BP82)</f>
        <v>0</v>
      </c>
      <c r="G82" s="332" t="str">
        <f t="shared" ref="G82:AL82" si="32">G10</f>
        <v>-</v>
      </c>
      <c r="H82" s="332" t="str">
        <f t="shared" si="32"/>
        <v>-</v>
      </c>
      <c r="I82" s="332" t="str">
        <f t="shared" si="32"/>
        <v>-</v>
      </c>
      <c r="J82" s="332" t="str">
        <f t="shared" si="32"/>
        <v>-</v>
      </c>
      <c r="K82" s="332" t="str">
        <f t="shared" si="32"/>
        <v>-</v>
      </c>
      <c r="L82" s="332" t="str">
        <f t="shared" si="32"/>
        <v>-</v>
      </c>
      <c r="M82" s="332" t="str">
        <f t="shared" si="32"/>
        <v>-</v>
      </c>
      <c r="N82" s="332" t="str">
        <f t="shared" si="32"/>
        <v>-</v>
      </c>
      <c r="O82" s="332" t="str">
        <f t="shared" si="32"/>
        <v>-</v>
      </c>
      <c r="P82" s="332" t="str">
        <f t="shared" si="32"/>
        <v>-</v>
      </c>
      <c r="Q82" s="332" t="str">
        <f t="shared" si="32"/>
        <v>-</v>
      </c>
      <c r="R82" s="332" t="str">
        <f t="shared" si="32"/>
        <v>-</v>
      </c>
      <c r="S82" s="332" t="str">
        <f t="shared" si="32"/>
        <v>-</v>
      </c>
      <c r="T82" s="332" t="str">
        <f t="shared" si="32"/>
        <v>-</v>
      </c>
      <c r="U82" s="332" t="str">
        <f t="shared" si="32"/>
        <v>-</v>
      </c>
      <c r="V82" s="332" t="str">
        <f t="shared" si="32"/>
        <v>-</v>
      </c>
      <c r="W82" s="332" t="str">
        <f t="shared" si="32"/>
        <v>-</v>
      </c>
      <c r="X82" s="332" t="str">
        <f t="shared" si="32"/>
        <v>-</v>
      </c>
      <c r="Y82" s="332" t="str">
        <f t="shared" si="32"/>
        <v>-</v>
      </c>
      <c r="Z82" s="332" t="str">
        <f t="shared" si="32"/>
        <v>-</v>
      </c>
      <c r="AA82" s="332" t="str">
        <f t="shared" si="32"/>
        <v>-</v>
      </c>
      <c r="AB82" s="332" t="str">
        <f t="shared" si="32"/>
        <v>-</v>
      </c>
      <c r="AC82" s="332" t="str">
        <f t="shared" si="32"/>
        <v>-</v>
      </c>
      <c r="AD82" s="332" t="str">
        <f t="shared" si="32"/>
        <v>-</v>
      </c>
      <c r="AE82" s="332" t="str">
        <f t="shared" si="32"/>
        <v>-</v>
      </c>
      <c r="AF82" s="332" t="str">
        <f t="shared" si="32"/>
        <v>-</v>
      </c>
      <c r="AG82" s="332" t="str">
        <f t="shared" si="32"/>
        <v>-</v>
      </c>
      <c r="AH82" s="332" t="str">
        <f t="shared" si="32"/>
        <v>-</v>
      </c>
      <c r="AI82" s="332" t="str">
        <f t="shared" si="32"/>
        <v>-</v>
      </c>
      <c r="AJ82" s="332" t="str">
        <f t="shared" si="32"/>
        <v>-</v>
      </c>
      <c r="AK82" s="332" t="str">
        <f t="shared" si="32"/>
        <v>-</v>
      </c>
      <c r="AL82" s="332" t="str">
        <f t="shared" si="32"/>
        <v>-</v>
      </c>
      <c r="AM82" s="332" t="str">
        <f t="shared" ref="AM82:BP82" si="33">AM10</f>
        <v>-</v>
      </c>
      <c r="AN82" s="332" t="str">
        <f t="shared" si="33"/>
        <v>-</v>
      </c>
      <c r="AO82" s="332" t="str">
        <f t="shared" si="33"/>
        <v>-</v>
      </c>
      <c r="AP82" s="332" t="str">
        <f t="shared" si="33"/>
        <v>-</v>
      </c>
      <c r="AQ82" s="332" t="str">
        <f t="shared" si="33"/>
        <v>-</v>
      </c>
      <c r="AR82" s="332" t="str">
        <f t="shared" si="33"/>
        <v>-</v>
      </c>
      <c r="AS82" s="332" t="str">
        <f t="shared" si="33"/>
        <v>-</v>
      </c>
      <c r="AT82" s="332" t="str">
        <f t="shared" si="33"/>
        <v>-</v>
      </c>
      <c r="AU82" s="332" t="str">
        <f t="shared" si="33"/>
        <v>-</v>
      </c>
      <c r="AV82" s="332" t="str">
        <f t="shared" si="33"/>
        <v>-</v>
      </c>
      <c r="AW82" s="332" t="str">
        <f t="shared" si="33"/>
        <v>-</v>
      </c>
      <c r="AX82" s="332" t="str">
        <f t="shared" si="33"/>
        <v>-</v>
      </c>
      <c r="AY82" s="332" t="str">
        <f t="shared" si="33"/>
        <v>-</v>
      </c>
      <c r="AZ82" s="332" t="str">
        <f t="shared" si="33"/>
        <v>-</v>
      </c>
      <c r="BA82" s="332" t="str">
        <f t="shared" si="33"/>
        <v>-</v>
      </c>
      <c r="BB82" s="332" t="str">
        <f t="shared" si="33"/>
        <v>-</v>
      </c>
      <c r="BC82" s="332" t="str">
        <f t="shared" si="33"/>
        <v>-</v>
      </c>
      <c r="BD82" s="332" t="str">
        <f t="shared" si="33"/>
        <v>-</v>
      </c>
      <c r="BE82" s="332" t="str">
        <f t="shared" si="33"/>
        <v>-</v>
      </c>
      <c r="BF82" s="332" t="str">
        <f t="shared" si="33"/>
        <v>-</v>
      </c>
      <c r="BG82" s="332" t="str">
        <f t="shared" si="33"/>
        <v>-</v>
      </c>
      <c r="BH82" s="332" t="str">
        <f t="shared" si="33"/>
        <v>-</v>
      </c>
      <c r="BI82" s="332" t="str">
        <f t="shared" si="33"/>
        <v>-</v>
      </c>
      <c r="BJ82" s="332" t="str">
        <f t="shared" si="33"/>
        <v>-</v>
      </c>
      <c r="BK82" s="332" t="str">
        <f t="shared" si="33"/>
        <v>-</v>
      </c>
      <c r="BL82" s="332" t="str">
        <f t="shared" si="33"/>
        <v>-</v>
      </c>
      <c r="BM82" s="332" t="str">
        <f t="shared" si="33"/>
        <v>-</v>
      </c>
      <c r="BN82" s="332" t="str">
        <f t="shared" si="33"/>
        <v>-</v>
      </c>
      <c r="BO82" s="332" t="str">
        <f t="shared" si="33"/>
        <v>-</v>
      </c>
      <c r="BP82" s="332" t="str">
        <f t="shared" si="33"/>
        <v>-</v>
      </c>
    </row>
    <row r="83" spans="2:68" x14ac:dyDescent="0.25">
      <c r="B83" s="240"/>
      <c r="C83" s="240" t="s">
        <v>177</v>
      </c>
      <c r="D83" s="66" t="s">
        <v>80</v>
      </c>
      <c r="E83" s="249"/>
      <c r="F83" s="329">
        <f t="shared" ref="F83:F92" si="34">SUM(G83:BP83)</f>
        <v>0</v>
      </c>
      <c r="G83" s="332" t="str">
        <f t="shared" ref="G83:AL83" si="35">G11</f>
        <v>-</v>
      </c>
      <c r="H83" s="332" t="str">
        <f t="shared" si="35"/>
        <v>-</v>
      </c>
      <c r="I83" s="332" t="str">
        <f t="shared" si="35"/>
        <v>-</v>
      </c>
      <c r="J83" s="332" t="str">
        <f t="shared" si="35"/>
        <v>-</v>
      </c>
      <c r="K83" s="332" t="str">
        <f t="shared" si="35"/>
        <v>-</v>
      </c>
      <c r="L83" s="332" t="str">
        <f t="shared" si="35"/>
        <v>-</v>
      </c>
      <c r="M83" s="332" t="str">
        <f t="shared" si="35"/>
        <v>-</v>
      </c>
      <c r="N83" s="332" t="str">
        <f t="shared" si="35"/>
        <v>-</v>
      </c>
      <c r="O83" s="332" t="str">
        <f t="shared" si="35"/>
        <v>-</v>
      </c>
      <c r="P83" s="332" t="str">
        <f t="shared" si="35"/>
        <v>-</v>
      </c>
      <c r="Q83" s="332" t="str">
        <f t="shared" si="35"/>
        <v>-</v>
      </c>
      <c r="R83" s="332" t="str">
        <f t="shared" si="35"/>
        <v>-</v>
      </c>
      <c r="S83" s="332" t="str">
        <f t="shared" si="35"/>
        <v>-</v>
      </c>
      <c r="T83" s="332" t="str">
        <f t="shared" si="35"/>
        <v>-</v>
      </c>
      <c r="U83" s="332" t="str">
        <f t="shared" si="35"/>
        <v>-</v>
      </c>
      <c r="V83" s="332" t="str">
        <f t="shared" si="35"/>
        <v>-</v>
      </c>
      <c r="W83" s="332" t="str">
        <f t="shared" si="35"/>
        <v>-</v>
      </c>
      <c r="X83" s="332" t="str">
        <f t="shared" si="35"/>
        <v>-</v>
      </c>
      <c r="Y83" s="332" t="str">
        <f t="shared" si="35"/>
        <v>-</v>
      </c>
      <c r="Z83" s="332" t="str">
        <f t="shared" si="35"/>
        <v>-</v>
      </c>
      <c r="AA83" s="332" t="str">
        <f t="shared" si="35"/>
        <v>-</v>
      </c>
      <c r="AB83" s="332" t="str">
        <f t="shared" si="35"/>
        <v>-</v>
      </c>
      <c r="AC83" s="332" t="str">
        <f t="shared" si="35"/>
        <v>-</v>
      </c>
      <c r="AD83" s="332" t="str">
        <f t="shared" si="35"/>
        <v>-</v>
      </c>
      <c r="AE83" s="332" t="str">
        <f t="shared" si="35"/>
        <v>-</v>
      </c>
      <c r="AF83" s="332" t="str">
        <f t="shared" si="35"/>
        <v>-</v>
      </c>
      <c r="AG83" s="332" t="str">
        <f t="shared" si="35"/>
        <v>-</v>
      </c>
      <c r="AH83" s="332" t="str">
        <f t="shared" si="35"/>
        <v>-</v>
      </c>
      <c r="AI83" s="332" t="str">
        <f t="shared" si="35"/>
        <v>-</v>
      </c>
      <c r="AJ83" s="332" t="str">
        <f t="shared" si="35"/>
        <v>-</v>
      </c>
      <c r="AK83" s="332" t="str">
        <f t="shared" si="35"/>
        <v>-</v>
      </c>
      <c r="AL83" s="332" t="str">
        <f t="shared" si="35"/>
        <v>-</v>
      </c>
      <c r="AM83" s="332" t="str">
        <f t="shared" ref="AM83:BP83" si="36">AM11</f>
        <v>-</v>
      </c>
      <c r="AN83" s="332" t="str">
        <f t="shared" si="36"/>
        <v>-</v>
      </c>
      <c r="AO83" s="332" t="str">
        <f t="shared" si="36"/>
        <v>-</v>
      </c>
      <c r="AP83" s="332" t="str">
        <f t="shared" si="36"/>
        <v>-</v>
      </c>
      <c r="AQ83" s="332" t="str">
        <f t="shared" si="36"/>
        <v>-</v>
      </c>
      <c r="AR83" s="332" t="str">
        <f t="shared" si="36"/>
        <v>-</v>
      </c>
      <c r="AS83" s="332" t="str">
        <f t="shared" si="36"/>
        <v>-</v>
      </c>
      <c r="AT83" s="332" t="str">
        <f t="shared" si="36"/>
        <v>-</v>
      </c>
      <c r="AU83" s="332" t="str">
        <f t="shared" si="36"/>
        <v>-</v>
      </c>
      <c r="AV83" s="332" t="str">
        <f t="shared" si="36"/>
        <v>-</v>
      </c>
      <c r="AW83" s="332" t="str">
        <f t="shared" si="36"/>
        <v>-</v>
      </c>
      <c r="AX83" s="332" t="str">
        <f t="shared" si="36"/>
        <v>-</v>
      </c>
      <c r="AY83" s="332" t="str">
        <f t="shared" si="36"/>
        <v>-</v>
      </c>
      <c r="AZ83" s="332" t="str">
        <f t="shared" si="36"/>
        <v>-</v>
      </c>
      <c r="BA83" s="332" t="str">
        <f t="shared" si="36"/>
        <v>-</v>
      </c>
      <c r="BB83" s="332" t="str">
        <f t="shared" si="36"/>
        <v>-</v>
      </c>
      <c r="BC83" s="332" t="str">
        <f t="shared" si="36"/>
        <v>-</v>
      </c>
      <c r="BD83" s="332" t="str">
        <f t="shared" si="36"/>
        <v>-</v>
      </c>
      <c r="BE83" s="332" t="str">
        <f t="shared" si="36"/>
        <v>-</v>
      </c>
      <c r="BF83" s="332" t="str">
        <f t="shared" si="36"/>
        <v>-</v>
      </c>
      <c r="BG83" s="332" t="str">
        <f t="shared" si="36"/>
        <v>-</v>
      </c>
      <c r="BH83" s="332" t="str">
        <f t="shared" si="36"/>
        <v>-</v>
      </c>
      <c r="BI83" s="332" t="str">
        <f t="shared" si="36"/>
        <v>-</v>
      </c>
      <c r="BJ83" s="332" t="str">
        <f t="shared" si="36"/>
        <v>-</v>
      </c>
      <c r="BK83" s="332" t="str">
        <f t="shared" si="36"/>
        <v>-</v>
      </c>
      <c r="BL83" s="332" t="str">
        <f t="shared" si="36"/>
        <v>-</v>
      </c>
      <c r="BM83" s="332" t="str">
        <f t="shared" si="36"/>
        <v>-</v>
      </c>
      <c r="BN83" s="332" t="str">
        <f t="shared" si="36"/>
        <v>-</v>
      </c>
      <c r="BO83" s="332" t="str">
        <f t="shared" si="36"/>
        <v>-</v>
      </c>
      <c r="BP83" s="332" t="str">
        <f t="shared" si="36"/>
        <v>-</v>
      </c>
    </row>
    <row r="84" spans="2:68" x14ac:dyDescent="0.25">
      <c r="B84" s="240"/>
      <c r="C84" s="240" t="s">
        <v>178</v>
      </c>
      <c r="D84" s="66" t="s">
        <v>80</v>
      </c>
      <c r="E84" s="249"/>
      <c r="F84" s="329">
        <f t="shared" si="34"/>
        <v>0</v>
      </c>
      <c r="G84" s="332" t="str">
        <f t="shared" ref="G84:AL84" si="37">G12</f>
        <v>-</v>
      </c>
      <c r="H84" s="332" t="str">
        <f t="shared" si="37"/>
        <v>-</v>
      </c>
      <c r="I84" s="332" t="str">
        <f t="shared" si="37"/>
        <v>-</v>
      </c>
      <c r="J84" s="332" t="str">
        <f t="shared" si="37"/>
        <v>-</v>
      </c>
      <c r="K84" s="332" t="str">
        <f t="shared" si="37"/>
        <v>-</v>
      </c>
      <c r="L84" s="332" t="str">
        <f t="shared" si="37"/>
        <v>-</v>
      </c>
      <c r="M84" s="332" t="str">
        <f t="shared" si="37"/>
        <v>-</v>
      </c>
      <c r="N84" s="332" t="str">
        <f t="shared" si="37"/>
        <v>-</v>
      </c>
      <c r="O84" s="332" t="str">
        <f t="shared" si="37"/>
        <v>-</v>
      </c>
      <c r="P84" s="332" t="str">
        <f t="shared" si="37"/>
        <v>-</v>
      </c>
      <c r="Q84" s="332" t="str">
        <f t="shared" si="37"/>
        <v>-</v>
      </c>
      <c r="R84" s="332" t="str">
        <f t="shared" si="37"/>
        <v>-</v>
      </c>
      <c r="S84" s="332" t="str">
        <f t="shared" si="37"/>
        <v>-</v>
      </c>
      <c r="T84" s="332" t="str">
        <f t="shared" si="37"/>
        <v>-</v>
      </c>
      <c r="U84" s="332" t="str">
        <f t="shared" si="37"/>
        <v>-</v>
      </c>
      <c r="V84" s="332" t="str">
        <f t="shared" si="37"/>
        <v>-</v>
      </c>
      <c r="W84" s="332" t="str">
        <f t="shared" si="37"/>
        <v>-</v>
      </c>
      <c r="X84" s="332" t="str">
        <f t="shared" si="37"/>
        <v>-</v>
      </c>
      <c r="Y84" s="332" t="str">
        <f t="shared" si="37"/>
        <v>-</v>
      </c>
      <c r="Z84" s="332" t="str">
        <f t="shared" si="37"/>
        <v>-</v>
      </c>
      <c r="AA84" s="332" t="str">
        <f t="shared" si="37"/>
        <v>-</v>
      </c>
      <c r="AB84" s="332" t="str">
        <f t="shared" si="37"/>
        <v>-</v>
      </c>
      <c r="AC84" s="332" t="str">
        <f t="shared" si="37"/>
        <v>-</v>
      </c>
      <c r="AD84" s="332" t="str">
        <f t="shared" si="37"/>
        <v>-</v>
      </c>
      <c r="AE84" s="332" t="str">
        <f t="shared" si="37"/>
        <v>-</v>
      </c>
      <c r="AF84" s="332" t="str">
        <f t="shared" si="37"/>
        <v>-</v>
      </c>
      <c r="AG84" s="332" t="str">
        <f t="shared" si="37"/>
        <v>-</v>
      </c>
      <c r="AH84" s="332" t="str">
        <f t="shared" si="37"/>
        <v>-</v>
      </c>
      <c r="AI84" s="332" t="str">
        <f t="shared" si="37"/>
        <v>-</v>
      </c>
      <c r="AJ84" s="332" t="str">
        <f t="shared" si="37"/>
        <v>-</v>
      </c>
      <c r="AK84" s="332" t="str">
        <f t="shared" si="37"/>
        <v>-</v>
      </c>
      <c r="AL84" s="332" t="str">
        <f t="shared" si="37"/>
        <v>-</v>
      </c>
      <c r="AM84" s="332" t="str">
        <f t="shared" ref="AM84:BP84" si="38">AM12</f>
        <v>-</v>
      </c>
      <c r="AN84" s="332" t="str">
        <f t="shared" si="38"/>
        <v>-</v>
      </c>
      <c r="AO84" s="332" t="str">
        <f t="shared" si="38"/>
        <v>-</v>
      </c>
      <c r="AP84" s="332" t="str">
        <f t="shared" si="38"/>
        <v>-</v>
      </c>
      <c r="AQ84" s="332" t="str">
        <f t="shared" si="38"/>
        <v>-</v>
      </c>
      <c r="AR84" s="332" t="str">
        <f t="shared" si="38"/>
        <v>-</v>
      </c>
      <c r="AS84" s="332" t="str">
        <f t="shared" si="38"/>
        <v>-</v>
      </c>
      <c r="AT84" s="332" t="str">
        <f t="shared" si="38"/>
        <v>-</v>
      </c>
      <c r="AU84" s="332" t="str">
        <f t="shared" si="38"/>
        <v>-</v>
      </c>
      <c r="AV84" s="332" t="str">
        <f t="shared" si="38"/>
        <v>-</v>
      </c>
      <c r="AW84" s="332" t="str">
        <f t="shared" si="38"/>
        <v>-</v>
      </c>
      <c r="AX84" s="332" t="str">
        <f t="shared" si="38"/>
        <v>-</v>
      </c>
      <c r="AY84" s="332" t="str">
        <f t="shared" si="38"/>
        <v>-</v>
      </c>
      <c r="AZ84" s="332" t="str">
        <f t="shared" si="38"/>
        <v>-</v>
      </c>
      <c r="BA84" s="332" t="str">
        <f t="shared" si="38"/>
        <v>-</v>
      </c>
      <c r="BB84" s="332" t="str">
        <f t="shared" si="38"/>
        <v>-</v>
      </c>
      <c r="BC84" s="332" t="str">
        <f t="shared" si="38"/>
        <v>-</v>
      </c>
      <c r="BD84" s="332" t="str">
        <f t="shared" si="38"/>
        <v>-</v>
      </c>
      <c r="BE84" s="332" t="str">
        <f t="shared" si="38"/>
        <v>-</v>
      </c>
      <c r="BF84" s="332" t="str">
        <f t="shared" si="38"/>
        <v>-</v>
      </c>
      <c r="BG84" s="332" t="str">
        <f t="shared" si="38"/>
        <v>-</v>
      </c>
      <c r="BH84" s="332" t="str">
        <f t="shared" si="38"/>
        <v>-</v>
      </c>
      <c r="BI84" s="332" t="str">
        <f t="shared" si="38"/>
        <v>-</v>
      </c>
      <c r="BJ84" s="332" t="str">
        <f t="shared" si="38"/>
        <v>-</v>
      </c>
      <c r="BK84" s="332" t="str">
        <f t="shared" si="38"/>
        <v>-</v>
      </c>
      <c r="BL84" s="332" t="str">
        <f t="shared" si="38"/>
        <v>-</v>
      </c>
      <c r="BM84" s="332" t="str">
        <f t="shared" si="38"/>
        <v>-</v>
      </c>
      <c r="BN84" s="332" t="str">
        <f t="shared" si="38"/>
        <v>-</v>
      </c>
      <c r="BO84" s="332" t="str">
        <f t="shared" si="38"/>
        <v>-</v>
      </c>
      <c r="BP84" s="332" t="str">
        <f t="shared" si="38"/>
        <v>-</v>
      </c>
    </row>
    <row r="85" spans="2:68" x14ac:dyDescent="0.25">
      <c r="B85" s="240"/>
      <c r="C85" s="240" t="s">
        <v>179</v>
      </c>
      <c r="D85" s="66" t="s">
        <v>80</v>
      </c>
      <c r="E85" s="249"/>
      <c r="F85" s="329">
        <f t="shared" si="34"/>
        <v>0</v>
      </c>
      <c r="G85" s="332" t="str">
        <f t="shared" ref="G85:AL85" si="39">G13</f>
        <v>-</v>
      </c>
      <c r="H85" s="332" t="str">
        <f t="shared" si="39"/>
        <v>-</v>
      </c>
      <c r="I85" s="332" t="str">
        <f t="shared" si="39"/>
        <v>-</v>
      </c>
      <c r="J85" s="332" t="str">
        <f t="shared" si="39"/>
        <v>-</v>
      </c>
      <c r="K85" s="332" t="str">
        <f t="shared" si="39"/>
        <v>-</v>
      </c>
      <c r="L85" s="332" t="str">
        <f t="shared" si="39"/>
        <v>-</v>
      </c>
      <c r="M85" s="332" t="str">
        <f t="shared" si="39"/>
        <v>-</v>
      </c>
      <c r="N85" s="332" t="str">
        <f t="shared" si="39"/>
        <v>-</v>
      </c>
      <c r="O85" s="332" t="str">
        <f t="shared" si="39"/>
        <v>-</v>
      </c>
      <c r="P85" s="332" t="str">
        <f t="shared" si="39"/>
        <v>-</v>
      </c>
      <c r="Q85" s="332" t="str">
        <f t="shared" si="39"/>
        <v>-</v>
      </c>
      <c r="R85" s="332" t="str">
        <f t="shared" si="39"/>
        <v>-</v>
      </c>
      <c r="S85" s="332" t="str">
        <f t="shared" si="39"/>
        <v>-</v>
      </c>
      <c r="T85" s="332" t="str">
        <f t="shared" si="39"/>
        <v>-</v>
      </c>
      <c r="U85" s="332" t="str">
        <f t="shared" si="39"/>
        <v>-</v>
      </c>
      <c r="V85" s="332" t="str">
        <f t="shared" si="39"/>
        <v>-</v>
      </c>
      <c r="W85" s="332" t="str">
        <f t="shared" si="39"/>
        <v>-</v>
      </c>
      <c r="X85" s="332" t="str">
        <f t="shared" si="39"/>
        <v>-</v>
      </c>
      <c r="Y85" s="332" t="str">
        <f t="shared" si="39"/>
        <v>-</v>
      </c>
      <c r="Z85" s="332" t="str">
        <f t="shared" si="39"/>
        <v>-</v>
      </c>
      <c r="AA85" s="332" t="str">
        <f t="shared" si="39"/>
        <v>-</v>
      </c>
      <c r="AB85" s="332" t="str">
        <f t="shared" si="39"/>
        <v>-</v>
      </c>
      <c r="AC85" s="332" t="str">
        <f t="shared" si="39"/>
        <v>-</v>
      </c>
      <c r="AD85" s="332" t="str">
        <f t="shared" si="39"/>
        <v>-</v>
      </c>
      <c r="AE85" s="332" t="str">
        <f t="shared" si="39"/>
        <v>-</v>
      </c>
      <c r="AF85" s="332" t="str">
        <f t="shared" si="39"/>
        <v>-</v>
      </c>
      <c r="AG85" s="332" t="str">
        <f t="shared" si="39"/>
        <v>-</v>
      </c>
      <c r="AH85" s="332" t="str">
        <f t="shared" si="39"/>
        <v>-</v>
      </c>
      <c r="AI85" s="332" t="str">
        <f t="shared" si="39"/>
        <v>-</v>
      </c>
      <c r="AJ85" s="332" t="str">
        <f t="shared" si="39"/>
        <v>-</v>
      </c>
      <c r="AK85" s="332" t="str">
        <f t="shared" si="39"/>
        <v>-</v>
      </c>
      <c r="AL85" s="332" t="str">
        <f t="shared" si="39"/>
        <v>-</v>
      </c>
      <c r="AM85" s="332" t="str">
        <f t="shared" ref="AM85:BP85" si="40">AM13</f>
        <v>-</v>
      </c>
      <c r="AN85" s="332" t="str">
        <f t="shared" si="40"/>
        <v>-</v>
      </c>
      <c r="AO85" s="332" t="str">
        <f t="shared" si="40"/>
        <v>-</v>
      </c>
      <c r="AP85" s="332" t="str">
        <f t="shared" si="40"/>
        <v>-</v>
      </c>
      <c r="AQ85" s="332" t="str">
        <f t="shared" si="40"/>
        <v>-</v>
      </c>
      <c r="AR85" s="332" t="str">
        <f t="shared" si="40"/>
        <v>-</v>
      </c>
      <c r="AS85" s="332" t="str">
        <f t="shared" si="40"/>
        <v>-</v>
      </c>
      <c r="AT85" s="332" t="str">
        <f t="shared" si="40"/>
        <v>-</v>
      </c>
      <c r="AU85" s="332" t="str">
        <f t="shared" si="40"/>
        <v>-</v>
      </c>
      <c r="AV85" s="332" t="str">
        <f t="shared" si="40"/>
        <v>-</v>
      </c>
      <c r="AW85" s="332" t="str">
        <f t="shared" si="40"/>
        <v>-</v>
      </c>
      <c r="AX85" s="332" t="str">
        <f t="shared" si="40"/>
        <v>-</v>
      </c>
      <c r="AY85" s="332" t="str">
        <f t="shared" si="40"/>
        <v>-</v>
      </c>
      <c r="AZ85" s="332" t="str">
        <f t="shared" si="40"/>
        <v>-</v>
      </c>
      <c r="BA85" s="332" t="str">
        <f t="shared" si="40"/>
        <v>-</v>
      </c>
      <c r="BB85" s="332" t="str">
        <f t="shared" si="40"/>
        <v>-</v>
      </c>
      <c r="BC85" s="332" t="str">
        <f t="shared" si="40"/>
        <v>-</v>
      </c>
      <c r="BD85" s="332" t="str">
        <f t="shared" si="40"/>
        <v>-</v>
      </c>
      <c r="BE85" s="332" t="str">
        <f t="shared" si="40"/>
        <v>-</v>
      </c>
      <c r="BF85" s="332" t="str">
        <f t="shared" si="40"/>
        <v>-</v>
      </c>
      <c r="BG85" s="332" t="str">
        <f t="shared" si="40"/>
        <v>-</v>
      </c>
      <c r="BH85" s="332" t="str">
        <f t="shared" si="40"/>
        <v>-</v>
      </c>
      <c r="BI85" s="332" t="str">
        <f t="shared" si="40"/>
        <v>-</v>
      </c>
      <c r="BJ85" s="332" t="str">
        <f t="shared" si="40"/>
        <v>-</v>
      </c>
      <c r="BK85" s="332" t="str">
        <f t="shared" si="40"/>
        <v>-</v>
      </c>
      <c r="BL85" s="332" t="str">
        <f t="shared" si="40"/>
        <v>-</v>
      </c>
      <c r="BM85" s="332" t="str">
        <f t="shared" si="40"/>
        <v>-</v>
      </c>
      <c r="BN85" s="332" t="str">
        <f t="shared" si="40"/>
        <v>-</v>
      </c>
      <c r="BO85" s="332" t="str">
        <f t="shared" si="40"/>
        <v>-</v>
      </c>
      <c r="BP85" s="332" t="str">
        <f t="shared" si="40"/>
        <v>-</v>
      </c>
    </row>
    <row r="86" spans="2:68" x14ac:dyDescent="0.25">
      <c r="B86" s="240"/>
      <c r="C86" s="240" t="s">
        <v>180</v>
      </c>
      <c r="D86" s="66" t="s">
        <v>80</v>
      </c>
      <c r="E86" s="249"/>
      <c r="F86" s="329">
        <f t="shared" si="34"/>
        <v>0</v>
      </c>
      <c r="G86" s="332" t="str">
        <f t="shared" ref="G86:AL86" si="41">G14</f>
        <v>-</v>
      </c>
      <c r="H86" s="332" t="str">
        <f t="shared" si="41"/>
        <v>-</v>
      </c>
      <c r="I86" s="332" t="str">
        <f t="shared" si="41"/>
        <v>-</v>
      </c>
      <c r="J86" s="332" t="str">
        <f t="shared" si="41"/>
        <v>-</v>
      </c>
      <c r="K86" s="332" t="str">
        <f t="shared" si="41"/>
        <v>-</v>
      </c>
      <c r="L86" s="332" t="str">
        <f t="shared" si="41"/>
        <v>-</v>
      </c>
      <c r="M86" s="332" t="str">
        <f t="shared" si="41"/>
        <v>-</v>
      </c>
      <c r="N86" s="332" t="str">
        <f t="shared" si="41"/>
        <v>-</v>
      </c>
      <c r="O86" s="332" t="str">
        <f t="shared" si="41"/>
        <v>-</v>
      </c>
      <c r="P86" s="332" t="str">
        <f t="shared" si="41"/>
        <v>-</v>
      </c>
      <c r="Q86" s="332" t="str">
        <f t="shared" si="41"/>
        <v>-</v>
      </c>
      <c r="R86" s="332" t="str">
        <f t="shared" si="41"/>
        <v>-</v>
      </c>
      <c r="S86" s="332" t="str">
        <f t="shared" si="41"/>
        <v>-</v>
      </c>
      <c r="T86" s="332" t="str">
        <f t="shared" si="41"/>
        <v>-</v>
      </c>
      <c r="U86" s="332" t="str">
        <f t="shared" si="41"/>
        <v>-</v>
      </c>
      <c r="V86" s="332" t="str">
        <f t="shared" si="41"/>
        <v>-</v>
      </c>
      <c r="W86" s="332" t="str">
        <f t="shared" si="41"/>
        <v>-</v>
      </c>
      <c r="X86" s="332" t="str">
        <f t="shared" si="41"/>
        <v>-</v>
      </c>
      <c r="Y86" s="332" t="str">
        <f t="shared" si="41"/>
        <v>-</v>
      </c>
      <c r="Z86" s="332" t="str">
        <f t="shared" si="41"/>
        <v>-</v>
      </c>
      <c r="AA86" s="332" t="str">
        <f t="shared" si="41"/>
        <v>-</v>
      </c>
      <c r="AB86" s="332" t="str">
        <f t="shared" si="41"/>
        <v>-</v>
      </c>
      <c r="AC86" s="332" t="str">
        <f t="shared" si="41"/>
        <v>-</v>
      </c>
      <c r="AD86" s="332" t="str">
        <f t="shared" si="41"/>
        <v>-</v>
      </c>
      <c r="AE86" s="332" t="str">
        <f t="shared" si="41"/>
        <v>-</v>
      </c>
      <c r="AF86" s="332" t="str">
        <f t="shared" si="41"/>
        <v>-</v>
      </c>
      <c r="AG86" s="332" t="str">
        <f t="shared" si="41"/>
        <v>-</v>
      </c>
      <c r="AH86" s="332" t="str">
        <f t="shared" si="41"/>
        <v>-</v>
      </c>
      <c r="AI86" s="332" t="str">
        <f t="shared" si="41"/>
        <v>-</v>
      </c>
      <c r="AJ86" s="332" t="str">
        <f t="shared" si="41"/>
        <v>-</v>
      </c>
      <c r="AK86" s="332" t="str">
        <f t="shared" si="41"/>
        <v>-</v>
      </c>
      <c r="AL86" s="332" t="str">
        <f t="shared" si="41"/>
        <v>-</v>
      </c>
      <c r="AM86" s="332" t="str">
        <f t="shared" ref="AM86:BP86" si="42">AM14</f>
        <v>-</v>
      </c>
      <c r="AN86" s="332" t="str">
        <f t="shared" si="42"/>
        <v>-</v>
      </c>
      <c r="AO86" s="332" t="str">
        <f t="shared" si="42"/>
        <v>-</v>
      </c>
      <c r="AP86" s="332" t="str">
        <f t="shared" si="42"/>
        <v>-</v>
      </c>
      <c r="AQ86" s="332" t="str">
        <f t="shared" si="42"/>
        <v>-</v>
      </c>
      <c r="AR86" s="332" t="str">
        <f t="shared" si="42"/>
        <v>-</v>
      </c>
      <c r="AS86" s="332" t="str">
        <f t="shared" si="42"/>
        <v>-</v>
      </c>
      <c r="AT86" s="332" t="str">
        <f t="shared" si="42"/>
        <v>-</v>
      </c>
      <c r="AU86" s="332" t="str">
        <f t="shared" si="42"/>
        <v>-</v>
      </c>
      <c r="AV86" s="332" t="str">
        <f t="shared" si="42"/>
        <v>-</v>
      </c>
      <c r="AW86" s="332" t="str">
        <f t="shared" si="42"/>
        <v>-</v>
      </c>
      <c r="AX86" s="332" t="str">
        <f t="shared" si="42"/>
        <v>-</v>
      </c>
      <c r="AY86" s="332" t="str">
        <f t="shared" si="42"/>
        <v>-</v>
      </c>
      <c r="AZ86" s="332" t="str">
        <f t="shared" si="42"/>
        <v>-</v>
      </c>
      <c r="BA86" s="332" t="str">
        <f t="shared" si="42"/>
        <v>-</v>
      </c>
      <c r="BB86" s="332" t="str">
        <f t="shared" si="42"/>
        <v>-</v>
      </c>
      <c r="BC86" s="332" t="str">
        <f t="shared" si="42"/>
        <v>-</v>
      </c>
      <c r="BD86" s="332" t="str">
        <f t="shared" si="42"/>
        <v>-</v>
      </c>
      <c r="BE86" s="332" t="str">
        <f t="shared" si="42"/>
        <v>-</v>
      </c>
      <c r="BF86" s="332" t="str">
        <f t="shared" si="42"/>
        <v>-</v>
      </c>
      <c r="BG86" s="332" t="str">
        <f t="shared" si="42"/>
        <v>-</v>
      </c>
      <c r="BH86" s="332" t="str">
        <f t="shared" si="42"/>
        <v>-</v>
      </c>
      <c r="BI86" s="332" t="str">
        <f t="shared" si="42"/>
        <v>-</v>
      </c>
      <c r="BJ86" s="332" t="str">
        <f t="shared" si="42"/>
        <v>-</v>
      </c>
      <c r="BK86" s="332" t="str">
        <f t="shared" si="42"/>
        <v>-</v>
      </c>
      <c r="BL86" s="332" t="str">
        <f t="shared" si="42"/>
        <v>-</v>
      </c>
      <c r="BM86" s="332" t="str">
        <f t="shared" si="42"/>
        <v>-</v>
      </c>
      <c r="BN86" s="332" t="str">
        <f t="shared" si="42"/>
        <v>-</v>
      </c>
      <c r="BO86" s="332" t="str">
        <f t="shared" si="42"/>
        <v>-</v>
      </c>
      <c r="BP86" s="332" t="str">
        <f t="shared" si="42"/>
        <v>-</v>
      </c>
    </row>
    <row r="87" spans="2:68" x14ac:dyDescent="0.25">
      <c r="B87" s="240"/>
      <c r="C87" s="240" t="s">
        <v>181</v>
      </c>
      <c r="D87" s="66" t="s">
        <v>80</v>
      </c>
      <c r="E87" s="249"/>
      <c r="F87" s="329">
        <f t="shared" si="34"/>
        <v>0</v>
      </c>
      <c r="G87" s="332" t="str">
        <f t="shared" ref="G87:AL87" si="43">G15</f>
        <v>-</v>
      </c>
      <c r="H87" s="332" t="str">
        <f t="shared" si="43"/>
        <v>-</v>
      </c>
      <c r="I87" s="332" t="str">
        <f t="shared" si="43"/>
        <v>-</v>
      </c>
      <c r="J87" s="332" t="str">
        <f t="shared" si="43"/>
        <v>-</v>
      </c>
      <c r="K87" s="332" t="str">
        <f t="shared" si="43"/>
        <v>-</v>
      </c>
      <c r="L87" s="332" t="str">
        <f t="shared" si="43"/>
        <v>-</v>
      </c>
      <c r="M87" s="332" t="str">
        <f t="shared" si="43"/>
        <v>-</v>
      </c>
      <c r="N87" s="332" t="str">
        <f t="shared" si="43"/>
        <v>-</v>
      </c>
      <c r="O87" s="332" t="str">
        <f t="shared" si="43"/>
        <v>-</v>
      </c>
      <c r="P87" s="332" t="str">
        <f t="shared" si="43"/>
        <v>-</v>
      </c>
      <c r="Q87" s="332" t="str">
        <f t="shared" si="43"/>
        <v>-</v>
      </c>
      <c r="R87" s="332" t="str">
        <f t="shared" si="43"/>
        <v>-</v>
      </c>
      <c r="S87" s="332" t="str">
        <f t="shared" si="43"/>
        <v>-</v>
      </c>
      <c r="T87" s="332" t="str">
        <f t="shared" si="43"/>
        <v>-</v>
      </c>
      <c r="U87" s="332" t="str">
        <f t="shared" si="43"/>
        <v>-</v>
      </c>
      <c r="V87" s="332" t="str">
        <f t="shared" si="43"/>
        <v>-</v>
      </c>
      <c r="W87" s="332" t="str">
        <f t="shared" si="43"/>
        <v>-</v>
      </c>
      <c r="X87" s="332" t="str">
        <f t="shared" si="43"/>
        <v>-</v>
      </c>
      <c r="Y87" s="332" t="str">
        <f t="shared" si="43"/>
        <v>-</v>
      </c>
      <c r="Z87" s="332" t="str">
        <f t="shared" si="43"/>
        <v>-</v>
      </c>
      <c r="AA87" s="332" t="str">
        <f t="shared" si="43"/>
        <v>-</v>
      </c>
      <c r="AB87" s="332" t="str">
        <f t="shared" si="43"/>
        <v>-</v>
      </c>
      <c r="AC87" s="332" t="str">
        <f t="shared" si="43"/>
        <v>-</v>
      </c>
      <c r="AD87" s="332" t="str">
        <f t="shared" si="43"/>
        <v>-</v>
      </c>
      <c r="AE87" s="332" t="str">
        <f t="shared" si="43"/>
        <v>-</v>
      </c>
      <c r="AF87" s="332" t="str">
        <f t="shared" si="43"/>
        <v>-</v>
      </c>
      <c r="AG87" s="332" t="str">
        <f t="shared" si="43"/>
        <v>-</v>
      </c>
      <c r="AH87" s="332" t="str">
        <f t="shared" si="43"/>
        <v>-</v>
      </c>
      <c r="AI87" s="332" t="str">
        <f t="shared" si="43"/>
        <v>-</v>
      </c>
      <c r="AJ87" s="332" t="str">
        <f t="shared" si="43"/>
        <v>-</v>
      </c>
      <c r="AK87" s="332" t="str">
        <f t="shared" si="43"/>
        <v>-</v>
      </c>
      <c r="AL87" s="332" t="str">
        <f t="shared" si="43"/>
        <v>-</v>
      </c>
      <c r="AM87" s="332" t="str">
        <f t="shared" ref="AM87:BP87" si="44">AM15</f>
        <v>-</v>
      </c>
      <c r="AN87" s="332" t="str">
        <f t="shared" si="44"/>
        <v>-</v>
      </c>
      <c r="AO87" s="332" t="str">
        <f t="shared" si="44"/>
        <v>-</v>
      </c>
      <c r="AP87" s="332" t="str">
        <f t="shared" si="44"/>
        <v>-</v>
      </c>
      <c r="AQ87" s="332" t="str">
        <f t="shared" si="44"/>
        <v>-</v>
      </c>
      <c r="AR87" s="332" t="str">
        <f t="shared" si="44"/>
        <v>-</v>
      </c>
      <c r="AS87" s="332" t="str">
        <f t="shared" si="44"/>
        <v>-</v>
      </c>
      <c r="AT87" s="332" t="str">
        <f t="shared" si="44"/>
        <v>-</v>
      </c>
      <c r="AU87" s="332" t="str">
        <f t="shared" si="44"/>
        <v>-</v>
      </c>
      <c r="AV87" s="332" t="str">
        <f t="shared" si="44"/>
        <v>-</v>
      </c>
      <c r="AW87" s="332" t="str">
        <f t="shared" si="44"/>
        <v>-</v>
      </c>
      <c r="AX87" s="332" t="str">
        <f t="shared" si="44"/>
        <v>-</v>
      </c>
      <c r="AY87" s="332" t="str">
        <f t="shared" si="44"/>
        <v>-</v>
      </c>
      <c r="AZ87" s="332" t="str">
        <f t="shared" si="44"/>
        <v>-</v>
      </c>
      <c r="BA87" s="332" t="str">
        <f t="shared" si="44"/>
        <v>-</v>
      </c>
      <c r="BB87" s="332" t="str">
        <f t="shared" si="44"/>
        <v>-</v>
      </c>
      <c r="BC87" s="332" t="str">
        <f t="shared" si="44"/>
        <v>-</v>
      </c>
      <c r="BD87" s="332" t="str">
        <f t="shared" si="44"/>
        <v>-</v>
      </c>
      <c r="BE87" s="332" t="str">
        <f t="shared" si="44"/>
        <v>-</v>
      </c>
      <c r="BF87" s="332" t="str">
        <f t="shared" si="44"/>
        <v>-</v>
      </c>
      <c r="BG87" s="332" t="str">
        <f t="shared" si="44"/>
        <v>-</v>
      </c>
      <c r="BH87" s="332" t="str">
        <f t="shared" si="44"/>
        <v>-</v>
      </c>
      <c r="BI87" s="332" t="str">
        <f t="shared" si="44"/>
        <v>-</v>
      </c>
      <c r="BJ87" s="332" t="str">
        <f t="shared" si="44"/>
        <v>-</v>
      </c>
      <c r="BK87" s="332" t="str">
        <f t="shared" si="44"/>
        <v>-</v>
      </c>
      <c r="BL87" s="332" t="str">
        <f t="shared" si="44"/>
        <v>-</v>
      </c>
      <c r="BM87" s="332" t="str">
        <f t="shared" si="44"/>
        <v>-</v>
      </c>
      <c r="BN87" s="332" t="str">
        <f t="shared" si="44"/>
        <v>-</v>
      </c>
      <c r="BO87" s="332" t="str">
        <f t="shared" si="44"/>
        <v>-</v>
      </c>
      <c r="BP87" s="332" t="str">
        <f t="shared" si="44"/>
        <v>-</v>
      </c>
    </row>
    <row r="88" spans="2:68" x14ac:dyDescent="0.25">
      <c r="B88" s="240"/>
      <c r="C88" s="240" t="s">
        <v>182</v>
      </c>
      <c r="D88" s="66" t="s">
        <v>80</v>
      </c>
      <c r="E88" s="249"/>
      <c r="F88" s="329">
        <f t="shared" si="34"/>
        <v>0</v>
      </c>
      <c r="G88" s="332" t="str">
        <f t="shared" ref="G88:AL88" si="45">G16</f>
        <v>-</v>
      </c>
      <c r="H88" s="332" t="str">
        <f t="shared" si="45"/>
        <v>-</v>
      </c>
      <c r="I88" s="332" t="str">
        <f t="shared" si="45"/>
        <v>-</v>
      </c>
      <c r="J88" s="332" t="str">
        <f t="shared" si="45"/>
        <v>-</v>
      </c>
      <c r="K88" s="332" t="str">
        <f t="shared" si="45"/>
        <v>-</v>
      </c>
      <c r="L88" s="332" t="str">
        <f t="shared" si="45"/>
        <v>-</v>
      </c>
      <c r="M88" s="332" t="str">
        <f t="shared" si="45"/>
        <v>-</v>
      </c>
      <c r="N88" s="332" t="str">
        <f t="shared" si="45"/>
        <v>-</v>
      </c>
      <c r="O88" s="332" t="str">
        <f t="shared" si="45"/>
        <v>-</v>
      </c>
      <c r="P88" s="332" t="str">
        <f t="shared" si="45"/>
        <v>-</v>
      </c>
      <c r="Q88" s="332" t="str">
        <f t="shared" si="45"/>
        <v>-</v>
      </c>
      <c r="R88" s="332" t="str">
        <f t="shared" si="45"/>
        <v>-</v>
      </c>
      <c r="S88" s="332" t="str">
        <f t="shared" si="45"/>
        <v>-</v>
      </c>
      <c r="T88" s="332" t="str">
        <f t="shared" si="45"/>
        <v>-</v>
      </c>
      <c r="U88" s="332" t="str">
        <f t="shared" si="45"/>
        <v>-</v>
      </c>
      <c r="V88" s="332" t="str">
        <f t="shared" si="45"/>
        <v>-</v>
      </c>
      <c r="W88" s="332" t="str">
        <f t="shared" si="45"/>
        <v>-</v>
      </c>
      <c r="X88" s="332" t="str">
        <f t="shared" si="45"/>
        <v>-</v>
      </c>
      <c r="Y88" s="332" t="str">
        <f t="shared" si="45"/>
        <v>-</v>
      </c>
      <c r="Z88" s="332" t="str">
        <f t="shared" si="45"/>
        <v>-</v>
      </c>
      <c r="AA88" s="332" t="str">
        <f t="shared" si="45"/>
        <v>-</v>
      </c>
      <c r="AB88" s="332" t="str">
        <f t="shared" si="45"/>
        <v>-</v>
      </c>
      <c r="AC88" s="332" t="str">
        <f t="shared" si="45"/>
        <v>-</v>
      </c>
      <c r="AD88" s="332" t="str">
        <f t="shared" si="45"/>
        <v>-</v>
      </c>
      <c r="AE88" s="332" t="str">
        <f t="shared" si="45"/>
        <v>-</v>
      </c>
      <c r="AF88" s="332" t="str">
        <f t="shared" si="45"/>
        <v>-</v>
      </c>
      <c r="AG88" s="332" t="str">
        <f t="shared" si="45"/>
        <v>-</v>
      </c>
      <c r="AH88" s="332" t="str">
        <f t="shared" si="45"/>
        <v>-</v>
      </c>
      <c r="AI88" s="332" t="str">
        <f t="shared" si="45"/>
        <v>-</v>
      </c>
      <c r="AJ88" s="332" t="str">
        <f t="shared" si="45"/>
        <v>-</v>
      </c>
      <c r="AK88" s="332" t="str">
        <f t="shared" si="45"/>
        <v>-</v>
      </c>
      <c r="AL88" s="332" t="str">
        <f t="shared" si="45"/>
        <v>-</v>
      </c>
      <c r="AM88" s="332" t="str">
        <f t="shared" ref="AM88:BP88" si="46">AM16</f>
        <v>-</v>
      </c>
      <c r="AN88" s="332" t="str">
        <f t="shared" si="46"/>
        <v>-</v>
      </c>
      <c r="AO88" s="332" t="str">
        <f t="shared" si="46"/>
        <v>-</v>
      </c>
      <c r="AP88" s="332" t="str">
        <f t="shared" si="46"/>
        <v>-</v>
      </c>
      <c r="AQ88" s="332" t="str">
        <f t="shared" si="46"/>
        <v>-</v>
      </c>
      <c r="AR88" s="332" t="str">
        <f t="shared" si="46"/>
        <v>-</v>
      </c>
      <c r="AS88" s="332" t="str">
        <f t="shared" si="46"/>
        <v>-</v>
      </c>
      <c r="AT88" s="332" t="str">
        <f t="shared" si="46"/>
        <v>-</v>
      </c>
      <c r="AU88" s="332" t="str">
        <f t="shared" si="46"/>
        <v>-</v>
      </c>
      <c r="AV88" s="332" t="str">
        <f t="shared" si="46"/>
        <v>-</v>
      </c>
      <c r="AW88" s="332" t="str">
        <f t="shared" si="46"/>
        <v>-</v>
      </c>
      <c r="AX88" s="332" t="str">
        <f t="shared" si="46"/>
        <v>-</v>
      </c>
      <c r="AY88" s="332" t="str">
        <f t="shared" si="46"/>
        <v>-</v>
      </c>
      <c r="AZ88" s="332" t="str">
        <f t="shared" si="46"/>
        <v>-</v>
      </c>
      <c r="BA88" s="332" t="str">
        <f t="shared" si="46"/>
        <v>-</v>
      </c>
      <c r="BB88" s="332" t="str">
        <f t="shared" si="46"/>
        <v>-</v>
      </c>
      <c r="BC88" s="332" t="str">
        <f t="shared" si="46"/>
        <v>-</v>
      </c>
      <c r="BD88" s="332" t="str">
        <f t="shared" si="46"/>
        <v>-</v>
      </c>
      <c r="BE88" s="332" t="str">
        <f t="shared" si="46"/>
        <v>-</v>
      </c>
      <c r="BF88" s="332" t="str">
        <f t="shared" si="46"/>
        <v>-</v>
      </c>
      <c r="BG88" s="332" t="str">
        <f t="shared" si="46"/>
        <v>-</v>
      </c>
      <c r="BH88" s="332" t="str">
        <f t="shared" si="46"/>
        <v>-</v>
      </c>
      <c r="BI88" s="332" t="str">
        <f t="shared" si="46"/>
        <v>-</v>
      </c>
      <c r="BJ88" s="332" t="str">
        <f t="shared" si="46"/>
        <v>-</v>
      </c>
      <c r="BK88" s="332" t="str">
        <f t="shared" si="46"/>
        <v>-</v>
      </c>
      <c r="BL88" s="332" t="str">
        <f t="shared" si="46"/>
        <v>-</v>
      </c>
      <c r="BM88" s="332" t="str">
        <f t="shared" si="46"/>
        <v>-</v>
      </c>
      <c r="BN88" s="332" t="str">
        <f t="shared" si="46"/>
        <v>-</v>
      </c>
      <c r="BO88" s="332" t="str">
        <f t="shared" si="46"/>
        <v>-</v>
      </c>
      <c r="BP88" s="332" t="str">
        <f t="shared" si="46"/>
        <v>-</v>
      </c>
    </row>
    <row r="89" spans="2:68" x14ac:dyDescent="0.25">
      <c r="B89" s="240"/>
      <c r="C89" s="240" t="s">
        <v>183</v>
      </c>
      <c r="D89" s="66" t="s">
        <v>80</v>
      </c>
      <c r="E89" s="249"/>
      <c r="F89" s="329" t="e">
        <f t="shared" si="34"/>
        <v>#REF!</v>
      </c>
      <c r="G89" s="332" t="e">
        <f>#REF!</f>
        <v>#REF!</v>
      </c>
      <c r="H89" s="332" t="e">
        <f>#REF!</f>
        <v>#REF!</v>
      </c>
      <c r="I89" s="332" t="e">
        <f>#REF!</f>
        <v>#REF!</v>
      </c>
      <c r="J89" s="332" t="e">
        <f>#REF!</f>
        <v>#REF!</v>
      </c>
      <c r="K89" s="332" t="e">
        <f>#REF!</f>
        <v>#REF!</v>
      </c>
      <c r="L89" s="332" t="e">
        <f>#REF!</f>
        <v>#REF!</v>
      </c>
      <c r="M89" s="332" t="e">
        <f>#REF!</f>
        <v>#REF!</v>
      </c>
      <c r="N89" s="332" t="e">
        <f>#REF!</f>
        <v>#REF!</v>
      </c>
      <c r="O89" s="332" t="e">
        <f>#REF!</f>
        <v>#REF!</v>
      </c>
      <c r="P89" s="332" t="e">
        <f>#REF!</f>
        <v>#REF!</v>
      </c>
      <c r="Q89" s="332" t="e">
        <f>#REF!</f>
        <v>#REF!</v>
      </c>
      <c r="R89" s="332" t="e">
        <f>#REF!</f>
        <v>#REF!</v>
      </c>
      <c r="S89" s="332" t="e">
        <f>#REF!</f>
        <v>#REF!</v>
      </c>
      <c r="T89" s="332" t="e">
        <f>#REF!</f>
        <v>#REF!</v>
      </c>
      <c r="U89" s="332" t="e">
        <f>#REF!</f>
        <v>#REF!</v>
      </c>
      <c r="V89" s="332" t="e">
        <f>#REF!</f>
        <v>#REF!</v>
      </c>
      <c r="W89" s="332" t="e">
        <f>#REF!</f>
        <v>#REF!</v>
      </c>
      <c r="X89" s="332" t="e">
        <f>#REF!</f>
        <v>#REF!</v>
      </c>
      <c r="Y89" s="332" t="e">
        <f>#REF!</f>
        <v>#REF!</v>
      </c>
      <c r="Z89" s="332" t="e">
        <f>#REF!</f>
        <v>#REF!</v>
      </c>
      <c r="AA89" s="332" t="e">
        <f>#REF!</f>
        <v>#REF!</v>
      </c>
      <c r="AB89" s="332" t="e">
        <f>#REF!</f>
        <v>#REF!</v>
      </c>
      <c r="AC89" s="332" t="e">
        <f>#REF!</f>
        <v>#REF!</v>
      </c>
      <c r="AD89" s="332" t="e">
        <f>#REF!</f>
        <v>#REF!</v>
      </c>
      <c r="AE89" s="332" t="e">
        <f>#REF!</f>
        <v>#REF!</v>
      </c>
      <c r="AF89" s="332" t="e">
        <f>#REF!</f>
        <v>#REF!</v>
      </c>
      <c r="AG89" s="332" t="e">
        <f>#REF!</f>
        <v>#REF!</v>
      </c>
      <c r="AH89" s="332" t="e">
        <f>#REF!</f>
        <v>#REF!</v>
      </c>
      <c r="AI89" s="332" t="e">
        <f>#REF!</f>
        <v>#REF!</v>
      </c>
      <c r="AJ89" s="332" t="e">
        <f>#REF!</f>
        <v>#REF!</v>
      </c>
      <c r="AK89" s="332" t="e">
        <f>#REF!</f>
        <v>#REF!</v>
      </c>
      <c r="AL89" s="332" t="e">
        <f>#REF!</f>
        <v>#REF!</v>
      </c>
      <c r="AM89" s="332" t="e">
        <f>#REF!</f>
        <v>#REF!</v>
      </c>
      <c r="AN89" s="332" t="e">
        <f>#REF!</f>
        <v>#REF!</v>
      </c>
      <c r="AO89" s="332" t="e">
        <f>#REF!</f>
        <v>#REF!</v>
      </c>
      <c r="AP89" s="332" t="e">
        <f>#REF!</f>
        <v>#REF!</v>
      </c>
      <c r="AQ89" s="332" t="e">
        <f>#REF!</f>
        <v>#REF!</v>
      </c>
      <c r="AR89" s="332" t="e">
        <f>#REF!</f>
        <v>#REF!</v>
      </c>
      <c r="AS89" s="332" t="e">
        <f>#REF!</f>
        <v>#REF!</v>
      </c>
      <c r="AT89" s="332" t="e">
        <f>#REF!</f>
        <v>#REF!</v>
      </c>
      <c r="AU89" s="332" t="e">
        <f>#REF!</f>
        <v>#REF!</v>
      </c>
      <c r="AV89" s="332" t="e">
        <f>#REF!</f>
        <v>#REF!</v>
      </c>
      <c r="AW89" s="332" t="e">
        <f>#REF!</f>
        <v>#REF!</v>
      </c>
      <c r="AX89" s="332" t="e">
        <f>#REF!</f>
        <v>#REF!</v>
      </c>
      <c r="AY89" s="332" t="e">
        <f>#REF!</f>
        <v>#REF!</v>
      </c>
      <c r="AZ89" s="332" t="e">
        <f>#REF!</f>
        <v>#REF!</v>
      </c>
      <c r="BA89" s="332" t="e">
        <f>#REF!</f>
        <v>#REF!</v>
      </c>
      <c r="BB89" s="332" t="e">
        <f>#REF!</f>
        <v>#REF!</v>
      </c>
      <c r="BC89" s="332" t="e">
        <f>#REF!</f>
        <v>#REF!</v>
      </c>
      <c r="BD89" s="332" t="e">
        <f>#REF!</f>
        <v>#REF!</v>
      </c>
      <c r="BE89" s="332" t="e">
        <f>#REF!</f>
        <v>#REF!</v>
      </c>
      <c r="BF89" s="332" t="e">
        <f>#REF!</f>
        <v>#REF!</v>
      </c>
      <c r="BG89" s="332" t="e">
        <f>#REF!</f>
        <v>#REF!</v>
      </c>
      <c r="BH89" s="332" t="e">
        <f>#REF!</f>
        <v>#REF!</v>
      </c>
      <c r="BI89" s="332" t="e">
        <f>#REF!</f>
        <v>#REF!</v>
      </c>
      <c r="BJ89" s="332" t="e">
        <f>#REF!</f>
        <v>#REF!</v>
      </c>
      <c r="BK89" s="332" t="e">
        <f>#REF!</f>
        <v>#REF!</v>
      </c>
      <c r="BL89" s="332" t="e">
        <f>#REF!</f>
        <v>#REF!</v>
      </c>
      <c r="BM89" s="332" t="e">
        <f>#REF!</f>
        <v>#REF!</v>
      </c>
      <c r="BN89" s="332" t="e">
        <f>#REF!</f>
        <v>#REF!</v>
      </c>
      <c r="BO89" s="332" t="e">
        <f>#REF!</f>
        <v>#REF!</v>
      </c>
      <c r="BP89" s="332" t="e">
        <f>#REF!</f>
        <v>#REF!</v>
      </c>
    </row>
    <row r="90" spans="2:68" x14ac:dyDescent="0.25">
      <c r="B90" s="240"/>
      <c r="C90" s="240" t="s">
        <v>184</v>
      </c>
      <c r="D90" s="66" t="s">
        <v>80</v>
      </c>
      <c r="E90" s="249"/>
      <c r="F90" s="329" t="e">
        <f t="shared" si="34"/>
        <v>#REF!</v>
      </c>
      <c r="G90" s="332" t="e">
        <f>#REF!</f>
        <v>#REF!</v>
      </c>
      <c r="H90" s="332" t="e">
        <f>#REF!</f>
        <v>#REF!</v>
      </c>
      <c r="I90" s="332" t="e">
        <f>#REF!</f>
        <v>#REF!</v>
      </c>
      <c r="J90" s="332" t="e">
        <f>#REF!</f>
        <v>#REF!</v>
      </c>
      <c r="K90" s="332" t="e">
        <f>#REF!</f>
        <v>#REF!</v>
      </c>
      <c r="L90" s="332" t="e">
        <f>#REF!</f>
        <v>#REF!</v>
      </c>
      <c r="M90" s="332" t="e">
        <f>#REF!</f>
        <v>#REF!</v>
      </c>
      <c r="N90" s="332" t="e">
        <f>#REF!</f>
        <v>#REF!</v>
      </c>
      <c r="O90" s="332" t="e">
        <f>#REF!</f>
        <v>#REF!</v>
      </c>
      <c r="P90" s="332" t="e">
        <f>#REF!</f>
        <v>#REF!</v>
      </c>
      <c r="Q90" s="332" t="e">
        <f>#REF!</f>
        <v>#REF!</v>
      </c>
      <c r="R90" s="332" t="e">
        <f>#REF!</f>
        <v>#REF!</v>
      </c>
      <c r="S90" s="332" t="e">
        <f>#REF!</f>
        <v>#REF!</v>
      </c>
      <c r="T90" s="332" t="e">
        <f>#REF!</f>
        <v>#REF!</v>
      </c>
      <c r="U90" s="332" t="e">
        <f>#REF!</f>
        <v>#REF!</v>
      </c>
      <c r="V90" s="332" t="e">
        <f>#REF!</f>
        <v>#REF!</v>
      </c>
      <c r="W90" s="332" t="e">
        <f>#REF!</f>
        <v>#REF!</v>
      </c>
      <c r="X90" s="332" t="e">
        <f>#REF!</f>
        <v>#REF!</v>
      </c>
      <c r="Y90" s="332" t="e">
        <f>#REF!</f>
        <v>#REF!</v>
      </c>
      <c r="Z90" s="332" t="e">
        <f>#REF!</f>
        <v>#REF!</v>
      </c>
      <c r="AA90" s="332" t="e">
        <f>#REF!</f>
        <v>#REF!</v>
      </c>
      <c r="AB90" s="332" t="e">
        <f>#REF!</f>
        <v>#REF!</v>
      </c>
      <c r="AC90" s="332" t="e">
        <f>#REF!</f>
        <v>#REF!</v>
      </c>
      <c r="AD90" s="332" t="e">
        <f>#REF!</f>
        <v>#REF!</v>
      </c>
      <c r="AE90" s="332" t="e">
        <f>#REF!</f>
        <v>#REF!</v>
      </c>
      <c r="AF90" s="332" t="e">
        <f>#REF!</f>
        <v>#REF!</v>
      </c>
      <c r="AG90" s="332" t="e">
        <f>#REF!</f>
        <v>#REF!</v>
      </c>
      <c r="AH90" s="332" t="e">
        <f>#REF!</f>
        <v>#REF!</v>
      </c>
      <c r="AI90" s="332" t="e">
        <f>#REF!</f>
        <v>#REF!</v>
      </c>
      <c r="AJ90" s="332" t="e">
        <f>#REF!</f>
        <v>#REF!</v>
      </c>
      <c r="AK90" s="332" t="e">
        <f>#REF!</f>
        <v>#REF!</v>
      </c>
      <c r="AL90" s="332" t="e">
        <f>#REF!</f>
        <v>#REF!</v>
      </c>
      <c r="AM90" s="332" t="e">
        <f>#REF!</f>
        <v>#REF!</v>
      </c>
      <c r="AN90" s="332" t="e">
        <f>#REF!</f>
        <v>#REF!</v>
      </c>
      <c r="AO90" s="332" t="e">
        <f>#REF!</f>
        <v>#REF!</v>
      </c>
      <c r="AP90" s="332" t="e">
        <f>#REF!</f>
        <v>#REF!</v>
      </c>
      <c r="AQ90" s="332" t="e">
        <f>#REF!</f>
        <v>#REF!</v>
      </c>
      <c r="AR90" s="332" t="e">
        <f>#REF!</f>
        <v>#REF!</v>
      </c>
      <c r="AS90" s="332" t="e">
        <f>#REF!</f>
        <v>#REF!</v>
      </c>
      <c r="AT90" s="332" t="e">
        <f>#REF!</f>
        <v>#REF!</v>
      </c>
      <c r="AU90" s="332" t="e">
        <f>#REF!</f>
        <v>#REF!</v>
      </c>
      <c r="AV90" s="332" t="e">
        <f>#REF!</f>
        <v>#REF!</v>
      </c>
      <c r="AW90" s="332" t="e">
        <f>#REF!</f>
        <v>#REF!</v>
      </c>
      <c r="AX90" s="332" t="e">
        <f>#REF!</f>
        <v>#REF!</v>
      </c>
      <c r="AY90" s="332" t="e">
        <f>#REF!</f>
        <v>#REF!</v>
      </c>
      <c r="AZ90" s="332" t="e">
        <f>#REF!</f>
        <v>#REF!</v>
      </c>
      <c r="BA90" s="332" t="e">
        <f>#REF!</f>
        <v>#REF!</v>
      </c>
      <c r="BB90" s="332" t="e">
        <f>#REF!</f>
        <v>#REF!</v>
      </c>
      <c r="BC90" s="332" t="e">
        <f>#REF!</f>
        <v>#REF!</v>
      </c>
      <c r="BD90" s="332" t="e">
        <f>#REF!</f>
        <v>#REF!</v>
      </c>
      <c r="BE90" s="332" t="e">
        <f>#REF!</f>
        <v>#REF!</v>
      </c>
      <c r="BF90" s="332" t="e">
        <f>#REF!</f>
        <v>#REF!</v>
      </c>
      <c r="BG90" s="332" t="e">
        <f>#REF!</f>
        <v>#REF!</v>
      </c>
      <c r="BH90" s="332" t="e">
        <f>#REF!</f>
        <v>#REF!</v>
      </c>
      <c r="BI90" s="332" t="e">
        <f>#REF!</f>
        <v>#REF!</v>
      </c>
      <c r="BJ90" s="332" t="e">
        <f>#REF!</f>
        <v>#REF!</v>
      </c>
      <c r="BK90" s="332" t="e">
        <f>#REF!</f>
        <v>#REF!</v>
      </c>
      <c r="BL90" s="332" t="e">
        <f>#REF!</f>
        <v>#REF!</v>
      </c>
      <c r="BM90" s="332" t="e">
        <f>#REF!</f>
        <v>#REF!</v>
      </c>
      <c r="BN90" s="332" t="e">
        <f>#REF!</f>
        <v>#REF!</v>
      </c>
      <c r="BO90" s="332" t="e">
        <f>#REF!</f>
        <v>#REF!</v>
      </c>
      <c r="BP90" s="332" t="e">
        <f>#REF!</f>
        <v>#REF!</v>
      </c>
    </row>
    <row r="91" spans="2:68" x14ac:dyDescent="0.25">
      <c r="B91" s="240"/>
      <c r="C91" s="240" t="s">
        <v>185</v>
      </c>
      <c r="D91" s="66" t="s">
        <v>80</v>
      </c>
      <c r="E91" s="249"/>
      <c r="F91" s="329" t="e">
        <f t="shared" si="34"/>
        <v>#REF!</v>
      </c>
      <c r="G91" s="332" t="e">
        <f>#REF!</f>
        <v>#REF!</v>
      </c>
      <c r="H91" s="332" t="e">
        <f>#REF!</f>
        <v>#REF!</v>
      </c>
      <c r="I91" s="332" t="e">
        <f>#REF!</f>
        <v>#REF!</v>
      </c>
      <c r="J91" s="332" t="e">
        <f>#REF!</f>
        <v>#REF!</v>
      </c>
      <c r="K91" s="332" t="e">
        <f>#REF!</f>
        <v>#REF!</v>
      </c>
      <c r="L91" s="332" t="e">
        <f>#REF!</f>
        <v>#REF!</v>
      </c>
      <c r="M91" s="332" t="e">
        <f>#REF!</f>
        <v>#REF!</v>
      </c>
      <c r="N91" s="332" t="e">
        <f>#REF!</f>
        <v>#REF!</v>
      </c>
      <c r="O91" s="332" t="e">
        <f>#REF!</f>
        <v>#REF!</v>
      </c>
      <c r="P91" s="332" t="e">
        <f>#REF!</f>
        <v>#REF!</v>
      </c>
      <c r="Q91" s="332" t="e">
        <f>#REF!</f>
        <v>#REF!</v>
      </c>
      <c r="R91" s="332" t="e">
        <f>#REF!</f>
        <v>#REF!</v>
      </c>
      <c r="S91" s="332" t="e">
        <f>#REF!</f>
        <v>#REF!</v>
      </c>
      <c r="T91" s="332" t="e">
        <f>#REF!</f>
        <v>#REF!</v>
      </c>
      <c r="U91" s="332" t="e">
        <f>#REF!</f>
        <v>#REF!</v>
      </c>
      <c r="V91" s="332" t="e">
        <f>#REF!</f>
        <v>#REF!</v>
      </c>
      <c r="W91" s="332" t="e">
        <f>#REF!</f>
        <v>#REF!</v>
      </c>
      <c r="X91" s="332" t="e">
        <f>#REF!</f>
        <v>#REF!</v>
      </c>
      <c r="Y91" s="332" t="e">
        <f>#REF!</f>
        <v>#REF!</v>
      </c>
      <c r="Z91" s="332" t="e">
        <f>#REF!</f>
        <v>#REF!</v>
      </c>
      <c r="AA91" s="332" t="e">
        <f>#REF!</f>
        <v>#REF!</v>
      </c>
      <c r="AB91" s="332" t="e">
        <f>#REF!</f>
        <v>#REF!</v>
      </c>
      <c r="AC91" s="332" t="e">
        <f>#REF!</f>
        <v>#REF!</v>
      </c>
      <c r="AD91" s="332" t="e">
        <f>#REF!</f>
        <v>#REF!</v>
      </c>
      <c r="AE91" s="332" t="e">
        <f>#REF!</f>
        <v>#REF!</v>
      </c>
      <c r="AF91" s="332" t="e">
        <f>#REF!</f>
        <v>#REF!</v>
      </c>
      <c r="AG91" s="332" t="e">
        <f>#REF!</f>
        <v>#REF!</v>
      </c>
      <c r="AH91" s="332" t="e">
        <f>#REF!</f>
        <v>#REF!</v>
      </c>
      <c r="AI91" s="332" t="e">
        <f>#REF!</f>
        <v>#REF!</v>
      </c>
      <c r="AJ91" s="332" t="e">
        <f>#REF!</f>
        <v>#REF!</v>
      </c>
      <c r="AK91" s="332" t="e">
        <f>#REF!</f>
        <v>#REF!</v>
      </c>
      <c r="AL91" s="332" t="e">
        <f>#REF!</f>
        <v>#REF!</v>
      </c>
      <c r="AM91" s="332" t="e">
        <f>#REF!</f>
        <v>#REF!</v>
      </c>
      <c r="AN91" s="332" t="e">
        <f>#REF!</f>
        <v>#REF!</v>
      </c>
      <c r="AO91" s="332" t="e">
        <f>#REF!</f>
        <v>#REF!</v>
      </c>
      <c r="AP91" s="332" t="e">
        <f>#REF!</f>
        <v>#REF!</v>
      </c>
      <c r="AQ91" s="332" t="e">
        <f>#REF!</f>
        <v>#REF!</v>
      </c>
      <c r="AR91" s="332" t="e">
        <f>#REF!</f>
        <v>#REF!</v>
      </c>
      <c r="AS91" s="332" t="e">
        <f>#REF!</f>
        <v>#REF!</v>
      </c>
      <c r="AT91" s="332" t="e">
        <f>#REF!</f>
        <v>#REF!</v>
      </c>
      <c r="AU91" s="332" t="e">
        <f>#REF!</f>
        <v>#REF!</v>
      </c>
      <c r="AV91" s="332" t="e">
        <f>#REF!</f>
        <v>#REF!</v>
      </c>
      <c r="AW91" s="332" t="e">
        <f>#REF!</f>
        <v>#REF!</v>
      </c>
      <c r="AX91" s="332" t="e">
        <f>#REF!</f>
        <v>#REF!</v>
      </c>
      <c r="AY91" s="332" t="e">
        <f>#REF!</f>
        <v>#REF!</v>
      </c>
      <c r="AZ91" s="332" t="e">
        <f>#REF!</f>
        <v>#REF!</v>
      </c>
      <c r="BA91" s="332" t="e">
        <f>#REF!</f>
        <v>#REF!</v>
      </c>
      <c r="BB91" s="332" t="e">
        <f>#REF!</f>
        <v>#REF!</v>
      </c>
      <c r="BC91" s="332" t="e">
        <f>#REF!</f>
        <v>#REF!</v>
      </c>
      <c r="BD91" s="332" t="e">
        <f>#REF!</f>
        <v>#REF!</v>
      </c>
      <c r="BE91" s="332" t="e">
        <f>#REF!</f>
        <v>#REF!</v>
      </c>
      <c r="BF91" s="332" t="e">
        <f>#REF!</f>
        <v>#REF!</v>
      </c>
      <c r="BG91" s="332" t="e">
        <f>#REF!</f>
        <v>#REF!</v>
      </c>
      <c r="BH91" s="332" t="e">
        <f>#REF!</f>
        <v>#REF!</v>
      </c>
      <c r="BI91" s="332" t="e">
        <f>#REF!</f>
        <v>#REF!</v>
      </c>
      <c r="BJ91" s="332" t="e">
        <f>#REF!</f>
        <v>#REF!</v>
      </c>
      <c r="BK91" s="332" t="e">
        <f>#REF!</f>
        <v>#REF!</v>
      </c>
      <c r="BL91" s="332" t="e">
        <f>#REF!</f>
        <v>#REF!</v>
      </c>
      <c r="BM91" s="332" t="e">
        <f>#REF!</f>
        <v>#REF!</v>
      </c>
      <c r="BN91" s="332" t="e">
        <f>#REF!</f>
        <v>#REF!</v>
      </c>
      <c r="BO91" s="332" t="e">
        <f>#REF!</f>
        <v>#REF!</v>
      </c>
      <c r="BP91" s="332" t="e">
        <f>#REF!</f>
        <v>#REF!</v>
      </c>
    </row>
    <row r="92" spans="2:68" ht="13" x14ac:dyDescent="0.3">
      <c r="B92" s="240"/>
      <c r="C92" s="87" t="s">
        <v>83</v>
      </c>
      <c r="D92" s="66" t="s">
        <v>80</v>
      </c>
      <c r="E92" s="249"/>
      <c r="F92" s="329" t="e">
        <f t="shared" si="34"/>
        <v>#REF!</v>
      </c>
      <c r="G92" s="96"/>
      <c r="H92" s="96" t="e">
        <f t="shared" ref="H92:BP92" si="47">SUM(H82:H91)</f>
        <v>#REF!</v>
      </c>
      <c r="I92" s="96" t="e">
        <f t="shared" si="47"/>
        <v>#REF!</v>
      </c>
      <c r="J92" s="96" t="e">
        <f t="shared" si="47"/>
        <v>#REF!</v>
      </c>
      <c r="K92" s="96" t="e">
        <f t="shared" si="47"/>
        <v>#REF!</v>
      </c>
      <c r="L92" s="96" t="e">
        <f t="shared" si="47"/>
        <v>#REF!</v>
      </c>
      <c r="M92" s="96" t="e">
        <f t="shared" si="47"/>
        <v>#REF!</v>
      </c>
      <c r="N92" s="96" t="e">
        <f t="shared" si="47"/>
        <v>#REF!</v>
      </c>
      <c r="O92" s="96" t="e">
        <f t="shared" si="47"/>
        <v>#REF!</v>
      </c>
      <c r="P92" s="96" t="e">
        <f t="shared" si="47"/>
        <v>#REF!</v>
      </c>
      <c r="Q92" s="96" t="e">
        <f t="shared" si="47"/>
        <v>#REF!</v>
      </c>
      <c r="R92" s="96" t="e">
        <f t="shared" si="47"/>
        <v>#REF!</v>
      </c>
      <c r="S92" s="96" t="e">
        <f t="shared" si="47"/>
        <v>#REF!</v>
      </c>
      <c r="T92" s="96" t="e">
        <f t="shared" si="47"/>
        <v>#REF!</v>
      </c>
      <c r="U92" s="96" t="e">
        <f t="shared" si="47"/>
        <v>#REF!</v>
      </c>
      <c r="V92" s="96" t="e">
        <f t="shared" si="47"/>
        <v>#REF!</v>
      </c>
      <c r="W92" s="96" t="e">
        <f t="shared" si="47"/>
        <v>#REF!</v>
      </c>
      <c r="X92" s="96" t="e">
        <f t="shared" si="47"/>
        <v>#REF!</v>
      </c>
      <c r="Y92" s="96" t="e">
        <f t="shared" si="47"/>
        <v>#REF!</v>
      </c>
      <c r="Z92" s="96" t="e">
        <f t="shared" si="47"/>
        <v>#REF!</v>
      </c>
      <c r="AA92" s="96" t="e">
        <f t="shared" si="47"/>
        <v>#REF!</v>
      </c>
      <c r="AB92" s="96" t="e">
        <f t="shared" si="47"/>
        <v>#REF!</v>
      </c>
      <c r="AC92" s="96" t="e">
        <f t="shared" si="47"/>
        <v>#REF!</v>
      </c>
      <c r="AD92" s="96" t="e">
        <f t="shared" si="47"/>
        <v>#REF!</v>
      </c>
      <c r="AE92" s="96" t="e">
        <f t="shared" si="47"/>
        <v>#REF!</v>
      </c>
      <c r="AF92" s="96" t="e">
        <f t="shared" si="47"/>
        <v>#REF!</v>
      </c>
      <c r="AG92" s="96" t="e">
        <f t="shared" si="47"/>
        <v>#REF!</v>
      </c>
      <c r="AH92" s="96" t="e">
        <f t="shared" si="47"/>
        <v>#REF!</v>
      </c>
      <c r="AI92" s="96" t="e">
        <f t="shared" si="47"/>
        <v>#REF!</v>
      </c>
      <c r="AJ92" s="96" t="e">
        <f t="shared" si="47"/>
        <v>#REF!</v>
      </c>
      <c r="AK92" s="96" t="e">
        <f t="shared" si="47"/>
        <v>#REF!</v>
      </c>
      <c r="AL92" s="96" t="e">
        <f t="shared" si="47"/>
        <v>#REF!</v>
      </c>
      <c r="AM92" s="96" t="e">
        <f t="shared" si="47"/>
        <v>#REF!</v>
      </c>
      <c r="AN92" s="96" t="e">
        <f t="shared" si="47"/>
        <v>#REF!</v>
      </c>
      <c r="AO92" s="96" t="e">
        <f t="shared" si="47"/>
        <v>#REF!</v>
      </c>
      <c r="AP92" s="96" t="e">
        <f t="shared" si="47"/>
        <v>#REF!</v>
      </c>
      <c r="AQ92" s="96" t="e">
        <f t="shared" si="47"/>
        <v>#REF!</v>
      </c>
      <c r="AR92" s="96" t="e">
        <f t="shared" si="47"/>
        <v>#REF!</v>
      </c>
      <c r="AS92" s="96" t="e">
        <f t="shared" si="47"/>
        <v>#REF!</v>
      </c>
      <c r="AT92" s="96" t="e">
        <f t="shared" si="47"/>
        <v>#REF!</v>
      </c>
      <c r="AU92" s="96" t="e">
        <f t="shared" si="47"/>
        <v>#REF!</v>
      </c>
      <c r="AV92" s="96" t="e">
        <f t="shared" si="47"/>
        <v>#REF!</v>
      </c>
      <c r="AW92" s="96" t="e">
        <f t="shared" si="47"/>
        <v>#REF!</v>
      </c>
      <c r="AX92" s="96" t="e">
        <f t="shared" si="47"/>
        <v>#REF!</v>
      </c>
      <c r="AY92" s="96" t="e">
        <f t="shared" si="47"/>
        <v>#REF!</v>
      </c>
      <c r="AZ92" s="96" t="e">
        <f t="shared" si="47"/>
        <v>#REF!</v>
      </c>
      <c r="BA92" s="96" t="e">
        <f t="shared" si="47"/>
        <v>#REF!</v>
      </c>
      <c r="BB92" s="96" t="e">
        <f t="shared" si="47"/>
        <v>#REF!</v>
      </c>
      <c r="BC92" s="96" t="e">
        <f t="shared" si="47"/>
        <v>#REF!</v>
      </c>
      <c r="BD92" s="96" t="e">
        <f t="shared" si="47"/>
        <v>#REF!</v>
      </c>
      <c r="BE92" s="96" t="e">
        <f t="shared" si="47"/>
        <v>#REF!</v>
      </c>
      <c r="BF92" s="96" t="e">
        <f t="shared" si="47"/>
        <v>#REF!</v>
      </c>
      <c r="BG92" s="96" t="e">
        <f t="shared" si="47"/>
        <v>#REF!</v>
      </c>
      <c r="BH92" s="96" t="e">
        <f t="shared" si="47"/>
        <v>#REF!</v>
      </c>
      <c r="BI92" s="96" t="e">
        <f t="shared" si="47"/>
        <v>#REF!</v>
      </c>
      <c r="BJ92" s="96" t="e">
        <f t="shared" si="47"/>
        <v>#REF!</v>
      </c>
      <c r="BK92" s="96" t="e">
        <f t="shared" si="47"/>
        <v>#REF!</v>
      </c>
      <c r="BL92" s="96" t="e">
        <f t="shared" si="47"/>
        <v>#REF!</v>
      </c>
      <c r="BM92" s="96" t="e">
        <f t="shared" si="47"/>
        <v>#REF!</v>
      </c>
      <c r="BN92" s="96" t="e">
        <f t="shared" si="47"/>
        <v>#REF!</v>
      </c>
      <c r="BO92" s="96" t="e">
        <f t="shared" si="47"/>
        <v>#REF!</v>
      </c>
      <c r="BP92" s="96" t="e">
        <f t="shared" si="47"/>
        <v>#REF!</v>
      </c>
    </row>
    <row r="93" spans="2:68" ht="13" x14ac:dyDescent="0.3">
      <c r="B93" s="240"/>
      <c r="C93" s="87" t="s">
        <v>84</v>
      </c>
      <c r="D93" s="66" t="s">
        <v>80</v>
      </c>
      <c r="E93" s="249"/>
      <c r="F93" s="96" t="e">
        <f>SUM(G93:BP93)</f>
        <v>#REF!</v>
      </c>
      <c r="G93" s="96"/>
      <c r="H93" s="96" t="e">
        <f>H92*(VLOOKUP(H80,'Economic data AN'!$O$12:$Q$112,3))</f>
        <v>#REF!</v>
      </c>
      <c r="I93" s="96" t="e">
        <f>I92*(VLOOKUP(I80,'Economic data AN'!$W$12:$Y$112,3))</f>
        <v>#REF!</v>
      </c>
      <c r="J93" s="96" t="e">
        <f>J92*(VLOOKUP(J80,'Economic data AN'!$W$12:$Y$112,3))</f>
        <v>#REF!</v>
      </c>
      <c r="K93" s="96" t="e">
        <f>K92*(VLOOKUP(K80,'Economic data AN'!$W$12:$Y$112,3))</f>
        <v>#REF!</v>
      </c>
      <c r="L93" s="96" t="e">
        <f>L92*(VLOOKUP(L80,'Economic data AN'!$W$12:$Y$112,3))</f>
        <v>#REF!</v>
      </c>
      <c r="M93" s="96" t="e">
        <f>M92*(VLOOKUP(M80,'Economic data AN'!$W$12:$Y$112,3))</f>
        <v>#REF!</v>
      </c>
      <c r="N93" s="96" t="e">
        <f>N92*(VLOOKUP(N80,'Economic data AN'!$W$12:$Y$112,3))</f>
        <v>#REF!</v>
      </c>
      <c r="O93" s="96" t="e">
        <f>O92*(VLOOKUP(O80,'Economic data AN'!$W$12:$Y$112,3))</f>
        <v>#REF!</v>
      </c>
      <c r="P93" s="96" t="e">
        <f>P92*(VLOOKUP(P80,'Economic data AN'!$W$12:$Y$112,3))</f>
        <v>#REF!</v>
      </c>
      <c r="Q93" s="96" t="e">
        <f>Q92*(VLOOKUP(Q80,'Economic data AN'!$W$12:$Y$112,3))</f>
        <v>#REF!</v>
      </c>
      <c r="R93" s="96" t="e">
        <f>R92*(VLOOKUP(R80,'Economic data AN'!$W$12:$Y$112,3))</f>
        <v>#REF!</v>
      </c>
      <c r="S93" s="96" t="e">
        <f>S92*(VLOOKUP(S80,'Economic data AN'!$W$12:$Y$112,3))</f>
        <v>#REF!</v>
      </c>
      <c r="T93" s="96" t="e">
        <f>T92*(VLOOKUP(T80,'Economic data AN'!$W$12:$Y$112,3))</f>
        <v>#REF!</v>
      </c>
      <c r="U93" s="96" t="e">
        <f>U92*(VLOOKUP(U80,'Economic data AN'!$W$12:$Y$112,3))</f>
        <v>#REF!</v>
      </c>
      <c r="V93" s="96" t="e">
        <f>V92*(VLOOKUP(V80,'Economic data AN'!$W$12:$Y$112,3))</f>
        <v>#REF!</v>
      </c>
      <c r="W93" s="96" t="e">
        <f>W92*(VLOOKUP(W80,'Economic data AN'!$W$12:$Y$112,3))</f>
        <v>#REF!</v>
      </c>
      <c r="X93" s="96" t="e">
        <f>X92*(VLOOKUP(X80,'Economic data AN'!$W$12:$Y$112,3))</f>
        <v>#REF!</v>
      </c>
      <c r="Y93" s="96" t="e">
        <f>Y92*(VLOOKUP(Y80,'Economic data AN'!$W$12:$Y$112,3))</f>
        <v>#REF!</v>
      </c>
      <c r="Z93" s="96" t="e">
        <f>Z92*(VLOOKUP(Z80,'Economic data AN'!$W$12:$Y$112,3))</f>
        <v>#REF!</v>
      </c>
      <c r="AA93" s="96" t="e">
        <f>AA92*(VLOOKUP(AA80,'Economic data AN'!$W$12:$Y$112,3))</f>
        <v>#REF!</v>
      </c>
      <c r="AB93" s="96" t="e">
        <f>AB92*(VLOOKUP(AB80,'Economic data AN'!$W$12:$Y$112,3))</f>
        <v>#REF!</v>
      </c>
      <c r="AC93" s="96" t="e">
        <f>AC92*(VLOOKUP(AC80,'Economic data AN'!$W$12:$Y$112,3))</f>
        <v>#REF!</v>
      </c>
      <c r="AD93" s="96" t="e">
        <f>AD92*(VLOOKUP(AD80,'Economic data AN'!$W$12:$Y$112,3))</f>
        <v>#REF!</v>
      </c>
      <c r="AE93" s="96" t="e">
        <f>AE92*(VLOOKUP(AE80,'Economic data AN'!$W$12:$Y$112,3))</f>
        <v>#REF!</v>
      </c>
      <c r="AF93" s="96" t="e">
        <f>AF92*(VLOOKUP(AF80,'Economic data AN'!$W$12:$Y$112,3))</f>
        <v>#REF!</v>
      </c>
      <c r="AG93" s="96" t="e">
        <f>AG92*(VLOOKUP(AG80,'Economic data AN'!$W$12:$Y$112,3))</f>
        <v>#REF!</v>
      </c>
      <c r="AH93" s="96" t="e">
        <f>AH92*(VLOOKUP(AH80,'Economic data AN'!$W$12:$Y$112,3))</f>
        <v>#REF!</v>
      </c>
      <c r="AI93" s="96" t="e">
        <f>AI92*(VLOOKUP(AI80,'Economic data AN'!$W$12:$Y$112,3))</f>
        <v>#REF!</v>
      </c>
      <c r="AJ93" s="96" t="e">
        <f>AJ92*(VLOOKUP(AJ80,'Economic data AN'!$W$12:$Y$112,3))</f>
        <v>#REF!</v>
      </c>
      <c r="AK93" s="96" t="e">
        <f>AK92*(VLOOKUP(AK80,'Economic data AN'!$W$12:$Y$112,3))</f>
        <v>#REF!</v>
      </c>
      <c r="AL93" s="96" t="e">
        <f>AL92*(VLOOKUP(AL80,'Economic data AN'!$W$12:$Y$112,3))</f>
        <v>#REF!</v>
      </c>
      <c r="AM93" s="96" t="e">
        <f>AM92*(VLOOKUP(AM80,'Economic data AN'!$W$12:$Y$112,3))</f>
        <v>#REF!</v>
      </c>
      <c r="AN93" s="96" t="e">
        <f>AN92*(VLOOKUP(AN80,'Economic data AN'!$W$12:$Y$112,3))</f>
        <v>#REF!</v>
      </c>
      <c r="AO93" s="96" t="e">
        <f>AO92*(VLOOKUP(AO80,'Economic data AN'!$W$12:$Y$112,3))</f>
        <v>#REF!</v>
      </c>
      <c r="AP93" s="96" t="e">
        <f>AP92*(VLOOKUP(AP80,'Economic data AN'!$W$12:$Y$112,3))</f>
        <v>#REF!</v>
      </c>
      <c r="AQ93" s="96" t="e">
        <f>AQ92*(VLOOKUP(AQ80,'Economic data AN'!$W$12:$Y$112,3))</f>
        <v>#REF!</v>
      </c>
      <c r="AR93" s="96" t="e">
        <f>AR92*(VLOOKUP(AR80,'Economic data AN'!$W$12:$Y$112,3))</f>
        <v>#REF!</v>
      </c>
      <c r="AS93" s="96" t="e">
        <f>AS92*(VLOOKUP(AS80,'Economic data AN'!$W$12:$Y$112,3))</f>
        <v>#REF!</v>
      </c>
      <c r="AT93" s="96" t="e">
        <f>AT92*(VLOOKUP(AT80,'Economic data AN'!$W$12:$Y$112,3))</f>
        <v>#REF!</v>
      </c>
      <c r="AU93" s="96" t="e">
        <f>AU92*(VLOOKUP(AU80,'Economic data AN'!$W$12:$Y$112,3))</f>
        <v>#REF!</v>
      </c>
      <c r="AV93" s="96" t="e">
        <f>AV92*(VLOOKUP(AV80,'Economic data AN'!$W$12:$Y$112,3))</f>
        <v>#REF!</v>
      </c>
      <c r="AW93" s="96" t="e">
        <f>AW92*(VLOOKUP(AW80,'Economic data AN'!$W$12:$Y$112,3))</f>
        <v>#REF!</v>
      </c>
      <c r="AX93" s="96" t="e">
        <f>AX92*(VLOOKUP(AX80,'Economic data AN'!$W$12:$Y$112,3))</f>
        <v>#REF!</v>
      </c>
      <c r="AY93" s="96" t="e">
        <f>AY92*(VLOOKUP(AY80,'Economic data AN'!$W$12:$Y$112,3))</f>
        <v>#REF!</v>
      </c>
      <c r="AZ93" s="96" t="e">
        <f>AZ92*(VLOOKUP(AZ80,'Economic data AN'!$W$12:$Y$112,3))</f>
        <v>#REF!</v>
      </c>
      <c r="BA93" s="96" t="e">
        <f>BA92*(VLOOKUP(BA80,'Economic data AN'!$W$12:$Y$112,3))</f>
        <v>#REF!</v>
      </c>
      <c r="BB93" s="96" t="e">
        <f>BB92*(VLOOKUP(BB80,'Economic data AN'!$W$12:$Y$112,3))</f>
        <v>#REF!</v>
      </c>
      <c r="BC93" s="96" t="e">
        <f>BC92*(VLOOKUP(BC80,'Economic data AN'!$W$12:$Y$112,3))</f>
        <v>#REF!</v>
      </c>
      <c r="BD93" s="96" t="e">
        <f>BD92*(VLOOKUP(BD80,'Economic data AN'!$W$12:$Y$112,3))</f>
        <v>#REF!</v>
      </c>
      <c r="BE93" s="96" t="e">
        <f>BE92*(VLOOKUP(BE80,'Economic data AN'!$W$12:$Y$112,3))</f>
        <v>#REF!</v>
      </c>
      <c r="BF93" s="96" t="e">
        <f>BF92*(VLOOKUP(BF80,'Economic data AN'!$W$12:$Y$112,3))</f>
        <v>#REF!</v>
      </c>
      <c r="BG93" s="96" t="e">
        <f>BG92*(VLOOKUP(BG80,'Economic data AN'!$W$12:$Y$112,3))</f>
        <v>#REF!</v>
      </c>
      <c r="BH93" s="96" t="e">
        <f>BH92*(VLOOKUP(BH80,'Economic data AN'!$W$12:$Y$112,3))</f>
        <v>#REF!</v>
      </c>
      <c r="BI93" s="96" t="e">
        <f>BI92*(VLOOKUP(BI80,'Economic data AN'!$W$12:$Y$112,3))</f>
        <v>#REF!</v>
      </c>
      <c r="BJ93" s="96" t="e">
        <f>BJ92*(VLOOKUP(BJ80,'Economic data AN'!$W$12:$Y$112,3))</f>
        <v>#REF!</v>
      </c>
      <c r="BK93" s="96" t="e">
        <f>BK92*(VLOOKUP(BK80,'Economic data AN'!$W$12:$Y$112,3))</f>
        <v>#REF!</v>
      </c>
      <c r="BL93" s="96" t="e">
        <f>BL92*(VLOOKUP(BL80,'Economic data AN'!$W$12:$Y$112,3))</f>
        <v>#REF!</v>
      </c>
      <c r="BM93" s="96" t="e">
        <f>BM92*(VLOOKUP(BM80,'Economic data AN'!$W$12:$Y$112,3))</f>
        <v>#REF!</v>
      </c>
      <c r="BN93" s="96" t="e">
        <f>BN92*(VLOOKUP(BN80,'Economic data AN'!$W$12:$Y$112,3))</f>
        <v>#REF!</v>
      </c>
      <c r="BO93" s="96" t="e">
        <f>BO92*(VLOOKUP(BO80,'Economic data AN'!$W$12:$Y$112,3))</f>
        <v>#REF!</v>
      </c>
      <c r="BP93" s="96" t="e">
        <f>BP92*(VLOOKUP(BP80,'Economic data AN'!$W$12:$Y$112,3))</f>
        <v>#REF!</v>
      </c>
    </row>
    <row r="94" spans="2:68" ht="13" x14ac:dyDescent="0.25">
      <c r="B94" s="249"/>
      <c r="C94" s="249"/>
      <c r="D94" s="249"/>
      <c r="E94" s="249"/>
      <c r="F94" s="249"/>
      <c r="G94" s="249"/>
      <c r="H94" s="249"/>
      <c r="I94" s="249"/>
      <c r="J94" s="249"/>
      <c r="K94" s="249"/>
      <c r="L94" s="249"/>
      <c r="M94" s="249"/>
      <c r="N94" s="57"/>
      <c r="O94" s="57"/>
      <c r="P94" s="57"/>
      <c r="Q94" s="57"/>
      <c r="R94" s="57"/>
      <c r="S94" s="57"/>
      <c r="T94" s="57"/>
      <c r="U94" s="57"/>
      <c r="V94" s="57"/>
      <c r="W94" s="57"/>
      <c r="X94" s="57"/>
      <c r="Y94" s="57"/>
      <c r="Z94" s="57"/>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c r="AZ94" s="57"/>
      <c r="BA94" s="57"/>
      <c r="BB94" s="57"/>
      <c r="BC94" s="57"/>
      <c r="BD94" s="57"/>
      <c r="BE94" s="57"/>
      <c r="BF94" s="57"/>
      <c r="BG94" s="57"/>
      <c r="BH94" s="57"/>
      <c r="BI94" s="57"/>
      <c r="BJ94" s="57"/>
      <c r="BK94" s="57"/>
      <c r="BL94" s="57"/>
      <c r="BM94" s="57"/>
      <c r="BN94" s="57"/>
      <c r="BO94" s="57"/>
      <c r="BP94" s="57"/>
    </row>
    <row r="95" spans="2:68" x14ac:dyDescent="0.25">
      <c r="B95" s="240"/>
      <c r="C95" s="240" t="s">
        <v>167</v>
      </c>
      <c r="D95" s="66" t="s">
        <v>80</v>
      </c>
      <c r="E95" s="249"/>
      <c r="F95" s="333" t="e">
        <f t="shared" ref="F95:F103" si="48">SUM(G95:BP95)</f>
        <v>#REF!</v>
      </c>
      <c r="G95" s="276"/>
      <c r="H95" s="276"/>
      <c r="I95" s="276"/>
      <c r="J95" s="277" t="e">
        <f>#REF!/#REF!</f>
        <v>#REF!</v>
      </c>
      <c r="K95" s="277" t="e">
        <f>(($S95-$J95)/(#REF!-1))+J95</f>
        <v>#REF!</v>
      </c>
      <c r="L95" s="277" t="e">
        <f>(($S95-$J95)/(#REF!-1))+K95</f>
        <v>#REF!</v>
      </c>
      <c r="M95" s="277" t="e">
        <f>(($S95-$J95)/(#REF!-1))+L95</f>
        <v>#REF!</v>
      </c>
      <c r="N95" s="277" t="e">
        <f>(($S95-$J95)/(#REF!-1))+M95</f>
        <v>#REF!</v>
      </c>
      <c r="O95" s="277" t="e">
        <f>(($S95-$J95)/(#REF!-1))+N95</f>
        <v>#REF!</v>
      </c>
      <c r="P95" s="277" t="e">
        <f>(($S95-$J95)/(#REF!-1))+O95</f>
        <v>#REF!</v>
      </c>
      <c r="Q95" s="277" t="e">
        <f>(($S95-$J95)/(#REF!-1))+P95</f>
        <v>#REF!</v>
      </c>
      <c r="R95" s="277" t="e">
        <f>(($S95-$J95)/(#REF!-1))+Q95</f>
        <v>#REF!</v>
      </c>
      <c r="S95" s="277" t="e">
        <f>#REF!</f>
        <v>#REF!</v>
      </c>
      <c r="T95" s="277" t="e">
        <f>S95</f>
        <v>#REF!</v>
      </c>
      <c r="U95" s="277" t="e">
        <f t="shared" ref="U95:AL95" si="49">T95</f>
        <v>#REF!</v>
      </c>
      <c r="V95" s="277" t="e">
        <f t="shared" si="49"/>
        <v>#REF!</v>
      </c>
      <c r="W95" s="277" t="e">
        <f t="shared" si="49"/>
        <v>#REF!</v>
      </c>
      <c r="X95" s="277" t="e">
        <f t="shared" si="49"/>
        <v>#REF!</v>
      </c>
      <c r="Y95" s="277" t="e">
        <f t="shared" si="49"/>
        <v>#REF!</v>
      </c>
      <c r="Z95" s="277" t="e">
        <f t="shared" si="49"/>
        <v>#REF!</v>
      </c>
      <c r="AA95" s="277" t="e">
        <f t="shared" si="49"/>
        <v>#REF!</v>
      </c>
      <c r="AB95" s="277" t="e">
        <f t="shared" si="49"/>
        <v>#REF!</v>
      </c>
      <c r="AC95" s="277" t="e">
        <f t="shared" si="49"/>
        <v>#REF!</v>
      </c>
      <c r="AD95" s="277" t="e">
        <f t="shared" si="49"/>
        <v>#REF!</v>
      </c>
      <c r="AE95" s="277" t="e">
        <f t="shared" si="49"/>
        <v>#REF!</v>
      </c>
      <c r="AF95" s="277" t="e">
        <f t="shared" si="49"/>
        <v>#REF!</v>
      </c>
      <c r="AG95" s="277" t="e">
        <f t="shared" si="49"/>
        <v>#REF!</v>
      </c>
      <c r="AH95" s="277" t="e">
        <f t="shared" si="49"/>
        <v>#REF!</v>
      </c>
      <c r="AI95" s="277" t="e">
        <f t="shared" si="49"/>
        <v>#REF!</v>
      </c>
      <c r="AJ95" s="277" t="e">
        <f t="shared" si="49"/>
        <v>#REF!</v>
      </c>
      <c r="AK95" s="277" t="e">
        <f t="shared" si="49"/>
        <v>#REF!</v>
      </c>
      <c r="AL95" s="277" t="e">
        <f t="shared" si="49"/>
        <v>#REF!</v>
      </c>
      <c r="AM95" s="277"/>
      <c r="AN95" s="277"/>
      <c r="AO95" s="277"/>
      <c r="AP95" s="277"/>
      <c r="AQ95" s="277"/>
      <c r="AR95" s="277"/>
      <c r="AS95" s="277"/>
      <c r="AT95" s="277"/>
      <c r="AU95" s="277"/>
      <c r="AV95" s="277"/>
      <c r="AW95" s="277"/>
      <c r="AX95" s="277"/>
      <c r="AY95" s="277"/>
      <c r="AZ95" s="277"/>
      <c r="BA95" s="277"/>
      <c r="BB95" s="277"/>
      <c r="BC95" s="277"/>
      <c r="BD95" s="277"/>
      <c r="BE95" s="277"/>
      <c r="BF95" s="277"/>
      <c r="BG95" s="277"/>
      <c r="BH95" s="277"/>
      <c r="BI95" s="277"/>
      <c r="BJ95" s="277"/>
      <c r="BK95" s="277"/>
      <c r="BL95" s="277"/>
      <c r="BM95" s="277"/>
      <c r="BN95" s="277"/>
      <c r="BO95" s="277"/>
      <c r="BP95" s="277"/>
    </row>
    <row r="96" spans="2:68" x14ac:dyDescent="0.25">
      <c r="B96" s="240"/>
      <c r="C96" s="91" t="s">
        <v>168</v>
      </c>
      <c r="D96" s="66" t="s">
        <v>80</v>
      </c>
      <c r="E96" s="249"/>
      <c r="F96" s="336">
        <f t="shared" si="48"/>
        <v>0</v>
      </c>
      <c r="G96" s="276"/>
      <c r="H96" s="276"/>
      <c r="I96" s="276"/>
      <c r="J96" s="266">
        <f t="shared" ref="J96:AL96" si="50">J21</f>
        <v>0</v>
      </c>
      <c r="K96" s="266">
        <f t="shared" si="50"/>
        <v>0</v>
      </c>
      <c r="L96" s="266">
        <f t="shared" si="50"/>
        <v>0</v>
      </c>
      <c r="M96" s="266">
        <f t="shared" si="50"/>
        <v>0</v>
      </c>
      <c r="N96" s="266">
        <f t="shared" si="50"/>
        <v>0</v>
      </c>
      <c r="O96" s="266">
        <f t="shared" si="50"/>
        <v>0</v>
      </c>
      <c r="P96" s="266">
        <f t="shared" si="50"/>
        <v>0</v>
      </c>
      <c r="Q96" s="266">
        <f t="shared" si="50"/>
        <v>0</v>
      </c>
      <c r="R96" s="266">
        <f t="shared" si="50"/>
        <v>0</v>
      </c>
      <c r="S96" s="266">
        <f t="shared" si="50"/>
        <v>0</v>
      </c>
      <c r="T96" s="266">
        <f t="shared" si="50"/>
        <v>0</v>
      </c>
      <c r="U96" s="266">
        <f t="shared" si="50"/>
        <v>0</v>
      </c>
      <c r="V96" s="266">
        <f t="shared" si="50"/>
        <v>0</v>
      </c>
      <c r="W96" s="266">
        <f t="shared" si="50"/>
        <v>0</v>
      </c>
      <c r="X96" s="266">
        <f t="shared" si="50"/>
        <v>0</v>
      </c>
      <c r="Y96" s="266">
        <f t="shared" si="50"/>
        <v>0</v>
      </c>
      <c r="Z96" s="266">
        <f t="shared" si="50"/>
        <v>0</v>
      </c>
      <c r="AA96" s="266">
        <f t="shared" si="50"/>
        <v>0</v>
      </c>
      <c r="AB96" s="266">
        <f t="shared" si="50"/>
        <v>0</v>
      </c>
      <c r="AC96" s="266">
        <f t="shared" si="50"/>
        <v>0</v>
      </c>
      <c r="AD96" s="266">
        <f t="shared" si="50"/>
        <v>0</v>
      </c>
      <c r="AE96" s="266">
        <f t="shared" si="50"/>
        <v>0</v>
      </c>
      <c r="AF96" s="266">
        <f t="shared" si="50"/>
        <v>0</v>
      </c>
      <c r="AG96" s="266">
        <f t="shared" si="50"/>
        <v>0</v>
      </c>
      <c r="AH96" s="266">
        <f t="shared" si="50"/>
        <v>0</v>
      </c>
      <c r="AI96" s="266">
        <f t="shared" si="50"/>
        <v>0</v>
      </c>
      <c r="AJ96" s="266">
        <f t="shared" si="50"/>
        <v>0</v>
      </c>
      <c r="AK96" s="266">
        <f t="shared" si="50"/>
        <v>0</v>
      </c>
      <c r="AL96" s="266">
        <f t="shared" si="50"/>
        <v>0</v>
      </c>
      <c r="AM96" s="26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c r="BO96" s="276"/>
      <c r="BP96" s="276"/>
    </row>
    <row r="97" spans="2:68" x14ac:dyDescent="0.25">
      <c r="B97" s="240"/>
      <c r="C97" s="240" t="s">
        <v>134</v>
      </c>
      <c r="D97" s="66" t="s">
        <v>80</v>
      </c>
      <c r="E97" s="249"/>
      <c r="F97" s="336">
        <f t="shared" si="48"/>
        <v>0</v>
      </c>
      <c r="G97" s="276"/>
      <c r="H97" s="276"/>
      <c r="I97" s="276"/>
      <c r="J97" s="276"/>
      <c r="K97" s="276"/>
      <c r="L97" s="276"/>
      <c r="M97" s="276"/>
      <c r="N97" s="276"/>
      <c r="O97" s="276"/>
      <c r="P97" s="276"/>
      <c r="Q97" s="276"/>
      <c r="R97" s="276"/>
      <c r="S97" s="276"/>
      <c r="T97" s="276"/>
      <c r="U97" s="276"/>
      <c r="V97" s="276"/>
      <c r="W97" s="276"/>
      <c r="X97" s="276"/>
      <c r="Y97" s="276"/>
      <c r="Z97" s="276"/>
      <c r="AA97" s="276"/>
      <c r="AB97" s="276"/>
      <c r="AC97" s="276"/>
      <c r="AD97" s="276"/>
      <c r="AE97" s="276"/>
      <c r="AF97" s="276"/>
      <c r="AG97" s="276"/>
      <c r="AH97" s="276"/>
      <c r="AI97" s="276"/>
      <c r="AJ97" s="276"/>
      <c r="AK97" s="276"/>
      <c r="AL97" s="276"/>
      <c r="AM97" s="276"/>
      <c r="AN97" s="276"/>
      <c r="AO97" s="276"/>
      <c r="AP97" s="276"/>
      <c r="AQ97" s="276"/>
      <c r="AR97" s="276"/>
      <c r="AS97" s="276"/>
      <c r="AT97" s="276"/>
      <c r="AU97" s="276"/>
      <c r="AV97" s="276"/>
      <c r="AW97" s="276"/>
      <c r="AX97" s="276"/>
      <c r="AY97" s="276"/>
      <c r="AZ97" s="276"/>
      <c r="BA97" s="276"/>
      <c r="BB97" s="276"/>
      <c r="BC97" s="276"/>
      <c r="BD97" s="276"/>
      <c r="BE97" s="276"/>
      <c r="BF97" s="276"/>
      <c r="BG97" s="276"/>
      <c r="BH97" s="276"/>
      <c r="BI97" s="276"/>
      <c r="BJ97" s="276"/>
      <c r="BK97" s="276"/>
      <c r="BL97" s="276"/>
      <c r="BM97" s="276"/>
      <c r="BN97" s="276"/>
      <c r="BO97" s="276"/>
      <c r="BP97" s="276"/>
    </row>
    <row r="98" spans="2:68" ht="13" x14ac:dyDescent="0.25">
      <c r="B98" s="240"/>
      <c r="C98" s="240" t="s">
        <v>169</v>
      </c>
      <c r="D98" s="66" t="s">
        <v>80</v>
      </c>
      <c r="E98" s="249"/>
      <c r="F98" s="336">
        <f t="shared" si="48"/>
        <v>0</v>
      </c>
      <c r="G98" s="276"/>
      <c r="H98" s="276"/>
      <c r="I98" s="276"/>
      <c r="J98" s="276"/>
      <c r="K98" s="276"/>
      <c r="L98" s="276"/>
      <c r="M98" s="276"/>
      <c r="N98" s="276"/>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8"/>
      <c r="AN98" s="58"/>
      <c r="AO98" s="58"/>
      <c r="AP98" s="58"/>
      <c r="AQ98" s="58"/>
      <c r="AR98" s="58"/>
      <c r="AS98" s="58"/>
      <c r="AT98" s="58"/>
      <c r="AU98" s="58"/>
      <c r="AV98" s="58"/>
      <c r="AW98" s="58"/>
      <c r="AX98" s="58"/>
      <c r="AY98" s="58"/>
      <c r="AZ98" s="58"/>
      <c r="BA98" s="58"/>
      <c r="BB98" s="58"/>
      <c r="BC98" s="58"/>
      <c r="BD98" s="58"/>
      <c r="BE98" s="58"/>
      <c r="BF98" s="58"/>
      <c r="BG98" s="58"/>
      <c r="BH98" s="58"/>
      <c r="BI98" s="58"/>
      <c r="BJ98" s="58"/>
      <c r="BK98" s="58"/>
      <c r="BL98" s="58"/>
      <c r="BM98" s="58"/>
      <c r="BN98" s="58"/>
      <c r="BO98" s="58"/>
      <c r="BP98" s="58"/>
    </row>
    <row r="99" spans="2:68" ht="13" x14ac:dyDescent="0.25">
      <c r="B99" s="240"/>
      <c r="C99" s="240" t="s">
        <v>170</v>
      </c>
      <c r="D99" s="66" t="s">
        <v>80</v>
      </c>
      <c r="E99" s="249"/>
      <c r="F99" s="336" t="e">
        <f t="shared" si="48"/>
        <v>#REF!</v>
      </c>
      <c r="G99" s="276"/>
      <c r="H99" s="276"/>
      <c r="I99" s="276"/>
      <c r="J99" s="277" t="e">
        <f>#REF!/10</f>
        <v>#REF!</v>
      </c>
      <c r="K99" s="332" t="e">
        <f t="shared" ref="K99:R99" si="51">(($S99-$J99)/9)+J99</f>
        <v>#REF!</v>
      </c>
      <c r="L99" s="332" t="e">
        <f t="shared" si="51"/>
        <v>#REF!</v>
      </c>
      <c r="M99" s="332" t="e">
        <f t="shared" si="51"/>
        <v>#REF!</v>
      </c>
      <c r="N99" s="332" t="e">
        <f t="shared" si="51"/>
        <v>#REF!</v>
      </c>
      <c r="O99" s="332" t="e">
        <f t="shared" si="51"/>
        <v>#REF!</v>
      </c>
      <c r="P99" s="332" t="e">
        <f t="shared" si="51"/>
        <v>#REF!</v>
      </c>
      <c r="Q99" s="332" t="e">
        <f t="shared" si="51"/>
        <v>#REF!</v>
      </c>
      <c r="R99" s="332" t="e">
        <f t="shared" si="51"/>
        <v>#REF!</v>
      </c>
      <c r="S99" s="92" t="e">
        <f>#REF!</f>
        <v>#REF!</v>
      </c>
      <c r="T99" s="92" t="e">
        <f>S99</f>
        <v>#REF!</v>
      </c>
      <c r="U99" s="92" t="e">
        <f t="shared" ref="U99:AL99" si="52">T99</f>
        <v>#REF!</v>
      </c>
      <c r="V99" s="92" t="e">
        <f t="shared" si="52"/>
        <v>#REF!</v>
      </c>
      <c r="W99" s="92" t="e">
        <f t="shared" si="52"/>
        <v>#REF!</v>
      </c>
      <c r="X99" s="92" t="e">
        <f t="shared" si="52"/>
        <v>#REF!</v>
      </c>
      <c r="Y99" s="92" t="e">
        <f t="shared" si="52"/>
        <v>#REF!</v>
      </c>
      <c r="Z99" s="92" t="e">
        <f t="shared" si="52"/>
        <v>#REF!</v>
      </c>
      <c r="AA99" s="92" t="e">
        <f t="shared" si="52"/>
        <v>#REF!</v>
      </c>
      <c r="AB99" s="92" t="e">
        <f t="shared" si="52"/>
        <v>#REF!</v>
      </c>
      <c r="AC99" s="92" t="e">
        <f t="shared" si="52"/>
        <v>#REF!</v>
      </c>
      <c r="AD99" s="92" t="e">
        <f t="shared" si="52"/>
        <v>#REF!</v>
      </c>
      <c r="AE99" s="92" t="e">
        <f t="shared" si="52"/>
        <v>#REF!</v>
      </c>
      <c r="AF99" s="92" t="e">
        <f t="shared" si="52"/>
        <v>#REF!</v>
      </c>
      <c r="AG99" s="92" t="e">
        <f t="shared" si="52"/>
        <v>#REF!</v>
      </c>
      <c r="AH99" s="92" t="e">
        <f t="shared" si="52"/>
        <v>#REF!</v>
      </c>
      <c r="AI99" s="92" t="e">
        <f t="shared" si="52"/>
        <v>#REF!</v>
      </c>
      <c r="AJ99" s="92" t="e">
        <f t="shared" si="52"/>
        <v>#REF!</v>
      </c>
      <c r="AK99" s="92" t="e">
        <f t="shared" si="52"/>
        <v>#REF!</v>
      </c>
      <c r="AL99" s="92" t="e">
        <f t="shared" si="52"/>
        <v>#REF!</v>
      </c>
      <c r="AM99" s="92"/>
      <c r="AN99" s="58"/>
      <c r="AO99" s="58"/>
      <c r="AP99" s="58"/>
      <c r="AQ99" s="58"/>
      <c r="AR99" s="58"/>
      <c r="AS99" s="58"/>
      <c r="AT99" s="58"/>
      <c r="AU99" s="58"/>
      <c r="AV99" s="58"/>
      <c r="AW99" s="58"/>
      <c r="AX99" s="58"/>
      <c r="AY99" s="58"/>
      <c r="AZ99" s="58"/>
      <c r="BA99" s="58"/>
      <c r="BB99" s="58"/>
      <c r="BC99" s="58"/>
      <c r="BD99" s="58"/>
      <c r="BE99" s="58"/>
      <c r="BF99" s="58"/>
      <c r="BG99" s="58"/>
      <c r="BH99" s="58"/>
      <c r="BI99" s="58"/>
      <c r="BJ99" s="58"/>
      <c r="BK99" s="58"/>
      <c r="BL99" s="58"/>
      <c r="BM99" s="58"/>
      <c r="BN99" s="58"/>
      <c r="BO99" s="58"/>
      <c r="BP99" s="58"/>
    </row>
    <row r="100" spans="2:68" ht="13" x14ac:dyDescent="0.25">
      <c r="B100" s="240"/>
      <c r="C100" s="240" t="s">
        <v>171</v>
      </c>
      <c r="D100" s="66" t="s">
        <v>80</v>
      </c>
      <c r="E100" s="249"/>
      <c r="F100" s="336">
        <f t="shared" si="48"/>
        <v>0</v>
      </c>
      <c r="G100" s="276"/>
      <c r="H100" s="276"/>
      <c r="I100" s="276"/>
      <c r="J100" s="276"/>
      <c r="K100" s="276"/>
      <c r="L100" s="276"/>
      <c r="M100" s="276"/>
      <c r="N100" s="276"/>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c r="AN100" s="58"/>
      <c r="AO100" s="58"/>
      <c r="AP100" s="58"/>
      <c r="AQ100" s="58"/>
      <c r="AR100" s="58"/>
      <c r="AS100" s="58"/>
      <c r="AT100" s="58"/>
      <c r="AU100" s="58"/>
      <c r="AV100" s="58"/>
      <c r="AW100" s="58"/>
      <c r="AX100" s="58"/>
      <c r="AY100" s="58"/>
      <c r="AZ100" s="58"/>
      <c r="BA100" s="58"/>
      <c r="BB100" s="58"/>
      <c r="BC100" s="58"/>
      <c r="BD100" s="58"/>
      <c r="BE100" s="58"/>
      <c r="BF100" s="58"/>
      <c r="BG100" s="58"/>
      <c r="BH100" s="58"/>
      <c r="BI100" s="58"/>
      <c r="BJ100" s="58"/>
      <c r="BK100" s="58"/>
      <c r="BL100" s="58"/>
      <c r="BM100" s="58"/>
      <c r="BN100" s="58"/>
      <c r="BO100" s="58"/>
      <c r="BP100" s="58"/>
    </row>
    <row r="101" spans="2:68" ht="13" x14ac:dyDescent="0.25">
      <c r="B101" s="240"/>
      <c r="C101" s="240" t="s">
        <v>172</v>
      </c>
      <c r="D101" s="66" t="s">
        <v>80</v>
      </c>
      <c r="E101" s="249"/>
      <c r="F101" s="336">
        <f t="shared" si="48"/>
        <v>0</v>
      </c>
      <c r="G101" s="276"/>
      <c r="H101" s="276"/>
      <c r="I101" s="276"/>
      <c r="J101" s="276"/>
      <c r="K101" s="276"/>
      <c r="L101" s="276"/>
      <c r="M101" s="276"/>
      <c r="N101" s="276"/>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c r="AN101" s="58"/>
      <c r="AO101" s="58"/>
      <c r="AP101" s="58"/>
      <c r="AQ101" s="58"/>
      <c r="AR101" s="58"/>
      <c r="AS101" s="58"/>
      <c r="AT101" s="58"/>
      <c r="AU101" s="58"/>
      <c r="AV101" s="58"/>
      <c r="AW101" s="58"/>
      <c r="AX101" s="58"/>
      <c r="AY101" s="58"/>
      <c r="AZ101" s="58"/>
      <c r="BA101" s="58"/>
      <c r="BB101" s="58"/>
      <c r="BC101" s="58"/>
      <c r="BD101" s="58"/>
      <c r="BE101" s="58"/>
      <c r="BF101" s="58"/>
      <c r="BG101" s="58"/>
      <c r="BH101" s="58"/>
      <c r="BI101" s="58"/>
      <c r="BJ101" s="58"/>
      <c r="BK101" s="58"/>
      <c r="BL101" s="58"/>
      <c r="BM101" s="58"/>
      <c r="BN101" s="58"/>
      <c r="BO101" s="58"/>
      <c r="BP101" s="58"/>
    </row>
    <row r="102" spans="2:68" ht="13" x14ac:dyDescent="0.25">
      <c r="B102" s="240"/>
      <c r="C102" s="240" t="s">
        <v>173</v>
      </c>
      <c r="D102" s="66" t="s">
        <v>80</v>
      </c>
      <c r="E102" s="249"/>
      <c r="F102" s="336">
        <f t="shared" si="48"/>
        <v>0</v>
      </c>
      <c r="G102" s="276"/>
      <c r="H102" s="276"/>
      <c r="I102" s="276"/>
      <c r="J102" s="276"/>
      <c r="K102" s="276"/>
      <c r="L102" s="276"/>
      <c r="M102" s="276"/>
      <c r="N102" s="276"/>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c r="AN102" s="58"/>
      <c r="AO102" s="58"/>
      <c r="AP102" s="58"/>
      <c r="AQ102" s="58"/>
      <c r="AR102" s="58"/>
      <c r="AS102" s="58"/>
      <c r="AT102" s="58"/>
      <c r="AU102" s="58"/>
      <c r="AV102" s="58"/>
      <c r="AW102" s="58"/>
      <c r="AX102" s="58"/>
      <c r="AY102" s="58"/>
      <c r="AZ102" s="58"/>
      <c r="BA102" s="58"/>
      <c r="BB102" s="58"/>
      <c r="BC102" s="58"/>
      <c r="BD102" s="58"/>
      <c r="BE102" s="58"/>
      <c r="BF102" s="58"/>
      <c r="BG102" s="58"/>
      <c r="BH102" s="58"/>
      <c r="BI102" s="58"/>
      <c r="BJ102" s="58"/>
      <c r="BK102" s="58"/>
      <c r="BL102" s="58"/>
      <c r="BM102" s="58"/>
      <c r="BN102" s="58"/>
      <c r="BO102" s="58"/>
      <c r="BP102" s="58"/>
    </row>
    <row r="103" spans="2:68" ht="13" x14ac:dyDescent="0.3">
      <c r="B103" s="240"/>
      <c r="C103" s="240" t="s">
        <v>83</v>
      </c>
      <c r="D103" s="66" t="s">
        <v>80</v>
      </c>
      <c r="E103" s="249"/>
      <c r="F103" s="96" t="e">
        <f t="shared" si="48"/>
        <v>#REF!</v>
      </c>
      <c r="G103" s="126"/>
      <c r="H103" s="126">
        <f t="shared" ref="H103" si="53">SUM(H95:H102)</f>
        <v>0</v>
      </c>
      <c r="I103" s="126"/>
      <c r="J103" s="96" t="e">
        <f t="shared" ref="J103:AM103" si="54">SUM(J95:J102)</f>
        <v>#REF!</v>
      </c>
      <c r="K103" s="96" t="e">
        <f t="shared" si="54"/>
        <v>#REF!</v>
      </c>
      <c r="L103" s="96" t="e">
        <f t="shared" si="54"/>
        <v>#REF!</v>
      </c>
      <c r="M103" s="96" t="e">
        <f t="shared" si="54"/>
        <v>#REF!</v>
      </c>
      <c r="N103" s="96" t="e">
        <f t="shared" si="54"/>
        <v>#REF!</v>
      </c>
      <c r="O103" s="96" t="e">
        <f t="shared" si="54"/>
        <v>#REF!</v>
      </c>
      <c r="P103" s="96" t="e">
        <f t="shared" si="54"/>
        <v>#REF!</v>
      </c>
      <c r="Q103" s="96" t="e">
        <f t="shared" si="54"/>
        <v>#REF!</v>
      </c>
      <c r="R103" s="96" t="e">
        <f t="shared" si="54"/>
        <v>#REF!</v>
      </c>
      <c r="S103" s="96" t="e">
        <f t="shared" si="54"/>
        <v>#REF!</v>
      </c>
      <c r="T103" s="96" t="e">
        <f t="shared" si="54"/>
        <v>#REF!</v>
      </c>
      <c r="U103" s="96" t="e">
        <f t="shared" si="54"/>
        <v>#REF!</v>
      </c>
      <c r="V103" s="96" t="e">
        <f t="shared" si="54"/>
        <v>#REF!</v>
      </c>
      <c r="W103" s="96" t="e">
        <f t="shared" si="54"/>
        <v>#REF!</v>
      </c>
      <c r="X103" s="96" t="e">
        <f t="shared" si="54"/>
        <v>#REF!</v>
      </c>
      <c r="Y103" s="96" t="e">
        <f t="shared" si="54"/>
        <v>#REF!</v>
      </c>
      <c r="Z103" s="96" t="e">
        <f t="shared" si="54"/>
        <v>#REF!</v>
      </c>
      <c r="AA103" s="96" t="e">
        <f t="shared" si="54"/>
        <v>#REF!</v>
      </c>
      <c r="AB103" s="96" t="e">
        <f t="shared" si="54"/>
        <v>#REF!</v>
      </c>
      <c r="AC103" s="96" t="e">
        <f t="shared" si="54"/>
        <v>#REF!</v>
      </c>
      <c r="AD103" s="96" t="e">
        <f t="shared" si="54"/>
        <v>#REF!</v>
      </c>
      <c r="AE103" s="96" t="e">
        <f t="shared" si="54"/>
        <v>#REF!</v>
      </c>
      <c r="AF103" s="96" t="e">
        <f t="shared" si="54"/>
        <v>#REF!</v>
      </c>
      <c r="AG103" s="96" t="e">
        <f t="shared" si="54"/>
        <v>#REF!</v>
      </c>
      <c r="AH103" s="96" t="e">
        <f t="shared" si="54"/>
        <v>#REF!</v>
      </c>
      <c r="AI103" s="96" t="e">
        <f t="shared" si="54"/>
        <v>#REF!</v>
      </c>
      <c r="AJ103" s="96" t="e">
        <f t="shared" si="54"/>
        <v>#REF!</v>
      </c>
      <c r="AK103" s="96" t="e">
        <f t="shared" si="54"/>
        <v>#REF!</v>
      </c>
      <c r="AL103" s="96" t="e">
        <f t="shared" si="54"/>
        <v>#REF!</v>
      </c>
      <c r="AM103" s="96">
        <f t="shared" si="54"/>
        <v>0</v>
      </c>
      <c r="AN103" s="96">
        <f t="shared" ref="AN103:BP103" si="55">SUM(AN95:AN102)</f>
        <v>0</v>
      </c>
      <c r="AO103" s="96">
        <f t="shared" si="55"/>
        <v>0</v>
      </c>
      <c r="AP103" s="96">
        <f t="shared" si="55"/>
        <v>0</v>
      </c>
      <c r="AQ103" s="96">
        <f t="shared" si="55"/>
        <v>0</v>
      </c>
      <c r="AR103" s="96">
        <f t="shared" si="55"/>
        <v>0</v>
      </c>
      <c r="AS103" s="96">
        <f t="shared" si="55"/>
        <v>0</v>
      </c>
      <c r="AT103" s="96">
        <f t="shared" si="55"/>
        <v>0</v>
      </c>
      <c r="AU103" s="96">
        <f t="shared" si="55"/>
        <v>0</v>
      </c>
      <c r="AV103" s="96">
        <f t="shared" si="55"/>
        <v>0</v>
      </c>
      <c r="AW103" s="96">
        <f t="shared" si="55"/>
        <v>0</v>
      </c>
      <c r="AX103" s="96">
        <f t="shared" si="55"/>
        <v>0</v>
      </c>
      <c r="AY103" s="96">
        <f t="shared" si="55"/>
        <v>0</v>
      </c>
      <c r="AZ103" s="96">
        <f t="shared" si="55"/>
        <v>0</v>
      </c>
      <c r="BA103" s="96">
        <f t="shared" si="55"/>
        <v>0</v>
      </c>
      <c r="BB103" s="96">
        <f t="shared" si="55"/>
        <v>0</v>
      </c>
      <c r="BC103" s="96">
        <f t="shared" si="55"/>
        <v>0</v>
      </c>
      <c r="BD103" s="96">
        <f t="shared" si="55"/>
        <v>0</v>
      </c>
      <c r="BE103" s="96">
        <f t="shared" si="55"/>
        <v>0</v>
      </c>
      <c r="BF103" s="96">
        <f t="shared" si="55"/>
        <v>0</v>
      </c>
      <c r="BG103" s="96">
        <f t="shared" si="55"/>
        <v>0</v>
      </c>
      <c r="BH103" s="96">
        <f t="shared" si="55"/>
        <v>0</v>
      </c>
      <c r="BI103" s="96">
        <f t="shared" si="55"/>
        <v>0</v>
      </c>
      <c r="BJ103" s="96">
        <f t="shared" si="55"/>
        <v>0</v>
      </c>
      <c r="BK103" s="96">
        <f t="shared" si="55"/>
        <v>0</v>
      </c>
      <c r="BL103" s="96">
        <f t="shared" si="55"/>
        <v>0</v>
      </c>
      <c r="BM103" s="96">
        <f t="shared" si="55"/>
        <v>0</v>
      </c>
      <c r="BN103" s="96">
        <f t="shared" si="55"/>
        <v>0</v>
      </c>
      <c r="BO103" s="96">
        <f t="shared" si="55"/>
        <v>0</v>
      </c>
      <c r="BP103" s="96">
        <f t="shared" si="55"/>
        <v>0</v>
      </c>
    </row>
    <row r="104" spans="2:68" ht="13" x14ac:dyDescent="0.3">
      <c r="B104" s="240"/>
      <c r="C104" s="240" t="s">
        <v>84</v>
      </c>
      <c r="D104" s="66" t="s">
        <v>80</v>
      </c>
      <c r="E104" s="249"/>
      <c r="F104" s="96" t="e">
        <f>SUM(G104:BP104)</f>
        <v>#REF!</v>
      </c>
      <c r="G104" s="126"/>
      <c r="H104" s="126">
        <f>H103*(VLOOKUP(H80,'Economic data AN'!$O$12:$Q$112,3))</f>
        <v>0</v>
      </c>
      <c r="I104" s="126"/>
      <c r="J104" s="96" t="e">
        <f>J103*(VLOOKUP(I80,'Economic data AN'!$W$12:$Y$112,3))</f>
        <v>#REF!</v>
      </c>
      <c r="K104" s="96" t="e">
        <f>K103*(VLOOKUP(J80,'Economic data AN'!$W$12:$Y$112,3))</f>
        <v>#REF!</v>
      </c>
      <c r="L104" s="96" t="e">
        <f>L103*(VLOOKUP(K80,'Economic data AN'!$W$12:$Y$112,3))</f>
        <v>#REF!</v>
      </c>
      <c r="M104" s="96" t="e">
        <f>M103*(VLOOKUP(L80,'Economic data AN'!$W$12:$Y$112,3))</f>
        <v>#REF!</v>
      </c>
      <c r="N104" s="96" t="e">
        <f>N103*(VLOOKUP(M80,'Economic data AN'!$W$12:$Y$112,3))</f>
        <v>#REF!</v>
      </c>
      <c r="O104" s="96" t="e">
        <f>O103*(VLOOKUP(N80,'Economic data AN'!$W$12:$Y$112,3))</f>
        <v>#REF!</v>
      </c>
      <c r="P104" s="96" t="e">
        <f>P103*(VLOOKUP(O80,'Economic data AN'!$W$12:$Y$112,3))</f>
        <v>#REF!</v>
      </c>
      <c r="Q104" s="96" t="e">
        <f>Q103*(VLOOKUP(P80,'Economic data AN'!$W$12:$Y$112,3))</f>
        <v>#REF!</v>
      </c>
      <c r="R104" s="96" t="e">
        <f>R103*(VLOOKUP(Q80,'Economic data AN'!$W$12:$Y$112,3))</f>
        <v>#REF!</v>
      </c>
      <c r="S104" s="96" t="e">
        <f>S103*(VLOOKUP(R80,'Economic data AN'!$W$12:$Y$112,3))</f>
        <v>#REF!</v>
      </c>
      <c r="T104" s="96" t="e">
        <f>T103*(VLOOKUP(S80,'Economic data AN'!$W$12:$Y$112,3))</f>
        <v>#REF!</v>
      </c>
      <c r="U104" s="96" t="e">
        <f>U103*(VLOOKUP(T80,'Economic data AN'!$W$12:$Y$112,3))</f>
        <v>#REF!</v>
      </c>
      <c r="V104" s="96" t="e">
        <f>V103*(VLOOKUP(U80,'Economic data AN'!$W$12:$Y$112,3))</f>
        <v>#REF!</v>
      </c>
      <c r="W104" s="96" t="e">
        <f>W103*(VLOOKUP(V80,'Economic data AN'!$W$12:$Y$112,3))</f>
        <v>#REF!</v>
      </c>
      <c r="X104" s="96" t="e">
        <f>X103*(VLOOKUP(W80,'Economic data AN'!$W$12:$Y$112,3))</f>
        <v>#REF!</v>
      </c>
      <c r="Y104" s="96" t="e">
        <f>Y103*(VLOOKUP(X80,'Economic data AN'!$W$12:$Y$112,3))</f>
        <v>#REF!</v>
      </c>
      <c r="Z104" s="96" t="e">
        <f>Z103*(VLOOKUP(Y80,'Economic data AN'!$W$12:$Y$112,3))</f>
        <v>#REF!</v>
      </c>
      <c r="AA104" s="96" t="e">
        <f>AA103*(VLOOKUP(Z80,'Economic data AN'!$W$12:$Y$112,3))</f>
        <v>#REF!</v>
      </c>
      <c r="AB104" s="96" t="e">
        <f>AB103*(VLOOKUP(AA80,'Economic data AN'!$W$12:$Y$112,3))</f>
        <v>#REF!</v>
      </c>
      <c r="AC104" s="96" t="e">
        <f>AC103*(VLOOKUP(AB80,'Economic data AN'!$W$12:$Y$112,3))</f>
        <v>#REF!</v>
      </c>
      <c r="AD104" s="96" t="e">
        <f>AD103*(VLOOKUP(AC80,'Economic data AN'!$W$12:$Y$112,3))</f>
        <v>#REF!</v>
      </c>
      <c r="AE104" s="96" t="e">
        <f>AE103*(VLOOKUP(AD80,'Economic data AN'!$W$12:$Y$112,3))</f>
        <v>#REF!</v>
      </c>
      <c r="AF104" s="96" t="e">
        <f>AF103*(VLOOKUP(AE80,'Economic data AN'!$W$12:$Y$112,3))</f>
        <v>#REF!</v>
      </c>
      <c r="AG104" s="96" t="e">
        <f>AG103*(VLOOKUP(AF80,'Economic data AN'!$W$12:$Y$112,3))</f>
        <v>#REF!</v>
      </c>
      <c r="AH104" s="96" t="e">
        <f>AH103*(VLOOKUP(AG80,'Economic data AN'!$W$12:$Y$112,3))</f>
        <v>#REF!</v>
      </c>
      <c r="AI104" s="96" t="e">
        <f>AI103*(VLOOKUP(AH80,'Economic data AN'!$W$12:$Y$112,3))</f>
        <v>#REF!</v>
      </c>
      <c r="AJ104" s="96" t="e">
        <f>AJ103*(VLOOKUP(AI80,'Economic data AN'!$W$12:$Y$112,3))</f>
        <v>#REF!</v>
      </c>
      <c r="AK104" s="96" t="e">
        <f>AK103*(VLOOKUP(AJ80,'Economic data AN'!$W$12:$Y$112,3))</f>
        <v>#REF!</v>
      </c>
      <c r="AL104" s="96" t="e">
        <f>AL103*(VLOOKUP(AK80,'Economic data AN'!$W$12:$Y$112,3))</f>
        <v>#REF!</v>
      </c>
      <c r="AM104" s="96">
        <f>AM103*(VLOOKUP(AL80,'Economic data AN'!$W$12:$Y$112,3))</f>
        <v>0</v>
      </c>
      <c r="AN104" s="96">
        <f>AN103*(VLOOKUP(AN80,'Economic data AN'!$W$12:$Y$112,3))</f>
        <v>0</v>
      </c>
      <c r="AO104" s="96">
        <f>AO103*(VLOOKUP(AO80,'Economic data AN'!$W$12:$Y$112,3))</f>
        <v>0</v>
      </c>
      <c r="AP104" s="96">
        <f>AP103*(VLOOKUP(AP80,'Economic data AN'!$W$12:$Y$112,3))</f>
        <v>0</v>
      </c>
      <c r="AQ104" s="96">
        <f>AQ103*(VLOOKUP(AQ80,'Economic data AN'!$W$12:$Y$112,3))</f>
        <v>0</v>
      </c>
      <c r="AR104" s="96">
        <f>AR103*(VLOOKUP(AR80,'Economic data AN'!$W$12:$Y$112,3))</f>
        <v>0</v>
      </c>
      <c r="AS104" s="96">
        <f>AS103*(VLOOKUP(AS80,'Economic data AN'!$W$12:$Y$112,3))</f>
        <v>0</v>
      </c>
      <c r="AT104" s="96">
        <f>AT103*(VLOOKUP(AT80,'Economic data AN'!$W$12:$Y$112,3))</f>
        <v>0</v>
      </c>
      <c r="AU104" s="96">
        <f>AU103*(VLOOKUP(AU80,'Economic data AN'!$W$12:$Y$112,3))</f>
        <v>0</v>
      </c>
      <c r="AV104" s="96">
        <f>AV103*(VLOOKUP(AV80,'Economic data AN'!$W$12:$Y$112,3))</f>
        <v>0</v>
      </c>
      <c r="AW104" s="96">
        <f>AW103*(VLOOKUP(AW80,'Economic data AN'!$W$12:$Y$112,3))</f>
        <v>0</v>
      </c>
      <c r="AX104" s="96">
        <f>AX103*(VLOOKUP(AX80,'Economic data AN'!$W$12:$Y$112,3))</f>
        <v>0</v>
      </c>
      <c r="AY104" s="96">
        <f>AY103*(VLOOKUP(AY80,'Economic data AN'!$W$12:$Y$112,3))</f>
        <v>0</v>
      </c>
      <c r="AZ104" s="96">
        <f>AZ103*(VLOOKUP(AZ80,'Economic data AN'!$W$12:$Y$112,3))</f>
        <v>0</v>
      </c>
      <c r="BA104" s="96">
        <f>BA103*(VLOOKUP(BA80,'Economic data AN'!$W$12:$Y$112,3))</f>
        <v>0</v>
      </c>
      <c r="BB104" s="96">
        <f>BB103*(VLOOKUP(BB80,'Economic data AN'!$W$12:$Y$112,3))</f>
        <v>0</v>
      </c>
      <c r="BC104" s="96">
        <f>BC103*(VLOOKUP(BC80,'Economic data AN'!$W$12:$Y$112,3))</f>
        <v>0</v>
      </c>
      <c r="BD104" s="96">
        <f>BD103*(VLOOKUP(BD80,'Economic data AN'!$W$12:$Y$112,3))</f>
        <v>0</v>
      </c>
      <c r="BE104" s="96">
        <f>BE103*(VLOOKUP(BE80,'Economic data AN'!$W$12:$Y$112,3))</f>
        <v>0</v>
      </c>
      <c r="BF104" s="96">
        <f>BF103*(VLOOKUP(BF80,'Economic data AN'!$W$12:$Y$112,3))</f>
        <v>0</v>
      </c>
      <c r="BG104" s="96">
        <f>BG103*(VLOOKUP(BG80,'Economic data AN'!$W$12:$Y$112,3))</f>
        <v>0</v>
      </c>
      <c r="BH104" s="96">
        <f>BH103*(VLOOKUP(BH80,'Economic data AN'!$W$12:$Y$112,3))</f>
        <v>0</v>
      </c>
      <c r="BI104" s="96">
        <f>BI103*(VLOOKUP(BI80,'Economic data AN'!$W$12:$Y$112,3))</f>
        <v>0</v>
      </c>
      <c r="BJ104" s="96">
        <f>BJ103*(VLOOKUP(BJ80,'Economic data AN'!$W$12:$Y$112,3))</f>
        <v>0</v>
      </c>
      <c r="BK104" s="96">
        <f>BK103*(VLOOKUP(BK80,'Economic data AN'!$W$12:$Y$112,3))</f>
        <v>0</v>
      </c>
      <c r="BL104" s="96">
        <f>BL103*(VLOOKUP(BL80,'Economic data AN'!$W$12:$Y$112,3))</f>
        <v>0</v>
      </c>
      <c r="BM104" s="96">
        <f>BM103*(VLOOKUP(BM80,'Economic data AN'!$W$12:$Y$112,3))</f>
        <v>0</v>
      </c>
      <c r="BN104" s="96">
        <f>BN103*(VLOOKUP(BN80,'Economic data AN'!$W$12:$Y$112,3))</f>
        <v>0</v>
      </c>
      <c r="BO104" s="96">
        <f>BO103*(VLOOKUP(BO80,'Economic data AN'!$W$12:$Y$112,3))</f>
        <v>0</v>
      </c>
      <c r="BP104" s="96">
        <f>BP103*(VLOOKUP(BP80,'Economic data AN'!$W$12:$Y$112,3))</f>
        <v>0</v>
      </c>
    </row>
    <row r="106" spans="2:68" ht="13" x14ac:dyDescent="0.3">
      <c r="B106" s="250"/>
      <c r="C106" s="10" t="s">
        <v>125</v>
      </c>
      <c r="D106" s="249"/>
      <c r="E106" s="249"/>
      <c r="F106" s="249"/>
      <c r="G106" s="249"/>
      <c r="H106" s="249"/>
      <c r="I106" s="249"/>
      <c r="J106" s="249"/>
      <c r="K106" s="249"/>
      <c r="L106" s="249"/>
      <c r="M106" s="249"/>
      <c r="N106" s="249"/>
      <c r="O106" s="249"/>
      <c r="P106" s="249"/>
      <c r="Q106" s="249"/>
      <c r="R106" s="249"/>
      <c r="S106" s="249"/>
      <c r="T106" s="249"/>
      <c r="U106" s="249"/>
      <c r="V106" s="249"/>
      <c r="W106" s="249"/>
      <c r="X106" s="249"/>
      <c r="Y106" s="249"/>
      <c r="Z106" s="249"/>
      <c r="AA106" s="249"/>
      <c r="AB106" s="249"/>
      <c r="AC106" s="249"/>
      <c r="AD106" s="249"/>
      <c r="AE106" s="249"/>
      <c r="AF106" s="249"/>
      <c r="AG106" s="249"/>
      <c r="AH106" s="249"/>
      <c r="AI106" s="249"/>
      <c r="AJ106" s="249"/>
      <c r="AK106" s="249"/>
      <c r="AL106" s="249"/>
      <c r="AM106" s="249"/>
      <c r="AN106" s="249"/>
      <c r="AO106" s="249"/>
      <c r="AP106" s="249"/>
      <c r="AQ106" s="249"/>
      <c r="AR106" s="249"/>
      <c r="AS106" s="249"/>
      <c r="AT106" s="249"/>
      <c r="AU106" s="249"/>
      <c r="AV106" s="249"/>
      <c r="AW106" s="249"/>
      <c r="AX106" s="249"/>
      <c r="AY106" s="249"/>
      <c r="AZ106" s="249"/>
      <c r="BA106" s="249"/>
      <c r="BB106" s="249"/>
      <c r="BC106" s="249"/>
      <c r="BD106" s="249"/>
      <c r="BE106" s="249"/>
      <c r="BF106" s="249"/>
      <c r="BG106" s="249"/>
      <c r="BH106" s="249"/>
      <c r="BI106" s="249"/>
      <c r="BJ106" s="249"/>
      <c r="BK106" s="249"/>
      <c r="BL106" s="249"/>
      <c r="BM106" s="249"/>
      <c r="BN106" s="249"/>
      <c r="BO106" s="249"/>
      <c r="BP106" s="249"/>
    </row>
    <row r="108" spans="2:68" ht="13" x14ac:dyDescent="0.3">
      <c r="B108" s="249"/>
      <c r="C108" s="6" t="s">
        <v>126</v>
      </c>
      <c r="D108" s="249"/>
      <c r="E108" s="249"/>
      <c r="F108" s="249"/>
      <c r="G108" s="49">
        <v>-1</v>
      </c>
      <c r="H108" s="49">
        <v>0</v>
      </c>
      <c r="I108" s="49">
        <v>1</v>
      </c>
      <c r="J108" s="49">
        <v>2</v>
      </c>
      <c r="K108" s="49">
        <v>3</v>
      </c>
      <c r="L108" s="49">
        <v>4</v>
      </c>
      <c r="M108" s="49">
        <v>5</v>
      </c>
      <c r="N108" s="49">
        <v>6</v>
      </c>
      <c r="O108" s="49">
        <v>7</v>
      </c>
      <c r="P108" s="49">
        <v>8</v>
      </c>
      <c r="Q108" s="49">
        <v>9</v>
      </c>
      <c r="R108" s="49">
        <v>10</v>
      </c>
      <c r="S108" s="49">
        <v>11</v>
      </c>
      <c r="T108" s="49">
        <v>12</v>
      </c>
      <c r="U108" s="49">
        <v>13</v>
      </c>
      <c r="V108" s="49">
        <v>14</v>
      </c>
      <c r="W108" s="49">
        <v>15</v>
      </c>
      <c r="X108" s="49">
        <v>16</v>
      </c>
      <c r="Y108" s="49">
        <v>17</v>
      </c>
      <c r="Z108" s="49">
        <v>18</v>
      </c>
      <c r="AA108" s="49">
        <v>19</v>
      </c>
      <c r="AB108" s="49">
        <v>20</v>
      </c>
      <c r="AC108" s="49">
        <v>21</v>
      </c>
      <c r="AD108" s="49">
        <v>22</v>
      </c>
      <c r="AE108" s="49">
        <v>23</v>
      </c>
      <c r="AF108" s="49">
        <v>24</v>
      </c>
      <c r="AG108" s="49">
        <v>25</v>
      </c>
      <c r="AH108" s="49">
        <v>26</v>
      </c>
      <c r="AI108" s="49">
        <v>27</v>
      </c>
      <c r="AJ108" s="49">
        <v>28</v>
      </c>
      <c r="AK108" s="49">
        <v>29</v>
      </c>
      <c r="AL108" s="49">
        <v>30</v>
      </c>
      <c r="AM108" s="49">
        <v>31</v>
      </c>
      <c r="AN108" s="49">
        <v>32</v>
      </c>
      <c r="AO108" s="49">
        <v>33</v>
      </c>
      <c r="AP108" s="49">
        <v>34</v>
      </c>
      <c r="AQ108" s="49">
        <v>35</v>
      </c>
      <c r="AR108" s="49">
        <v>36</v>
      </c>
      <c r="AS108" s="49">
        <v>37</v>
      </c>
      <c r="AT108" s="49">
        <v>38</v>
      </c>
      <c r="AU108" s="49">
        <v>39</v>
      </c>
      <c r="AV108" s="49">
        <v>40</v>
      </c>
      <c r="AW108" s="49">
        <v>41</v>
      </c>
      <c r="AX108" s="49">
        <v>42</v>
      </c>
      <c r="AY108" s="49">
        <v>43</v>
      </c>
      <c r="AZ108" s="49">
        <v>44</v>
      </c>
      <c r="BA108" s="49">
        <v>45</v>
      </c>
      <c r="BB108" s="49">
        <v>46</v>
      </c>
      <c r="BC108" s="49">
        <v>47</v>
      </c>
      <c r="BD108" s="49">
        <v>48</v>
      </c>
      <c r="BE108" s="49">
        <v>49</v>
      </c>
      <c r="BF108" s="49">
        <v>50</v>
      </c>
      <c r="BG108" s="49">
        <v>51</v>
      </c>
      <c r="BH108" s="49">
        <v>52</v>
      </c>
      <c r="BI108" s="49">
        <v>53</v>
      </c>
      <c r="BJ108" s="49">
        <v>54</v>
      </c>
      <c r="BK108" s="49">
        <v>55</v>
      </c>
      <c r="BL108" s="49">
        <v>56</v>
      </c>
      <c r="BM108" s="49">
        <v>57</v>
      </c>
      <c r="BN108" s="49">
        <v>58</v>
      </c>
      <c r="BO108" s="49">
        <v>59</v>
      </c>
      <c r="BP108" s="49">
        <v>60</v>
      </c>
    </row>
    <row r="109" spans="2:68" ht="13" x14ac:dyDescent="0.3">
      <c r="B109" s="249"/>
      <c r="C109" s="249"/>
      <c r="D109" s="4" t="s">
        <v>78</v>
      </c>
      <c r="E109" s="249"/>
      <c r="F109" s="6"/>
      <c r="G109" s="48">
        <v>2022</v>
      </c>
      <c r="H109" s="48">
        <v>2023</v>
      </c>
      <c r="I109" s="48">
        <v>2024</v>
      </c>
      <c r="J109" s="48">
        <v>2025</v>
      </c>
      <c r="K109" s="48">
        <v>2026</v>
      </c>
      <c r="L109" s="48">
        <v>2027</v>
      </c>
      <c r="M109" s="48">
        <v>2028</v>
      </c>
      <c r="N109" s="48">
        <v>2029</v>
      </c>
      <c r="O109" s="48">
        <v>2030</v>
      </c>
      <c r="P109" s="48">
        <v>2031</v>
      </c>
      <c r="Q109" s="48">
        <v>2032</v>
      </c>
      <c r="R109" s="48">
        <v>2033</v>
      </c>
      <c r="S109" s="48">
        <v>2034</v>
      </c>
      <c r="T109" s="48">
        <v>2035</v>
      </c>
      <c r="U109" s="48">
        <v>2036</v>
      </c>
      <c r="V109" s="48">
        <v>2037</v>
      </c>
      <c r="W109" s="48">
        <v>2038</v>
      </c>
      <c r="X109" s="48">
        <v>2039</v>
      </c>
      <c r="Y109" s="48">
        <v>2040</v>
      </c>
      <c r="Z109" s="48">
        <v>2041</v>
      </c>
      <c r="AA109" s="48">
        <v>2042</v>
      </c>
      <c r="AB109" s="48">
        <v>2043</v>
      </c>
      <c r="AC109" s="48">
        <v>2044</v>
      </c>
      <c r="AD109" s="48">
        <v>2045</v>
      </c>
      <c r="AE109" s="48">
        <v>2046</v>
      </c>
      <c r="AF109" s="48">
        <v>2047</v>
      </c>
      <c r="AG109" s="48">
        <v>2048</v>
      </c>
      <c r="AH109" s="48">
        <v>2049</v>
      </c>
      <c r="AI109" s="48">
        <v>2050</v>
      </c>
      <c r="AJ109" s="48">
        <v>2051</v>
      </c>
      <c r="AK109" s="48">
        <v>2052</v>
      </c>
      <c r="AL109" s="48">
        <v>2053</v>
      </c>
      <c r="AM109" s="48">
        <v>2054</v>
      </c>
      <c r="AN109" s="48">
        <v>2055</v>
      </c>
      <c r="AO109" s="48">
        <v>2056</v>
      </c>
      <c r="AP109" s="48">
        <v>2057</v>
      </c>
      <c r="AQ109" s="48">
        <v>2058</v>
      </c>
      <c r="AR109" s="48">
        <v>2059</v>
      </c>
      <c r="AS109" s="48">
        <v>2060</v>
      </c>
      <c r="AT109" s="48">
        <v>2061</v>
      </c>
      <c r="AU109" s="48">
        <v>2062</v>
      </c>
      <c r="AV109" s="48">
        <v>2063</v>
      </c>
      <c r="AW109" s="48">
        <v>2064</v>
      </c>
      <c r="AX109" s="48">
        <v>2065</v>
      </c>
      <c r="AY109" s="48">
        <v>2066</v>
      </c>
      <c r="AZ109" s="48">
        <v>2067</v>
      </c>
      <c r="BA109" s="48">
        <v>2068</v>
      </c>
      <c r="BB109" s="48">
        <v>2069</v>
      </c>
      <c r="BC109" s="48">
        <v>2070</v>
      </c>
      <c r="BD109" s="48">
        <v>2071</v>
      </c>
      <c r="BE109" s="48">
        <v>2072</v>
      </c>
      <c r="BF109" s="48">
        <v>2073</v>
      </c>
      <c r="BG109" s="48">
        <v>2074</v>
      </c>
      <c r="BH109" s="48">
        <v>2075</v>
      </c>
      <c r="BI109" s="48">
        <v>2076</v>
      </c>
      <c r="BJ109" s="48">
        <v>2077</v>
      </c>
      <c r="BK109" s="48">
        <v>2078</v>
      </c>
      <c r="BL109" s="48">
        <v>2079</v>
      </c>
      <c r="BM109" s="48">
        <v>2080</v>
      </c>
      <c r="BN109" s="48">
        <v>2081</v>
      </c>
      <c r="BO109" s="48">
        <v>2082</v>
      </c>
      <c r="BP109" s="48">
        <v>2083</v>
      </c>
    </row>
    <row r="110" spans="2:68" ht="13" x14ac:dyDescent="0.3">
      <c r="B110" s="240"/>
      <c r="C110" s="240" t="s">
        <v>127</v>
      </c>
      <c r="D110" s="66" t="s">
        <v>80</v>
      </c>
      <c r="E110" s="249"/>
      <c r="F110" s="55">
        <f t="shared" ref="F110:F114" si="56">SUM(G110:BP110)</f>
        <v>0</v>
      </c>
      <c r="G110" s="262">
        <f t="shared" ref="G110:AL110" si="57">G17</f>
        <v>0</v>
      </c>
      <c r="H110" s="262">
        <f t="shared" si="57"/>
        <v>0</v>
      </c>
      <c r="I110" s="262">
        <f t="shared" si="57"/>
        <v>0</v>
      </c>
      <c r="J110" s="262">
        <f t="shared" si="57"/>
        <v>0</v>
      </c>
      <c r="K110" s="262">
        <f t="shared" si="57"/>
        <v>0</v>
      </c>
      <c r="L110" s="262">
        <f t="shared" si="57"/>
        <v>0</v>
      </c>
      <c r="M110" s="262">
        <f t="shared" si="57"/>
        <v>0</v>
      </c>
      <c r="N110" s="262">
        <f t="shared" si="57"/>
        <v>0</v>
      </c>
      <c r="O110" s="262">
        <f t="shared" si="57"/>
        <v>0</v>
      </c>
      <c r="P110" s="262">
        <f t="shared" si="57"/>
        <v>0</v>
      </c>
      <c r="Q110" s="262">
        <f t="shared" si="57"/>
        <v>0</v>
      </c>
      <c r="R110" s="262">
        <f t="shared" si="57"/>
        <v>0</v>
      </c>
      <c r="S110" s="262">
        <f t="shared" si="57"/>
        <v>0</v>
      </c>
      <c r="T110" s="262">
        <f t="shared" si="57"/>
        <v>0</v>
      </c>
      <c r="U110" s="262">
        <f t="shared" si="57"/>
        <v>0</v>
      </c>
      <c r="V110" s="262">
        <f t="shared" si="57"/>
        <v>0</v>
      </c>
      <c r="W110" s="262">
        <f t="shared" si="57"/>
        <v>0</v>
      </c>
      <c r="X110" s="262">
        <f t="shared" si="57"/>
        <v>0</v>
      </c>
      <c r="Y110" s="262">
        <f t="shared" si="57"/>
        <v>0</v>
      </c>
      <c r="Z110" s="262">
        <f t="shared" si="57"/>
        <v>0</v>
      </c>
      <c r="AA110" s="262">
        <f t="shared" si="57"/>
        <v>0</v>
      </c>
      <c r="AB110" s="262">
        <f t="shared" si="57"/>
        <v>0</v>
      </c>
      <c r="AC110" s="262">
        <f t="shared" si="57"/>
        <v>0</v>
      </c>
      <c r="AD110" s="262">
        <f t="shared" si="57"/>
        <v>0</v>
      </c>
      <c r="AE110" s="262">
        <f t="shared" si="57"/>
        <v>0</v>
      </c>
      <c r="AF110" s="262">
        <f t="shared" si="57"/>
        <v>0</v>
      </c>
      <c r="AG110" s="262">
        <f t="shared" si="57"/>
        <v>0</v>
      </c>
      <c r="AH110" s="262">
        <f t="shared" si="57"/>
        <v>0</v>
      </c>
      <c r="AI110" s="262">
        <f t="shared" si="57"/>
        <v>0</v>
      </c>
      <c r="AJ110" s="262">
        <f t="shared" si="57"/>
        <v>0</v>
      </c>
      <c r="AK110" s="262">
        <f t="shared" si="57"/>
        <v>0</v>
      </c>
      <c r="AL110" s="262">
        <f t="shared" si="57"/>
        <v>0</v>
      </c>
      <c r="AM110" s="276">
        <f t="shared" ref="AM110:BP110" si="58">AM17</f>
        <v>0</v>
      </c>
      <c r="AN110" s="276">
        <f t="shared" si="58"/>
        <v>0</v>
      </c>
      <c r="AO110" s="276">
        <f t="shared" si="58"/>
        <v>0</v>
      </c>
      <c r="AP110" s="276">
        <f t="shared" si="58"/>
        <v>0</v>
      </c>
      <c r="AQ110" s="276">
        <f t="shared" si="58"/>
        <v>0</v>
      </c>
      <c r="AR110" s="276">
        <f t="shared" si="58"/>
        <v>0</v>
      </c>
      <c r="AS110" s="276">
        <f t="shared" si="58"/>
        <v>0</v>
      </c>
      <c r="AT110" s="276">
        <f t="shared" si="58"/>
        <v>0</v>
      </c>
      <c r="AU110" s="276">
        <f t="shared" si="58"/>
        <v>0</v>
      </c>
      <c r="AV110" s="276">
        <f t="shared" si="58"/>
        <v>0</v>
      </c>
      <c r="AW110" s="276">
        <f t="shared" si="58"/>
        <v>0</v>
      </c>
      <c r="AX110" s="276">
        <f t="shared" si="58"/>
        <v>0</v>
      </c>
      <c r="AY110" s="276">
        <f t="shared" si="58"/>
        <v>0</v>
      </c>
      <c r="AZ110" s="276">
        <f t="shared" si="58"/>
        <v>0</v>
      </c>
      <c r="BA110" s="276">
        <f t="shared" si="58"/>
        <v>0</v>
      </c>
      <c r="BB110" s="276">
        <f t="shared" si="58"/>
        <v>0</v>
      </c>
      <c r="BC110" s="276">
        <f t="shared" si="58"/>
        <v>0</v>
      </c>
      <c r="BD110" s="276">
        <f t="shared" si="58"/>
        <v>0</v>
      </c>
      <c r="BE110" s="276">
        <f t="shared" si="58"/>
        <v>0</v>
      </c>
      <c r="BF110" s="276">
        <f t="shared" si="58"/>
        <v>0</v>
      </c>
      <c r="BG110" s="276">
        <f t="shared" si="58"/>
        <v>0</v>
      </c>
      <c r="BH110" s="276">
        <f t="shared" si="58"/>
        <v>0</v>
      </c>
      <c r="BI110" s="276">
        <f t="shared" si="58"/>
        <v>0</v>
      </c>
      <c r="BJ110" s="276">
        <f t="shared" si="58"/>
        <v>0</v>
      </c>
      <c r="BK110" s="276">
        <f t="shared" si="58"/>
        <v>0</v>
      </c>
      <c r="BL110" s="276">
        <f t="shared" si="58"/>
        <v>0</v>
      </c>
      <c r="BM110" s="276">
        <f t="shared" si="58"/>
        <v>0</v>
      </c>
      <c r="BN110" s="276">
        <f t="shared" si="58"/>
        <v>0</v>
      </c>
      <c r="BO110" s="276">
        <f t="shared" si="58"/>
        <v>0</v>
      </c>
      <c r="BP110" s="276">
        <f t="shared" si="58"/>
        <v>0</v>
      </c>
    </row>
    <row r="111" spans="2:68" ht="13" x14ac:dyDescent="0.3">
      <c r="B111" s="240"/>
      <c r="C111" s="240" t="s">
        <v>128</v>
      </c>
      <c r="D111" s="66" t="s">
        <v>80</v>
      </c>
      <c r="E111" s="249"/>
      <c r="F111" s="55">
        <f t="shared" si="56"/>
        <v>0</v>
      </c>
      <c r="G111" s="262">
        <f>G28</f>
        <v>0</v>
      </c>
      <c r="H111" s="262">
        <f t="shared" ref="H111:BP111" si="59">H28</f>
        <v>0</v>
      </c>
      <c r="I111" s="262">
        <f t="shared" si="59"/>
        <v>0</v>
      </c>
      <c r="J111" s="262">
        <f t="shared" si="59"/>
        <v>0</v>
      </c>
      <c r="K111" s="262">
        <f t="shared" si="59"/>
        <v>0</v>
      </c>
      <c r="L111" s="262">
        <f t="shared" si="59"/>
        <v>0</v>
      </c>
      <c r="M111" s="262">
        <f t="shared" si="59"/>
        <v>0</v>
      </c>
      <c r="N111" s="262">
        <f t="shared" si="59"/>
        <v>0</v>
      </c>
      <c r="O111" s="262">
        <f t="shared" si="59"/>
        <v>0</v>
      </c>
      <c r="P111" s="262">
        <f t="shared" si="59"/>
        <v>0</v>
      </c>
      <c r="Q111" s="262">
        <f t="shared" si="59"/>
        <v>0</v>
      </c>
      <c r="R111" s="262">
        <f t="shared" si="59"/>
        <v>0</v>
      </c>
      <c r="S111" s="262">
        <f t="shared" si="59"/>
        <v>0</v>
      </c>
      <c r="T111" s="262">
        <f t="shared" si="59"/>
        <v>0</v>
      </c>
      <c r="U111" s="262">
        <f t="shared" si="59"/>
        <v>0</v>
      </c>
      <c r="V111" s="262">
        <f t="shared" si="59"/>
        <v>0</v>
      </c>
      <c r="W111" s="262">
        <f t="shared" si="59"/>
        <v>0</v>
      </c>
      <c r="X111" s="262">
        <f t="shared" si="59"/>
        <v>0</v>
      </c>
      <c r="Y111" s="262">
        <f t="shared" si="59"/>
        <v>0</v>
      </c>
      <c r="Z111" s="262">
        <f t="shared" si="59"/>
        <v>0</v>
      </c>
      <c r="AA111" s="262">
        <f t="shared" si="59"/>
        <v>0</v>
      </c>
      <c r="AB111" s="262">
        <f t="shared" si="59"/>
        <v>0</v>
      </c>
      <c r="AC111" s="262">
        <f t="shared" si="59"/>
        <v>0</v>
      </c>
      <c r="AD111" s="262">
        <f t="shared" si="59"/>
        <v>0</v>
      </c>
      <c r="AE111" s="262">
        <f t="shared" si="59"/>
        <v>0</v>
      </c>
      <c r="AF111" s="262">
        <f t="shared" si="59"/>
        <v>0</v>
      </c>
      <c r="AG111" s="262">
        <f t="shared" si="59"/>
        <v>0</v>
      </c>
      <c r="AH111" s="262">
        <f t="shared" si="59"/>
        <v>0</v>
      </c>
      <c r="AI111" s="262">
        <f t="shared" si="59"/>
        <v>0</v>
      </c>
      <c r="AJ111" s="262">
        <f t="shared" si="59"/>
        <v>0</v>
      </c>
      <c r="AK111" s="262">
        <f t="shared" si="59"/>
        <v>0</v>
      </c>
      <c r="AL111" s="262">
        <f t="shared" si="59"/>
        <v>0</v>
      </c>
      <c r="AM111" s="262">
        <f t="shared" si="59"/>
        <v>0</v>
      </c>
      <c r="AN111" s="262">
        <f t="shared" si="59"/>
        <v>0</v>
      </c>
      <c r="AO111" s="262">
        <f t="shared" si="59"/>
        <v>0</v>
      </c>
      <c r="AP111" s="262">
        <f t="shared" si="59"/>
        <v>0</v>
      </c>
      <c r="AQ111" s="262">
        <f t="shared" si="59"/>
        <v>0</v>
      </c>
      <c r="AR111" s="262">
        <f t="shared" si="59"/>
        <v>0</v>
      </c>
      <c r="AS111" s="262">
        <f t="shared" si="59"/>
        <v>0</v>
      </c>
      <c r="AT111" s="262">
        <f t="shared" si="59"/>
        <v>0</v>
      </c>
      <c r="AU111" s="262">
        <f t="shared" si="59"/>
        <v>0</v>
      </c>
      <c r="AV111" s="262">
        <f t="shared" si="59"/>
        <v>0</v>
      </c>
      <c r="AW111" s="262">
        <f t="shared" si="59"/>
        <v>0</v>
      </c>
      <c r="AX111" s="262">
        <f t="shared" si="59"/>
        <v>0</v>
      </c>
      <c r="AY111" s="262">
        <f t="shared" si="59"/>
        <v>0</v>
      </c>
      <c r="AZ111" s="262">
        <f t="shared" si="59"/>
        <v>0</v>
      </c>
      <c r="BA111" s="262">
        <f t="shared" si="59"/>
        <v>0</v>
      </c>
      <c r="BB111" s="262">
        <f t="shared" si="59"/>
        <v>0</v>
      </c>
      <c r="BC111" s="262">
        <f t="shared" si="59"/>
        <v>0</v>
      </c>
      <c r="BD111" s="262">
        <f t="shared" si="59"/>
        <v>0</v>
      </c>
      <c r="BE111" s="262">
        <f t="shared" si="59"/>
        <v>0</v>
      </c>
      <c r="BF111" s="262">
        <f t="shared" si="59"/>
        <v>0</v>
      </c>
      <c r="BG111" s="262">
        <f t="shared" si="59"/>
        <v>0</v>
      </c>
      <c r="BH111" s="262">
        <f t="shared" si="59"/>
        <v>0</v>
      </c>
      <c r="BI111" s="262">
        <f t="shared" si="59"/>
        <v>0</v>
      </c>
      <c r="BJ111" s="262">
        <f t="shared" si="59"/>
        <v>0</v>
      </c>
      <c r="BK111" s="262">
        <f t="shared" si="59"/>
        <v>0</v>
      </c>
      <c r="BL111" s="262">
        <f t="shared" si="59"/>
        <v>0</v>
      </c>
      <c r="BM111" s="262">
        <f t="shared" si="59"/>
        <v>0</v>
      </c>
      <c r="BN111" s="262">
        <f t="shared" si="59"/>
        <v>0</v>
      </c>
      <c r="BO111" s="262">
        <f t="shared" si="59"/>
        <v>0</v>
      </c>
      <c r="BP111" s="262">
        <f t="shared" si="59"/>
        <v>0</v>
      </c>
    </row>
    <row r="112" spans="2:68" ht="13" x14ac:dyDescent="0.3">
      <c r="B112" s="240"/>
      <c r="C112" s="240" t="s">
        <v>129</v>
      </c>
      <c r="D112" s="66" t="s">
        <v>80</v>
      </c>
      <c r="E112" s="249"/>
      <c r="F112" s="55">
        <f t="shared" si="56"/>
        <v>0</v>
      </c>
      <c r="G112" s="262">
        <f>G111-G110</f>
        <v>0</v>
      </c>
      <c r="H112" s="262">
        <f t="shared" ref="H112:BP112" si="60">H111-H110</f>
        <v>0</v>
      </c>
      <c r="I112" s="262">
        <f t="shared" si="60"/>
        <v>0</v>
      </c>
      <c r="J112" s="262">
        <f t="shared" si="60"/>
        <v>0</v>
      </c>
      <c r="K112" s="262">
        <f t="shared" si="60"/>
        <v>0</v>
      </c>
      <c r="L112" s="262">
        <f t="shared" si="60"/>
        <v>0</v>
      </c>
      <c r="M112" s="262">
        <f t="shared" si="60"/>
        <v>0</v>
      </c>
      <c r="N112" s="262">
        <f t="shared" si="60"/>
        <v>0</v>
      </c>
      <c r="O112" s="262">
        <f t="shared" si="60"/>
        <v>0</v>
      </c>
      <c r="P112" s="262">
        <f t="shared" si="60"/>
        <v>0</v>
      </c>
      <c r="Q112" s="262">
        <f t="shared" si="60"/>
        <v>0</v>
      </c>
      <c r="R112" s="262">
        <f t="shared" si="60"/>
        <v>0</v>
      </c>
      <c r="S112" s="262">
        <f t="shared" si="60"/>
        <v>0</v>
      </c>
      <c r="T112" s="262">
        <f t="shared" si="60"/>
        <v>0</v>
      </c>
      <c r="U112" s="262">
        <f t="shared" si="60"/>
        <v>0</v>
      </c>
      <c r="V112" s="262">
        <f t="shared" si="60"/>
        <v>0</v>
      </c>
      <c r="W112" s="262">
        <f t="shared" si="60"/>
        <v>0</v>
      </c>
      <c r="X112" s="262">
        <f t="shared" si="60"/>
        <v>0</v>
      </c>
      <c r="Y112" s="262">
        <f t="shared" si="60"/>
        <v>0</v>
      </c>
      <c r="Z112" s="262">
        <f t="shared" si="60"/>
        <v>0</v>
      </c>
      <c r="AA112" s="262">
        <f t="shared" si="60"/>
        <v>0</v>
      </c>
      <c r="AB112" s="262">
        <f t="shared" si="60"/>
        <v>0</v>
      </c>
      <c r="AC112" s="262">
        <f t="shared" si="60"/>
        <v>0</v>
      </c>
      <c r="AD112" s="262">
        <f t="shared" si="60"/>
        <v>0</v>
      </c>
      <c r="AE112" s="262">
        <f t="shared" si="60"/>
        <v>0</v>
      </c>
      <c r="AF112" s="262">
        <f t="shared" si="60"/>
        <v>0</v>
      </c>
      <c r="AG112" s="262">
        <f t="shared" si="60"/>
        <v>0</v>
      </c>
      <c r="AH112" s="262">
        <f t="shared" si="60"/>
        <v>0</v>
      </c>
      <c r="AI112" s="262">
        <f t="shared" si="60"/>
        <v>0</v>
      </c>
      <c r="AJ112" s="262">
        <f t="shared" si="60"/>
        <v>0</v>
      </c>
      <c r="AK112" s="262">
        <f t="shared" si="60"/>
        <v>0</v>
      </c>
      <c r="AL112" s="262">
        <f t="shared" si="60"/>
        <v>0</v>
      </c>
      <c r="AM112" s="276">
        <f t="shared" si="60"/>
        <v>0</v>
      </c>
      <c r="AN112" s="276">
        <f t="shared" si="60"/>
        <v>0</v>
      </c>
      <c r="AO112" s="276">
        <f t="shared" si="60"/>
        <v>0</v>
      </c>
      <c r="AP112" s="276">
        <f t="shared" si="60"/>
        <v>0</v>
      </c>
      <c r="AQ112" s="276">
        <f t="shared" si="60"/>
        <v>0</v>
      </c>
      <c r="AR112" s="276">
        <f t="shared" si="60"/>
        <v>0</v>
      </c>
      <c r="AS112" s="276">
        <f t="shared" si="60"/>
        <v>0</v>
      </c>
      <c r="AT112" s="276">
        <f t="shared" si="60"/>
        <v>0</v>
      </c>
      <c r="AU112" s="276">
        <f t="shared" si="60"/>
        <v>0</v>
      </c>
      <c r="AV112" s="276">
        <f t="shared" si="60"/>
        <v>0</v>
      </c>
      <c r="AW112" s="276">
        <f t="shared" si="60"/>
        <v>0</v>
      </c>
      <c r="AX112" s="276">
        <f t="shared" si="60"/>
        <v>0</v>
      </c>
      <c r="AY112" s="276">
        <f t="shared" si="60"/>
        <v>0</v>
      </c>
      <c r="AZ112" s="276">
        <f t="shared" si="60"/>
        <v>0</v>
      </c>
      <c r="BA112" s="276">
        <f t="shared" si="60"/>
        <v>0</v>
      </c>
      <c r="BB112" s="276">
        <f t="shared" si="60"/>
        <v>0</v>
      </c>
      <c r="BC112" s="276">
        <f t="shared" si="60"/>
        <v>0</v>
      </c>
      <c r="BD112" s="276">
        <f t="shared" si="60"/>
        <v>0</v>
      </c>
      <c r="BE112" s="276">
        <f t="shared" si="60"/>
        <v>0</v>
      </c>
      <c r="BF112" s="276">
        <f t="shared" si="60"/>
        <v>0</v>
      </c>
      <c r="BG112" s="276">
        <f t="shared" si="60"/>
        <v>0</v>
      </c>
      <c r="BH112" s="276">
        <f t="shared" si="60"/>
        <v>0</v>
      </c>
      <c r="BI112" s="276">
        <f t="shared" si="60"/>
        <v>0</v>
      </c>
      <c r="BJ112" s="276">
        <f t="shared" si="60"/>
        <v>0</v>
      </c>
      <c r="BK112" s="276">
        <f t="shared" si="60"/>
        <v>0</v>
      </c>
      <c r="BL112" s="276">
        <f t="shared" si="60"/>
        <v>0</v>
      </c>
      <c r="BM112" s="276">
        <f t="shared" si="60"/>
        <v>0</v>
      </c>
      <c r="BN112" s="276">
        <f t="shared" si="60"/>
        <v>0</v>
      </c>
      <c r="BO112" s="276">
        <f t="shared" si="60"/>
        <v>0</v>
      </c>
      <c r="BP112" s="276">
        <f t="shared" si="60"/>
        <v>0</v>
      </c>
    </row>
    <row r="113" spans="2:68" ht="13" x14ac:dyDescent="0.3">
      <c r="B113" s="240"/>
      <c r="C113" s="240" t="s">
        <v>130</v>
      </c>
      <c r="D113" s="66"/>
      <c r="E113" s="249"/>
      <c r="F113" s="128" t="e">
        <f>IRR(I112:AL112,0.25)</f>
        <v>#NUM!</v>
      </c>
      <c r="G113" s="276"/>
      <c r="H113" s="276"/>
      <c r="I113" s="276"/>
      <c r="J113" s="276"/>
      <c r="K113" s="276"/>
      <c r="L113" s="276"/>
      <c r="M113" s="276"/>
      <c r="N113" s="276"/>
      <c r="O113" s="276"/>
      <c r="P113" s="276"/>
      <c r="Q113" s="276"/>
      <c r="R113" s="276"/>
      <c r="S113" s="276"/>
      <c r="T113" s="276"/>
      <c r="U113" s="276"/>
      <c r="V113" s="276"/>
      <c r="W113" s="276"/>
      <c r="X113" s="276"/>
      <c r="Y113" s="276"/>
      <c r="Z113" s="276"/>
      <c r="AA113" s="276"/>
      <c r="AB113" s="276"/>
      <c r="AC113" s="276"/>
      <c r="AD113" s="276"/>
      <c r="AE113" s="276"/>
      <c r="AF113" s="276"/>
      <c r="AG113" s="276"/>
      <c r="AH113" s="276"/>
      <c r="AI113" s="276"/>
      <c r="AJ113" s="276"/>
      <c r="AK113" s="276"/>
      <c r="AL113" s="276"/>
      <c r="AM113" s="276"/>
      <c r="AN113" s="276"/>
      <c r="AO113" s="276"/>
      <c r="AP113" s="276"/>
      <c r="AQ113" s="276"/>
      <c r="AR113" s="276"/>
      <c r="AS113" s="276"/>
      <c r="AT113" s="276"/>
      <c r="AU113" s="276"/>
      <c r="AV113" s="276"/>
      <c r="AW113" s="276"/>
      <c r="AX113" s="276"/>
      <c r="AY113" s="276"/>
      <c r="AZ113" s="276"/>
      <c r="BA113" s="276"/>
      <c r="BB113" s="276"/>
      <c r="BC113" s="276"/>
      <c r="BD113" s="276"/>
      <c r="BE113" s="276"/>
      <c r="BF113" s="276"/>
      <c r="BG113" s="276"/>
      <c r="BH113" s="276"/>
      <c r="BI113" s="276"/>
      <c r="BJ113" s="276"/>
      <c r="BK113" s="276"/>
      <c r="BL113" s="276"/>
      <c r="BM113" s="276"/>
      <c r="BN113" s="276"/>
      <c r="BO113" s="276"/>
      <c r="BP113" s="276"/>
    </row>
    <row r="114" spans="2:68" ht="13" x14ac:dyDescent="0.3">
      <c r="B114" s="240"/>
      <c r="C114" s="240" t="s">
        <v>131</v>
      </c>
      <c r="D114" s="66" t="s">
        <v>80</v>
      </c>
      <c r="E114" s="249"/>
      <c r="F114" s="96" t="e">
        <f t="shared" si="56"/>
        <v>#NUM!</v>
      </c>
      <c r="G114" s="276"/>
      <c r="H114" s="277">
        <f>H112*(VLOOKUP(H108,'Economic data AN'!$O$12:$Q$112,3))</f>
        <v>0</v>
      </c>
      <c r="I114" s="277" t="e">
        <f>I112*(VLOOKUP(I108,'Economic data AN'!$AH$12:$AJ$112,3))</f>
        <v>#NUM!</v>
      </c>
      <c r="J114" s="277" t="e">
        <f>J112*(VLOOKUP(J108,'Economic data AN'!$AH$12:$AJ$112,3))</f>
        <v>#NUM!</v>
      </c>
      <c r="K114" s="277" t="e">
        <f>K112*(VLOOKUP(K108,'Economic data AN'!$AH$12:$AJ$112,3))</f>
        <v>#NUM!</v>
      </c>
      <c r="L114" s="277" t="e">
        <f>L112*(VLOOKUP(L108,'Economic data AN'!$AH$12:$AJ$112,3))</f>
        <v>#NUM!</v>
      </c>
      <c r="M114" s="277" t="e">
        <f>M112*(VLOOKUP(M108,'Economic data AN'!$AH$12:$AJ$112,3))</f>
        <v>#NUM!</v>
      </c>
      <c r="N114" s="277" t="e">
        <f>N112*(VLOOKUP(N108,'Economic data AN'!$AH$12:$AJ$112,3))</f>
        <v>#NUM!</v>
      </c>
      <c r="O114" s="277" t="e">
        <f>O112*(VLOOKUP(O108,'Economic data AN'!$AH$12:$AJ$112,3))</f>
        <v>#NUM!</v>
      </c>
      <c r="P114" s="277" t="e">
        <f>P112*(VLOOKUP(P108,'Economic data AN'!$AH$12:$AJ$112,3))</f>
        <v>#NUM!</v>
      </c>
      <c r="Q114" s="277" t="e">
        <f>Q112*(VLOOKUP(Q108,'Economic data AN'!$AH$12:$AJ$112,3))</f>
        <v>#NUM!</v>
      </c>
      <c r="R114" s="277" t="e">
        <f>R112*(VLOOKUP(R108,'Economic data AN'!$AH$12:$AJ$112,3))</f>
        <v>#NUM!</v>
      </c>
      <c r="S114" s="277" t="e">
        <f>S112*(VLOOKUP(S108,'Economic data AN'!$AH$12:$AJ$112,3))</f>
        <v>#NUM!</v>
      </c>
      <c r="T114" s="277" t="e">
        <f>T112*(VLOOKUP(T108,'Economic data AN'!$AH$12:$AJ$112,3))</f>
        <v>#NUM!</v>
      </c>
      <c r="U114" s="277" t="e">
        <f>U112*(VLOOKUP(U108,'Economic data AN'!$AH$12:$AJ$112,3))</f>
        <v>#NUM!</v>
      </c>
      <c r="V114" s="277" t="e">
        <f>V112*(VLOOKUP(V108,'Economic data AN'!$AH$12:$AJ$112,3))</f>
        <v>#NUM!</v>
      </c>
      <c r="W114" s="277" t="e">
        <f>W112*(VLOOKUP(W108,'Economic data AN'!$AH$12:$AJ$112,3))</f>
        <v>#NUM!</v>
      </c>
      <c r="X114" s="277" t="e">
        <f>X112*(VLOOKUP(X108,'Economic data AN'!$AH$12:$AJ$112,3))</f>
        <v>#NUM!</v>
      </c>
      <c r="Y114" s="277" t="e">
        <f>Y112*(VLOOKUP(Y108,'Economic data AN'!$AH$12:$AJ$112,3))</f>
        <v>#NUM!</v>
      </c>
      <c r="Z114" s="277" t="e">
        <f>Z112*(VLOOKUP(Z108,'Economic data AN'!$AH$12:$AJ$112,3))</f>
        <v>#NUM!</v>
      </c>
      <c r="AA114" s="277" t="e">
        <f>AA112*(VLOOKUP(AA108,'Economic data AN'!$AH$12:$AJ$112,3))</f>
        <v>#NUM!</v>
      </c>
      <c r="AB114" s="277" t="e">
        <f>AB112*(VLOOKUP(AB108,'Economic data AN'!$AH$12:$AJ$112,3))</f>
        <v>#NUM!</v>
      </c>
      <c r="AC114" s="277" t="e">
        <f>AC112*(VLOOKUP(AC108,'Economic data AN'!$AH$12:$AJ$112,3))</f>
        <v>#NUM!</v>
      </c>
      <c r="AD114" s="277" t="e">
        <f>AD112*(VLOOKUP(AD108,'Economic data AN'!$AH$12:$AJ$112,3))</f>
        <v>#NUM!</v>
      </c>
      <c r="AE114" s="277" t="e">
        <f>AE112*(VLOOKUP(AE108,'Economic data AN'!$AH$12:$AJ$112,3))</f>
        <v>#NUM!</v>
      </c>
      <c r="AF114" s="277" t="e">
        <f>AF112*(VLOOKUP(AF108,'Economic data AN'!$AH$12:$AJ$112,3))</f>
        <v>#NUM!</v>
      </c>
      <c r="AG114" s="277" t="e">
        <f>AG112*(VLOOKUP(AG108,'Economic data AN'!$AH$12:$AJ$112,3))</f>
        <v>#NUM!</v>
      </c>
      <c r="AH114" s="277" t="e">
        <f>AH112*(VLOOKUP(AH108,'Economic data AN'!$AH$12:$AJ$112,3))</f>
        <v>#NUM!</v>
      </c>
      <c r="AI114" s="277" t="e">
        <f>AI112*(VLOOKUP(AI108,'Economic data AN'!$AH$12:$AJ$112,3))</f>
        <v>#NUM!</v>
      </c>
      <c r="AJ114" s="277" t="e">
        <f>AJ112*(VLOOKUP(AJ108,'Economic data AN'!$AH$12:$AJ$112,3))</f>
        <v>#NUM!</v>
      </c>
      <c r="AK114" s="277" t="e">
        <f>AK112*(VLOOKUP(AK108,'Economic data AN'!$AH$12:$AJ$112,3))</f>
        <v>#NUM!</v>
      </c>
      <c r="AL114" s="277" t="e">
        <f>AL112*(VLOOKUP(AL108,'Economic data AN'!$AH$12:$AJ$112,3))</f>
        <v>#NUM!</v>
      </c>
      <c r="AM114" s="277" t="e">
        <f>AM112*(VLOOKUP(AM108,'Economic data AN'!$AH$12:$AJ$112,3))</f>
        <v>#NUM!</v>
      </c>
      <c r="AN114" s="277" t="e">
        <f>AN112*(VLOOKUP(AN108,'Economic data AN'!$AH$12:$AJ$112,3))</f>
        <v>#NUM!</v>
      </c>
      <c r="AO114" s="277" t="e">
        <f>AO112*(VLOOKUP(AO108,'Economic data AN'!$AH$12:$AJ$112,3))</f>
        <v>#NUM!</v>
      </c>
      <c r="AP114" s="277" t="e">
        <f>AP112*(VLOOKUP(AP108,'Economic data AN'!$AH$12:$AJ$112,3))</f>
        <v>#NUM!</v>
      </c>
      <c r="AQ114" s="277" t="e">
        <f>AQ112*(VLOOKUP(AQ108,'Economic data AN'!$AH$12:$AJ$112,3))</f>
        <v>#NUM!</v>
      </c>
      <c r="AR114" s="277" t="e">
        <f>AR112*(VLOOKUP(AR108,'Economic data AN'!$AH$12:$AJ$112,3))</f>
        <v>#NUM!</v>
      </c>
      <c r="AS114" s="277" t="e">
        <f>AS112*(VLOOKUP(AS108,'Economic data AN'!$AH$12:$AJ$112,3))</f>
        <v>#NUM!</v>
      </c>
      <c r="AT114" s="277" t="e">
        <f>AT112*(VLOOKUP(AT108,'Economic data AN'!$AH$12:$AJ$112,3))</f>
        <v>#NUM!</v>
      </c>
      <c r="AU114" s="277" t="e">
        <f>AU112*(VLOOKUP(AU108,'Economic data AN'!$AH$12:$AJ$112,3))</f>
        <v>#NUM!</v>
      </c>
      <c r="AV114" s="277" t="e">
        <f>AV112*(VLOOKUP(AV108,'Economic data AN'!$AH$12:$AJ$112,3))</f>
        <v>#NUM!</v>
      </c>
      <c r="AW114" s="277" t="e">
        <f>AW112*(VLOOKUP(AW108,'Economic data AN'!$AH$12:$AJ$112,3))</f>
        <v>#NUM!</v>
      </c>
      <c r="AX114" s="277" t="e">
        <f>AX112*(VLOOKUP(AX108,'Economic data AN'!$AH$12:$AJ$112,3))</f>
        <v>#NUM!</v>
      </c>
      <c r="AY114" s="277" t="e">
        <f>AY112*(VLOOKUP(AY108,'Economic data AN'!$AH$12:$AJ$112,3))</f>
        <v>#NUM!</v>
      </c>
      <c r="AZ114" s="277" t="e">
        <f>AZ112*(VLOOKUP(AZ108,'Economic data AN'!$AH$12:$AJ$112,3))</f>
        <v>#NUM!</v>
      </c>
      <c r="BA114" s="277" t="e">
        <f>BA112*(VLOOKUP(BA108,'Economic data AN'!$AH$12:$AJ$112,3))</f>
        <v>#NUM!</v>
      </c>
      <c r="BB114" s="277" t="e">
        <f>BB112*(VLOOKUP(BB108,'Economic data AN'!$AH$12:$AJ$112,3))</f>
        <v>#NUM!</v>
      </c>
      <c r="BC114" s="277" t="e">
        <f>BC112*(VLOOKUP(BC108,'Economic data AN'!$AH$12:$AJ$112,3))</f>
        <v>#NUM!</v>
      </c>
      <c r="BD114" s="277" t="e">
        <f>BD112*(VLOOKUP(BD108,'Economic data AN'!$AH$12:$AJ$112,3))</f>
        <v>#NUM!</v>
      </c>
      <c r="BE114" s="277" t="e">
        <f>BE112*(VLOOKUP(BE108,'Economic data AN'!$AH$12:$AJ$112,3))</f>
        <v>#NUM!</v>
      </c>
      <c r="BF114" s="277" t="e">
        <f>BF112*(VLOOKUP(BF108,'Economic data AN'!$AH$12:$AJ$112,3))</f>
        <v>#NUM!</v>
      </c>
      <c r="BG114" s="277" t="e">
        <f>BG112*(VLOOKUP(BG108,'Economic data AN'!$AH$12:$AJ$112,3))</f>
        <v>#NUM!</v>
      </c>
      <c r="BH114" s="277" t="e">
        <f>BH112*(VLOOKUP(BH108,'Economic data AN'!$AH$12:$AJ$112,3))</f>
        <v>#NUM!</v>
      </c>
      <c r="BI114" s="277" t="e">
        <f>BI112*(VLOOKUP(BI108,'Economic data AN'!$AH$12:$AJ$112,3))</f>
        <v>#NUM!</v>
      </c>
      <c r="BJ114" s="277" t="e">
        <f>BJ112*(VLOOKUP(BJ108,'Economic data AN'!$AH$12:$AJ$112,3))</f>
        <v>#NUM!</v>
      </c>
      <c r="BK114" s="277" t="e">
        <f>BK112*(VLOOKUP(BK108,'Economic data AN'!$AH$12:$AJ$112,3))</f>
        <v>#NUM!</v>
      </c>
      <c r="BL114" s="277" t="e">
        <f>BL112*(VLOOKUP(BL108,'Economic data AN'!$AH$12:$AJ$112,3))</f>
        <v>#NUM!</v>
      </c>
      <c r="BM114" s="277" t="e">
        <f>BM112*(VLOOKUP(BM108,'Economic data AN'!$AH$12:$AJ$112,3))</f>
        <v>#NUM!</v>
      </c>
      <c r="BN114" s="277" t="e">
        <f>BN112*(VLOOKUP(BN108,'Economic data AN'!$AH$12:$AJ$112,3))</f>
        <v>#NUM!</v>
      </c>
      <c r="BO114" s="277" t="e">
        <f>BO112*(VLOOKUP(BO108,'Economic data AN'!$AH$12:$AJ$112,3))</f>
        <v>#NUM!</v>
      </c>
      <c r="BP114" s="277" t="e">
        <f>BP112*(VLOOKUP(BP108,'Economic data AN'!$AH$12:$AJ$112,3))</f>
        <v>#NUM!</v>
      </c>
    </row>
    <row r="115" spans="2:68" x14ac:dyDescent="0.25">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49"/>
      <c r="Z115" s="249"/>
      <c r="AA115" s="249"/>
      <c r="AB115" s="249"/>
      <c r="AC115" s="249"/>
      <c r="AD115" s="249"/>
      <c r="AE115" s="249"/>
      <c r="AF115" s="249"/>
      <c r="AG115" s="249"/>
      <c r="AH115" s="249"/>
      <c r="AI115" s="249"/>
      <c r="AJ115" s="249"/>
      <c r="AK115" s="249"/>
      <c r="AL115" s="249"/>
      <c r="AM115" s="249"/>
      <c r="AN115" s="249"/>
      <c r="AO115" s="249"/>
      <c r="AP115" s="249"/>
      <c r="AQ115" s="249"/>
      <c r="AR115" s="249"/>
      <c r="AS115" s="249"/>
      <c r="AT115" s="249"/>
      <c r="AU115" s="249"/>
      <c r="AV115" s="249"/>
      <c r="AW115" s="249"/>
      <c r="AX115" s="249"/>
      <c r="AY115" s="249"/>
      <c r="AZ115" s="249"/>
      <c r="BA115" s="249"/>
      <c r="BB115" s="249"/>
      <c r="BC115" s="249"/>
      <c r="BD115" s="249"/>
      <c r="BE115" s="249"/>
      <c r="BF115" s="249"/>
      <c r="BG115" s="249"/>
      <c r="BH115" s="249"/>
      <c r="BI115" s="249"/>
      <c r="BJ115" s="249"/>
      <c r="BK115" s="249"/>
      <c r="BL115" s="249"/>
      <c r="BM115" s="249"/>
      <c r="BN115" s="249"/>
      <c r="BO115" s="249"/>
      <c r="BP115" s="249"/>
    </row>
    <row r="116" spans="2:68" ht="13" x14ac:dyDescent="0.3">
      <c r="B116" s="249"/>
      <c r="C116" s="6" t="s">
        <v>97</v>
      </c>
      <c r="D116" s="249"/>
      <c r="E116" s="249"/>
      <c r="F116" s="249"/>
      <c r="G116" s="49">
        <v>-1</v>
      </c>
      <c r="H116" s="49">
        <v>0</v>
      </c>
      <c r="I116" s="49">
        <v>1</v>
      </c>
      <c r="J116" s="49">
        <v>2</v>
      </c>
      <c r="K116" s="49">
        <v>3</v>
      </c>
      <c r="L116" s="49">
        <v>4</v>
      </c>
      <c r="M116" s="49">
        <v>5</v>
      </c>
      <c r="N116" s="49">
        <v>6</v>
      </c>
      <c r="O116" s="49">
        <v>7</v>
      </c>
      <c r="P116" s="49">
        <v>8</v>
      </c>
      <c r="Q116" s="49">
        <v>9</v>
      </c>
      <c r="R116" s="49">
        <v>10</v>
      </c>
      <c r="S116" s="49">
        <v>11</v>
      </c>
      <c r="T116" s="49">
        <v>12</v>
      </c>
      <c r="U116" s="49">
        <v>13</v>
      </c>
      <c r="V116" s="49">
        <v>14</v>
      </c>
      <c r="W116" s="49">
        <v>15</v>
      </c>
      <c r="X116" s="49">
        <v>16</v>
      </c>
      <c r="Y116" s="49">
        <v>17</v>
      </c>
      <c r="Z116" s="49">
        <v>18</v>
      </c>
      <c r="AA116" s="49">
        <v>19</v>
      </c>
      <c r="AB116" s="49">
        <v>20</v>
      </c>
      <c r="AC116" s="49">
        <v>21</v>
      </c>
      <c r="AD116" s="49">
        <v>22</v>
      </c>
      <c r="AE116" s="49">
        <v>23</v>
      </c>
      <c r="AF116" s="49">
        <v>24</v>
      </c>
      <c r="AG116" s="49">
        <v>25</v>
      </c>
      <c r="AH116" s="49">
        <v>26</v>
      </c>
      <c r="AI116" s="49">
        <v>27</v>
      </c>
      <c r="AJ116" s="49">
        <v>28</v>
      </c>
      <c r="AK116" s="49">
        <v>29</v>
      </c>
      <c r="AL116" s="49">
        <v>30</v>
      </c>
      <c r="AM116" s="49">
        <v>31</v>
      </c>
      <c r="AN116" s="49">
        <v>32</v>
      </c>
      <c r="AO116" s="49">
        <v>33</v>
      </c>
      <c r="AP116" s="49">
        <v>34</v>
      </c>
      <c r="AQ116" s="49">
        <v>35</v>
      </c>
      <c r="AR116" s="49">
        <v>36</v>
      </c>
      <c r="AS116" s="49">
        <v>37</v>
      </c>
      <c r="AT116" s="49">
        <v>38</v>
      </c>
      <c r="AU116" s="49">
        <v>39</v>
      </c>
      <c r="AV116" s="49">
        <v>40</v>
      </c>
      <c r="AW116" s="49">
        <v>41</v>
      </c>
      <c r="AX116" s="49">
        <v>42</v>
      </c>
      <c r="AY116" s="49">
        <v>43</v>
      </c>
      <c r="AZ116" s="49">
        <v>44</v>
      </c>
      <c r="BA116" s="49">
        <v>45</v>
      </c>
      <c r="BB116" s="49">
        <v>46</v>
      </c>
      <c r="BC116" s="49">
        <v>47</v>
      </c>
      <c r="BD116" s="49">
        <v>48</v>
      </c>
      <c r="BE116" s="49">
        <v>49</v>
      </c>
      <c r="BF116" s="49">
        <v>50</v>
      </c>
      <c r="BG116" s="49">
        <v>51</v>
      </c>
      <c r="BH116" s="49">
        <v>52</v>
      </c>
      <c r="BI116" s="49">
        <v>53</v>
      </c>
      <c r="BJ116" s="49">
        <v>54</v>
      </c>
      <c r="BK116" s="49">
        <v>55</v>
      </c>
      <c r="BL116" s="49">
        <v>56</v>
      </c>
      <c r="BM116" s="49">
        <v>57</v>
      </c>
      <c r="BN116" s="49">
        <v>58</v>
      </c>
      <c r="BO116" s="49">
        <v>59</v>
      </c>
      <c r="BP116" s="49">
        <v>60</v>
      </c>
    </row>
    <row r="117" spans="2:68" ht="13" x14ac:dyDescent="0.3">
      <c r="B117" s="249"/>
      <c r="C117" s="249"/>
      <c r="D117" s="4" t="s">
        <v>78</v>
      </c>
      <c r="E117" s="249"/>
      <c r="F117" s="6"/>
      <c r="G117" s="48">
        <v>2022</v>
      </c>
      <c r="H117" s="48">
        <v>2023</v>
      </c>
      <c r="I117" s="48">
        <v>2024</v>
      </c>
      <c r="J117" s="48">
        <v>2025</v>
      </c>
      <c r="K117" s="48">
        <v>2026</v>
      </c>
      <c r="L117" s="48">
        <v>2027</v>
      </c>
      <c r="M117" s="48">
        <v>2028</v>
      </c>
      <c r="N117" s="48">
        <v>2029</v>
      </c>
      <c r="O117" s="48">
        <v>2030</v>
      </c>
      <c r="P117" s="48">
        <v>2031</v>
      </c>
      <c r="Q117" s="48">
        <v>2032</v>
      </c>
      <c r="R117" s="48">
        <v>2033</v>
      </c>
      <c r="S117" s="48">
        <v>2034</v>
      </c>
      <c r="T117" s="48">
        <v>2035</v>
      </c>
      <c r="U117" s="48">
        <v>2036</v>
      </c>
      <c r="V117" s="48">
        <v>2037</v>
      </c>
      <c r="W117" s="48">
        <v>2038</v>
      </c>
      <c r="X117" s="48">
        <v>2039</v>
      </c>
      <c r="Y117" s="48">
        <v>2040</v>
      </c>
      <c r="Z117" s="48">
        <v>2041</v>
      </c>
      <c r="AA117" s="48">
        <v>2042</v>
      </c>
      <c r="AB117" s="48">
        <v>2043</v>
      </c>
      <c r="AC117" s="48">
        <v>2044</v>
      </c>
      <c r="AD117" s="48">
        <v>2045</v>
      </c>
      <c r="AE117" s="48">
        <v>2046</v>
      </c>
      <c r="AF117" s="48">
        <v>2047</v>
      </c>
      <c r="AG117" s="48">
        <v>2048</v>
      </c>
      <c r="AH117" s="48">
        <v>2049</v>
      </c>
      <c r="AI117" s="48">
        <v>2050</v>
      </c>
      <c r="AJ117" s="48">
        <v>2051</v>
      </c>
      <c r="AK117" s="48">
        <v>2052</v>
      </c>
      <c r="AL117" s="48">
        <v>2053</v>
      </c>
      <c r="AM117" s="48">
        <v>2054</v>
      </c>
      <c r="AN117" s="48">
        <v>2055</v>
      </c>
      <c r="AO117" s="48">
        <v>2056</v>
      </c>
      <c r="AP117" s="48">
        <v>2057</v>
      </c>
      <c r="AQ117" s="48">
        <v>2058</v>
      </c>
      <c r="AR117" s="48">
        <v>2059</v>
      </c>
      <c r="AS117" s="48">
        <v>2060</v>
      </c>
      <c r="AT117" s="48">
        <v>2061</v>
      </c>
      <c r="AU117" s="48">
        <v>2062</v>
      </c>
      <c r="AV117" s="48">
        <v>2063</v>
      </c>
      <c r="AW117" s="48">
        <v>2064</v>
      </c>
      <c r="AX117" s="48">
        <v>2065</v>
      </c>
      <c r="AY117" s="48">
        <v>2066</v>
      </c>
      <c r="AZ117" s="48">
        <v>2067</v>
      </c>
      <c r="BA117" s="48">
        <v>2068</v>
      </c>
      <c r="BB117" s="48">
        <v>2069</v>
      </c>
      <c r="BC117" s="48">
        <v>2070</v>
      </c>
      <c r="BD117" s="48">
        <v>2071</v>
      </c>
      <c r="BE117" s="48">
        <v>2072</v>
      </c>
      <c r="BF117" s="48">
        <v>2073</v>
      </c>
      <c r="BG117" s="48">
        <v>2074</v>
      </c>
      <c r="BH117" s="48">
        <v>2075</v>
      </c>
      <c r="BI117" s="48">
        <v>2076</v>
      </c>
      <c r="BJ117" s="48">
        <v>2077</v>
      </c>
      <c r="BK117" s="48">
        <v>2078</v>
      </c>
      <c r="BL117" s="48">
        <v>2079</v>
      </c>
      <c r="BM117" s="48">
        <v>2080</v>
      </c>
      <c r="BN117" s="48">
        <v>2081</v>
      </c>
      <c r="BO117" s="48">
        <v>2082</v>
      </c>
      <c r="BP117" s="48">
        <v>2083</v>
      </c>
    </row>
    <row r="118" spans="2:68" ht="13" x14ac:dyDescent="0.3">
      <c r="B118" s="240"/>
      <c r="C118" s="240" t="s">
        <v>127</v>
      </c>
      <c r="D118" s="66" t="s">
        <v>80</v>
      </c>
      <c r="E118" s="249"/>
      <c r="F118" s="55" t="e">
        <f t="shared" ref="F118:F120" si="61">SUM(G118:BP118)</f>
        <v>#REF!</v>
      </c>
      <c r="G118" s="262">
        <f>G66</f>
        <v>0</v>
      </c>
      <c r="H118" s="262" t="e">
        <f t="shared" ref="H118:BP118" si="62">H66</f>
        <v>#REF!</v>
      </c>
      <c r="I118" s="262" t="e">
        <f t="shared" si="62"/>
        <v>#REF!</v>
      </c>
      <c r="J118" s="262" t="e">
        <f t="shared" si="62"/>
        <v>#REF!</v>
      </c>
      <c r="K118" s="262" t="e">
        <f t="shared" si="62"/>
        <v>#REF!</v>
      </c>
      <c r="L118" s="262" t="e">
        <f t="shared" si="62"/>
        <v>#REF!</v>
      </c>
      <c r="M118" s="262" t="e">
        <f t="shared" si="62"/>
        <v>#REF!</v>
      </c>
      <c r="N118" s="262" t="e">
        <f t="shared" si="62"/>
        <v>#REF!</v>
      </c>
      <c r="O118" s="262" t="e">
        <f t="shared" si="62"/>
        <v>#REF!</v>
      </c>
      <c r="P118" s="262" t="e">
        <f t="shared" si="62"/>
        <v>#REF!</v>
      </c>
      <c r="Q118" s="262" t="e">
        <f t="shared" si="62"/>
        <v>#REF!</v>
      </c>
      <c r="R118" s="262" t="e">
        <f t="shared" si="62"/>
        <v>#REF!</v>
      </c>
      <c r="S118" s="262" t="e">
        <f t="shared" si="62"/>
        <v>#REF!</v>
      </c>
      <c r="T118" s="262" t="e">
        <f t="shared" si="62"/>
        <v>#REF!</v>
      </c>
      <c r="U118" s="262" t="e">
        <f t="shared" si="62"/>
        <v>#REF!</v>
      </c>
      <c r="V118" s="262" t="e">
        <f t="shared" si="62"/>
        <v>#REF!</v>
      </c>
      <c r="W118" s="262" t="e">
        <f t="shared" si="62"/>
        <v>#REF!</v>
      </c>
      <c r="X118" s="262" t="e">
        <f t="shared" si="62"/>
        <v>#REF!</v>
      </c>
      <c r="Y118" s="262" t="e">
        <f t="shared" si="62"/>
        <v>#REF!</v>
      </c>
      <c r="Z118" s="262" t="e">
        <f t="shared" si="62"/>
        <v>#REF!</v>
      </c>
      <c r="AA118" s="262" t="e">
        <f t="shared" si="62"/>
        <v>#REF!</v>
      </c>
      <c r="AB118" s="262" t="e">
        <f t="shared" si="62"/>
        <v>#REF!</v>
      </c>
      <c r="AC118" s="262" t="e">
        <f t="shared" si="62"/>
        <v>#REF!</v>
      </c>
      <c r="AD118" s="262" t="e">
        <f t="shared" si="62"/>
        <v>#REF!</v>
      </c>
      <c r="AE118" s="262" t="e">
        <f t="shared" si="62"/>
        <v>#REF!</v>
      </c>
      <c r="AF118" s="262" t="e">
        <f t="shared" si="62"/>
        <v>#REF!</v>
      </c>
      <c r="AG118" s="262" t="e">
        <f t="shared" si="62"/>
        <v>#REF!</v>
      </c>
      <c r="AH118" s="262" t="e">
        <f t="shared" si="62"/>
        <v>#REF!</v>
      </c>
      <c r="AI118" s="262" t="e">
        <f t="shared" si="62"/>
        <v>#REF!</v>
      </c>
      <c r="AJ118" s="262" t="e">
        <f t="shared" si="62"/>
        <v>#REF!</v>
      </c>
      <c r="AK118" s="262" t="e">
        <f t="shared" si="62"/>
        <v>#REF!</v>
      </c>
      <c r="AL118" s="262" t="e">
        <f t="shared" si="62"/>
        <v>#REF!</v>
      </c>
      <c r="AM118" s="262" t="e">
        <f t="shared" si="62"/>
        <v>#REF!</v>
      </c>
      <c r="AN118" s="262" t="e">
        <f t="shared" si="62"/>
        <v>#REF!</v>
      </c>
      <c r="AO118" s="262" t="e">
        <f t="shared" si="62"/>
        <v>#REF!</v>
      </c>
      <c r="AP118" s="262" t="e">
        <f t="shared" si="62"/>
        <v>#REF!</v>
      </c>
      <c r="AQ118" s="262" t="e">
        <f t="shared" si="62"/>
        <v>#REF!</v>
      </c>
      <c r="AR118" s="262" t="e">
        <f t="shared" si="62"/>
        <v>#REF!</v>
      </c>
      <c r="AS118" s="262" t="e">
        <f t="shared" si="62"/>
        <v>#REF!</v>
      </c>
      <c r="AT118" s="262" t="e">
        <f t="shared" si="62"/>
        <v>#REF!</v>
      </c>
      <c r="AU118" s="262" t="e">
        <f t="shared" si="62"/>
        <v>#REF!</v>
      </c>
      <c r="AV118" s="262" t="e">
        <f t="shared" si="62"/>
        <v>#REF!</v>
      </c>
      <c r="AW118" s="262" t="e">
        <f t="shared" si="62"/>
        <v>#REF!</v>
      </c>
      <c r="AX118" s="262" t="e">
        <f t="shared" si="62"/>
        <v>#REF!</v>
      </c>
      <c r="AY118" s="262" t="e">
        <f t="shared" si="62"/>
        <v>#REF!</v>
      </c>
      <c r="AZ118" s="262" t="e">
        <f t="shared" si="62"/>
        <v>#REF!</v>
      </c>
      <c r="BA118" s="262" t="e">
        <f t="shared" si="62"/>
        <v>#REF!</v>
      </c>
      <c r="BB118" s="262" t="e">
        <f t="shared" si="62"/>
        <v>#REF!</v>
      </c>
      <c r="BC118" s="262" t="e">
        <f t="shared" si="62"/>
        <v>#REF!</v>
      </c>
      <c r="BD118" s="262" t="e">
        <f t="shared" si="62"/>
        <v>#REF!</v>
      </c>
      <c r="BE118" s="262" t="e">
        <f t="shared" si="62"/>
        <v>#REF!</v>
      </c>
      <c r="BF118" s="262" t="e">
        <f t="shared" si="62"/>
        <v>#REF!</v>
      </c>
      <c r="BG118" s="262" t="e">
        <f t="shared" si="62"/>
        <v>#REF!</v>
      </c>
      <c r="BH118" s="262" t="e">
        <f t="shared" si="62"/>
        <v>#REF!</v>
      </c>
      <c r="BI118" s="262" t="e">
        <f t="shared" si="62"/>
        <v>#REF!</v>
      </c>
      <c r="BJ118" s="262" t="e">
        <f t="shared" si="62"/>
        <v>#REF!</v>
      </c>
      <c r="BK118" s="262" t="e">
        <f t="shared" si="62"/>
        <v>#REF!</v>
      </c>
      <c r="BL118" s="262" t="e">
        <f t="shared" si="62"/>
        <v>#REF!</v>
      </c>
      <c r="BM118" s="262" t="e">
        <f t="shared" si="62"/>
        <v>#REF!</v>
      </c>
      <c r="BN118" s="262" t="e">
        <f t="shared" si="62"/>
        <v>#REF!</v>
      </c>
      <c r="BO118" s="262" t="e">
        <f t="shared" si="62"/>
        <v>#REF!</v>
      </c>
      <c r="BP118" s="262" t="e">
        <f t="shared" si="62"/>
        <v>#REF!</v>
      </c>
    </row>
    <row r="119" spans="2:68" ht="13" x14ac:dyDescent="0.3">
      <c r="B119" s="240"/>
      <c r="C119" s="240" t="s">
        <v>128</v>
      </c>
      <c r="D119" s="66" t="s">
        <v>80</v>
      </c>
      <c r="E119" s="249"/>
      <c r="F119" s="55" t="e">
        <f t="shared" si="61"/>
        <v>#REF!</v>
      </c>
      <c r="G119" s="262">
        <f>G77</f>
        <v>0</v>
      </c>
      <c r="H119" s="262">
        <f t="shared" ref="H119:BP119" si="63">H77</f>
        <v>0</v>
      </c>
      <c r="I119" s="262">
        <f t="shared" si="63"/>
        <v>0</v>
      </c>
      <c r="J119" s="262" t="e">
        <f t="shared" si="63"/>
        <v>#REF!</v>
      </c>
      <c r="K119" s="262" t="e">
        <f t="shared" si="63"/>
        <v>#REF!</v>
      </c>
      <c r="L119" s="262" t="e">
        <f t="shared" si="63"/>
        <v>#REF!</v>
      </c>
      <c r="M119" s="262" t="e">
        <f t="shared" si="63"/>
        <v>#REF!</v>
      </c>
      <c r="N119" s="262" t="e">
        <f t="shared" si="63"/>
        <v>#REF!</v>
      </c>
      <c r="O119" s="262" t="e">
        <f t="shared" si="63"/>
        <v>#REF!</v>
      </c>
      <c r="P119" s="262" t="e">
        <f t="shared" si="63"/>
        <v>#REF!</v>
      </c>
      <c r="Q119" s="262" t="e">
        <f t="shared" si="63"/>
        <v>#REF!</v>
      </c>
      <c r="R119" s="262" t="e">
        <f t="shared" si="63"/>
        <v>#REF!</v>
      </c>
      <c r="S119" s="262" t="e">
        <f t="shared" si="63"/>
        <v>#REF!</v>
      </c>
      <c r="T119" s="262" t="e">
        <f t="shared" si="63"/>
        <v>#REF!</v>
      </c>
      <c r="U119" s="262" t="e">
        <f t="shared" si="63"/>
        <v>#REF!</v>
      </c>
      <c r="V119" s="262" t="e">
        <f t="shared" si="63"/>
        <v>#REF!</v>
      </c>
      <c r="W119" s="262" t="e">
        <f t="shared" si="63"/>
        <v>#REF!</v>
      </c>
      <c r="X119" s="262" t="e">
        <f t="shared" si="63"/>
        <v>#REF!</v>
      </c>
      <c r="Y119" s="262" t="e">
        <f t="shared" si="63"/>
        <v>#REF!</v>
      </c>
      <c r="Z119" s="262" t="e">
        <f t="shared" si="63"/>
        <v>#REF!</v>
      </c>
      <c r="AA119" s="262" t="e">
        <f t="shared" si="63"/>
        <v>#REF!</v>
      </c>
      <c r="AB119" s="262" t="e">
        <f t="shared" si="63"/>
        <v>#REF!</v>
      </c>
      <c r="AC119" s="262" t="e">
        <f t="shared" si="63"/>
        <v>#REF!</v>
      </c>
      <c r="AD119" s="262" t="e">
        <f t="shared" si="63"/>
        <v>#REF!</v>
      </c>
      <c r="AE119" s="262" t="e">
        <f t="shared" si="63"/>
        <v>#REF!</v>
      </c>
      <c r="AF119" s="262" t="e">
        <f t="shared" si="63"/>
        <v>#REF!</v>
      </c>
      <c r="AG119" s="262" t="e">
        <f t="shared" si="63"/>
        <v>#REF!</v>
      </c>
      <c r="AH119" s="262" t="e">
        <f t="shared" si="63"/>
        <v>#REF!</v>
      </c>
      <c r="AI119" s="262" t="e">
        <f t="shared" si="63"/>
        <v>#REF!</v>
      </c>
      <c r="AJ119" s="262" t="e">
        <f t="shared" si="63"/>
        <v>#REF!</v>
      </c>
      <c r="AK119" s="262" t="e">
        <f t="shared" si="63"/>
        <v>#REF!</v>
      </c>
      <c r="AL119" s="262" t="e">
        <f t="shared" si="63"/>
        <v>#REF!</v>
      </c>
      <c r="AM119" s="262">
        <f t="shared" si="63"/>
        <v>0</v>
      </c>
      <c r="AN119" s="262">
        <f t="shared" si="63"/>
        <v>0</v>
      </c>
      <c r="AO119" s="262">
        <f t="shared" si="63"/>
        <v>0</v>
      </c>
      <c r="AP119" s="262">
        <f t="shared" si="63"/>
        <v>0</v>
      </c>
      <c r="AQ119" s="262">
        <f t="shared" si="63"/>
        <v>0</v>
      </c>
      <c r="AR119" s="262">
        <f t="shared" si="63"/>
        <v>0</v>
      </c>
      <c r="AS119" s="262">
        <f t="shared" si="63"/>
        <v>0</v>
      </c>
      <c r="AT119" s="262">
        <f t="shared" si="63"/>
        <v>0</v>
      </c>
      <c r="AU119" s="262">
        <f t="shared" si="63"/>
        <v>0</v>
      </c>
      <c r="AV119" s="262">
        <f t="shared" si="63"/>
        <v>0</v>
      </c>
      <c r="AW119" s="262">
        <f t="shared" si="63"/>
        <v>0</v>
      </c>
      <c r="AX119" s="262">
        <f t="shared" si="63"/>
        <v>0</v>
      </c>
      <c r="AY119" s="262">
        <f t="shared" si="63"/>
        <v>0</v>
      </c>
      <c r="AZ119" s="262">
        <f t="shared" si="63"/>
        <v>0</v>
      </c>
      <c r="BA119" s="262">
        <f t="shared" si="63"/>
        <v>0</v>
      </c>
      <c r="BB119" s="262">
        <f t="shared" si="63"/>
        <v>0</v>
      </c>
      <c r="BC119" s="262">
        <f t="shared" si="63"/>
        <v>0</v>
      </c>
      <c r="BD119" s="262">
        <f t="shared" si="63"/>
        <v>0</v>
      </c>
      <c r="BE119" s="262">
        <f t="shared" si="63"/>
        <v>0</v>
      </c>
      <c r="BF119" s="262">
        <f t="shared" si="63"/>
        <v>0</v>
      </c>
      <c r="BG119" s="262">
        <f t="shared" si="63"/>
        <v>0</v>
      </c>
      <c r="BH119" s="262">
        <f t="shared" si="63"/>
        <v>0</v>
      </c>
      <c r="BI119" s="262">
        <f t="shared" si="63"/>
        <v>0</v>
      </c>
      <c r="BJ119" s="262">
        <f t="shared" si="63"/>
        <v>0</v>
      </c>
      <c r="BK119" s="262">
        <f t="shared" si="63"/>
        <v>0</v>
      </c>
      <c r="BL119" s="262">
        <f t="shared" si="63"/>
        <v>0</v>
      </c>
      <c r="BM119" s="262">
        <f t="shared" si="63"/>
        <v>0</v>
      </c>
      <c r="BN119" s="262">
        <f t="shared" si="63"/>
        <v>0</v>
      </c>
      <c r="BO119" s="262">
        <f t="shared" si="63"/>
        <v>0</v>
      </c>
      <c r="BP119" s="262">
        <f t="shared" si="63"/>
        <v>0</v>
      </c>
    </row>
    <row r="120" spans="2:68" ht="13" x14ac:dyDescent="0.3">
      <c r="B120" s="240"/>
      <c r="C120" s="240" t="s">
        <v>129</v>
      </c>
      <c r="D120" s="66" t="s">
        <v>80</v>
      </c>
      <c r="E120" s="249"/>
      <c r="F120" s="55" t="e">
        <f t="shared" si="61"/>
        <v>#REF!</v>
      </c>
      <c r="G120" s="262">
        <f>G119-G118</f>
        <v>0</v>
      </c>
      <c r="H120" s="262" t="e">
        <f t="shared" ref="H120:BP120" si="64">H119-H118</f>
        <v>#REF!</v>
      </c>
      <c r="I120" s="262" t="e">
        <f t="shared" si="64"/>
        <v>#REF!</v>
      </c>
      <c r="J120" s="262" t="e">
        <f t="shared" si="64"/>
        <v>#REF!</v>
      </c>
      <c r="K120" s="262" t="e">
        <f t="shared" si="64"/>
        <v>#REF!</v>
      </c>
      <c r="L120" s="262" t="e">
        <f t="shared" si="64"/>
        <v>#REF!</v>
      </c>
      <c r="M120" s="262" t="e">
        <f t="shared" si="64"/>
        <v>#REF!</v>
      </c>
      <c r="N120" s="262" t="e">
        <f t="shared" si="64"/>
        <v>#REF!</v>
      </c>
      <c r="O120" s="262" t="e">
        <f t="shared" si="64"/>
        <v>#REF!</v>
      </c>
      <c r="P120" s="262" t="e">
        <f t="shared" si="64"/>
        <v>#REF!</v>
      </c>
      <c r="Q120" s="262" t="e">
        <f t="shared" si="64"/>
        <v>#REF!</v>
      </c>
      <c r="R120" s="262" t="e">
        <f t="shared" si="64"/>
        <v>#REF!</v>
      </c>
      <c r="S120" s="262" t="e">
        <f t="shared" si="64"/>
        <v>#REF!</v>
      </c>
      <c r="T120" s="262" t="e">
        <f t="shared" si="64"/>
        <v>#REF!</v>
      </c>
      <c r="U120" s="262" t="e">
        <f t="shared" si="64"/>
        <v>#REF!</v>
      </c>
      <c r="V120" s="262" t="e">
        <f t="shared" si="64"/>
        <v>#REF!</v>
      </c>
      <c r="W120" s="262" t="e">
        <f t="shared" si="64"/>
        <v>#REF!</v>
      </c>
      <c r="X120" s="262" t="e">
        <f t="shared" si="64"/>
        <v>#REF!</v>
      </c>
      <c r="Y120" s="262" t="e">
        <f t="shared" si="64"/>
        <v>#REF!</v>
      </c>
      <c r="Z120" s="262" t="e">
        <f t="shared" si="64"/>
        <v>#REF!</v>
      </c>
      <c r="AA120" s="262" t="e">
        <f t="shared" si="64"/>
        <v>#REF!</v>
      </c>
      <c r="AB120" s="262" t="e">
        <f t="shared" si="64"/>
        <v>#REF!</v>
      </c>
      <c r="AC120" s="262" t="e">
        <f t="shared" si="64"/>
        <v>#REF!</v>
      </c>
      <c r="AD120" s="262" t="e">
        <f t="shared" si="64"/>
        <v>#REF!</v>
      </c>
      <c r="AE120" s="262" t="e">
        <f t="shared" si="64"/>
        <v>#REF!</v>
      </c>
      <c r="AF120" s="262" t="e">
        <f t="shared" si="64"/>
        <v>#REF!</v>
      </c>
      <c r="AG120" s="262" t="e">
        <f t="shared" si="64"/>
        <v>#REF!</v>
      </c>
      <c r="AH120" s="262" t="e">
        <f t="shared" si="64"/>
        <v>#REF!</v>
      </c>
      <c r="AI120" s="262" t="e">
        <f t="shared" si="64"/>
        <v>#REF!</v>
      </c>
      <c r="AJ120" s="262" t="e">
        <f t="shared" si="64"/>
        <v>#REF!</v>
      </c>
      <c r="AK120" s="262" t="e">
        <f t="shared" si="64"/>
        <v>#REF!</v>
      </c>
      <c r="AL120" s="262" t="e">
        <f t="shared" si="64"/>
        <v>#REF!</v>
      </c>
      <c r="AM120" s="276" t="e">
        <f t="shared" si="64"/>
        <v>#REF!</v>
      </c>
      <c r="AN120" s="276" t="e">
        <f t="shared" si="64"/>
        <v>#REF!</v>
      </c>
      <c r="AO120" s="276" t="e">
        <f t="shared" si="64"/>
        <v>#REF!</v>
      </c>
      <c r="AP120" s="276" t="e">
        <f t="shared" si="64"/>
        <v>#REF!</v>
      </c>
      <c r="AQ120" s="276" t="e">
        <f t="shared" si="64"/>
        <v>#REF!</v>
      </c>
      <c r="AR120" s="276" t="e">
        <f t="shared" si="64"/>
        <v>#REF!</v>
      </c>
      <c r="AS120" s="276" t="e">
        <f t="shared" si="64"/>
        <v>#REF!</v>
      </c>
      <c r="AT120" s="276" t="e">
        <f t="shared" si="64"/>
        <v>#REF!</v>
      </c>
      <c r="AU120" s="276" t="e">
        <f t="shared" si="64"/>
        <v>#REF!</v>
      </c>
      <c r="AV120" s="276" t="e">
        <f t="shared" si="64"/>
        <v>#REF!</v>
      </c>
      <c r="AW120" s="276" t="e">
        <f t="shared" si="64"/>
        <v>#REF!</v>
      </c>
      <c r="AX120" s="276" t="e">
        <f t="shared" si="64"/>
        <v>#REF!</v>
      </c>
      <c r="AY120" s="276" t="e">
        <f t="shared" si="64"/>
        <v>#REF!</v>
      </c>
      <c r="AZ120" s="276" t="e">
        <f t="shared" si="64"/>
        <v>#REF!</v>
      </c>
      <c r="BA120" s="276" t="e">
        <f t="shared" si="64"/>
        <v>#REF!</v>
      </c>
      <c r="BB120" s="276" t="e">
        <f t="shared" si="64"/>
        <v>#REF!</v>
      </c>
      <c r="BC120" s="276" t="e">
        <f t="shared" si="64"/>
        <v>#REF!</v>
      </c>
      <c r="BD120" s="276" t="e">
        <f t="shared" si="64"/>
        <v>#REF!</v>
      </c>
      <c r="BE120" s="276" t="e">
        <f t="shared" si="64"/>
        <v>#REF!</v>
      </c>
      <c r="BF120" s="276" t="e">
        <f t="shared" si="64"/>
        <v>#REF!</v>
      </c>
      <c r="BG120" s="276" t="e">
        <f t="shared" si="64"/>
        <v>#REF!</v>
      </c>
      <c r="BH120" s="276" t="e">
        <f t="shared" si="64"/>
        <v>#REF!</v>
      </c>
      <c r="BI120" s="276" t="e">
        <f t="shared" si="64"/>
        <v>#REF!</v>
      </c>
      <c r="BJ120" s="276" t="e">
        <f t="shared" si="64"/>
        <v>#REF!</v>
      </c>
      <c r="BK120" s="276" t="e">
        <f t="shared" si="64"/>
        <v>#REF!</v>
      </c>
      <c r="BL120" s="276" t="e">
        <f t="shared" si="64"/>
        <v>#REF!</v>
      </c>
      <c r="BM120" s="276" t="e">
        <f t="shared" si="64"/>
        <v>#REF!</v>
      </c>
      <c r="BN120" s="276" t="e">
        <f t="shared" si="64"/>
        <v>#REF!</v>
      </c>
      <c r="BO120" s="276" t="e">
        <f t="shared" si="64"/>
        <v>#REF!</v>
      </c>
      <c r="BP120" s="276" t="e">
        <f t="shared" si="64"/>
        <v>#REF!</v>
      </c>
    </row>
    <row r="121" spans="2:68" ht="13" x14ac:dyDescent="0.3">
      <c r="B121" s="240"/>
      <c r="C121" s="240" t="s">
        <v>130</v>
      </c>
      <c r="D121" s="66"/>
      <c r="E121" s="249"/>
      <c r="F121" s="128" t="e">
        <f>IRR(I120:AL120,0.25)</f>
        <v>#VALUE!</v>
      </c>
      <c r="G121" s="276"/>
      <c r="H121" s="276"/>
      <c r="I121" s="276"/>
      <c r="J121" s="276"/>
      <c r="K121" s="276"/>
      <c r="L121" s="276"/>
      <c r="M121" s="276"/>
      <c r="N121" s="276"/>
      <c r="O121" s="276"/>
      <c r="P121" s="276"/>
      <c r="Q121" s="276"/>
      <c r="R121" s="276"/>
      <c r="S121" s="276"/>
      <c r="T121" s="276"/>
      <c r="U121" s="276"/>
      <c r="V121" s="276"/>
      <c r="W121" s="276"/>
      <c r="X121" s="276"/>
      <c r="Y121" s="276"/>
      <c r="Z121" s="276"/>
      <c r="AA121" s="276"/>
      <c r="AB121" s="276"/>
      <c r="AC121" s="276"/>
      <c r="AD121" s="276"/>
      <c r="AE121" s="276"/>
      <c r="AF121" s="276"/>
      <c r="AG121" s="276"/>
      <c r="AH121" s="276"/>
      <c r="AI121" s="276"/>
      <c r="AJ121" s="276"/>
      <c r="AK121" s="276"/>
      <c r="AL121" s="276"/>
      <c r="AM121" s="276"/>
      <c r="AN121" s="276"/>
      <c r="AO121" s="276"/>
      <c r="AP121" s="276"/>
      <c r="AQ121" s="276"/>
      <c r="AR121" s="276"/>
      <c r="AS121" s="276"/>
      <c r="AT121" s="276"/>
      <c r="AU121" s="276"/>
      <c r="AV121" s="276"/>
      <c r="AW121" s="276"/>
      <c r="AX121" s="276"/>
      <c r="AY121" s="276"/>
      <c r="AZ121" s="276"/>
      <c r="BA121" s="276"/>
      <c r="BB121" s="276"/>
      <c r="BC121" s="276"/>
      <c r="BD121" s="276"/>
      <c r="BE121" s="276"/>
      <c r="BF121" s="276"/>
      <c r="BG121" s="276"/>
      <c r="BH121" s="276"/>
      <c r="BI121" s="276"/>
      <c r="BJ121" s="276"/>
      <c r="BK121" s="276"/>
      <c r="BL121" s="276"/>
      <c r="BM121" s="276"/>
      <c r="BN121" s="276"/>
      <c r="BO121" s="276"/>
      <c r="BP121" s="276"/>
    </row>
    <row r="122" spans="2:68" ht="13" x14ac:dyDescent="0.3">
      <c r="B122" s="240"/>
      <c r="C122" s="240" t="s">
        <v>131</v>
      </c>
      <c r="D122" s="66" t="s">
        <v>80</v>
      </c>
      <c r="E122" s="249"/>
      <c r="F122" s="96" t="e">
        <f t="shared" ref="F122" si="65">SUM(G122:BP122)</f>
        <v>#REF!</v>
      </c>
      <c r="G122" s="276"/>
      <c r="H122" s="277" t="e">
        <f>H120*(VLOOKUP(H116,'Economic data AN'!$O$12:$Q$112,3))</f>
        <v>#REF!</v>
      </c>
      <c r="I122" s="277" t="e">
        <f>I120*(VLOOKUP(I116,'Economic data AN'!$AH$12:$AJ$112,3))</f>
        <v>#REF!</v>
      </c>
      <c r="J122" s="277" t="e">
        <f>J120*(VLOOKUP(J116,'Economic data AN'!$AH$12:$AJ$112,3))</f>
        <v>#REF!</v>
      </c>
      <c r="K122" s="277" t="e">
        <f>K120*(VLOOKUP(K116,'Economic data AN'!$AH$12:$AJ$112,3))</f>
        <v>#REF!</v>
      </c>
      <c r="L122" s="277" t="e">
        <f>L120*(VLOOKUP(L116,'Economic data AN'!$AH$12:$AJ$112,3))</f>
        <v>#REF!</v>
      </c>
      <c r="M122" s="277" t="e">
        <f>M120*(VLOOKUP(M116,'Economic data AN'!$AH$12:$AJ$112,3))</f>
        <v>#REF!</v>
      </c>
      <c r="N122" s="277" t="e">
        <f>N120*(VLOOKUP(N116,'Economic data AN'!$AH$12:$AJ$112,3))</f>
        <v>#REF!</v>
      </c>
      <c r="O122" s="277" t="e">
        <f>O120*(VLOOKUP(O116,'Economic data AN'!$AH$12:$AJ$112,3))</f>
        <v>#REF!</v>
      </c>
      <c r="P122" s="277" t="e">
        <f>P120*(VLOOKUP(P116,'Economic data AN'!$AH$12:$AJ$112,3))</f>
        <v>#REF!</v>
      </c>
      <c r="Q122" s="277" t="e">
        <f>Q120*(VLOOKUP(Q116,'Economic data AN'!$AH$12:$AJ$112,3))</f>
        <v>#REF!</v>
      </c>
      <c r="R122" s="277" t="e">
        <f>R120*(VLOOKUP(R116,'Economic data AN'!$AH$12:$AJ$112,3))</f>
        <v>#REF!</v>
      </c>
      <c r="S122" s="277" t="e">
        <f>S120*(VLOOKUP(S116,'Economic data AN'!$AH$12:$AJ$112,3))</f>
        <v>#REF!</v>
      </c>
      <c r="T122" s="277" t="e">
        <f>T120*(VLOOKUP(T116,'Economic data AN'!$AH$12:$AJ$112,3))</f>
        <v>#REF!</v>
      </c>
      <c r="U122" s="277" t="e">
        <f>U120*(VLOOKUP(U116,'Economic data AN'!$AH$12:$AJ$112,3))</f>
        <v>#REF!</v>
      </c>
      <c r="V122" s="277" t="e">
        <f>V120*(VLOOKUP(V116,'Economic data AN'!$AH$12:$AJ$112,3))</f>
        <v>#REF!</v>
      </c>
      <c r="W122" s="277" t="e">
        <f>W120*(VLOOKUP(W116,'Economic data AN'!$AH$12:$AJ$112,3))</f>
        <v>#REF!</v>
      </c>
      <c r="X122" s="277" t="e">
        <f>X120*(VLOOKUP(X116,'Economic data AN'!$AH$12:$AJ$112,3))</f>
        <v>#REF!</v>
      </c>
      <c r="Y122" s="277" t="e">
        <f>Y120*(VLOOKUP(Y116,'Economic data AN'!$AH$12:$AJ$112,3))</f>
        <v>#REF!</v>
      </c>
      <c r="Z122" s="277" t="e">
        <f>Z120*(VLOOKUP(Z116,'Economic data AN'!$AH$12:$AJ$112,3))</f>
        <v>#REF!</v>
      </c>
      <c r="AA122" s="277" t="e">
        <f>AA120*(VLOOKUP(AA116,'Economic data AN'!$AH$12:$AJ$112,3))</f>
        <v>#REF!</v>
      </c>
      <c r="AB122" s="277" t="e">
        <f>AB120*(VLOOKUP(AB116,'Economic data AN'!$AH$12:$AJ$112,3))</f>
        <v>#REF!</v>
      </c>
      <c r="AC122" s="277" t="e">
        <f>AC120*(VLOOKUP(AC116,'Economic data AN'!$AH$12:$AJ$112,3))</f>
        <v>#REF!</v>
      </c>
      <c r="AD122" s="277" t="e">
        <f>AD120*(VLOOKUP(AD116,'Economic data AN'!$AH$12:$AJ$112,3))</f>
        <v>#REF!</v>
      </c>
      <c r="AE122" s="277" t="e">
        <f>AE120*(VLOOKUP(AE116,'Economic data AN'!$AH$12:$AJ$112,3))</f>
        <v>#REF!</v>
      </c>
      <c r="AF122" s="277" t="e">
        <f>AF120*(VLOOKUP(AF116,'Economic data AN'!$AH$12:$AJ$112,3))</f>
        <v>#REF!</v>
      </c>
      <c r="AG122" s="277" t="e">
        <f>AG120*(VLOOKUP(AG116,'Economic data AN'!$AH$12:$AJ$112,3))</f>
        <v>#REF!</v>
      </c>
      <c r="AH122" s="277" t="e">
        <f>AH120*(VLOOKUP(AH116,'Economic data AN'!$AH$12:$AJ$112,3))</f>
        <v>#REF!</v>
      </c>
      <c r="AI122" s="277" t="e">
        <f>AI120*(VLOOKUP(AI116,'Economic data AN'!$AH$12:$AJ$112,3))</f>
        <v>#REF!</v>
      </c>
      <c r="AJ122" s="277" t="e">
        <f>AJ120*(VLOOKUP(AJ116,'Economic data AN'!$AH$12:$AJ$112,3))</f>
        <v>#REF!</v>
      </c>
      <c r="AK122" s="277" t="e">
        <f>AK120*(VLOOKUP(AK116,'Economic data AN'!$AH$12:$AJ$112,3))</f>
        <v>#REF!</v>
      </c>
      <c r="AL122" s="277" t="e">
        <f>AL120*(VLOOKUP(AL116,'Economic data AN'!$AH$12:$AJ$112,3))</f>
        <v>#REF!</v>
      </c>
      <c r="AM122" s="277" t="e">
        <f>AM120*(VLOOKUP(AM116,'Economic data AN'!$AH$12:$AJ$112,3))</f>
        <v>#REF!</v>
      </c>
      <c r="AN122" s="277" t="e">
        <f>AN120*(VLOOKUP(AN116,'Economic data AN'!$AH$12:$AJ$112,3))</f>
        <v>#REF!</v>
      </c>
      <c r="AO122" s="277" t="e">
        <f>AO120*(VLOOKUP(AO116,'Economic data AN'!$AH$12:$AJ$112,3))</f>
        <v>#REF!</v>
      </c>
      <c r="AP122" s="277" t="e">
        <f>AP120*(VLOOKUP(AP116,'Economic data AN'!$AH$12:$AJ$112,3))</f>
        <v>#REF!</v>
      </c>
      <c r="AQ122" s="277" t="e">
        <f>AQ120*(VLOOKUP(AQ116,'Economic data AN'!$AH$12:$AJ$112,3))</f>
        <v>#REF!</v>
      </c>
      <c r="AR122" s="277" t="e">
        <f>AR120*(VLOOKUP(AR116,'Economic data AN'!$AH$12:$AJ$112,3))</f>
        <v>#REF!</v>
      </c>
      <c r="AS122" s="277" t="e">
        <f>AS120*(VLOOKUP(AS116,'Economic data AN'!$AH$12:$AJ$112,3))</f>
        <v>#REF!</v>
      </c>
      <c r="AT122" s="277" t="e">
        <f>AT120*(VLOOKUP(AT116,'Economic data AN'!$AH$12:$AJ$112,3))</f>
        <v>#REF!</v>
      </c>
      <c r="AU122" s="277" t="e">
        <f>AU120*(VLOOKUP(AU116,'Economic data AN'!$AH$12:$AJ$112,3))</f>
        <v>#REF!</v>
      </c>
      <c r="AV122" s="277" t="e">
        <f>AV120*(VLOOKUP(AV116,'Economic data AN'!$AH$12:$AJ$112,3))</f>
        <v>#REF!</v>
      </c>
      <c r="AW122" s="277" t="e">
        <f>AW120*(VLOOKUP(AW116,'Economic data AN'!$AH$12:$AJ$112,3))</f>
        <v>#REF!</v>
      </c>
      <c r="AX122" s="277" t="e">
        <f>AX120*(VLOOKUP(AX116,'Economic data AN'!$AH$12:$AJ$112,3))</f>
        <v>#REF!</v>
      </c>
      <c r="AY122" s="277" t="e">
        <f>AY120*(VLOOKUP(AY116,'Economic data AN'!$AH$12:$AJ$112,3))</f>
        <v>#REF!</v>
      </c>
      <c r="AZ122" s="277" t="e">
        <f>AZ120*(VLOOKUP(AZ116,'Economic data AN'!$AH$12:$AJ$112,3))</f>
        <v>#REF!</v>
      </c>
      <c r="BA122" s="277" t="e">
        <f>BA120*(VLOOKUP(BA116,'Economic data AN'!$AH$12:$AJ$112,3))</f>
        <v>#REF!</v>
      </c>
      <c r="BB122" s="277" t="e">
        <f>BB120*(VLOOKUP(BB116,'Economic data AN'!$AH$12:$AJ$112,3))</f>
        <v>#REF!</v>
      </c>
      <c r="BC122" s="277" t="e">
        <f>BC120*(VLOOKUP(BC116,'Economic data AN'!$AH$12:$AJ$112,3))</f>
        <v>#REF!</v>
      </c>
      <c r="BD122" s="277" t="e">
        <f>BD120*(VLOOKUP(BD116,'Economic data AN'!$AH$12:$AJ$112,3))</f>
        <v>#REF!</v>
      </c>
      <c r="BE122" s="277" t="e">
        <f>BE120*(VLOOKUP(BE116,'Economic data AN'!$AH$12:$AJ$112,3))</f>
        <v>#REF!</v>
      </c>
      <c r="BF122" s="277" t="e">
        <f>BF120*(VLOOKUP(BF116,'Economic data AN'!$AH$12:$AJ$112,3))</f>
        <v>#REF!</v>
      </c>
      <c r="BG122" s="277" t="e">
        <f>BG120*(VLOOKUP(BG116,'Economic data AN'!$AH$12:$AJ$112,3))</f>
        <v>#REF!</v>
      </c>
      <c r="BH122" s="277" t="e">
        <f>BH120*(VLOOKUP(BH116,'Economic data AN'!$AH$12:$AJ$112,3))</f>
        <v>#REF!</v>
      </c>
      <c r="BI122" s="277" t="e">
        <f>BI120*(VLOOKUP(BI116,'Economic data AN'!$AH$12:$AJ$112,3))</f>
        <v>#REF!</v>
      </c>
      <c r="BJ122" s="277" t="e">
        <f>BJ120*(VLOOKUP(BJ116,'Economic data AN'!$AH$12:$AJ$112,3))</f>
        <v>#REF!</v>
      </c>
      <c r="BK122" s="277" t="e">
        <f>BK120*(VLOOKUP(BK116,'Economic data AN'!$AH$12:$AJ$112,3))</f>
        <v>#REF!</v>
      </c>
      <c r="BL122" s="277" t="e">
        <f>BL120*(VLOOKUP(BL116,'Economic data AN'!$AH$12:$AJ$112,3))</f>
        <v>#REF!</v>
      </c>
      <c r="BM122" s="277" t="e">
        <f>BM120*(VLOOKUP(BM116,'Economic data AN'!$AH$12:$AJ$112,3))</f>
        <v>#REF!</v>
      </c>
      <c r="BN122" s="277" t="e">
        <f>BN120*(VLOOKUP(BN116,'Economic data AN'!$AH$12:$AJ$112,3))</f>
        <v>#REF!</v>
      </c>
      <c r="BO122" s="277" t="e">
        <f>BO120*(VLOOKUP(BO116,'Economic data AN'!$AH$12:$AJ$112,3))</f>
        <v>#REF!</v>
      </c>
      <c r="BP122" s="277" t="e">
        <f>BP120*(VLOOKUP(BP116,'Economic data AN'!$AH$12:$AJ$112,3))</f>
        <v>#REF!</v>
      </c>
    </row>
    <row r="124" spans="2:68" ht="13" x14ac:dyDescent="0.3">
      <c r="B124" s="249"/>
      <c r="C124" s="6" t="s">
        <v>71</v>
      </c>
      <c r="D124" s="249"/>
      <c r="E124" s="249"/>
      <c r="F124" s="249"/>
      <c r="G124" s="49">
        <v>-1</v>
      </c>
      <c r="H124" s="49">
        <v>0</v>
      </c>
      <c r="I124" s="49">
        <v>1</v>
      </c>
      <c r="J124" s="49">
        <v>2</v>
      </c>
      <c r="K124" s="49">
        <v>3</v>
      </c>
      <c r="L124" s="49">
        <v>4</v>
      </c>
      <c r="M124" s="49">
        <v>5</v>
      </c>
      <c r="N124" s="49">
        <v>6</v>
      </c>
      <c r="O124" s="49">
        <v>7</v>
      </c>
      <c r="P124" s="49">
        <v>8</v>
      </c>
      <c r="Q124" s="49">
        <v>9</v>
      </c>
      <c r="R124" s="49">
        <v>10</v>
      </c>
      <c r="S124" s="49">
        <v>11</v>
      </c>
      <c r="T124" s="49">
        <v>12</v>
      </c>
      <c r="U124" s="49">
        <v>13</v>
      </c>
      <c r="V124" s="49">
        <v>14</v>
      </c>
      <c r="W124" s="49">
        <v>15</v>
      </c>
      <c r="X124" s="49">
        <v>16</v>
      </c>
      <c r="Y124" s="49">
        <v>17</v>
      </c>
      <c r="Z124" s="49">
        <v>18</v>
      </c>
      <c r="AA124" s="49">
        <v>19</v>
      </c>
      <c r="AB124" s="49">
        <v>20</v>
      </c>
      <c r="AC124" s="49">
        <v>21</v>
      </c>
      <c r="AD124" s="49">
        <v>22</v>
      </c>
      <c r="AE124" s="49">
        <v>23</v>
      </c>
      <c r="AF124" s="49">
        <v>24</v>
      </c>
      <c r="AG124" s="49">
        <v>25</v>
      </c>
      <c r="AH124" s="49">
        <v>26</v>
      </c>
      <c r="AI124" s="49">
        <v>27</v>
      </c>
      <c r="AJ124" s="49">
        <v>28</v>
      </c>
      <c r="AK124" s="49">
        <v>29</v>
      </c>
      <c r="AL124" s="49">
        <v>30</v>
      </c>
      <c r="AM124" s="49">
        <v>31</v>
      </c>
      <c r="AN124" s="49">
        <v>32</v>
      </c>
      <c r="AO124" s="49">
        <v>33</v>
      </c>
      <c r="AP124" s="49">
        <v>34</v>
      </c>
      <c r="AQ124" s="49">
        <v>35</v>
      </c>
      <c r="AR124" s="49">
        <v>36</v>
      </c>
      <c r="AS124" s="49">
        <v>37</v>
      </c>
      <c r="AT124" s="49">
        <v>38</v>
      </c>
      <c r="AU124" s="49">
        <v>39</v>
      </c>
      <c r="AV124" s="49">
        <v>40</v>
      </c>
      <c r="AW124" s="49">
        <v>41</v>
      </c>
      <c r="AX124" s="49">
        <v>42</v>
      </c>
      <c r="AY124" s="49">
        <v>43</v>
      </c>
      <c r="AZ124" s="49">
        <v>44</v>
      </c>
      <c r="BA124" s="49">
        <v>45</v>
      </c>
      <c r="BB124" s="49">
        <v>46</v>
      </c>
      <c r="BC124" s="49">
        <v>47</v>
      </c>
      <c r="BD124" s="49">
        <v>48</v>
      </c>
      <c r="BE124" s="49">
        <v>49</v>
      </c>
      <c r="BF124" s="49">
        <v>50</v>
      </c>
      <c r="BG124" s="49">
        <v>51</v>
      </c>
      <c r="BH124" s="49">
        <v>52</v>
      </c>
      <c r="BI124" s="49">
        <v>53</v>
      </c>
      <c r="BJ124" s="49">
        <v>54</v>
      </c>
      <c r="BK124" s="49">
        <v>55</v>
      </c>
      <c r="BL124" s="49">
        <v>56</v>
      </c>
      <c r="BM124" s="49">
        <v>57</v>
      </c>
      <c r="BN124" s="49">
        <v>58</v>
      </c>
      <c r="BO124" s="49">
        <v>59</v>
      </c>
      <c r="BP124" s="49">
        <v>60</v>
      </c>
    </row>
    <row r="125" spans="2:68" ht="13" x14ac:dyDescent="0.3">
      <c r="B125" s="249"/>
      <c r="C125" s="249"/>
      <c r="D125" s="4" t="s">
        <v>78</v>
      </c>
      <c r="E125" s="249"/>
      <c r="F125" s="6"/>
      <c r="G125" s="48">
        <v>2022</v>
      </c>
      <c r="H125" s="48">
        <v>2023</v>
      </c>
      <c r="I125" s="48">
        <v>2024</v>
      </c>
      <c r="J125" s="48">
        <v>2025</v>
      </c>
      <c r="K125" s="48">
        <v>2026</v>
      </c>
      <c r="L125" s="48">
        <v>2027</v>
      </c>
      <c r="M125" s="48">
        <v>2028</v>
      </c>
      <c r="N125" s="48">
        <v>2029</v>
      </c>
      <c r="O125" s="48">
        <v>2030</v>
      </c>
      <c r="P125" s="48">
        <v>2031</v>
      </c>
      <c r="Q125" s="48">
        <v>2032</v>
      </c>
      <c r="R125" s="48">
        <v>2033</v>
      </c>
      <c r="S125" s="48">
        <v>2034</v>
      </c>
      <c r="T125" s="48">
        <v>2035</v>
      </c>
      <c r="U125" s="48">
        <v>2036</v>
      </c>
      <c r="V125" s="48">
        <v>2037</v>
      </c>
      <c r="W125" s="48">
        <v>2038</v>
      </c>
      <c r="X125" s="48">
        <v>2039</v>
      </c>
      <c r="Y125" s="48">
        <v>2040</v>
      </c>
      <c r="Z125" s="48">
        <v>2041</v>
      </c>
      <c r="AA125" s="48">
        <v>2042</v>
      </c>
      <c r="AB125" s="48">
        <v>2043</v>
      </c>
      <c r="AC125" s="48">
        <v>2044</v>
      </c>
      <c r="AD125" s="48">
        <v>2045</v>
      </c>
      <c r="AE125" s="48">
        <v>2046</v>
      </c>
      <c r="AF125" s="48">
        <v>2047</v>
      </c>
      <c r="AG125" s="48">
        <v>2048</v>
      </c>
      <c r="AH125" s="48">
        <v>2049</v>
      </c>
      <c r="AI125" s="48">
        <v>2050</v>
      </c>
      <c r="AJ125" s="48">
        <v>2051</v>
      </c>
      <c r="AK125" s="48">
        <v>2052</v>
      </c>
      <c r="AL125" s="48">
        <v>2053</v>
      </c>
      <c r="AM125" s="48">
        <v>2054</v>
      </c>
      <c r="AN125" s="48">
        <v>2055</v>
      </c>
      <c r="AO125" s="48">
        <v>2056</v>
      </c>
      <c r="AP125" s="48">
        <v>2057</v>
      </c>
      <c r="AQ125" s="48">
        <v>2058</v>
      </c>
      <c r="AR125" s="48">
        <v>2059</v>
      </c>
      <c r="AS125" s="48">
        <v>2060</v>
      </c>
      <c r="AT125" s="48">
        <v>2061</v>
      </c>
      <c r="AU125" s="48">
        <v>2062</v>
      </c>
      <c r="AV125" s="48">
        <v>2063</v>
      </c>
      <c r="AW125" s="48">
        <v>2064</v>
      </c>
      <c r="AX125" s="48">
        <v>2065</v>
      </c>
      <c r="AY125" s="48">
        <v>2066</v>
      </c>
      <c r="AZ125" s="48">
        <v>2067</v>
      </c>
      <c r="BA125" s="48">
        <v>2068</v>
      </c>
      <c r="BB125" s="48">
        <v>2069</v>
      </c>
      <c r="BC125" s="48">
        <v>2070</v>
      </c>
      <c r="BD125" s="48">
        <v>2071</v>
      </c>
      <c r="BE125" s="48">
        <v>2072</v>
      </c>
      <c r="BF125" s="48">
        <v>2073</v>
      </c>
      <c r="BG125" s="48">
        <v>2074</v>
      </c>
      <c r="BH125" s="48">
        <v>2075</v>
      </c>
      <c r="BI125" s="48">
        <v>2076</v>
      </c>
      <c r="BJ125" s="48">
        <v>2077</v>
      </c>
      <c r="BK125" s="48">
        <v>2078</v>
      </c>
      <c r="BL125" s="48">
        <v>2079</v>
      </c>
      <c r="BM125" s="48">
        <v>2080</v>
      </c>
      <c r="BN125" s="48">
        <v>2081</v>
      </c>
      <c r="BO125" s="48">
        <v>2082</v>
      </c>
      <c r="BP125" s="48">
        <v>2083</v>
      </c>
    </row>
    <row r="126" spans="2:68" ht="13" x14ac:dyDescent="0.3">
      <c r="B126" s="240"/>
      <c r="C126" s="240" t="s">
        <v>127</v>
      </c>
      <c r="D126" s="66" t="s">
        <v>80</v>
      </c>
      <c r="E126" s="249"/>
      <c r="F126" s="55" t="e">
        <f t="shared" ref="F126:F128" si="66">SUM(G126:BP126)</f>
        <v>#REF!</v>
      </c>
      <c r="G126" s="262">
        <f>G92</f>
        <v>0</v>
      </c>
      <c r="H126" s="262" t="e">
        <f t="shared" ref="H126:BP126" si="67">H92</f>
        <v>#REF!</v>
      </c>
      <c r="I126" s="262" t="e">
        <f t="shared" si="67"/>
        <v>#REF!</v>
      </c>
      <c r="J126" s="262" t="e">
        <f t="shared" si="67"/>
        <v>#REF!</v>
      </c>
      <c r="K126" s="262" t="e">
        <f t="shared" si="67"/>
        <v>#REF!</v>
      </c>
      <c r="L126" s="262" t="e">
        <f t="shared" si="67"/>
        <v>#REF!</v>
      </c>
      <c r="M126" s="262" t="e">
        <f t="shared" si="67"/>
        <v>#REF!</v>
      </c>
      <c r="N126" s="262" t="e">
        <f t="shared" si="67"/>
        <v>#REF!</v>
      </c>
      <c r="O126" s="262" t="e">
        <f t="shared" si="67"/>
        <v>#REF!</v>
      </c>
      <c r="P126" s="262" t="e">
        <f t="shared" si="67"/>
        <v>#REF!</v>
      </c>
      <c r="Q126" s="262" t="e">
        <f t="shared" si="67"/>
        <v>#REF!</v>
      </c>
      <c r="R126" s="262" t="e">
        <f t="shared" si="67"/>
        <v>#REF!</v>
      </c>
      <c r="S126" s="262" t="e">
        <f t="shared" si="67"/>
        <v>#REF!</v>
      </c>
      <c r="T126" s="262" t="e">
        <f t="shared" si="67"/>
        <v>#REF!</v>
      </c>
      <c r="U126" s="262" t="e">
        <f t="shared" si="67"/>
        <v>#REF!</v>
      </c>
      <c r="V126" s="262" t="e">
        <f t="shared" si="67"/>
        <v>#REF!</v>
      </c>
      <c r="W126" s="262" t="e">
        <f t="shared" si="67"/>
        <v>#REF!</v>
      </c>
      <c r="X126" s="262" t="e">
        <f t="shared" si="67"/>
        <v>#REF!</v>
      </c>
      <c r="Y126" s="262" t="e">
        <f t="shared" si="67"/>
        <v>#REF!</v>
      </c>
      <c r="Z126" s="262" t="e">
        <f t="shared" si="67"/>
        <v>#REF!</v>
      </c>
      <c r="AA126" s="262" t="e">
        <f t="shared" si="67"/>
        <v>#REF!</v>
      </c>
      <c r="AB126" s="262" t="e">
        <f t="shared" si="67"/>
        <v>#REF!</v>
      </c>
      <c r="AC126" s="262" t="e">
        <f t="shared" si="67"/>
        <v>#REF!</v>
      </c>
      <c r="AD126" s="262" t="e">
        <f t="shared" si="67"/>
        <v>#REF!</v>
      </c>
      <c r="AE126" s="262" t="e">
        <f t="shared" si="67"/>
        <v>#REF!</v>
      </c>
      <c r="AF126" s="262" t="e">
        <f t="shared" si="67"/>
        <v>#REF!</v>
      </c>
      <c r="AG126" s="262" t="e">
        <f t="shared" si="67"/>
        <v>#REF!</v>
      </c>
      <c r="AH126" s="262" t="e">
        <f t="shared" si="67"/>
        <v>#REF!</v>
      </c>
      <c r="AI126" s="262" t="e">
        <f t="shared" si="67"/>
        <v>#REF!</v>
      </c>
      <c r="AJ126" s="262" t="e">
        <f t="shared" si="67"/>
        <v>#REF!</v>
      </c>
      <c r="AK126" s="262" t="e">
        <f t="shared" si="67"/>
        <v>#REF!</v>
      </c>
      <c r="AL126" s="262" t="e">
        <f t="shared" si="67"/>
        <v>#REF!</v>
      </c>
      <c r="AM126" s="262" t="e">
        <f t="shared" si="67"/>
        <v>#REF!</v>
      </c>
      <c r="AN126" s="262" t="e">
        <f t="shared" si="67"/>
        <v>#REF!</v>
      </c>
      <c r="AO126" s="262" t="e">
        <f t="shared" si="67"/>
        <v>#REF!</v>
      </c>
      <c r="AP126" s="262" t="e">
        <f t="shared" si="67"/>
        <v>#REF!</v>
      </c>
      <c r="AQ126" s="262" t="e">
        <f t="shared" si="67"/>
        <v>#REF!</v>
      </c>
      <c r="AR126" s="262" t="e">
        <f t="shared" si="67"/>
        <v>#REF!</v>
      </c>
      <c r="AS126" s="262" t="e">
        <f t="shared" si="67"/>
        <v>#REF!</v>
      </c>
      <c r="AT126" s="262" t="e">
        <f t="shared" si="67"/>
        <v>#REF!</v>
      </c>
      <c r="AU126" s="262" t="e">
        <f t="shared" si="67"/>
        <v>#REF!</v>
      </c>
      <c r="AV126" s="262" t="e">
        <f t="shared" si="67"/>
        <v>#REF!</v>
      </c>
      <c r="AW126" s="262" t="e">
        <f t="shared" si="67"/>
        <v>#REF!</v>
      </c>
      <c r="AX126" s="262" t="e">
        <f t="shared" si="67"/>
        <v>#REF!</v>
      </c>
      <c r="AY126" s="262" t="e">
        <f t="shared" si="67"/>
        <v>#REF!</v>
      </c>
      <c r="AZ126" s="262" t="e">
        <f t="shared" si="67"/>
        <v>#REF!</v>
      </c>
      <c r="BA126" s="262" t="e">
        <f t="shared" si="67"/>
        <v>#REF!</v>
      </c>
      <c r="BB126" s="262" t="e">
        <f t="shared" si="67"/>
        <v>#REF!</v>
      </c>
      <c r="BC126" s="262" t="e">
        <f t="shared" si="67"/>
        <v>#REF!</v>
      </c>
      <c r="BD126" s="262" t="e">
        <f t="shared" si="67"/>
        <v>#REF!</v>
      </c>
      <c r="BE126" s="262" t="e">
        <f t="shared" si="67"/>
        <v>#REF!</v>
      </c>
      <c r="BF126" s="262" t="e">
        <f t="shared" si="67"/>
        <v>#REF!</v>
      </c>
      <c r="BG126" s="262" t="e">
        <f t="shared" si="67"/>
        <v>#REF!</v>
      </c>
      <c r="BH126" s="262" t="e">
        <f t="shared" si="67"/>
        <v>#REF!</v>
      </c>
      <c r="BI126" s="262" t="e">
        <f t="shared" si="67"/>
        <v>#REF!</v>
      </c>
      <c r="BJ126" s="262" t="e">
        <f t="shared" si="67"/>
        <v>#REF!</v>
      </c>
      <c r="BK126" s="262" t="e">
        <f t="shared" si="67"/>
        <v>#REF!</v>
      </c>
      <c r="BL126" s="262" t="e">
        <f t="shared" si="67"/>
        <v>#REF!</v>
      </c>
      <c r="BM126" s="262" t="e">
        <f t="shared" si="67"/>
        <v>#REF!</v>
      </c>
      <c r="BN126" s="262" t="e">
        <f t="shared" si="67"/>
        <v>#REF!</v>
      </c>
      <c r="BO126" s="262" t="e">
        <f t="shared" si="67"/>
        <v>#REF!</v>
      </c>
      <c r="BP126" s="262" t="e">
        <f t="shared" si="67"/>
        <v>#REF!</v>
      </c>
    </row>
    <row r="127" spans="2:68" ht="13" x14ac:dyDescent="0.3">
      <c r="B127" s="240"/>
      <c r="C127" s="240" t="s">
        <v>128</v>
      </c>
      <c r="D127" s="66" t="s">
        <v>80</v>
      </c>
      <c r="E127" s="249"/>
      <c r="F127" s="55" t="e">
        <f t="shared" si="66"/>
        <v>#REF!</v>
      </c>
      <c r="G127" s="262">
        <f>G103</f>
        <v>0</v>
      </c>
      <c r="H127" s="262">
        <f t="shared" ref="H127:BP127" si="68">H103</f>
        <v>0</v>
      </c>
      <c r="I127" s="262">
        <f t="shared" si="68"/>
        <v>0</v>
      </c>
      <c r="J127" s="262" t="e">
        <f t="shared" si="68"/>
        <v>#REF!</v>
      </c>
      <c r="K127" s="262" t="e">
        <f t="shared" si="68"/>
        <v>#REF!</v>
      </c>
      <c r="L127" s="262" t="e">
        <f t="shared" si="68"/>
        <v>#REF!</v>
      </c>
      <c r="M127" s="262" t="e">
        <f t="shared" si="68"/>
        <v>#REF!</v>
      </c>
      <c r="N127" s="262" t="e">
        <f t="shared" si="68"/>
        <v>#REF!</v>
      </c>
      <c r="O127" s="262" t="e">
        <f t="shared" si="68"/>
        <v>#REF!</v>
      </c>
      <c r="P127" s="262" t="e">
        <f t="shared" si="68"/>
        <v>#REF!</v>
      </c>
      <c r="Q127" s="262" t="e">
        <f t="shared" si="68"/>
        <v>#REF!</v>
      </c>
      <c r="R127" s="262" t="e">
        <f t="shared" si="68"/>
        <v>#REF!</v>
      </c>
      <c r="S127" s="262" t="e">
        <f t="shared" si="68"/>
        <v>#REF!</v>
      </c>
      <c r="T127" s="262" t="e">
        <f t="shared" si="68"/>
        <v>#REF!</v>
      </c>
      <c r="U127" s="262" t="e">
        <f t="shared" si="68"/>
        <v>#REF!</v>
      </c>
      <c r="V127" s="262" t="e">
        <f t="shared" si="68"/>
        <v>#REF!</v>
      </c>
      <c r="W127" s="262" t="e">
        <f t="shared" si="68"/>
        <v>#REF!</v>
      </c>
      <c r="X127" s="262" t="e">
        <f t="shared" si="68"/>
        <v>#REF!</v>
      </c>
      <c r="Y127" s="262" t="e">
        <f t="shared" si="68"/>
        <v>#REF!</v>
      </c>
      <c r="Z127" s="262" t="e">
        <f t="shared" si="68"/>
        <v>#REF!</v>
      </c>
      <c r="AA127" s="262" t="e">
        <f t="shared" si="68"/>
        <v>#REF!</v>
      </c>
      <c r="AB127" s="262" t="e">
        <f t="shared" si="68"/>
        <v>#REF!</v>
      </c>
      <c r="AC127" s="262" t="e">
        <f t="shared" si="68"/>
        <v>#REF!</v>
      </c>
      <c r="AD127" s="262" t="e">
        <f t="shared" si="68"/>
        <v>#REF!</v>
      </c>
      <c r="AE127" s="262" t="e">
        <f t="shared" si="68"/>
        <v>#REF!</v>
      </c>
      <c r="AF127" s="262" t="e">
        <f t="shared" si="68"/>
        <v>#REF!</v>
      </c>
      <c r="AG127" s="262" t="e">
        <f t="shared" si="68"/>
        <v>#REF!</v>
      </c>
      <c r="AH127" s="262" t="e">
        <f t="shared" si="68"/>
        <v>#REF!</v>
      </c>
      <c r="AI127" s="262" t="e">
        <f t="shared" si="68"/>
        <v>#REF!</v>
      </c>
      <c r="AJ127" s="262" t="e">
        <f t="shared" si="68"/>
        <v>#REF!</v>
      </c>
      <c r="AK127" s="262" t="e">
        <f t="shared" si="68"/>
        <v>#REF!</v>
      </c>
      <c r="AL127" s="262" t="e">
        <f t="shared" si="68"/>
        <v>#REF!</v>
      </c>
      <c r="AM127" s="262">
        <f t="shared" si="68"/>
        <v>0</v>
      </c>
      <c r="AN127" s="262">
        <f t="shared" si="68"/>
        <v>0</v>
      </c>
      <c r="AO127" s="262">
        <f t="shared" si="68"/>
        <v>0</v>
      </c>
      <c r="AP127" s="262">
        <f t="shared" si="68"/>
        <v>0</v>
      </c>
      <c r="AQ127" s="262">
        <f t="shared" si="68"/>
        <v>0</v>
      </c>
      <c r="AR127" s="262">
        <f t="shared" si="68"/>
        <v>0</v>
      </c>
      <c r="AS127" s="262">
        <f t="shared" si="68"/>
        <v>0</v>
      </c>
      <c r="AT127" s="262">
        <f t="shared" si="68"/>
        <v>0</v>
      </c>
      <c r="AU127" s="262">
        <f t="shared" si="68"/>
        <v>0</v>
      </c>
      <c r="AV127" s="262">
        <f t="shared" si="68"/>
        <v>0</v>
      </c>
      <c r="AW127" s="262">
        <f t="shared" si="68"/>
        <v>0</v>
      </c>
      <c r="AX127" s="262">
        <f t="shared" si="68"/>
        <v>0</v>
      </c>
      <c r="AY127" s="262">
        <f t="shared" si="68"/>
        <v>0</v>
      </c>
      <c r="AZ127" s="262">
        <f t="shared" si="68"/>
        <v>0</v>
      </c>
      <c r="BA127" s="262">
        <f t="shared" si="68"/>
        <v>0</v>
      </c>
      <c r="BB127" s="262">
        <f t="shared" si="68"/>
        <v>0</v>
      </c>
      <c r="BC127" s="262">
        <f t="shared" si="68"/>
        <v>0</v>
      </c>
      <c r="BD127" s="262">
        <f t="shared" si="68"/>
        <v>0</v>
      </c>
      <c r="BE127" s="262">
        <f t="shared" si="68"/>
        <v>0</v>
      </c>
      <c r="BF127" s="262">
        <f t="shared" si="68"/>
        <v>0</v>
      </c>
      <c r="BG127" s="262">
        <f t="shared" si="68"/>
        <v>0</v>
      </c>
      <c r="BH127" s="262">
        <f t="shared" si="68"/>
        <v>0</v>
      </c>
      <c r="BI127" s="262">
        <f t="shared" si="68"/>
        <v>0</v>
      </c>
      <c r="BJ127" s="262">
        <f t="shared" si="68"/>
        <v>0</v>
      </c>
      <c r="BK127" s="262">
        <f t="shared" si="68"/>
        <v>0</v>
      </c>
      <c r="BL127" s="262">
        <f t="shared" si="68"/>
        <v>0</v>
      </c>
      <c r="BM127" s="262">
        <f t="shared" si="68"/>
        <v>0</v>
      </c>
      <c r="BN127" s="262">
        <f t="shared" si="68"/>
        <v>0</v>
      </c>
      <c r="BO127" s="262">
        <f t="shared" si="68"/>
        <v>0</v>
      </c>
      <c r="BP127" s="262">
        <f t="shared" si="68"/>
        <v>0</v>
      </c>
    </row>
    <row r="128" spans="2:68" ht="13" x14ac:dyDescent="0.3">
      <c r="B128" s="240"/>
      <c r="C128" s="240" t="s">
        <v>129</v>
      </c>
      <c r="D128" s="66" t="s">
        <v>80</v>
      </c>
      <c r="E128" s="249"/>
      <c r="F128" s="55" t="e">
        <f t="shared" si="66"/>
        <v>#REF!</v>
      </c>
      <c r="G128" s="262">
        <f>G127-G126</f>
        <v>0</v>
      </c>
      <c r="H128" s="262" t="e">
        <f t="shared" ref="H128:BP128" si="69">H127-H126</f>
        <v>#REF!</v>
      </c>
      <c r="I128" s="262" t="e">
        <f t="shared" si="69"/>
        <v>#REF!</v>
      </c>
      <c r="J128" s="262" t="e">
        <f t="shared" si="69"/>
        <v>#REF!</v>
      </c>
      <c r="K128" s="262" t="e">
        <f t="shared" si="69"/>
        <v>#REF!</v>
      </c>
      <c r="L128" s="262" t="e">
        <f t="shared" si="69"/>
        <v>#REF!</v>
      </c>
      <c r="M128" s="262" t="e">
        <f t="shared" si="69"/>
        <v>#REF!</v>
      </c>
      <c r="N128" s="262" t="e">
        <f t="shared" si="69"/>
        <v>#REF!</v>
      </c>
      <c r="O128" s="262" t="e">
        <f t="shared" si="69"/>
        <v>#REF!</v>
      </c>
      <c r="P128" s="262" t="e">
        <f t="shared" si="69"/>
        <v>#REF!</v>
      </c>
      <c r="Q128" s="262" t="e">
        <f t="shared" si="69"/>
        <v>#REF!</v>
      </c>
      <c r="R128" s="262" t="e">
        <f t="shared" si="69"/>
        <v>#REF!</v>
      </c>
      <c r="S128" s="262" t="e">
        <f t="shared" si="69"/>
        <v>#REF!</v>
      </c>
      <c r="T128" s="262" t="e">
        <f t="shared" si="69"/>
        <v>#REF!</v>
      </c>
      <c r="U128" s="262" t="e">
        <f t="shared" si="69"/>
        <v>#REF!</v>
      </c>
      <c r="V128" s="262" t="e">
        <f t="shared" si="69"/>
        <v>#REF!</v>
      </c>
      <c r="W128" s="262" t="e">
        <f t="shared" si="69"/>
        <v>#REF!</v>
      </c>
      <c r="X128" s="262" t="e">
        <f t="shared" si="69"/>
        <v>#REF!</v>
      </c>
      <c r="Y128" s="262" t="e">
        <f t="shared" si="69"/>
        <v>#REF!</v>
      </c>
      <c r="Z128" s="262" t="e">
        <f t="shared" si="69"/>
        <v>#REF!</v>
      </c>
      <c r="AA128" s="262" t="e">
        <f t="shared" si="69"/>
        <v>#REF!</v>
      </c>
      <c r="AB128" s="262" t="e">
        <f t="shared" si="69"/>
        <v>#REF!</v>
      </c>
      <c r="AC128" s="262" t="e">
        <f t="shared" si="69"/>
        <v>#REF!</v>
      </c>
      <c r="AD128" s="262" t="e">
        <f t="shared" si="69"/>
        <v>#REF!</v>
      </c>
      <c r="AE128" s="262" t="e">
        <f t="shared" si="69"/>
        <v>#REF!</v>
      </c>
      <c r="AF128" s="262" t="e">
        <f t="shared" si="69"/>
        <v>#REF!</v>
      </c>
      <c r="AG128" s="262" t="e">
        <f t="shared" si="69"/>
        <v>#REF!</v>
      </c>
      <c r="AH128" s="262" t="e">
        <f t="shared" si="69"/>
        <v>#REF!</v>
      </c>
      <c r="AI128" s="262" t="e">
        <f t="shared" si="69"/>
        <v>#REF!</v>
      </c>
      <c r="AJ128" s="262" t="e">
        <f t="shared" si="69"/>
        <v>#REF!</v>
      </c>
      <c r="AK128" s="262" t="e">
        <f t="shared" si="69"/>
        <v>#REF!</v>
      </c>
      <c r="AL128" s="262" t="e">
        <f t="shared" si="69"/>
        <v>#REF!</v>
      </c>
      <c r="AM128" s="276" t="e">
        <f t="shared" si="69"/>
        <v>#REF!</v>
      </c>
      <c r="AN128" s="276" t="e">
        <f t="shared" si="69"/>
        <v>#REF!</v>
      </c>
      <c r="AO128" s="276" t="e">
        <f t="shared" si="69"/>
        <v>#REF!</v>
      </c>
      <c r="AP128" s="276" t="e">
        <f t="shared" si="69"/>
        <v>#REF!</v>
      </c>
      <c r="AQ128" s="276" t="e">
        <f t="shared" si="69"/>
        <v>#REF!</v>
      </c>
      <c r="AR128" s="276" t="e">
        <f t="shared" si="69"/>
        <v>#REF!</v>
      </c>
      <c r="AS128" s="276" t="e">
        <f t="shared" si="69"/>
        <v>#REF!</v>
      </c>
      <c r="AT128" s="276" t="e">
        <f t="shared" si="69"/>
        <v>#REF!</v>
      </c>
      <c r="AU128" s="276" t="e">
        <f t="shared" si="69"/>
        <v>#REF!</v>
      </c>
      <c r="AV128" s="276" t="e">
        <f t="shared" si="69"/>
        <v>#REF!</v>
      </c>
      <c r="AW128" s="276" t="e">
        <f t="shared" si="69"/>
        <v>#REF!</v>
      </c>
      <c r="AX128" s="276" t="e">
        <f t="shared" si="69"/>
        <v>#REF!</v>
      </c>
      <c r="AY128" s="276" t="e">
        <f t="shared" si="69"/>
        <v>#REF!</v>
      </c>
      <c r="AZ128" s="276" t="e">
        <f t="shared" si="69"/>
        <v>#REF!</v>
      </c>
      <c r="BA128" s="276" t="e">
        <f t="shared" si="69"/>
        <v>#REF!</v>
      </c>
      <c r="BB128" s="276" t="e">
        <f t="shared" si="69"/>
        <v>#REF!</v>
      </c>
      <c r="BC128" s="276" t="e">
        <f t="shared" si="69"/>
        <v>#REF!</v>
      </c>
      <c r="BD128" s="276" t="e">
        <f t="shared" si="69"/>
        <v>#REF!</v>
      </c>
      <c r="BE128" s="276" t="e">
        <f t="shared" si="69"/>
        <v>#REF!</v>
      </c>
      <c r="BF128" s="276" t="e">
        <f t="shared" si="69"/>
        <v>#REF!</v>
      </c>
      <c r="BG128" s="276" t="e">
        <f t="shared" si="69"/>
        <v>#REF!</v>
      </c>
      <c r="BH128" s="276" t="e">
        <f t="shared" si="69"/>
        <v>#REF!</v>
      </c>
      <c r="BI128" s="276" t="e">
        <f t="shared" si="69"/>
        <v>#REF!</v>
      </c>
      <c r="BJ128" s="276" t="e">
        <f t="shared" si="69"/>
        <v>#REF!</v>
      </c>
      <c r="BK128" s="276" t="e">
        <f t="shared" si="69"/>
        <v>#REF!</v>
      </c>
      <c r="BL128" s="276" t="e">
        <f t="shared" si="69"/>
        <v>#REF!</v>
      </c>
      <c r="BM128" s="276" t="e">
        <f t="shared" si="69"/>
        <v>#REF!</v>
      </c>
      <c r="BN128" s="276" t="e">
        <f t="shared" si="69"/>
        <v>#REF!</v>
      </c>
      <c r="BO128" s="276" t="e">
        <f t="shared" si="69"/>
        <v>#REF!</v>
      </c>
      <c r="BP128" s="276" t="e">
        <f t="shared" si="69"/>
        <v>#REF!</v>
      </c>
    </row>
    <row r="129" spans="2:68" ht="13" x14ac:dyDescent="0.3">
      <c r="B129" s="240"/>
      <c r="C129" s="240" t="s">
        <v>130</v>
      </c>
      <c r="D129" s="66"/>
      <c r="E129" s="249"/>
      <c r="F129" s="128" t="e">
        <f>IRR(I128:AL128,0.25)</f>
        <v>#VALUE!</v>
      </c>
      <c r="G129" s="276"/>
      <c r="H129" s="276"/>
      <c r="I129" s="276"/>
      <c r="J129" s="276"/>
      <c r="K129" s="276"/>
      <c r="L129" s="276"/>
      <c r="M129" s="276"/>
      <c r="N129" s="276"/>
      <c r="O129" s="276"/>
      <c r="P129" s="276"/>
      <c r="Q129" s="276"/>
      <c r="R129" s="276"/>
      <c r="S129" s="276"/>
      <c r="T129" s="276"/>
      <c r="U129" s="276"/>
      <c r="V129" s="276"/>
      <c r="W129" s="276"/>
      <c r="X129" s="276"/>
      <c r="Y129" s="276"/>
      <c r="Z129" s="276"/>
      <c r="AA129" s="276"/>
      <c r="AB129" s="276"/>
      <c r="AC129" s="276"/>
      <c r="AD129" s="276"/>
      <c r="AE129" s="276"/>
      <c r="AF129" s="276"/>
      <c r="AG129" s="276"/>
      <c r="AH129" s="276"/>
      <c r="AI129" s="276"/>
      <c r="AJ129" s="276"/>
      <c r="AK129" s="276"/>
      <c r="AL129" s="276"/>
      <c r="AM129" s="276"/>
      <c r="AN129" s="276"/>
      <c r="AO129" s="276"/>
      <c r="AP129" s="276"/>
      <c r="AQ129" s="276"/>
      <c r="AR129" s="276"/>
      <c r="AS129" s="276"/>
      <c r="AT129" s="276"/>
      <c r="AU129" s="276"/>
      <c r="AV129" s="276"/>
      <c r="AW129" s="276"/>
      <c r="AX129" s="276"/>
      <c r="AY129" s="276"/>
      <c r="AZ129" s="276"/>
      <c r="BA129" s="276"/>
      <c r="BB129" s="276"/>
      <c r="BC129" s="276"/>
      <c r="BD129" s="276"/>
      <c r="BE129" s="276"/>
      <c r="BF129" s="276"/>
      <c r="BG129" s="276"/>
      <c r="BH129" s="276"/>
      <c r="BI129" s="276"/>
      <c r="BJ129" s="276"/>
      <c r="BK129" s="276"/>
      <c r="BL129" s="276"/>
      <c r="BM129" s="276"/>
      <c r="BN129" s="276"/>
      <c r="BO129" s="276"/>
      <c r="BP129" s="276"/>
    </row>
    <row r="130" spans="2:68" ht="13" x14ac:dyDescent="0.3">
      <c r="B130" s="240"/>
      <c r="C130" s="240" t="s">
        <v>131</v>
      </c>
      <c r="D130" s="66" t="s">
        <v>80</v>
      </c>
      <c r="E130" s="249"/>
      <c r="F130" s="96" t="e">
        <f t="shared" ref="F130" si="70">SUM(G130:BP130)</f>
        <v>#REF!</v>
      </c>
      <c r="G130" s="276"/>
      <c r="H130" s="277" t="e">
        <f>H128*(VLOOKUP(H124,'Economic data AN'!$O$12:$Q$112,3))</f>
        <v>#REF!</v>
      </c>
      <c r="I130" s="277" t="e">
        <f>I128*(VLOOKUP(I124,'Economic data AN'!$AH$12:$AJ$112,3))</f>
        <v>#REF!</v>
      </c>
      <c r="J130" s="277" t="e">
        <f>J128*(VLOOKUP(J124,'Economic data AN'!$AH$12:$AJ$112,3))</f>
        <v>#REF!</v>
      </c>
      <c r="K130" s="277" t="e">
        <f>K128*(VLOOKUP(K124,'Economic data AN'!$AH$12:$AJ$112,3))</f>
        <v>#REF!</v>
      </c>
      <c r="L130" s="277" t="e">
        <f>L128*(VLOOKUP(L124,'Economic data AN'!$AH$12:$AJ$112,3))</f>
        <v>#REF!</v>
      </c>
      <c r="M130" s="277" t="e">
        <f>M128*(VLOOKUP(M124,'Economic data AN'!$AH$12:$AJ$112,3))</f>
        <v>#REF!</v>
      </c>
      <c r="N130" s="277" t="e">
        <f>N128*(VLOOKUP(N124,'Economic data AN'!$AH$12:$AJ$112,3))</f>
        <v>#REF!</v>
      </c>
      <c r="O130" s="277" t="e">
        <f>O128*(VLOOKUP(O124,'Economic data AN'!$AH$12:$AJ$112,3))</f>
        <v>#REF!</v>
      </c>
      <c r="P130" s="277" t="e">
        <f>P128*(VLOOKUP(P124,'Economic data AN'!$AH$12:$AJ$112,3))</f>
        <v>#REF!</v>
      </c>
      <c r="Q130" s="277" t="e">
        <f>Q128*(VLOOKUP(Q124,'Economic data AN'!$AH$12:$AJ$112,3))</f>
        <v>#REF!</v>
      </c>
      <c r="R130" s="277" t="e">
        <f>R128*(VLOOKUP(R124,'Economic data AN'!$AH$12:$AJ$112,3))</f>
        <v>#REF!</v>
      </c>
      <c r="S130" s="277" t="e">
        <f>S128*(VLOOKUP(S124,'Economic data AN'!$AH$12:$AJ$112,3))</f>
        <v>#REF!</v>
      </c>
      <c r="T130" s="277" t="e">
        <f>T128*(VLOOKUP(T124,'Economic data AN'!$AH$12:$AJ$112,3))</f>
        <v>#REF!</v>
      </c>
      <c r="U130" s="277" t="e">
        <f>U128*(VLOOKUP(U124,'Economic data AN'!$AH$12:$AJ$112,3))</f>
        <v>#REF!</v>
      </c>
      <c r="V130" s="277" t="e">
        <f>V128*(VLOOKUP(V124,'Economic data AN'!$AH$12:$AJ$112,3))</f>
        <v>#REF!</v>
      </c>
      <c r="W130" s="277" t="e">
        <f>W128*(VLOOKUP(W124,'Economic data AN'!$AH$12:$AJ$112,3))</f>
        <v>#REF!</v>
      </c>
      <c r="X130" s="277" t="e">
        <f>X128*(VLOOKUP(X124,'Economic data AN'!$AH$12:$AJ$112,3))</f>
        <v>#REF!</v>
      </c>
      <c r="Y130" s="277" t="e">
        <f>Y128*(VLOOKUP(Y124,'Economic data AN'!$AH$12:$AJ$112,3))</f>
        <v>#REF!</v>
      </c>
      <c r="Z130" s="277" t="e">
        <f>Z128*(VLOOKUP(Z124,'Economic data AN'!$AH$12:$AJ$112,3))</f>
        <v>#REF!</v>
      </c>
      <c r="AA130" s="277" t="e">
        <f>AA128*(VLOOKUP(AA124,'Economic data AN'!$AH$12:$AJ$112,3))</f>
        <v>#REF!</v>
      </c>
      <c r="AB130" s="277" t="e">
        <f>AB128*(VLOOKUP(AB124,'Economic data AN'!$AH$12:$AJ$112,3))</f>
        <v>#REF!</v>
      </c>
      <c r="AC130" s="277" t="e">
        <f>AC128*(VLOOKUP(AC124,'Economic data AN'!$AH$12:$AJ$112,3))</f>
        <v>#REF!</v>
      </c>
      <c r="AD130" s="277" t="e">
        <f>AD128*(VLOOKUP(AD124,'Economic data AN'!$AH$12:$AJ$112,3))</f>
        <v>#REF!</v>
      </c>
      <c r="AE130" s="277" t="e">
        <f>AE128*(VLOOKUP(AE124,'Economic data AN'!$AH$12:$AJ$112,3))</f>
        <v>#REF!</v>
      </c>
      <c r="AF130" s="277" t="e">
        <f>AF128*(VLOOKUP(AF124,'Economic data AN'!$AH$12:$AJ$112,3))</f>
        <v>#REF!</v>
      </c>
      <c r="AG130" s="277" t="e">
        <f>AG128*(VLOOKUP(AG124,'Economic data AN'!$AH$12:$AJ$112,3))</f>
        <v>#REF!</v>
      </c>
      <c r="AH130" s="277" t="e">
        <f>AH128*(VLOOKUP(AH124,'Economic data AN'!$AH$12:$AJ$112,3))</f>
        <v>#REF!</v>
      </c>
      <c r="AI130" s="277" t="e">
        <f>AI128*(VLOOKUP(AI124,'Economic data AN'!$AH$12:$AJ$112,3))</f>
        <v>#REF!</v>
      </c>
      <c r="AJ130" s="277" t="e">
        <f>AJ128*(VLOOKUP(AJ124,'Economic data AN'!$AH$12:$AJ$112,3))</f>
        <v>#REF!</v>
      </c>
      <c r="AK130" s="277" t="e">
        <f>AK128*(VLOOKUP(AK124,'Economic data AN'!$AH$12:$AJ$112,3))</f>
        <v>#REF!</v>
      </c>
      <c r="AL130" s="277" t="e">
        <f>AL128*(VLOOKUP(AL124,'Economic data AN'!$AH$12:$AJ$112,3))</f>
        <v>#REF!</v>
      </c>
      <c r="AM130" s="277" t="e">
        <f>AM128*(VLOOKUP(AM124,'Economic data AN'!$AH$12:$AJ$112,3))</f>
        <v>#REF!</v>
      </c>
      <c r="AN130" s="277" t="e">
        <f>AN128*(VLOOKUP(AN124,'Economic data AN'!$AH$12:$AJ$112,3))</f>
        <v>#REF!</v>
      </c>
      <c r="AO130" s="277" t="e">
        <f>AO128*(VLOOKUP(AO124,'Economic data AN'!$AH$12:$AJ$112,3))</f>
        <v>#REF!</v>
      </c>
      <c r="AP130" s="277" t="e">
        <f>AP128*(VLOOKUP(AP124,'Economic data AN'!$AH$12:$AJ$112,3))</f>
        <v>#REF!</v>
      </c>
      <c r="AQ130" s="277" t="e">
        <f>AQ128*(VLOOKUP(AQ124,'Economic data AN'!$AH$12:$AJ$112,3))</f>
        <v>#REF!</v>
      </c>
      <c r="AR130" s="277" t="e">
        <f>AR128*(VLOOKUP(AR124,'Economic data AN'!$AH$12:$AJ$112,3))</f>
        <v>#REF!</v>
      </c>
      <c r="AS130" s="277" t="e">
        <f>AS128*(VLOOKUP(AS124,'Economic data AN'!$AH$12:$AJ$112,3))</f>
        <v>#REF!</v>
      </c>
      <c r="AT130" s="277" t="e">
        <f>AT128*(VLOOKUP(AT124,'Economic data AN'!$AH$12:$AJ$112,3))</f>
        <v>#REF!</v>
      </c>
      <c r="AU130" s="277" t="e">
        <f>AU128*(VLOOKUP(AU124,'Economic data AN'!$AH$12:$AJ$112,3))</f>
        <v>#REF!</v>
      </c>
      <c r="AV130" s="277" t="e">
        <f>AV128*(VLOOKUP(AV124,'Economic data AN'!$AH$12:$AJ$112,3))</f>
        <v>#REF!</v>
      </c>
      <c r="AW130" s="277" t="e">
        <f>AW128*(VLOOKUP(AW124,'Economic data AN'!$AH$12:$AJ$112,3))</f>
        <v>#REF!</v>
      </c>
      <c r="AX130" s="277" t="e">
        <f>AX128*(VLOOKUP(AX124,'Economic data AN'!$AH$12:$AJ$112,3))</f>
        <v>#REF!</v>
      </c>
      <c r="AY130" s="277" t="e">
        <f>AY128*(VLOOKUP(AY124,'Economic data AN'!$AH$12:$AJ$112,3))</f>
        <v>#REF!</v>
      </c>
      <c r="AZ130" s="277" t="e">
        <f>AZ128*(VLOOKUP(AZ124,'Economic data AN'!$AH$12:$AJ$112,3))</f>
        <v>#REF!</v>
      </c>
      <c r="BA130" s="277" t="e">
        <f>BA128*(VLOOKUP(BA124,'Economic data AN'!$AH$12:$AJ$112,3))</f>
        <v>#REF!</v>
      </c>
      <c r="BB130" s="277" t="e">
        <f>BB128*(VLOOKUP(BB124,'Economic data AN'!$AH$12:$AJ$112,3))</f>
        <v>#REF!</v>
      </c>
      <c r="BC130" s="277" t="e">
        <f>BC128*(VLOOKUP(BC124,'Economic data AN'!$AH$12:$AJ$112,3))</f>
        <v>#REF!</v>
      </c>
      <c r="BD130" s="277" t="e">
        <f>BD128*(VLOOKUP(BD124,'Economic data AN'!$AH$12:$AJ$112,3))</f>
        <v>#REF!</v>
      </c>
      <c r="BE130" s="277" t="e">
        <f>BE128*(VLOOKUP(BE124,'Economic data AN'!$AH$12:$AJ$112,3))</f>
        <v>#REF!</v>
      </c>
      <c r="BF130" s="277" t="e">
        <f>BF128*(VLOOKUP(BF124,'Economic data AN'!$AH$12:$AJ$112,3))</f>
        <v>#REF!</v>
      </c>
      <c r="BG130" s="277" t="e">
        <f>BG128*(VLOOKUP(BG124,'Economic data AN'!$AH$12:$AJ$112,3))</f>
        <v>#REF!</v>
      </c>
      <c r="BH130" s="277" t="e">
        <f>BH128*(VLOOKUP(BH124,'Economic data AN'!$AH$12:$AJ$112,3))</f>
        <v>#REF!</v>
      </c>
      <c r="BI130" s="277" t="e">
        <f>BI128*(VLOOKUP(BI124,'Economic data AN'!$AH$12:$AJ$112,3))</f>
        <v>#REF!</v>
      </c>
      <c r="BJ130" s="277" t="e">
        <f>BJ128*(VLOOKUP(BJ124,'Economic data AN'!$AH$12:$AJ$112,3))</f>
        <v>#REF!</v>
      </c>
      <c r="BK130" s="277" t="e">
        <f>BK128*(VLOOKUP(BK124,'Economic data AN'!$AH$12:$AJ$112,3))</f>
        <v>#REF!</v>
      </c>
      <c r="BL130" s="277" t="e">
        <f>BL128*(VLOOKUP(BL124,'Economic data AN'!$AH$12:$AJ$112,3))</f>
        <v>#REF!</v>
      </c>
      <c r="BM130" s="277" t="e">
        <f>BM128*(VLOOKUP(BM124,'Economic data AN'!$AH$12:$AJ$112,3))</f>
        <v>#REF!</v>
      </c>
      <c r="BN130" s="277" t="e">
        <f>BN128*(VLOOKUP(BN124,'Economic data AN'!$AH$12:$AJ$112,3))</f>
        <v>#REF!</v>
      </c>
      <c r="BO130" s="277" t="e">
        <f>BO128*(VLOOKUP(BO124,'Economic data AN'!$AH$12:$AJ$112,3))</f>
        <v>#REF!</v>
      </c>
      <c r="BP130" s="277" t="e">
        <f>BP128*(VLOOKUP(BP124,'Economic data AN'!$AH$12:$AJ$112,3))</f>
        <v>#REF!</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3C5C0-DE8E-4470-9D02-25244CB7907A}">
  <sheetPr codeName="Sheet15">
    <tabColor rgb="FFFFFF00"/>
  </sheetPr>
  <dimension ref="B2:BP147"/>
  <sheetViews>
    <sheetView topLeftCell="B1" workbookViewId="0">
      <selection activeCell="H28" sqref="H28"/>
    </sheetView>
  </sheetViews>
  <sheetFormatPr defaultColWidth="8.7265625" defaultRowHeight="12.5" x14ac:dyDescent="0.25"/>
  <cols>
    <col min="1" max="1" width="3.7265625" style="56" customWidth="1"/>
    <col min="2" max="2" width="23" style="56" customWidth="1"/>
    <col min="3" max="3" width="46.1796875" style="56" customWidth="1"/>
    <col min="4" max="4" width="11" style="56" customWidth="1"/>
    <col min="5" max="5" width="1.1796875" style="56" customWidth="1"/>
    <col min="6" max="6" width="18.1796875" style="56" customWidth="1"/>
    <col min="7" max="7" width="14.453125" style="56" bestFit="1" customWidth="1"/>
    <col min="8" max="8" width="14.7265625" style="56" customWidth="1"/>
    <col min="9" max="9" width="15" style="56" customWidth="1"/>
    <col min="10" max="10" width="14.54296875" style="56" customWidth="1"/>
    <col min="11" max="12" width="13.54296875" style="56" customWidth="1"/>
    <col min="13" max="13" width="13.7265625" style="56" customWidth="1"/>
    <col min="14" max="14" width="14.26953125" style="56" customWidth="1"/>
    <col min="15" max="16" width="13.81640625" style="56" customWidth="1"/>
    <col min="17" max="17" width="13.7265625" style="56" customWidth="1"/>
    <col min="18" max="18" width="14" style="56" customWidth="1"/>
    <col min="19" max="19" width="15" style="56" customWidth="1"/>
    <col min="20" max="68" width="14" style="56" customWidth="1"/>
    <col min="69" max="16384" width="8.7265625" style="56"/>
  </cols>
  <sheetData>
    <row r="2" spans="2:68" x14ac:dyDescent="0.25">
      <c r="B2" s="249"/>
      <c r="C2" s="7"/>
      <c r="D2" s="249"/>
      <c r="E2" s="249"/>
      <c r="F2" s="249"/>
      <c r="G2" s="249"/>
      <c r="H2" s="249"/>
      <c r="I2" s="249"/>
      <c r="J2" s="249"/>
      <c r="K2" s="249"/>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row>
    <row r="3" spans="2:68" ht="13" x14ac:dyDescent="0.25">
      <c r="B3" s="216" t="s">
        <v>32</v>
      </c>
      <c r="C3" s="98" t="s">
        <v>74</v>
      </c>
      <c r="D3" s="112"/>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row>
    <row r="4" spans="2:68" ht="13" x14ac:dyDescent="0.25">
      <c r="B4" s="216" t="s">
        <v>34</v>
      </c>
      <c r="C4" s="98" t="str">
        <f>Summary!$C$3</f>
        <v>All Locations</v>
      </c>
      <c r="D4" s="112"/>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216" t="s">
        <v>36</v>
      </c>
      <c r="C5" s="98" t="s">
        <v>186</v>
      </c>
      <c r="D5" s="112"/>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x14ac:dyDescent="0.25">
      <c r="B6" s="217" t="s">
        <v>38</v>
      </c>
      <c r="C6" s="107" t="str">
        <f>Summary!$C$5</f>
        <v>1:50</v>
      </c>
      <c r="D6" s="51"/>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18" t="s">
        <v>42</v>
      </c>
      <c r="C7" s="107" t="str">
        <f>Summary!$C$6</f>
        <v>90th Percentile</v>
      </c>
      <c r="D7" s="51"/>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row>
    <row r="8" spans="2:68" ht="13" x14ac:dyDescent="0.25">
      <c r="B8" s="249"/>
      <c r="C8" s="249"/>
      <c r="D8" s="249"/>
      <c r="E8" s="249"/>
      <c r="F8" s="249"/>
      <c r="G8" s="249"/>
      <c r="H8" s="249"/>
      <c r="I8" s="249"/>
      <c r="J8" s="249"/>
      <c r="K8" s="249"/>
      <c r="L8" s="249"/>
      <c r="M8" s="249"/>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B9" s="249"/>
      <c r="C9" s="249"/>
      <c r="D9" s="249"/>
      <c r="E9" s="249"/>
      <c r="F9" s="249"/>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249"/>
      <c r="BP9" s="249"/>
    </row>
    <row r="10" spans="2:68" ht="13" x14ac:dyDescent="0.3">
      <c r="B10" s="6"/>
      <c r="C10" s="6" t="s">
        <v>77</v>
      </c>
      <c r="D10" s="4" t="s">
        <v>78</v>
      </c>
      <c r="E10" s="249"/>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249"/>
      <c r="BP10" s="249"/>
    </row>
    <row r="11" spans="2:68" x14ac:dyDescent="0.25">
      <c r="B11" s="240" t="s">
        <v>112</v>
      </c>
      <c r="C11" s="240" t="s">
        <v>113</v>
      </c>
      <c r="D11" s="66" t="s">
        <v>80</v>
      </c>
      <c r="E11" s="249"/>
      <c r="F11" s="261">
        <f t="shared" ref="F11:F20" si="0">SUM(G11:BN11)</f>
        <v>165707.31707317074</v>
      </c>
      <c r="G11" s="262">
        <f>'Costs of interventions AN'!L48/'Economic data AN'!$K$31</f>
        <v>0</v>
      </c>
      <c r="H11" s="262">
        <f>'Costs of interventions AN'!M48/'Economic data AN'!$K$31</f>
        <v>27617.886178861791</v>
      </c>
      <c r="I11" s="262">
        <f>'Costs of interventions AN'!N48/'Economic data AN'!$K$31</f>
        <v>27617.886178861791</v>
      </c>
      <c r="J11" s="262">
        <f>'Costs of interventions AN'!O48/'Economic data AN'!$K$31</f>
        <v>27617.886178861791</v>
      </c>
      <c r="K11" s="262">
        <f>'Costs of interventions AN'!P48/'Economic data AN'!$K$31</f>
        <v>27617.886178861791</v>
      </c>
      <c r="L11" s="262">
        <f>'Costs of interventions AN'!Q48/'Economic data AN'!$K$31</f>
        <v>27617.886178861791</v>
      </c>
      <c r="M11" s="262">
        <f>'Costs of interventions AN'!R48/'Economic data AN'!$K$31</f>
        <v>27617.886178861791</v>
      </c>
      <c r="N11" s="262">
        <f>'Costs of interventions AN'!S48/'Economic data AN'!$K$31</f>
        <v>0</v>
      </c>
      <c r="O11" s="262">
        <f>'Costs of interventions AN'!T48/'Economic data AN'!$K$31</f>
        <v>0</v>
      </c>
      <c r="P11" s="262">
        <f>'Costs of interventions AN'!U48/'Economic data AN'!$K$31</f>
        <v>0</v>
      </c>
      <c r="Q11" s="262">
        <f>'Costs of interventions AN'!V48/'Economic data AN'!$K$31</f>
        <v>0</v>
      </c>
      <c r="R11" s="262">
        <f>'Costs of interventions AN'!W48/'Economic data AN'!$K$31</f>
        <v>0</v>
      </c>
      <c r="S11" s="262">
        <f>'Costs of interventions AN'!X48/'Economic data AN'!$K$31</f>
        <v>0</v>
      </c>
      <c r="T11" s="262">
        <f>'Costs of interventions AN'!Y48/'Economic data AN'!$K$31</f>
        <v>0</v>
      </c>
      <c r="U11" s="262">
        <f>'Costs of interventions AN'!Z48/'Economic data AN'!$K$31</f>
        <v>0</v>
      </c>
      <c r="V11" s="262">
        <f>'Costs of interventions AN'!AA48/'Economic data AN'!$K$31</f>
        <v>0</v>
      </c>
      <c r="W11" s="262">
        <f>'Costs of interventions AN'!AB48/'Economic data AN'!$K$31</f>
        <v>0</v>
      </c>
      <c r="X11" s="262">
        <f>'Costs of interventions AN'!AC48/'Economic data AN'!$K$31</f>
        <v>0</v>
      </c>
      <c r="Y11" s="262">
        <f>'Costs of interventions AN'!AD48/'Economic data AN'!$K$31</f>
        <v>0</v>
      </c>
      <c r="Z11" s="262">
        <f>'Costs of interventions AN'!AE48/'Economic data AN'!$K$31</f>
        <v>0</v>
      </c>
      <c r="AA11" s="262">
        <f>'Costs of interventions AN'!AF48/'Economic data AN'!$K$31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49"/>
      <c r="BP11" s="249"/>
    </row>
    <row r="12" spans="2:68" x14ac:dyDescent="0.25">
      <c r="B12" s="240"/>
      <c r="C12" s="240" t="s">
        <v>114</v>
      </c>
      <c r="D12" s="66" t="s">
        <v>80</v>
      </c>
      <c r="E12" s="249"/>
      <c r="F12" s="261">
        <f t="shared" si="0"/>
        <v>193387.53387533876</v>
      </c>
      <c r="G12" s="263">
        <f>'Costs of interventions AN'!L55/'Economic data AN'!$K$31</f>
        <v>0</v>
      </c>
      <c r="H12" s="263">
        <f>'Costs of interventions AN'!M55/'Economic data AN'!$K$31</f>
        <v>0</v>
      </c>
      <c r="I12" s="263">
        <f>'Costs of interventions AN'!N55/'Economic data AN'!$K$31</f>
        <v>96693.766937669381</v>
      </c>
      <c r="J12" s="263">
        <f>'Costs of interventions AN'!O55/'Economic data AN'!$K$31</f>
        <v>48346.883468834691</v>
      </c>
      <c r="K12" s="263">
        <f>'Costs of interventions AN'!P55/'Economic data AN'!$K$31</f>
        <v>48346.883468834691</v>
      </c>
      <c r="L12" s="263">
        <f>'Costs of interventions AN'!Q55/'Economic data AN'!$K$31</f>
        <v>0</v>
      </c>
      <c r="M12" s="263">
        <f>'Costs of interventions AN'!R55/'Economic data AN'!$K$31</f>
        <v>0</v>
      </c>
      <c r="N12" s="263">
        <f>'Costs of interventions AN'!S55/'Economic data AN'!$K$31</f>
        <v>0</v>
      </c>
      <c r="O12" s="263">
        <f>'Costs of interventions AN'!T55/'Economic data AN'!$K$31</f>
        <v>0</v>
      </c>
      <c r="P12" s="263">
        <f>'Costs of interventions AN'!U55/'Economic data AN'!$K$31</f>
        <v>0</v>
      </c>
      <c r="Q12" s="263">
        <f>'Costs of interventions AN'!V55/'Economic data AN'!$K$31</f>
        <v>0</v>
      </c>
      <c r="R12" s="263">
        <f>'Costs of interventions AN'!W55/'Economic data AN'!$K$31</f>
        <v>0</v>
      </c>
      <c r="S12" s="263">
        <f>'Costs of interventions AN'!X55/'Economic data AN'!$K$31</f>
        <v>0</v>
      </c>
      <c r="T12" s="263">
        <f>'Costs of interventions AN'!Y55/'Economic data AN'!$K$31</f>
        <v>0</v>
      </c>
      <c r="U12" s="263">
        <f>'Costs of interventions AN'!Z55/'Economic data AN'!$K$31</f>
        <v>0</v>
      </c>
      <c r="V12" s="263">
        <f>'Costs of interventions AN'!AA55/'Economic data AN'!$K$31</f>
        <v>0</v>
      </c>
      <c r="W12" s="263">
        <f>'Costs of interventions AN'!AB55/'Economic data AN'!$K$31</f>
        <v>0</v>
      </c>
      <c r="X12" s="263">
        <f>'Costs of interventions AN'!AC55/'Economic data AN'!$K$31</f>
        <v>0</v>
      </c>
      <c r="Y12" s="263">
        <f>'Costs of interventions AN'!AD55/'Economic data AN'!$K$31</f>
        <v>0</v>
      </c>
      <c r="Z12" s="263">
        <f>'Costs of interventions AN'!AE55/'Economic data AN'!$K$31</f>
        <v>0</v>
      </c>
      <c r="AA12" s="263">
        <f>'Costs of interventions AN'!AF55/'Economic data AN'!$K$31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49"/>
      <c r="BP12" s="249"/>
    </row>
    <row r="13" spans="2:68" x14ac:dyDescent="0.25">
      <c r="B13" s="240"/>
      <c r="C13" s="240" t="s">
        <v>115</v>
      </c>
      <c r="D13" s="66" t="s">
        <v>80</v>
      </c>
      <c r="E13" s="249"/>
      <c r="F13" s="261">
        <f t="shared" si="0"/>
        <v>24856.097560975613</v>
      </c>
      <c r="G13" s="262">
        <f>'Costs of interventions AN'!L62/'Economic data AN'!$K$31</f>
        <v>0</v>
      </c>
      <c r="H13" s="262">
        <f>'Costs of interventions AN'!M62/'Economic data AN'!$K$31</f>
        <v>8285.3658536585372</v>
      </c>
      <c r="I13" s="262">
        <f>'Costs of interventions AN'!N62/'Economic data AN'!$K$31</f>
        <v>8285.3658536585372</v>
      </c>
      <c r="J13" s="262">
        <f>'Costs of interventions AN'!O62/'Economic data AN'!$K$31</f>
        <v>8285.3658536585372</v>
      </c>
      <c r="K13" s="262">
        <f>'Costs of interventions AN'!P62/'Economic data AN'!$K$31</f>
        <v>0</v>
      </c>
      <c r="L13" s="262">
        <f>'Costs of interventions AN'!Q62/'Economic data AN'!$K$31</f>
        <v>0</v>
      </c>
      <c r="M13" s="262">
        <f>'Costs of interventions AN'!R62/'Economic data AN'!$K$31</f>
        <v>0</v>
      </c>
      <c r="N13" s="262">
        <f>'Costs of interventions AN'!S62/'Economic data AN'!$K$31</f>
        <v>0</v>
      </c>
      <c r="O13" s="262">
        <f>'Costs of interventions AN'!T62/'Economic data AN'!$K$31</f>
        <v>0</v>
      </c>
      <c r="P13" s="262">
        <f>'Costs of interventions AN'!U62/'Economic data AN'!$K$31</f>
        <v>0</v>
      </c>
      <c r="Q13" s="262">
        <f>'Costs of interventions AN'!V62/'Economic data AN'!$K$31</f>
        <v>0</v>
      </c>
      <c r="R13" s="262">
        <f>'Costs of interventions AN'!W62/'Economic data AN'!$K$31</f>
        <v>0</v>
      </c>
      <c r="S13" s="262">
        <f>'Costs of interventions AN'!X62/'Economic data AN'!$K$31</f>
        <v>0</v>
      </c>
      <c r="T13" s="262">
        <f>'Costs of interventions AN'!Y62/'Economic data AN'!$K$31</f>
        <v>0</v>
      </c>
      <c r="U13" s="262">
        <f>'Costs of interventions AN'!Z62/'Economic data AN'!$K$31</f>
        <v>0</v>
      </c>
      <c r="V13" s="262">
        <f>'Costs of interventions AN'!AA62/'Economic data AN'!$K$31</f>
        <v>0</v>
      </c>
      <c r="W13" s="262">
        <f>'Costs of interventions AN'!AB62/'Economic data AN'!$K$31</f>
        <v>0</v>
      </c>
      <c r="X13" s="262">
        <f>'Costs of interventions AN'!AC62/'Economic data AN'!$K$31</f>
        <v>0</v>
      </c>
      <c r="Y13" s="262">
        <f>'Costs of interventions AN'!AD62/'Economic data AN'!$K$31</f>
        <v>0</v>
      </c>
      <c r="Z13" s="262">
        <f>'Costs of interventions AN'!AE62/'Economic data AN'!$K$31</f>
        <v>0</v>
      </c>
      <c r="AA13" s="262">
        <f>'Costs of interventions AN'!AF62/'Economic data AN'!$K$31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49"/>
      <c r="BP13" s="249"/>
    </row>
    <row r="14" spans="2:68" x14ac:dyDescent="0.25">
      <c r="B14" s="240"/>
      <c r="C14" s="240" t="s">
        <v>116</v>
      </c>
      <c r="D14" s="66" t="s">
        <v>80</v>
      </c>
      <c r="E14" s="249"/>
      <c r="F14" s="261">
        <f t="shared" si="0"/>
        <v>310701.21951219515</v>
      </c>
      <c r="G14" s="262">
        <f>'Costs of interventions AN'!L69/'Economic data AN'!$K$31</f>
        <v>0</v>
      </c>
      <c r="H14" s="262">
        <f>'Costs of interventions AN'!M69/'Economic data AN'!$K$31</f>
        <v>103567.07317073172</v>
      </c>
      <c r="I14" s="262">
        <f>'Costs of interventions AN'!N69/'Economic data AN'!$K$31</f>
        <v>103567.07317073172</v>
      </c>
      <c r="J14" s="262">
        <f>'Costs of interventions AN'!O69/'Economic data AN'!$K$31</f>
        <v>103567.07317073172</v>
      </c>
      <c r="K14" s="262">
        <f>'Costs of interventions AN'!P69/'Economic data AN'!$K$31</f>
        <v>0</v>
      </c>
      <c r="L14" s="262">
        <f>'Costs of interventions AN'!Q69/'Economic data AN'!$K$31</f>
        <v>0</v>
      </c>
      <c r="M14" s="262">
        <f>'Costs of interventions AN'!R69/'Economic data AN'!$K$31</f>
        <v>0</v>
      </c>
      <c r="N14" s="262">
        <f>'Costs of interventions AN'!S69/'Economic data AN'!$K$31</f>
        <v>0</v>
      </c>
      <c r="O14" s="262">
        <f>'Costs of interventions AN'!T69/'Economic data AN'!$K$31</f>
        <v>0</v>
      </c>
      <c r="P14" s="262">
        <f>'Costs of interventions AN'!U69/'Economic data AN'!$K$31</f>
        <v>0</v>
      </c>
      <c r="Q14" s="262">
        <f>'Costs of interventions AN'!V69/'Economic data AN'!$K$31</f>
        <v>0</v>
      </c>
      <c r="R14" s="262">
        <f>'Costs of interventions AN'!W69/'Economic data AN'!$K$31</f>
        <v>0</v>
      </c>
      <c r="S14" s="262">
        <f>'Costs of interventions AN'!X69/'Economic data AN'!$K$31</f>
        <v>0</v>
      </c>
      <c r="T14" s="262">
        <f>'Costs of interventions AN'!Y69/'Economic data AN'!$K$31</f>
        <v>0</v>
      </c>
      <c r="U14" s="262">
        <f>'Costs of interventions AN'!Z69/'Economic data AN'!$K$31</f>
        <v>0</v>
      </c>
      <c r="V14" s="262">
        <f>'Costs of interventions AN'!AA69/'Economic data AN'!$K$31</f>
        <v>0</v>
      </c>
      <c r="W14" s="262">
        <f>'Costs of interventions AN'!AB69/'Economic data AN'!$K$31</f>
        <v>0</v>
      </c>
      <c r="X14" s="262">
        <f>'Costs of interventions AN'!AC69/'Economic data AN'!$K$31</f>
        <v>0</v>
      </c>
      <c r="Y14" s="262">
        <f>'Costs of interventions AN'!AD69/'Economic data AN'!$K$31</f>
        <v>0</v>
      </c>
      <c r="Z14" s="262">
        <f>'Costs of interventions AN'!AE69/'Economic data AN'!$K$31</f>
        <v>0</v>
      </c>
      <c r="AA14" s="262">
        <f>'Costs of interventions AN'!AF69/'Economic data AN'!$K$31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c r="BO14" s="249"/>
      <c r="BP14" s="249"/>
    </row>
    <row r="15" spans="2:68" x14ac:dyDescent="0.25">
      <c r="B15" s="240" t="s">
        <v>117</v>
      </c>
      <c r="C15" s="240" t="s">
        <v>118</v>
      </c>
      <c r="D15" s="66" t="s">
        <v>80</v>
      </c>
      <c r="E15" s="249"/>
      <c r="F15" s="261">
        <f t="shared" si="0"/>
        <v>1027371.2737127371</v>
      </c>
      <c r="G15" s="262">
        <f>'Costs of interventions AN'!L76/'Economic data AN'!$K$31</f>
        <v>0</v>
      </c>
      <c r="H15" s="262">
        <f>'Costs of interventions AN'!M76/'Economic data AN'!$K$31</f>
        <v>239719.96386630533</v>
      </c>
      <c r="I15" s="262">
        <f>'Costs of interventions AN'!N76/'Economic data AN'!$K$31</f>
        <v>239719.96386630533</v>
      </c>
      <c r="J15" s="262">
        <f>'Costs of interventions AN'!O76/'Economic data AN'!$K$31</f>
        <v>239719.96386630533</v>
      </c>
      <c r="K15" s="262">
        <f>'Costs of interventions AN'!P76/'Economic data AN'!$K$31</f>
        <v>102737.12737127372</v>
      </c>
      <c r="L15" s="262">
        <f>'Costs of interventions AN'!Q76/'Economic data AN'!$K$31</f>
        <v>102737.12737127372</v>
      </c>
      <c r="M15" s="262">
        <f>'Costs of interventions AN'!R76/'Economic data AN'!$K$31</f>
        <v>102737.12737127372</v>
      </c>
      <c r="N15" s="262">
        <f>'Costs of interventions AN'!S76/'Economic data AN'!$K$31</f>
        <v>0</v>
      </c>
      <c r="O15" s="262">
        <f>'Costs of interventions AN'!T76/'Economic data AN'!$K$31</f>
        <v>0</v>
      </c>
      <c r="P15" s="262">
        <f>'Costs of interventions AN'!U76/'Economic data AN'!$K$31</f>
        <v>0</v>
      </c>
      <c r="Q15" s="262">
        <f>'Costs of interventions AN'!V76/'Economic data AN'!$K$31</f>
        <v>0</v>
      </c>
      <c r="R15" s="262">
        <f>'Costs of interventions AN'!W76/'Economic data AN'!$K$31</f>
        <v>0</v>
      </c>
      <c r="S15" s="262">
        <f>'Costs of interventions AN'!X76/'Economic data AN'!$K$31</f>
        <v>0</v>
      </c>
      <c r="T15" s="262">
        <f>'Costs of interventions AN'!Y76/'Economic data AN'!$K$31</f>
        <v>0</v>
      </c>
      <c r="U15" s="262">
        <f>'Costs of interventions AN'!Z76/'Economic data AN'!$K$31</f>
        <v>0</v>
      </c>
      <c r="V15" s="262">
        <f>'Costs of interventions AN'!AA76/'Economic data AN'!$K$31</f>
        <v>0</v>
      </c>
      <c r="W15" s="262">
        <f>'Costs of interventions AN'!AB76/'Economic data AN'!$K$31</f>
        <v>0</v>
      </c>
      <c r="X15" s="262">
        <f>'Costs of interventions AN'!AC76/'Economic data AN'!$K$31</f>
        <v>0</v>
      </c>
      <c r="Y15" s="262">
        <f>'Costs of interventions AN'!AD76/'Economic data AN'!$K$31</f>
        <v>0</v>
      </c>
      <c r="Z15" s="262">
        <f>'Costs of interventions AN'!AE76/'Economic data AN'!$K$31</f>
        <v>0</v>
      </c>
      <c r="AA15" s="262">
        <f>'Costs of interventions AN'!AF76/'Economic data AN'!$K$31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c r="BO15" s="249"/>
      <c r="BP15" s="249"/>
    </row>
    <row r="16" spans="2:68" x14ac:dyDescent="0.25">
      <c r="B16" s="240"/>
      <c r="C16" s="240" t="s">
        <v>119</v>
      </c>
      <c r="D16" s="66" t="s">
        <v>80</v>
      </c>
      <c r="E16" s="249"/>
      <c r="F16" s="261">
        <f t="shared" si="0"/>
        <v>543902.4390243903</v>
      </c>
      <c r="G16" s="262">
        <f>'Costs of interventions AN'!L83/'Economic data AN'!$K$31</f>
        <v>0</v>
      </c>
      <c r="H16" s="262">
        <f>'Costs of interventions AN'!M83/'Economic data AN'!$K$31</f>
        <v>0</v>
      </c>
      <c r="I16" s="262">
        <f>'Costs of interventions AN'!N83/'Economic data AN'!$K$31</f>
        <v>126910.56910569106</v>
      </c>
      <c r="J16" s="262">
        <f>'Costs of interventions AN'!O83/'Economic data AN'!$K$31</f>
        <v>126910.56910569106</v>
      </c>
      <c r="K16" s="262">
        <f>'Costs of interventions AN'!P83/'Economic data AN'!$K$31</f>
        <v>126910.56910569106</v>
      </c>
      <c r="L16" s="262">
        <f>'Costs of interventions AN'!Q83/'Economic data AN'!$K$31</f>
        <v>54390.243902439026</v>
      </c>
      <c r="M16" s="262">
        <f>'Costs of interventions AN'!R83/'Economic data AN'!$K$31</f>
        <v>54390.243902439026</v>
      </c>
      <c r="N16" s="262">
        <f>'Costs of interventions AN'!S83/'Economic data AN'!$K$31</f>
        <v>54390.243902439026</v>
      </c>
      <c r="O16" s="262">
        <f>'Costs of interventions AN'!T83/'Economic data AN'!$K$31</f>
        <v>0</v>
      </c>
      <c r="P16" s="262">
        <f>'Costs of interventions AN'!U83/'Economic data AN'!$K$31</f>
        <v>0</v>
      </c>
      <c r="Q16" s="262">
        <f>'Costs of interventions AN'!V83/'Economic data AN'!$K$31</f>
        <v>0</v>
      </c>
      <c r="R16" s="262">
        <f>'Costs of interventions AN'!W83/'Economic data AN'!$K$31</f>
        <v>0</v>
      </c>
      <c r="S16" s="262">
        <f>'Costs of interventions AN'!X83/'Economic data AN'!$K$31</f>
        <v>0</v>
      </c>
      <c r="T16" s="262">
        <f>'Costs of interventions AN'!Y83/'Economic data AN'!$K$31</f>
        <v>0</v>
      </c>
      <c r="U16" s="262">
        <f>'Costs of interventions AN'!Z83/'Economic data AN'!$K$31</f>
        <v>0</v>
      </c>
      <c r="V16" s="262">
        <f>'Costs of interventions AN'!AA83/'Economic data AN'!$K$31</f>
        <v>0</v>
      </c>
      <c r="W16" s="262">
        <f>'Costs of interventions AN'!AB83/'Economic data AN'!$K$31</f>
        <v>0</v>
      </c>
      <c r="X16" s="262">
        <f>'Costs of interventions AN'!AC83/'Economic data AN'!$K$31</f>
        <v>0</v>
      </c>
      <c r="Y16" s="262">
        <f>'Costs of interventions AN'!AD83/'Economic data AN'!$K$31</f>
        <v>0</v>
      </c>
      <c r="Z16" s="262">
        <f>'Costs of interventions AN'!AE83/'Economic data AN'!$K$31</f>
        <v>0</v>
      </c>
      <c r="AA16" s="262">
        <f>'Costs of interventions AN'!AF83/'Economic data AN'!$K$31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c r="BO16" s="249"/>
      <c r="BP16" s="249"/>
    </row>
    <row r="17" spans="2:66" x14ac:dyDescent="0.25">
      <c r="B17" s="240"/>
      <c r="C17" s="240" t="s">
        <v>120</v>
      </c>
      <c r="D17" s="66" t="s">
        <v>80</v>
      </c>
      <c r="E17" s="249"/>
      <c r="F17" s="261">
        <f t="shared" si="0"/>
        <v>0</v>
      </c>
      <c r="G17" s="262">
        <f>'Costs of interventions AN'!L90/'Economic data AN'!$K$31</f>
        <v>0</v>
      </c>
      <c r="H17" s="262">
        <f>'Costs of interventions AN'!M90/'Economic data AN'!$K$31</f>
        <v>0</v>
      </c>
      <c r="I17" s="262">
        <f>'Costs of interventions AN'!N90/'Economic data AN'!$K$31</f>
        <v>0</v>
      </c>
      <c r="J17" s="262">
        <f>'Costs of interventions AN'!O90/'Economic data AN'!$K$31</f>
        <v>0</v>
      </c>
      <c r="K17" s="262">
        <f>'Costs of interventions AN'!P90/'Economic data AN'!$K$31</f>
        <v>0</v>
      </c>
      <c r="L17" s="262">
        <f>'Costs of interventions AN'!Q90/'Economic data AN'!$K$31</f>
        <v>0</v>
      </c>
      <c r="M17" s="262">
        <f>'Costs of interventions AN'!R90/'Economic data AN'!$K$31</f>
        <v>0</v>
      </c>
      <c r="N17" s="262">
        <f>'Costs of interventions AN'!S90/'Economic data AN'!$K$31</f>
        <v>0</v>
      </c>
      <c r="O17" s="262">
        <f>'Costs of interventions AN'!T90/'Economic data AN'!$K$31</f>
        <v>0</v>
      </c>
      <c r="P17" s="262">
        <f>'Costs of interventions AN'!U90/'Economic data AN'!$K$31</f>
        <v>0</v>
      </c>
      <c r="Q17" s="262">
        <f>'Costs of interventions AN'!V90/'Economic data AN'!$K$31</f>
        <v>0</v>
      </c>
      <c r="R17" s="262">
        <f>'Costs of interventions AN'!W90/'Economic data AN'!$K$31</f>
        <v>0</v>
      </c>
      <c r="S17" s="262">
        <f>'Costs of interventions AN'!X90/'Economic data AN'!$K$31</f>
        <v>0</v>
      </c>
      <c r="T17" s="262">
        <f>'Costs of interventions AN'!Y90/'Economic data AN'!$K$31</f>
        <v>0</v>
      </c>
      <c r="U17" s="262">
        <f>'Costs of interventions AN'!Z90/'Economic data AN'!$K$31</f>
        <v>0</v>
      </c>
      <c r="V17" s="262">
        <f>'Costs of interventions AN'!AA90/'Economic data AN'!$K$31</f>
        <v>0</v>
      </c>
      <c r="W17" s="262">
        <f>'Costs of interventions AN'!AB90/'Economic data AN'!$K$31</f>
        <v>0</v>
      </c>
      <c r="X17" s="262">
        <f>'Costs of interventions AN'!AC90/'Economic data AN'!$K$31</f>
        <v>0</v>
      </c>
      <c r="Y17" s="262">
        <f>'Costs of interventions AN'!AD90/'Economic data AN'!$K$31</f>
        <v>0</v>
      </c>
      <c r="Z17" s="262">
        <f>'Costs of interventions AN'!AE90/'Economic data AN'!$K$31</f>
        <v>0</v>
      </c>
      <c r="AA17" s="262">
        <f>'Costs of interventions AN'!AF90/'Economic data AN'!$K$31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
        <v>121</v>
      </c>
      <c r="D18" s="66" t="s">
        <v>80</v>
      </c>
      <c r="E18" s="249"/>
      <c r="F18" s="261">
        <f t="shared" si="0"/>
        <v>0</v>
      </c>
      <c r="G18" s="262">
        <f>'Costs of interventions AN'!L97/'Economic data AN'!$K$31</f>
        <v>0</v>
      </c>
      <c r="H18" s="262">
        <f>'Costs of interventions AN'!M97/'Economic data AN'!$K$31</f>
        <v>0</v>
      </c>
      <c r="I18" s="262">
        <f>'Costs of interventions AN'!N97/'Economic data AN'!$K$31</f>
        <v>0</v>
      </c>
      <c r="J18" s="262">
        <f>'Costs of interventions AN'!O97/'Economic data AN'!$K$31</f>
        <v>0</v>
      </c>
      <c r="K18" s="262">
        <f>'Costs of interventions AN'!P97/'Economic data AN'!$K$31</f>
        <v>0</v>
      </c>
      <c r="L18" s="262">
        <f>'Costs of interventions AN'!Q97/'Economic data AN'!$K$31</f>
        <v>0</v>
      </c>
      <c r="M18" s="262">
        <f>'Costs of interventions AN'!R97/'Economic data AN'!$K$31</f>
        <v>0</v>
      </c>
      <c r="N18" s="262">
        <f>'Costs of interventions AN'!S97/'Economic data AN'!$K$31</f>
        <v>0</v>
      </c>
      <c r="O18" s="262">
        <f>'Costs of interventions AN'!T97/'Economic data AN'!$K$31</f>
        <v>0</v>
      </c>
      <c r="P18" s="262">
        <f>'Costs of interventions AN'!U97/'Economic data AN'!$K$31</f>
        <v>0</v>
      </c>
      <c r="Q18" s="262">
        <f>'Costs of interventions AN'!V97/'Economic data AN'!$K$31</f>
        <v>0</v>
      </c>
      <c r="R18" s="262">
        <f>'Costs of interventions AN'!W97/'Economic data AN'!$K$31</f>
        <v>0</v>
      </c>
      <c r="S18" s="262">
        <f>'Costs of interventions AN'!X97/'Economic data AN'!$K$31</f>
        <v>0</v>
      </c>
      <c r="T18" s="262">
        <f>'Costs of interventions AN'!Y97/'Economic data AN'!$K$31</f>
        <v>0</v>
      </c>
      <c r="U18" s="262">
        <f>'Costs of interventions AN'!Z97/'Economic data AN'!$K$31</f>
        <v>0</v>
      </c>
      <c r="V18" s="262">
        <f>'Costs of interventions AN'!AA97/'Economic data AN'!$K$31</f>
        <v>0</v>
      </c>
      <c r="W18" s="262">
        <f>'Costs of interventions AN'!AB97/'Economic data AN'!$K$31</f>
        <v>0</v>
      </c>
      <c r="X18" s="262">
        <f>'Costs of interventions AN'!AC97/'Economic data AN'!$K$31</f>
        <v>0</v>
      </c>
      <c r="Y18" s="262">
        <f>'Costs of interventions AN'!AD97/'Economic data AN'!$K$31</f>
        <v>0</v>
      </c>
      <c r="Z18" s="262">
        <f>'Costs of interventions AN'!AE97/'Economic data AN'!$K$31</f>
        <v>0</v>
      </c>
      <c r="AA18" s="262">
        <f>'Costs of interventions AN'!AF97/'Economic data AN'!$K$31</f>
        <v>0</v>
      </c>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c r="BH18" s="262"/>
      <c r="BI18" s="262"/>
      <c r="BJ18" s="262"/>
      <c r="BK18" s="262"/>
      <c r="BL18" s="262"/>
      <c r="BM18" s="262"/>
      <c r="BN18" s="262"/>
    </row>
    <row r="19" spans="2:66" ht="13" x14ac:dyDescent="0.3">
      <c r="B19" s="240"/>
      <c r="C19" s="87" t="s">
        <v>83</v>
      </c>
      <c r="D19" s="66" t="s">
        <v>80</v>
      </c>
      <c r="E19" s="249"/>
      <c r="F19" s="55">
        <f t="shared" si="0"/>
        <v>2265925.880758808</v>
      </c>
      <c r="G19" s="55">
        <f t="shared" ref="G19:AA19" si="1">SUM(G11:G18)</f>
        <v>0</v>
      </c>
      <c r="H19" s="55">
        <f t="shared" si="1"/>
        <v>379190.28906955739</v>
      </c>
      <c r="I19" s="55">
        <f t="shared" si="1"/>
        <v>602794.62511291786</v>
      </c>
      <c r="J19" s="55">
        <f t="shared" si="1"/>
        <v>554447.74164408317</v>
      </c>
      <c r="K19" s="55">
        <f t="shared" si="1"/>
        <v>305612.46612466127</v>
      </c>
      <c r="L19" s="55">
        <f t="shared" si="1"/>
        <v>184745.25745257453</v>
      </c>
      <c r="M19" s="55">
        <f t="shared" si="1"/>
        <v>184745.25745257453</v>
      </c>
      <c r="N19" s="55">
        <f t="shared" si="1"/>
        <v>54390.243902439026</v>
      </c>
      <c r="O19" s="55">
        <f t="shared" si="1"/>
        <v>0</v>
      </c>
      <c r="P19" s="55">
        <f t="shared" si="1"/>
        <v>0</v>
      </c>
      <c r="Q19" s="55">
        <f t="shared" si="1"/>
        <v>0</v>
      </c>
      <c r="R19" s="55">
        <f t="shared" si="1"/>
        <v>0</v>
      </c>
      <c r="S19" s="55">
        <f t="shared" si="1"/>
        <v>0</v>
      </c>
      <c r="T19" s="55">
        <f t="shared" si="1"/>
        <v>0</v>
      </c>
      <c r="U19" s="55">
        <f t="shared" si="1"/>
        <v>0</v>
      </c>
      <c r="V19" s="55">
        <f t="shared" si="1"/>
        <v>0</v>
      </c>
      <c r="W19" s="55">
        <f t="shared" si="1"/>
        <v>0</v>
      </c>
      <c r="X19" s="55">
        <f t="shared" si="1"/>
        <v>0</v>
      </c>
      <c r="Y19" s="55">
        <f t="shared" si="1"/>
        <v>0</v>
      </c>
      <c r="Z19" s="55">
        <f t="shared" si="1"/>
        <v>0</v>
      </c>
      <c r="AA19" s="55">
        <f t="shared" si="1"/>
        <v>0</v>
      </c>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5"/>
      <c r="BF19" s="55"/>
      <c r="BG19" s="55"/>
      <c r="BH19" s="55"/>
      <c r="BI19" s="55"/>
      <c r="BJ19" s="55"/>
      <c r="BK19" s="55"/>
      <c r="BL19" s="55"/>
      <c r="BM19" s="55"/>
      <c r="BN19" s="55"/>
    </row>
    <row r="20" spans="2:66" ht="13" x14ac:dyDescent="0.3">
      <c r="B20" s="240"/>
      <c r="C20" s="87" t="s">
        <v>84</v>
      </c>
      <c r="D20" s="66" t="s">
        <v>80</v>
      </c>
      <c r="E20" s="249"/>
      <c r="F20" s="55">
        <f t="shared" si="0"/>
        <v>1906273.610039742</v>
      </c>
      <c r="G20" s="55">
        <f>G19*(VLOOKUP(G9,'Economic data AN'!$O12:$Q112,3))</f>
        <v>0</v>
      </c>
      <c r="H20" s="55">
        <f>H19*(VLOOKUP(H9,'Economic data AN'!$O12:$Q112,3))</f>
        <v>357726.68780146918</v>
      </c>
      <c r="I20" s="55">
        <f>I19*(VLOOKUP(I9,'Economic data AN'!$O12:$Q112,3))</f>
        <v>536485.07041021518</v>
      </c>
      <c r="J20" s="55">
        <f>J19*(VLOOKUP(J9,'Economic data AN'!$O12:$Q112,3))</f>
        <v>465525.01531808393</v>
      </c>
      <c r="K20" s="55">
        <f>K19*(VLOOKUP(K9,'Economic data AN'!$O12:$Q112,3))</f>
        <v>242073.69782388836</v>
      </c>
      <c r="L20" s="55">
        <f>L19*(VLOOKUP(L9,'Economic data AN'!$O12:$Q112,3))</f>
        <v>138052.40352968013</v>
      </c>
      <c r="M20" s="55">
        <f>M19*(VLOOKUP(M9,'Economic data AN'!$O12:$Q112,3))</f>
        <v>130238.11653743406</v>
      </c>
      <c r="N20" s="55">
        <f>N19*(VLOOKUP(N9,'Economic data AN'!$O12:$Q112,3))</f>
        <v>36172.618618970955</v>
      </c>
      <c r="O20" s="55">
        <f>O19*(VLOOKUP(O9,'Economic data AN'!$O12:$Q112,3))</f>
        <v>0</v>
      </c>
      <c r="P20" s="55">
        <f>P19*(VLOOKUP(P9,'Economic data AN'!$O12:$Q112,3))</f>
        <v>0</v>
      </c>
      <c r="Q20" s="55">
        <f>Q19*(VLOOKUP(Q9,'Economic data AN'!$O12:$Q112,3))</f>
        <v>0</v>
      </c>
      <c r="R20" s="55">
        <f>R19*(VLOOKUP(R9,'Economic data AN'!$O12:$Q112,3))</f>
        <v>0</v>
      </c>
      <c r="S20" s="55">
        <f>S19*(VLOOKUP(S9,'Economic data AN'!$O12:$Q112,3))</f>
        <v>0</v>
      </c>
      <c r="T20" s="55">
        <f>T19*(VLOOKUP(T9,'Economic data AN'!$O12:$Q112,3))</f>
        <v>0</v>
      </c>
      <c r="U20" s="55">
        <f>U19*(VLOOKUP(U9,'Economic data AN'!$O12:$Q112,3))</f>
        <v>0</v>
      </c>
      <c r="V20" s="55">
        <f>V19*(VLOOKUP(V9,'Economic data AN'!$O12:$Q112,3))</f>
        <v>0</v>
      </c>
      <c r="W20" s="55">
        <f>W19*(VLOOKUP(W9,'Economic data AN'!$O12:$Q112,3))</f>
        <v>0</v>
      </c>
      <c r="X20" s="55">
        <f>X19*(VLOOKUP(X9,'Economic data AN'!$O12:$Q112,3))</f>
        <v>0</v>
      </c>
      <c r="Y20" s="55">
        <f>Y19*(VLOOKUP(Y9,'Economic data AN'!$O12:$Q112,3))</f>
        <v>0</v>
      </c>
      <c r="Z20" s="55">
        <f>Z19*(VLOOKUP(Z9,'Economic data AN'!$O12:$Q112,3))</f>
        <v>0</v>
      </c>
      <c r="AA20" s="55">
        <f>AA19*(VLOOKUP(AA9,'Economic data AN'!$O12:$Q112,3))</f>
        <v>0</v>
      </c>
      <c r="AB20" s="55"/>
      <c r="AC20" s="55"/>
      <c r="AD20" s="55"/>
      <c r="AE20" s="55"/>
      <c r="AF20" s="55"/>
      <c r="AG20" s="55"/>
      <c r="AH20" s="55"/>
      <c r="AI20" s="55"/>
      <c r="AJ20" s="55"/>
      <c r="AK20" s="55"/>
      <c r="AL20" s="55"/>
      <c r="AM20" s="55"/>
      <c r="AN20" s="55"/>
      <c r="AO20" s="55"/>
      <c r="AP20" s="55"/>
      <c r="AQ20" s="55"/>
      <c r="AR20" s="55"/>
      <c r="AS20" s="55"/>
      <c r="AT20" s="55"/>
      <c r="AU20" s="55"/>
      <c r="AV20" s="55"/>
      <c r="AW20" s="55"/>
      <c r="AX20" s="55"/>
      <c r="AY20" s="55"/>
      <c r="AZ20" s="55"/>
      <c r="BA20" s="55"/>
      <c r="BB20" s="55"/>
      <c r="BC20" s="55"/>
      <c r="BD20" s="55"/>
      <c r="BE20" s="55"/>
      <c r="BF20" s="55"/>
      <c r="BG20" s="55"/>
      <c r="BH20" s="55"/>
      <c r="BI20" s="55"/>
      <c r="BJ20" s="55"/>
      <c r="BK20" s="55"/>
      <c r="BL20" s="55"/>
      <c r="BM20" s="55"/>
      <c r="BN20" s="55"/>
    </row>
    <row r="21" spans="2:66" ht="13" x14ac:dyDescent="0.25">
      <c r="B21" s="249"/>
      <c r="C21" s="249"/>
      <c r="D21" s="249"/>
      <c r="E21" s="249"/>
      <c r="F21" s="257"/>
      <c r="G21" s="249"/>
      <c r="H21" s="249"/>
      <c r="I21" s="249"/>
      <c r="J21" s="249"/>
      <c r="K21" s="249"/>
      <c r="L21" s="57"/>
      <c r="M21" s="57"/>
      <c r="N21" s="57"/>
      <c r="O21" s="57"/>
      <c r="P21" s="57"/>
      <c r="Q21" s="57"/>
      <c r="R21" s="57"/>
      <c r="S21" s="57"/>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row>
    <row r="22" spans="2:66" x14ac:dyDescent="0.25">
      <c r="B22" s="240"/>
      <c r="C22" s="240" t="s">
        <v>85</v>
      </c>
      <c r="D22" s="66" t="s">
        <v>80</v>
      </c>
      <c r="E22" s="249"/>
      <c r="F22" s="265">
        <f t="shared" ref="F22:F33" si="2">SUM(G22:BN22)</f>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c r="AL22" s="266"/>
      <c r="AM22" s="266"/>
      <c r="AN22" s="266"/>
      <c r="AO22" s="266"/>
      <c r="AP22" s="266"/>
      <c r="AQ22" s="266"/>
      <c r="AR22" s="266"/>
      <c r="AS22" s="266"/>
      <c r="AT22" s="266"/>
      <c r="AU22" s="266"/>
      <c r="AV22" s="266"/>
      <c r="AW22" s="266"/>
      <c r="AX22" s="266"/>
      <c r="AY22" s="266"/>
      <c r="AZ22" s="266"/>
      <c r="BA22" s="266"/>
      <c r="BB22" s="266"/>
      <c r="BC22" s="266"/>
      <c r="BD22" s="266"/>
      <c r="BE22" s="266"/>
      <c r="BF22" s="266"/>
      <c r="BG22" s="266"/>
      <c r="BH22" s="266"/>
      <c r="BI22" s="266"/>
      <c r="BJ22" s="266"/>
      <c r="BK22" s="266"/>
      <c r="BL22" s="266"/>
      <c r="BM22" s="266"/>
      <c r="BN22" s="266"/>
    </row>
    <row r="23" spans="2:66" x14ac:dyDescent="0.25">
      <c r="B23" s="240"/>
      <c r="C23" s="240" t="s">
        <v>86</v>
      </c>
      <c r="D23" s="66" t="s">
        <v>80</v>
      </c>
      <c r="E23" s="249"/>
      <c r="F23" s="265">
        <f t="shared" si="2"/>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c r="AL23" s="266"/>
      <c r="AM23" s="266"/>
      <c r="AN23" s="266"/>
      <c r="AO23" s="266"/>
      <c r="AP23" s="266"/>
      <c r="AQ23" s="266"/>
      <c r="AR23" s="266"/>
      <c r="AS23" s="266"/>
      <c r="AT23" s="266"/>
      <c r="AU23" s="266"/>
      <c r="AV23" s="266"/>
      <c r="AW23" s="266"/>
      <c r="AX23" s="266"/>
      <c r="AY23" s="266"/>
      <c r="AZ23" s="266"/>
      <c r="BA23" s="266"/>
      <c r="BB23" s="266"/>
      <c r="BC23" s="266"/>
      <c r="BD23" s="266"/>
      <c r="BE23" s="266"/>
      <c r="BF23" s="266"/>
      <c r="BG23" s="266"/>
      <c r="BH23" s="266"/>
      <c r="BI23" s="266"/>
      <c r="BJ23" s="266"/>
      <c r="BK23" s="266"/>
      <c r="BL23" s="266"/>
      <c r="BM23" s="266"/>
      <c r="BN23" s="266"/>
    </row>
    <row r="24" spans="2:66" x14ac:dyDescent="0.25">
      <c r="B24" s="240"/>
      <c r="C24" s="240" t="s">
        <v>87</v>
      </c>
      <c r="D24" s="66" t="s">
        <v>80</v>
      </c>
      <c r="E24" s="249"/>
      <c r="F24" s="265">
        <f t="shared" si="2"/>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row>
    <row r="25" spans="2:66" x14ac:dyDescent="0.25">
      <c r="B25" s="240"/>
      <c r="C25" s="240" t="s">
        <v>88</v>
      </c>
      <c r="D25" s="66" t="s">
        <v>80</v>
      </c>
      <c r="E25" s="249"/>
      <c r="F25" s="265">
        <f t="shared" si="2"/>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c r="AL25" s="266"/>
      <c r="AM25" s="266"/>
      <c r="AN25" s="266"/>
      <c r="AO25" s="266"/>
      <c r="AP25" s="266"/>
      <c r="AQ25" s="266"/>
      <c r="AR25" s="266"/>
      <c r="AS25" s="266"/>
      <c r="AT25" s="266"/>
      <c r="AU25" s="266"/>
      <c r="AV25" s="266"/>
      <c r="AW25" s="266"/>
      <c r="AX25" s="266"/>
      <c r="AY25" s="266"/>
      <c r="AZ25" s="266"/>
      <c r="BA25" s="266"/>
      <c r="BB25" s="266"/>
      <c r="BC25" s="266"/>
      <c r="BD25" s="266"/>
      <c r="BE25" s="266"/>
      <c r="BF25" s="266"/>
      <c r="BG25" s="266"/>
      <c r="BH25" s="266"/>
      <c r="BI25" s="266"/>
      <c r="BJ25" s="266"/>
      <c r="BK25" s="266"/>
      <c r="BL25" s="266"/>
      <c r="BM25" s="266"/>
      <c r="BN25" s="266"/>
    </row>
    <row r="26" spans="2:66" x14ac:dyDescent="0.25">
      <c r="B26" s="240"/>
      <c r="C26" s="240" t="s">
        <v>89</v>
      </c>
      <c r="D26" s="66" t="s">
        <v>80</v>
      </c>
      <c r="E26" s="249"/>
      <c r="F26" s="265">
        <f t="shared" si="2"/>
        <v>0</v>
      </c>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row>
    <row r="27" spans="2:66" x14ac:dyDescent="0.25">
      <c r="B27" s="240"/>
      <c r="C27" s="91" t="s">
        <v>90</v>
      </c>
      <c r="D27" s="66" t="s">
        <v>80</v>
      </c>
      <c r="E27" s="249"/>
      <c r="F27" s="265">
        <f t="shared" si="2"/>
        <v>0</v>
      </c>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row>
    <row r="28" spans="2:66" x14ac:dyDescent="0.25">
      <c r="B28" s="240"/>
      <c r="C28" s="240"/>
      <c r="D28" s="66"/>
      <c r="E28" s="249"/>
      <c r="F28" s="265"/>
      <c r="G28" s="266"/>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266"/>
      <c r="AJ28" s="266"/>
      <c r="AK28" s="266"/>
      <c r="AL28" s="266"/>
      <c r="AM28" s="266"/>
      <c r="AN28" s="266"/>
      <c r="AO28" s="266"/>
      <c r="AP28" s="266"/>
      <c r="AQ28" s="266"/>
      <c r="AR28" s="266"/>
      <c r="AS28" s="266"/>
      <c r="AT28" s="266"/>
      <c r="AU28" s="266"/>
      <c r="AV28" s="266"/>
      <c r="AW28" s="266"/>
      <c r="AX28" s="266"/>
      <c r="AY28" s="266"/>
      <c r="AZ28" s="266"/>
      <c r="BA28" s="266"/>
      <c r="BB28" s="266"/>
      <c r="BC28" s="266"/>
      <c r="BD28" s="266"/>
      <c r="BE28" s="266"/>
      <c r="BF28" s="266"/>
      <c r="BG28" s="266"/>
      <c r="BH28" s="266"/>
      <c r="BI28" s="266"/>
      <c r="BJ28" s="266"/>
      <c r="BK28" s="266"/>
      <c r="BL28" s="266"/>
      <c r="BM28" s="266"/>
      <c r="BN28" s="266"/>
    </row>
    <row r="29" spans="2:66" x14ac:dyDescent="0.25">
      <c r="B29" s="240"/>
      <c r="C29" s="240" t="s">
        <v>91</v>
      </c>
      <c r="D29" s="66" t="s">
        <v>80</v>
      </c>
      <c r="E29" s="249"/>
      <c r="F29" s="265">
        <f t="shared" si="2"/>
        <v>780517.23974710144</v>
      </c>
      <c r="G29" s="266"/>
      <c r="H29" s="266"/>
      <c r="I29" s="266">
        <f>'Other ecosystem services AN'!$C$20*(H9/7)</f>
        <v>6968.9039263134055</v>
      </c>
      <c r="J29" s="266">
        <f>'Other ecosystem services AN'!$C$20*(I9/7)</f>
        <v>13937.807852626811</v>
      </c>
      <c r="K29" s="266">
        <f>'Other ecosystem services AN'!$C$20*(J9/7)</f>
        <v>20906.711778940215</v>
      </c>
      <c r="L29" s="266">
        <f>'Other ecosystem services AN'!$C$20*(K9/7)</f>
        <v>27875.615705253622</v>
      </c>
      <c r="M29" s="266">
        <f>'Other ecosystem services AN'!$C$20*(L9/7)</f>
        <v>34844.519631567033</v>
      </c>
      <c r="N29" s="266">
        <f>'Other ecosystem services AN'!$C$20*(M9/7)</f>
        <v>41813.423557880429</v>
      </c>
      <c r="O29" s="266">
        <f>'Other ecosystem services AN'!$C$20</f>
        <v>48782.32748419384</v>
      </c>
      <c r="P29" s="266">
        <f>'Other ecosystem services AN'!$C$20</f>
        <v>48782.32748419384</v>
      </c>
      <c r="Q29" s="266">
        <f>'Other ecosystem services AN'!$C$20</f>
        <v>48782.32748419384</v>
      </c>
      <c r="R29" s="266">
        <f>'Other ecosystem services AN'!$C$20</f>
        <v>48782.32748419384</v>
      </c>
      <c r="S29" s="266">
        <f>'Other ecosystem services AN'!$C$20</f>
        <v>48782.32748419384</v>
      </c>
      <c r="T29" s="266">
        <f>'Other ecosystem services AN'!$C$20</f>
        <v>48782.32748419384</v>
      </c>
      <c r="U29" s="266">
        <f>'Other ecosystem services AN'!$C$20</f>
        <v>48782.32748419384</v>
      </c>
      <c r="V29" s="266">
        <f>'Other ecosystem services AN'!$C$20</f>
        <v>48782.32748419384</v>
      </c>
      <c r="W29" s="266">
        <f>'Other ecosystem services AN'!$C$20</f>
        <v>48782.32748419384</v>
      </c>
      <c r="X29" s="266">
        <f>'Other ecosystem services AN'!$C$20</f>
        <v>48782.32748419384</v>
      </c>
      <c r="Y29" s="266">
        <f>'Other ecosystem services AN'!$C$20</f>
        <v>48782.32748419384</v>
      </c>
      <c r="Z29" s="266">
        <f>'Other ecosystem services AN'!$C$20</f>
        <v>48782.32748419384</v>
      </c>
      <c r="AA29" s="266">
        <f>'Other ecosystem services AN'!$C$20</f>
        <v>48782.32748419384</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77"/>
      <c r="BG29" s="277"/>
      <c r="BH29" s="277"/>
      <c r="BI29" s="277"/>
      <c r="BJ29" s="277"/>
      <c r="BK29" s="277"/>
      <c r="BL29" s="277"/>
      <c r="BM29" s="277"/>
      <c r="BN29" s="277"/>
    </row>
    <row r="30" spans="2:66" x14ac:dyDescent="0.25">
      <c r="B30" s="240"/>
      <c r="C30" s="240" t="s">
        <v>143</v>
      </c>
      <c r="D30" s="66" t="s">
        <v>80</v>
      </c>
      <c r="E30" s="249"/>
      <c r="F30" s="265">
        <f t="shared" si="2"/>
        <v>133429.60535827134</v>
      </c>
      <c r="G30" s="266"/>
      <c r="H30" s="266"/>
      <c r="I30" s="266">
        <f>'Other ecosystem services AN'!$C$21*(H9/7)</f>
        <v>1191.3357621274224</v>
      </c>
      <c r="J30" s="266">
        <f>'Other ecosystem services AN'!$C$21*(I9/7)</f>
        <v>2382.6715242548448</v>
      </c>
      <c r="K30" s="266">
        <f>'Other ecosystem services AN'!$C$21*(J9/7)</f>
        <v>3574.007286382267</v>
      </c>
      <c r="L30" s="266">
        <f>'Other ecosystem services AN'!$C$21*(K9/7)</f>
        <v>4765.3430485096897</v>
      </c>
      <c r="M30" s="266">
        <f>'Other ecosystem services AN'!$C$21*(L9/7)</f>
        <v>5956.6788106371123</v>
      </c>
      <c r="N30" s="266">
        <f>'Other ecosystem services AN'!$C$21*(M9/7)</f>
        <v>7148.014572764534</v>
      </c>
      <c r="O30" s="266">
        <f>'Other ecosystem services AN'!$C$21*(N9/7)</f>
        <v>8339.3503348919567</v>
      </c>
      <c r="P30" s="266">
        <f>'Other ecosystem services AN'!$C$21</f>
        <v>8339.3503348919567</v>
      </c>
      <c r="Q30" s="266">
        <f>'Other ecosystem services AN'!$C$21</f>
        <v>8339.3503348919567</v>
      </c>
      <c r="R30" s="266">
        <f>'Other ecosystem services AN'!$C$21</f>
        <v>8339.3503348919567</v>
      </c>
      <c r="S30" s="266">
        <f>'Other ecosystem services AN'!$C$21</f>
        <v>8339.3503348919567</v>
      </c>
      <c r="T30" s="266">
        <f>'Other ecosystem services AN'!$C$21</f>
        <v>8339.3503348919567</v>
      </c>
      <c r="U30" s="266">
        <f>'Other ecosystem services AN'!$C$21</f>
        <v>8339.3503348919567</v>
      </c>
      <c r="V30" s="266">
        <f>'Other ecosystem services AN'!$C$21</f>
        <v>8339.3503348919567</v>
      </c>
      <c r="W30" s="266">
        <f>'Other ecosystem services AN'!$C$21</f>
        <v>8339.3503348919567</v>
      </c>
      <c r="X30" s="266">
        <f>'Other ecosystem services AN'!$C$21</f>
        <v>8339.3503348919567</v>
      </c>
      <c r="Y30" s="266">
        <f>'Other ecosystem services AN'!$C$21</f>
        <v>8339.3503348919567</v>
      </c>
      <c r="Z30" s="266">
        <f>'Other ecosystem services AN'!$C$21</f>
        <v>8339.3503348919567</v>
      </c>
      <c r="AA30" s="266">
        <f>'Other ecosystem services AN'!$C$21</f>
        <v>8339.3503348919567</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77"/>
      <c r="BG30" s="277"/>
      <c r="BH30" s="277"/>
      <c r="BI30" s="277"/>
      <c r="BJ30" s="277"/>
      <c r="BK30" s="277"/>
      <c r="BL30" s="277"/>
      <c r="BM30" s="277"/>
      <c r="BN30" s="277"/>
    </row>
    <row r="31" spans="2:66" x14ac:dyDescent="0.25">
      <c r="B31" s="240"/>
      <c r="C31" s="240" t="s">
        <v>136</v>
      </c>
      <c r="D31" s="66" t="s">
        <v>80</v>
      </c>
      <c r="E31" s="249"/>
      <c r="F31" s="265">
        <f t="shared" si="2"/>
        <v>503608.93440000038</v>
      </c>
      <c r="G31" s="266"/>
      <c r="H31" s="266"/>
      <c r="I31" s="266">
        <f>('Livestock farming AN'!$D$18-'Livestock farming AN'!$D$13)*(H9/7)</f>
        <v>4496.5083428571452</v>
      </c>
      <c r="J31" s="266">
        <f>('Livestock farming AN'!$D$18-'Livestock farming AN'!$D$13)*(I9/7)</f>
        <v>8993.0166857142904</v>
      </c>
      <c r="K31" s="266">
        <f>('Livestock farming AN'!$D$18-'Livestock farming AN'!$D$13)*(J9/7)</f>
        <v>13489.525028571436</v>
      </c>
      <c r="L31" s="266">
        <f>('Livestock farming AN'!$D$18-'Livestock farming AN'!$D$13)*(K9/7)</f>
        <v>17986.033371428581</v>
      </c>
      <c r="M31" s="266">
        <f>('Livestock farming AN'!$D$18-'Livestock farming AN'!$D$13)*(L9/7)</f>
        <v>22482.541714285726</v>
      </c>
      <c r="N31" s="266">
        <f>('Livestock farming AN'!$D$18-'Livestock farming AN'!$D$13)*(M9/7)</f>
        <v>26979.050057142871</v>
      </c>
      <c r="O31" s="266">
        <f>('Livestock farming AN'!$D$18-'Livestock farming AN'!$D$13)*(N9/7)</f>
        <v>31475.558400000016</v>
      </c>
      <c r="P31" s="266">
        <f>('Livestock farming AN'!$D$18-'Livestock farming AN'!$D$13)</f>
        <v>31475.558400000016</v>
      </c>
      <c r="Q31" s="266">
        <f>('Livestock farming AN'!$D$18-'Livestock farming AN'!$D$13)</f>
        <v>31475.558400000016</v>
      </c>
      <c r="R31" s="266">
        <f>('Livestock farming AN'!$D$18-'Livestock farming AN'!$D$13)</f>
        <v>31475.558400000016</v>
      </c>
      <c r="S31" s="266">
        <f>('Livestock farming AN'!$D$18-'Livestock farming AN'!$D$13)</f>
        <v>31475.558400000016</v>
      </c>
      <c r="T31" s="266">
        <f>('Livestock farming AN'!$D$18-'Livestock farming AN'!$D$13)</f>
        <v>31475.558400000016</v>
      </c>
      <c r="U31" s="266">
        <f>('Livestock farming AN'!$D$18-'Livestock farming AN'!$D$13)</f>
        <v>31475.558400000016</v>
      </c>
      <c r="V31" s="266">
        <f>('Livestock farming AN'!$D$18-'Livestock farming AN'!$D$13)</f>
        <v>31475.558400000016</v>
      </c>
      <c r="W31" s="266">
        <f>('Livestock farming AN'!$D$18-'Livestock farming AN'!$D$13)</f>
        <v>31475.558400000016</v>
      </c>
      <c r="X31" s="266">
        <f>('Livestock farming AN'!$D$18-'Livestock farming AN'!$D$13)</f>
        <v>31475.558400000016</v>
      </c>
      <c r="Y31" s="266">
        <f>('Livestock farming AN'!$D$18-'Livestock farming AN'!$D$13)</f>
        <v>31475.558400000016</v>
      </c>
      <c r="Z31" s="266">
        <f>('Livestock farming AN'!$D$18-'Livestock farming AN'!$D$13)</f>
        <v>31475.558400000016</v>
      </c>
      <c r="AA31" s="266">
        <f>('Livestock farming AN'!$D$18-'Livestock farming AN'!$D$13)</f>
        <v>31475.558400000016</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77"/>
      <c r="BG31" s="277"/>
      <c r="BH31" s="277"/>
      <c r="BI31" s="277"/>
      <c r="BJ31" s="277"/>
      <c r="BK31" s="277"/>
      <c r="BL31" s="277"/>
      <c r="BM31" s="277"/>
      <c r="BN31" s="277"/>
    </row>
    <row r="32" spans="2:66" x14ac:dyDescent="0.25">
      <c r="B32" s="240"/>
      <c r="C32" s="240" t="s">
        <v>94</v>
      </c>
      <c r="D32" s="66" t="s">
        <v>80</v>
      </c>
      <c r="E32" s="249"/>
      <c r="F32" s="265">
        <f t="shared" si="2"/>
        <v>874749.12791735632</v>
      </c>
      <c r="G32" s="266"/>
      <c r="H32" s="266"/>
      <c r="I32" s="266">
        <f>'Sediment yield AN'!$D$11*(H9/7)</f>
        <v>7810.2600706906796</v>
      </c>
      <c r="J32" s="266">
        <f>'Sediment yield AN'!$D$11*(I9/7)</f>
        <v>15620.520141381359</v>
      </c>
      <c r="K32" s="266">
        <f>'Sediment yield AN'!$D$11*(J9/7)</f>
        <v>23430.780212072041</v>
      </c>
      <c r="L32" s="266">
        <f>'Sediment yield AN'!$D$11*(K9/7)</f>
        <v>31241.040282762719</v>
      </c>
      <c r="M32" s="266">
        <f>'Sediment yield AN'!$D$11*(L9/7)</f>
        <v>39051.3003534534</v>
      </c>
      <c r="N32" s="266">
        <f>'Sediment yield AN'!$D$11*(M9/7)</f>
        <v>46861.560424144081</v>
      </c>
      <c r="O32" s="266">
        <f>'Sediment yield AN'!$D$11*(N9/7)</f>
        <v>54671.820494834763</v>
      </c>
      <c r="P32" s="266">
        <f>'Sediment yield AN'!$D$11</f>
        <v>54671.820494834763</v>
      </c>
      <c r="Q32" s="266">
        <f>'Sediment yield AN'!$D$11</f>
        <v>54671.820494834763</v>
      </c>
      <c r="R32" s="266">
        <f>'Sediment yield AN'!$D$11</f>
        <v>54671.820494834763</v>
      </c>
      <c r="S32" s="266">
        <f>'Sediment yield AN'!$D$11</f>
        <v>54671.820494834763</v>
      </c>
      <c r="T32" s="266">
        <f>'Sediment yield AN'!$D$11</f>
        <v>54671.820494834763</v>
      </c>
      <c r="U32" s="266">
        <f>'Sediment yield AN'!$D$11</f>
        <v>54671.820494834763</v>
      </c>
      <c r="V32" s="266">
        <f>'Sediment yield AN'!$D$11</f>
        <v>54671.820494834763</v>
      </c>
      <c r="W32" s="266">
        <f>'Sediment yield AN'!$D$11</f>
        <v>54671.820494834763</v>
      </c>
      <c r="X32" s="266">
        <f>'Sediment yield AN'!$D$11</f>
        <v>54671.820494834763</v>
      </c>
      <c r="Y32" s="266">
        <f>'Sediment yield AN'!$D$11</f>
        <v>54671.820494834763</v>
      </c>
      <c r="Z32" s="266">
        <f>'Sediment yield AN'!$D$11</f>
        <v>54671.820494834763</v>
      </c>
      <c r="AA32" s="266">
        <f>'Sediment yield AN'!$D$11</f>
        <v>54671.820494834763</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76"/>
      <c r="BG32" s="276"/>
      <c r="BH32" s="276"/>
      <c r="BI32" s="276"/>
      <c r="BJ32" s="276"/>
      <c r="BK32" s="276"/>
      <c r="BL32" s="276"/>
      <c r="BM32" s="276"/>
      <c r="BN32" s="276"/>
    </row>
    <row r="33" spans="2:68" x14ac:dyDescent="0.25">
      <c r="B33" s="240"/>
      <c r="C33" s="240"/>
      <c r="D33" s="66" t="s">
        <v>80</v>
      </c>
      <c r="E33" s="249"/>
      <c r="F33" s="265">
        <f t="shared" si="2"/>
        <v>0</v>
      </c>
      <c r="G33" s="266"/>
      <c r="H33" s="280"/>
      <c r="I33" s="280"/>
      <c r="J33" s="280"/>
      <c r="K33" s="280"/>
      <c r="L33" s="280"/>
      <c r="M33" s="280"/>
      <c r="N33" s="280"/>
      <c r="O33" s="280"/>
      <c r="P33" s="280"/>
      <c r="Q33" s="280"/>
      <c r="R33" s="280"/>
      <c r="S33" s="280"/>
      <c r="T33" s="280"/>
      <c r="U33" s="280"/>
      <c r="V33" s="280"/>
      <c r="W33" s="280"/>
      <c r="X33" s="280"/>
      <c r="Y33" s="280"/>
      <c r="Z33" s="280"/>
      <c r="AA33" s="280"/>
      <c r="AB33" s="280"/>
      <c r="AC33" s="280"/>
      <c r="AD33" s="280"/>
      <c r="AE33" s="280"/>
      <c r="AF33" s="280"/>
      <c r="AG33" s="280"/>
      <c r="AH33" s="280"/>
      <c r="AI33" s="280"/>
      <c r="AJ33" s="280"/>
      <c r="AK33" s="26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c r="BO33" s="249"/>
      <c r="BP33" s="249"/>
    </row>
    <row r="34" spans="2:68" ht="13" x14ac:dyDescent="0.25">
      <c r="B34" s="240"/>
      <c r="C34" s="240"/>
      <c r="D34" s="66" t="s">
        <v>80</v>
      </c>
      <c r="E34" s="249"/>
      <c r="F34" s="275">
        <f>SUM(G34:BN34)</f>
        <v>0</v>
      </c>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266"/>
      <c r="AJ34" s="266"/>
      <c r="AK34" s="277"/>
      <c r="AL34" s="58"/>
      <c r="AM34" s="58"/>
      <c r="AN34" s="58"/>
      <c r="AO34" s="58"/>
      <c r="AP34" s="58"/>
      <c r="AQ34" s="58"/>
      <c r="AR34" s="58"/>
      <c r="AS34" s="58"/>
      <c r="AT34" s="58"/>
      <c r="AU34" s="58"/>
      <c r="AV34" s="58"/>
      <c r="AW34" s="58"/>
      <c r="AX34" s="58"/>
      <c r="AY34" s="58"/>
      <c r="AZ34" s="58"/>
      <c r="BA34" s="58"/>
      <c r="BB34" s="58"/>
      <c r="BC34" s="58"/>
      <c r="BD34" s="58"/>
      <c r="BE34" s="58"/>
      <c r="BF34" s="58"/>
      <c r="BG34" s="58"/>
      <c r="BH34" s="58"/>
      <c r="BI34" s="58"/>
      <c r="BJ34" s="58"/>
      <c r="BK34" s="58"/>
      <c r="BL34" s="58"/>
      <c r="BM34" s="58"/>
      <c r="BN34" s="58"/>
      <c r="BO34" s="249"/>
      <c r="BP34" s="249"/>
    </row>
    <row r="35" spans="2:68" ht="13" x14ac:dyDescent="0.25">
      <c r="B35" s="240"/>
      <c r="C35" s="240"/>
      <c r="D35" s="66" t="s">
        <v>80</v>
      </c>
      <c r="E35" s="249"/>
      <c r="F35" s="275">
        <f>SUM(G35:BN35)</f>
        <v>0</v>
      </c>
      <c r="G35" s="266"/>
      <c r="H35" s="266"/>
      <c r="I35" s="266"/>
      <c r="J35" s="266"/>
      <c r="K35" s="266"/>
      <c r="L35" s="26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58"/>
      <c r="AL35" s="58"/>
      <c r="AM35" s="58"/>
      <c r="AN35" s="58"/>
      <c r="AO35" s="58"/>
      <c r="AP35" s="58"/>
      <c r="AQ35" s="58"/>
      <c r="AR35" s="58"/>
      <c r="AS35" s="58"/>
      <c r="AT35" s="58"/>
      <c r="AU35" s="58"/>
      <c r="AV35" s="58"/>
      <c r="AW35" s="58"/>
      <c r="AX35" s="58"/>
      <c r="AY35" s="58"/>
      <c r="AZ35" s="58"/>
      <c r="BA35" s="58"/>
      <c r="BB35" s="58"/>
      <c r="BC35" s="58"/>
      <c r="BD35" s="58"/>
      <c r="BE35" s="58"/>
      <c r="BF35" s="58"/>
      <c r="BG35" s="58"/>
      <c r="BH35" s="58"/>
      <c r="BI35" s="58"/>
      <c r="BJ35" s="58"/>
      <c r="BK35" s="58"/>
      <c r="BL35" s="58"/>
      <c r="BM35" s="58"/>
      <c r="BN35" s="58"/>
      <c r="BO35" s="249"/>
      <c r="BP35" s="249"/>
    </row>
    <row r="36" spans="2:68" ht="13" x14ac:dyDescent="0.25">
      <c r="B36" s="240"/>
      <c r="C36" s="240"/>
      <c r="D36" s="66" t="s">
        <v>80</v>
      </c>
      <c r="E36" s="249"/>
      <c r="F36" s="275">
        <f>SUM(G36:BN36)</f>
        <v>0</v>
      </c>
      <c r="G36" s="266"/>
      <c r="H36" s="266"/>
      <c r="I36" s="266"/>
      <c r="J36" s="266"/>
      <c r="K36" s="266"/>
      <c r="L36" s="26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58"/>
      <c r="AL36" s="58"/>
      <c r="AM36" s="58"/>
      <c r="AN36" s="58"/>
      <c r="AO36" s="58"/>
      <c r="AP36" s="58"/>
      <c r="AQ36" s="58"/>
      <c r="AR36" s="58"/>
      <c r="AS36" s="58"/>
      <c r="AT36" s="58"/>
      <c r="AU36" s="58"/>
      <c r="AV36" s="58"/>
      <c r="AW36" s="58"/>
      <c r="AX36" s="58"/>
      <c r="AY36" s="58"/>
      <c r="AZ36" s="58"/>
      <c r="BA36" s="58"/>
      <c r="BB36" s="58"/>
      <c r="BC36" s="58"/>
      <c r="BD36" s="58"/>
      <c r="BE36" s="58"/>
      <c r="BF36" s="58"/>
      <c r="BG36" s="58"/>
      <c r="BH36" s="58"/>
      <c r="BI36" s="58"/>
      <c r="BJ36" s="58"/>
      <c r="BK36" s="58"/>
      <c r="BL36" s="58"/>
      <c r="BM36" s="58"/>
      <c r="BN36" s="58"/>
      <c r="BO36" s="249"/>
      <c r="BP36" s="249"/>
    </row>
    <row r="37" spans="2:68" ht="13" x14ac:dyDescent="0.25">
      <c r="B37" s="240"/>
      <c r="C37" s="240"/>
      <c r="D37" s="66" t="s">
        <v>80</v>
      </c>
      <c r="E37" s="249"/>
      <c r="F37" s="275">
        <f>SUM(G37:BN37)</f>
        <v>0</v>
      </c>
      <c r="G37" s="266"/>
      <c r="H37" s="266"/>
      <c r="I37" s="266"/>
      <c r="J37" s="266"/>
      <c r="K37" s="266"/>
      <c r="L37" s="26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58"/>
      <c r="AL37" s="58"/>
      <c r="AM37" s="58"/>
      <c r="AN37" s="58"/>
      <c r="AO37" s="58"/>
      <c r="AP37" s="58"/>
      <c r="AQ37" s="58"/>
      <c r="AR37" s="58"/>
      <c r="AS37" s="58"/>
      <c r="AT37" s="58"/>
      <c r="AU37" s="58"/>
      <c r="AV37" s="58"/>
      <c r="AW37" s="58"/>
      <c r="AX37" s="58"/>
      <c r="AY37" s="58"/>
      <c r="AZ37" s="58"/>
      <c r="BA37" s="58"/>
      <c r="BB37" s="58"/>
      <c r="BC37" s="58"/>
      <c r="BD37" s="58"/>
      <c r="BE37" s="58"/>
      <c r="BF37" s="58"/>
      <c r="BG37" s="58"/>
      <c r="BH37" s="58"/>
      <c r="BI37" s="58"/>
      <c r="BJ37" s="58"/>
      <c r="BK37" s="58"/>
      <c r="BL37" s="58"/>
      <c r="BM37" s="58"/>
      <c r="BN37" s="58"/>
      <c r="BO37" s="249"/>
      <c r="BP37" s="249"/>
    </row>
    <row r="38" spans="2:68" ht="13" x14ac:dyDescent="0.3">
      <c r="B38" s="240"/>
      <c r="C38" s="87" t="s">
        <v>83</v>
      </c>
      <c r="D38" s="66" t="s">
        <v>80</v>
      </c>
      <c r="E38" s="249"/>
      <c r="F38" s="55">
        <f>SUM(G38:BN38)</f>
        <v>2292304.9074227293</v>
      </c>
      <c r="G38" s="55">
        <f t="shared" ref="G38:AA38" si="3">SUM(G22:G37)</f>
        <v>0</v>
      </c>
      <c r="H38" s="55">
        <f t="shared" si="3"/>
        <v>0</v>
      </c>
      <c r="I38" s="55">
        <f t="shared" si="3"/>
        <v>20467.008101988653</v>
      </c>
      <c r="J38" s="55">
        <f t="shared" si="3"/>
        <v>40934.016203977306</v>
      </c>
      <c r="K38" s="55">
        <f t="shared" si="3"/>
        <v>61401.024305965955</v>
      </c>
      <c r="L38" s="55">
        <f t="shared" si="3"/>
        <v>81868.032407954612</v>
      </c>
      <c r="M38" s="55">
        <f t="shared" si="3"/>
        <v>102335.04050994327</v>
      </c>
      <c r="N38" s="55">
        <f t="shared" si="3"/>
        <v>122802.04861193191</v>
      </c>
      <c r="O38" s="55">
        <f t="shared" si="3"/>
        <v>143269.05671392058</v>
      </c>
      <c r="P38" s="55">
        <f t="shared" si="3"/>
        <v>143269.05671392058</v>
      </c>
      <c r="Q38" s="55">
        <f t="shared" si="3"/>
        <v>143269.05671392058</v>
      </c>
      <c r="R38" s="55">
        <f t="shared" si="3"/>
        <v>143269.05671392058</v>
      </c>
      <c r="S38" s="55">
        <f t="shared" si="3"/>
        <v>143269.05671392058</v>
      </c>
      <c r="T38" s="55">
        <f t="shared" si="3"/>
        <v>143269.05671392058</v>
      </c>
      <c r="U38" s="55">
        <f t="shared" si="3"/>
        <v>143269.05671392058</v>
      </c>
      <c r="V38" s="55">
        <f t="shared" si="3"/>
        <v>143269.05671392058</v>
      </c>
      <c r="W38" s="55">
        <f t="shared" si="3"/>
        <v>143269.05671392058</v>
      </c>
      <c r="X38" s="55">
        <f t="shared" si="3"/>
        <v>143269.05671392058</v>
      </c>
      <c r="Y38" s="55">
        <f t="shared" si="3"/>
        <v>143269.05671392058</v>
      </c>
      <c r="Z38" s="55">
        <f t="shared" si="3"/>
        <v>143269.05671392058</v>
      </c>
      <c r="AA38" s="55">
        <f t="shared" si="3"/>
        <v>143269.05671392058</v>
      </c>
      <c r="AB38" s="55"/>
      <c r="AC38" s="55"/>
      <c r="AD38" s="55"/>
      <c r="AE38" s="55"/>
      <c r="AF38" s="55"/>
      <c r="AG38" s="55"/>
      <c r="AH38" s="55"/>
      <c r="AI38" s="55"/>
      <c r="AJ38" s="55"/>
      <c r="AK38" s="55"/>
      <c r="AL38" s="55"/>
      <c r="AM38" s="55"/>
      <c r="AN38" s="55"/>
      <c r="AO38" s="55"/>
      <c r="AP38" s="55"/>
      <c r="AQ38" s="55"/>
      <c r="AR38" s="55"/>
      <c r="AS38" s="55"/>
      <c r="AT38" s="55"/>
      <c r="AU38" s="55"/>
      <c r="AV38" s="55"/>
      <c r="AW38" s="55"/>
      <c r="AX38" s="55"/>
      <c r="AY38" s="55"/>
      <c r="AZ38" s="55"/>
      <c r="BA38" s="55"/>
      <c r="BB38" s="55"/>
      <c r="BC38" s="55"/>
      <c r="BD38" s="55"/>
      <c r="BE38" s="55"/>
      <c r="BF38" s="55"/>
      <c r="BG38" s="55"/>
      <c r="BH38" s="55"/>
      <c r="BI38" s="55"/>
      <c r="BJ38" s="55"/>
      <c r="BK38" s="55"/>
      <c r="BL38" s="55"/>
      <c r="BM38" s="55"/>
      <c r="BN38" s="55"/>
      <c r="BO38" s="249"/>
      <c r="BP38" s="249"/>
    </row>
    <row r="39" spans="2:68" ht="13" x14ac:dyDescent="0.3">
      <c r="B39" s="240"/>
      <c r="C39" s="87" t="s">
        <v>84</v>
      </c>
      <c r="D39" s="66" t="s">
        <v>80</v>
      </c>
      <c r="E39" s="249"/>
      <c r="F39" s="55">
        <f>SUM(G39:BM39)</f>
        <v>1159711.284222346</v>
      </c>
      <c r="G39" s="55">
        <f>G38*(VLOOKUP(G9,'Economic data AN'!$O$12:$Q$112,3))</f>
        <v>0</v>
      </c>
      <c r="H39" s="55">
        <f>H38*(VLOOKUP(H9,'Economic data AN'!$O$12:$Q$112,3))</f>
        <v>0</v>
      </c>
      <c r="I39" s="55">
        <f>I38*(VLOOKUP(I9,'Economic data AN'!$O$12:$Q$112,3))</f>
        <v>18215.564348512504</v>
      </c>
      <c r="J39" s="55">
        <f>J38*(VLOOKUP(J9,'Economic data AN'!$O$12:$Q$112,3))</f>
        <v>34368.989336816041</v>
      </c>
      <c r="K39" s="55">
        <f>K38*(VLOOKUP(K9,'Economic data AN'!$O$12:$Q$112,3))</f>
        <v>48635.362269079305</v>
      </c>
      <c r="L39" s="55">
        <f>L38*(VLOOKUP(L9,'Economic data AN'!$O$12:$Q$112,3))</f>
        <v>61176.556313307294</v>
      </c>
      <c r="M39" s="55">
        <f>M38*(VLOOKUP(M9,'Economic data AN'!$O$12:$Q$112,3))</f>
        <v>72142.165463805766</v>
      </c>
      <c r="N39" s="55">
        <f>N38*(VLOOKUP(N9,'Economic data AN'!$O$12:$Q$112,3))</f>
        <v>81670.375996761228</v>
      </c>
      <c r="O39" s="55">
        <f>O38*(VLOOKUP(O9,'Economic data AN'!$O$12:$Q$112,3))</f>
        <v>89888.778612787544</v>
      </c>
      <c r="P39" s="55">
        <f>P38*(VLOOKUP(P9,'Economic data AN'!$O$12:$Q$112,3))</f>
        <v>84800.734540365593</v>
      </c>
      <c r="Q39" s="55">
        <f>Q38*(VLOOKUP(Q9,'Economic data AN'!$O$12:$Q$112,3))</f>
        <v>80000.692962609057</v>
      </c>
      <c r="R39" s="55">
        <f>R38*(VLOOKUP(R9,'Economic data AN'!$O$12:$Q$112,3))</f>
        <v>75472.35185151796</v>
      </c>
      <c r="S39" s="55">
        <f>S38*(VLOOKUP(S9,'Economic data AN'!$O$12:$Q$112,3))</f>
        <v>71200.331935394308</v>
      </c>
      <c r="T39" s="55">
        <f>T38*(VLOOKUP(T9,'Economic data AN'!$O$12:$Q$112,3))</f>
        <v>67170.124467353118</v>
      </c>
      <c r="U39" s="55">
        <f>U38*(VLOOKUP(U9,'Economic data AN'!$O$12:$Q$112,3))</f>
        <v>63368.041950333129</v>
      </c>
      <c r="V39" s="55">
        <f>V38*(VLOOKUP(V9,'Economic data AN'!$O$12:$Q$112,3))</f>
        <v>59781.171651257646</v>
      </c>
      <c r="W39" s="55">
        <f>W38*(VLOOKUP(W9,'Economic data AN'!$O$12:$Q$112,3))</f>
        <v>56397.331746469499</v>
      </c>
      <c r="X39" s="55">
        <f>X38*(VLOOKUP(X9,'Economic data AN'!$O$12:$Q$112,3))</f>
        <v>53205.029949499512</v>
      </c>
      <c r="Y39" s="55">
        <f>Y38*(VLOOKUP(Y9,'Economic data AN'!$O$12:$Q$112,3))</f>
        <v>50193.424480659924</v>
      </c>
      <c r="Z39" s="55">
        <f>Z38*(VLOOKUP(Z9,'Economic data AN'!$O$12:$Q$112,3))</f>
        <v>47352.28724590558</v>
      </c>
      <c r="AA39" s="55">
        <f>AA38*(VLOOKUP(AA9,'Economic data AN'!$O$12:$Q$112,3))</f>
        <v>44671.96909991093</v>
      </c>
      <c r="AB39" s="55"/>
      <c r="AC39" s="55"/>
      <c r="AD39" s="55"/>
      <c r="AE39" s="55"/>
      <c r="AF39" s="55"/>
      <c r="AG39" s="55"/>
      <c r="AH39" s="55"/>
      <c r="AI39" s="55"/>
      <c r="AJ39" s="55"/>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249"/>
      <c r="BP39" s="249"/>
    </row>
    <row r="40" spans="2:68" ht="13" x14ac:dyDescent="0.25">
      <c r="B40" s="249"/>
      <c r="C40" s="249"/>
      <c r="D40" s="249"/>
      <c r="E40" s="249"/>
      <c r="F40" s="249"/>
      <c r="G40" s="249"/>
      <c r="H40" s="249"/>
      <c r="I40" s="249"/>
      <c r="J40" s="249"/>
      <c r="K40" s="249"/>
      <c r="L40" s="249"/>
      <c r="M40" s="249"/>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row>
    <row r="41" spans="2:68" ht="13" x14ac:dyDescent="0.25">
      <c r="B41" s="8" t="s">
        <v>144</v>
      </c>
      <c r="C41" s="267"/>
      <c r="D41" s="267"/>
      <c r="E41" s="267"/>
      <c r="F41" s="267"/>
      <c r="G41" s="267"/>
      <c r="H41" s="267"/>
      <c r="I41" s="249"/>
      <c r="J41" s="249"/>
      <c r="K41" s="249"/>
      <c r="L41" s="249"/>
      <c r="M41" s="249"/>
      <c r="N41" s="249"/>
      <c r="O41" s="249"/>
      <c r="P41" s="249"/>
      <c r="Q41" s="249"/>
      <c r="R41" s="249"/>
      <c r="S41" s="249"/>
      <c r="T41" s="249"/>
      <c r="U41" s="249"/>
      <c r="V41" s="249"/>
      <c r="W41" s="249"/>
      <c r="X41" s="249"/>
      <c r="Y41" s="249"/>
      <c r="Z41" s="249"/>
      <c r="AA41" s="249"/>
      <c r="AB41" s="249"/>
      <c r="AC41" s="249"/>
      <c r="AD41" s="249"/>
      <c r="AE41" s="249"/>
      <c r="AF41" s="249"/>
      <c r="AG41" s="249"/>
      <c r="AH41" s="249"/>
      <c r="AI41" s="249"/>
      <c r="AJ41" s="249"/>
      <c r="AK41" s="249"/>
      <c r="AL41" s="249"/>
      <c r="AM41" s="249"/>
      <c r="AN41" s="249"/>
      <c r="AO41" s="249"/>
      <c r="AP41" s="249"/>
      <c r="AQ41" s="249"/>
      <c r="AR41" s="249"/>
      <c r="AS41" s="249"/>
      <c r="AT41" s="249"/>
      <c r="AU41" s="249"/>
      <c r="AV41" s="249"/>
      <c r="AW41" s="249"/>
      <c r="AX41" s="249"/>
      <c r="AY41" s="249"/>
      <c r="AZ41" s="249"/>
      <c r="BA41" s="249"/>
      <c r="BB41" s="249"/>
      <c r="BC41" s="249"/>
      <c r="BD41" s="249"/>
      <c r="BE41" s="249"/>
      <c r="BF41" s="249"/>
      <c r="BG41" s="249"/>
      <c r="BH41" s="249"/>
      <c r="BI41" s="249"/>
      <c r="BJ41" s="249"/>
      <c r="BK41" s="249"/>
      <c r="BL41" s="249"/>
      <c r="BM41" s="249"/>
      <c r="BN41" s="249"/>
      <c r="BO41" s="249"/>
      <c r="BP41" s="249"/>
    </row>
    <row r="42" spans="2:68" ht="13" x14ac:dyDescent="0.3">
      <c r="B42" s="240"/>
      <c r="C42" s="240"/>
      <c r="D42" s="247"/>
      <c r="E42" s="249"/>
      <c r="F42" s="127" t="s">
        <v>96</v>
      </c>
      <c r="G42" s="127" t="s">
        <v>97</v>
      </c>
      <c r="H42" s="127" t="s">
        <v>71</v>
      </c>
      <c r="I42" s="249"/>
      <c r="J42" s="268"/>
      <c r="K42" s="268"/>
      <c r="L42" s="268"/>
      <c r="M42" s="268"/>
      <c r="N42" s="268"/>
      <c r="O42" s="268"/>
      <c r="P42" s="268"/>
      <c r="Q42" s="268"/>
      <c r="R42" s="268"/>
      <c r="S42" s="268"/>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row>
    <row r="43" spans="2:68" ht="13" x14ac:dyDescent="0.25">
      <c r="B43" s="240"/>
      <c r="C43" s="240" t="s">
        <v>98</v>
      </c>
      <c r="D43" s="247" t="s">
        <v>80</v>
      </c>
      <c r="E43" s="249"/>
      <c r="F43" s="269">
        <f>F39-F20</f>
        <v>-746562.32581739593</v>
      </c>
      <c r="G43" s="269">
        <f>F88-F68</f>
        <v>231114.62725297338</v>
      </c>
      <c r="H43" s="269">
        <f>F121-F101</f>
        <v>-69698.359510447597</v>
      </c>
      <c r="I43" s="249"/>
      <c r="J43" s="249"/>
      <c r="K43" s="249"/>
      <c r="L43" s="249"/>
      <c r="M43" s="249"/>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row>
    <row r="44" spans="2:68" ht="13" x14ac:dyDescent="0.25">
      <c r="B44" s="240"/>
      <c r="C44" s="240" t="s">
        <v>100</v>
      </c>
      <c r="D44" s="247"/>
      <c r="E44" s="249"/>
      <c r="F44" s="270">
        <f>F39/F20</f>
        <v>0.60836559773713095</v>
      </c>
      <c r="G44" s="270">
        <f>F88/F68</f>
        <v>1.1730153635001495</v>
      </c>
      <c r="H44" s="270">
        <f>F121/F101</f>
        <v>0.95535737526095843</v>
      </c>
      <c r="I44" s="249"/>
      <c r="J44" s="249"/>
      <c r="K44" s="249"/>
      <c r="L44" s="249"/>
      <c r="M44" s="249"/>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240"/>
      <c r="C45" s="240" t="s">
        <v>101</v>
      </c>
      <c r="D45" s="247" t="s">
        <v>102</v>
      </c>
      <c r="E45" s="249"/>
      <c r="F45" s="271">
        <f>F130</f>
        <v>1.2420827420001057E-3</v>
      </c>
      <c r="G45" s="271">
        <f>F138</f>
        <v>0.12402438387391124</v>
      </c>
      <c r="H45" s="271">
        <f>F146</f>
        <v>3.1294657950760252E-2</v>
      </c>
      <c r="I45" s="249"/>
      <c r="J45" s="249"/>
      <c r="K45" s="249"/>
      <c r="L45" s="249"/>
      <c r="M45" s="249"/>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row>
    <row r="46" spans="2:68" ht="13" x14ac:dyDescent="0.25">
      <c r="B46" s="249"/>
      <c r="C46" s="249"/>
      <c r="D46" s="249"/>
      <c r="E46" s="249"/>
      <c r="F46" s="279"/>
      <c r="G46" s="249"/>
      <c r="H46" s="249"/>
      <c r="I46" s="249"/>
      <c r="J46" s="249"/>
      <c r="K46" s="249"/>
      <c r="L46" s="249"/>
      <c r="M46" s="249"/>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B47" s="249"/>
      <c r="C47" s="249"/>
      <c r="D47" s="249"/>
      <c r="E47" s="249"/>
      <c r="F47" s="249"/>
      <c r="G47" s="249"/>
      <c r="H47" s="249"/>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8" t="s">
        <v>53</v>
      </c>
      <c r="C48" s="267"/>
      <c r="D48" s="267"/>
      <c r="E48" s="267"/>
      <c r="F48" s="267"/>
      <c r="G48" s="267"/>
      <c r="H48" s="267"/>
      <c r="I48" s="249"/>
      <c r="J48" s="249"/>
      <c r="K48" s="249"/>
      <c r="L48" s="249"/>
      <c r="M48" s="249"/>
      <c r="N48" s="249"/>
      <c r="O48" s="249"/>
      <c r="P48" s="249"/>
      <c r="Q48" s="249"/>
      <c r="R48" s="249"/>
      <c r="S48" s="249"/>
      <c r="T48" s="249"/>
      <c r="U48" s="249"/>
      <c r="V48" s="249"/>
      <c r="W48" s="249"/>
      <c r="X48" s="249"/>
      <c r="Y48" s="249"/>
      <c r="Z48" s="249"/>
      <c r="AA48" s="249"/>
      <c r="AB48" s="249"/>
      <c r="AC48" s="249"/>
      <c r="AD48" s="249"/>
      <c r="AE48" s="249"/>
      <c r="AF48" s="249"/>
      <c r="AG48" s="249"/>
      <c r="AH48" s="249"/>
      <c r="AI48" s="249"/>
      <c r="AJ48" s="249"/>
      <c r="AK48" s="249"/>
      <c r="AL48" s="249"/>
      <c r="AM48" s="249"/>
      <c r="AN48" s="249"/>
      <c r="AO48" s="249"/>
      <c r="AP48" s="249"/>
      <c r="AQ48" s="249"/>
      <c r="AR48" s="249"/>
      <c r="AS48" s="249"/>
      <c r="AT48" s="249"/>
      <c r="AU48" s="249"/>
      <c r="AV48" s="249"/>
      <c r="AW48" s="249"/>
      <c r="AX48" s="249"/>
      <c r="AY48" s="249"/>
      <c r="AZ48" s="249"/>
      <c r="BA48" s="249"/>
      <c r="BB48" s="249"/>
      <c r="BC48" s="249"/>
      <c r="BD48" s="249"/>
      <c r="BE48" s="249"/>
      <c r="BF48" s="249"/>
      <c r="BG48" s="249"/>
      <c r="BH48" s="249"/>
      <c r="BI48" s="249"/>
      <c r="BJ48" s="249"/>
      <c r="BK48" s="249"/>
      <c r="BL48" s="249"/>
      <c r="BM48" s="249"/>
      <c r="BN48" s="249"/>
      <c r="BO48" s="249"/>
      <c r="BP48" s="249"/>
    </row>
    <row r="49" spans="2:68" x14ac:dyDescent="0.25">
      <c r="B49" s="361" t="s">
        <v>145</v>
      </c>
      <c r="C49" s="361"/>
      <c r="D49" s="361"/>
      <c r="E49" s="361"/>
      <c r="F49" s="361"/>
      <c r="G49" s="361"/>
      <c r="H49" s="361"/>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row>
    <row r="50" spans="2:68" x14ac:dyDescent="0.25">
      <c r="B50" s="358"/>
      <c r="C50" s="358"/>
      <c r="D50" s="358"/>
      <c r="E50" s="358"/>
      <c r="F50" s="358"/>
      <c r="G50" s="358"/>
      <c r="H50" s="358"/>
      <c r="I50" s="60"/>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row>
    <row r="51" spans="2:68" x14ac:dyDescent="0.25">
      <c r="B51" s="247" t="s">
        <v>146</v>
      </c>
      <c r="C51" s="247"/>
      <c r="D51" s="247"/>
      <c r="E51" s="247"/>
      <c r="F51" s="247"/>
      <c r="G51" s="247"/>
      <c r="H51" s="247"/>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row>
    <row r="52" spans="2:68" x14ac:dyDescent="0.25">
      <c r="B52" s="247" t="s">
        <v>64</v>
      </c>
      <c r="C52" s="247"/>
      <c r="D52" s="247"/>
      <c r="E52" s="247"/>
      <c r="F52" s="247"/>
      <c r="G52" s="247"/>
      <c r="H52" s="247"/>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row>
    <row r="53" spans="2:68" x14ac:dyDescent="0.25">
      <c r="B53" s="247" t="s">
        <v>147</v>
      </c>
      <c r="C53" s="247"/>
      <c r="D53" s="247"/>
      <c r="E53" s="247"/>
      <c r="F53" s="247"/>
      <c r="G53" s="247"/>
      <c r="H53" s="247"/>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5" spans="2:68" ht="18" customHeight="1" x14ac:dyDescent="0.25">
      <c r="B55" s="249"/>
      <c r="C55" s="249"/>
      <c r="D55" s="249"/>
      <c r="E55" s="249"/>
      <c r="F55" s="249"/>
      <c r="G55" s="249"/>
      <c r="H55" s="249"/>
      <c r="I55" s="249"/>
      <c r="J55" s="249"/>
      <c r="K55" s="249"/>
      <c r="L55" s="249"/>
      <c r="M55" s="249"/>
      <c r="N55" s="249"/>
      <c r="O55" s="249"/>
      <c r="P55" s="249"/>
      <c r="Q55" s="249"/>
      <c r="R55" s="249"/>
      <c r="S55" s="249"/>
      <c r="T55" s="249"/>
      <c r="U55" s="249"/>
      <c r="V55" s="249"/>
      <c r="W55" s="249"/>
      <c r="X55" s="249"/>
      <c r="Y55" s="249"/>
      <c r="Z55" s="249"/>
      <c r="AA55" s="249"/>
      <c r="AB55" s="249"/>
      <c r="AC55" s="249"/>
      <c r="AD55" s="249"/>
      <c r="AE55" s="249"/>
      <c r="AF55" s="249"/>
      <c r="AG55" s="249"/>
      <c r="AH55" s="249"/>
      <c r="AI55" s="249"/>
      <c r="AJ55" s="249"/>
      <c r="AK55" s="249"/>
      <c r="AL55" s="249"/>
      <c r="AM55" s="249"/>
      <c r="AN55" s="249"/>
      <c r="AO55" s="249"/>
      <c r="AP55" s="249"/>
      <c r="AQ55" s="249"/>
      <c r="AR55" s="249"/>
      <c r="AS55" s="249"/>
      <c r="AT55" s="249"/>
      <c r="AU55" s="249"/>
      <c r="AV55" s="249"/>
      <c r="AW55" s="249"/>
      <c r="AX55" s="249"/>
      <c r="AY55" s="249"/>
      <c r="AZ55" s="249"/>
      <c r="BA55" s="249"/>
      <c r="BB55" s="249"/>
      <c r="BC55" s="249"/>
      <c r="BD55" s="249"/>
      <c r="BE55" s="249"/>
      <c r="BF55" s="249"/>
      <c r="BG55" s="249"/>
      <c r="BH55" s="249"/>
      <c r="BI55" s="249"/>
      <c r="BJ55" s="249"/>
      <c r="BK55" s="249"/>
      <c r="BL55" s="249"/>
      <c r="BM55" s="249"/>
      <c r="BN55" s="249"/>
      <c r="BO55" s="249"/>
      <c r="BP55" s="249"/>
    </row>
    <row r="56" spans="2:68" ht="13" x14ac:dyDescent="0.25">
      <c r="B56" s="8" t="s">
        <v>105</v>
      </c>
      <c r="C56" s="267"/>
      <c r="D56" s="267"/>
      <c r="E56" s="267"/>
      <c r="F56" s="267"/>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c r="BO56" s="249"/>
      <c r="BP56" s="249"/>
    </row>
    <row r="57" spans="2:68" ht="13" x14ac:dyDescent="0.3">
      <c r="B57" s="6" t="s">
        <v>106</v>
      </c>
      <c r="C57" s="249"/>
      <c r="D57" s="249"/>
      <c r="E57" s="249"/>
      <c r="F57" s="249"/>
      <c r="G57" s="49">
        <v>0</v>
      </c>
      <c r="H57" s="49">
        <v>1</v>
      </c>
      <c r="I57" s="49">
        <v>2</v>
      </c>
      <c r="J57" s="49">
        <v>3</v>
      </c>
      <c r="K57" s="49">
        <v>4</v>
      </c>
      <c r="L57" s="49">
        <v>5</v>
      </c>
      <c r="M57" s="49">
        <v>6</v>
      </c>
      <c r="N57" s="49">
        <v>7</v>
      </c>
      <c r="O57" s="49">
        <v>8</v>
      </c>
      <c r="P57" s="49">
        <v>9</v>
      </c>
      <c r="Q57" s="49">
        <v>10</v>
      </c>
      <c r="R57" s="49">
        <v>11</v>
      </c>
      <c r="S57" s="49">
        <v>12</v>
      </c>
      <c r="T57" s="49">
        <v>13</v>
      </c>
      <c r="U57" s="49">
        <v>14</v>
      </c>
      <c r="V57" s="49">
        <v>15</v>
      </c>
      <c r="W57" s="49">
        <v>16</v>
      </c>
      <c r="X57" s="49">
        <v>17</v>
      </c>
      <c r="Y57" s="49">
        <v>18</v>
      </c>
      <c r="Z57" s="49">
        <v>19</v>
      </c>
      <c r="AA57" s="49">
        <v>20</v>
      </c>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9"/>
      <c r="BN57" s="49"/>
      <c r="BO57" s="249"/>
      <c r="BP57" s="249"/>
    </row>
    <row r="58" spans="2:68" ht="13" x14ac:dyDescent="0.3">
      <c r="B58" s="249"/>
      <c r="C58" s="249"/>
      <c r="D58" s="4" t="s">
        <v>78</v>
      </c>
      <c r="E58" s="249"/>
      <c r="F58" s="6"/>
      <c r="G58" s="48">
        <v>2024</v>
      </c>
      <c r="H58" s="48">
        <v>2025</v>
      </c>
      <c r="I58" s="48">
        <v>2026</v>
      </c>
      <c r="J58" s="48">
        <v>2027</v>
      </c>
      <c r="K58" s="48">
        <v>2028</v>
      </c>
      <c r="L58" s="48">
        <v>2029</v>
      </c>
      <c r="M58" s="48">
        <v>2030</v>
      </c>
      <c r="N58" s="48">
        <v>2031</v>
      </c>
      <c r="O58" s="48">
        <v>2032</v>
      </c>
      <c r="P58" s="48">
        <v>2033</v>
      </c>
      <c r="Q58" s="48">
        <v>2034</v>
      </c>
      <c r="R58" s="48">
        <v>2035</v>
      </c>
      <c r="S58" s="48">
        <v>2036</v>
      </c>
      <c r="T58" s="48">
        <v>2037</v>
      </c>
      <c r="U58" s="48">
        <v>2038</v>
      </c>
      <c r="V58" s="48">
        <v>2039</v>
      </c>
      <c r="W58" s="48">
        <v>2040</v>
      </c>
      <c r="X58" s="48">
        <v>2041</v>
      </c>
      <c r="Y58" s="48">
        <v>2042</v>
      </c>
      <c r="Z58" s="48">
        <v>2043</v>
      </c>
      <c r="AA58" s="48">
        <v>2044</v>
      </c>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c r="BO58" s="249"/>
      <c r="BP58" s="249"/>
    </row>
    <row r="59" spans="2:68" x14ac:dyDescent="0.25">
      <c r="B59" s="240" t="s">
        <v>112</v>
      </c>
      <c r="C59" s="240" t="s">
        <v>113</v>
      </c>
      <c r="D59" s="66" t="s">
        <v>80</v>
      </c>
      <c r="E59" s="249"/>
      <c r="F59" s="274">
        <f t="shared" ref="F59:F68" si="4">SUM(G59:BN59)</f>
        <v>165707.31707317074</v>
      </c>
      <c r="G59" s="262">
        <f t="shared" ref="G59:AA59" si="5">G11</f>
        <v>0</v>
      </c>
      <c r="H59" s="262">
        <f t="shared" si="5"/>
        <v>27617.886178861791</v>
      </c>
      <c r="I59" s="262">
        <f t="shared" si="5"/>
        <v>27617.886178861791</v>
      </c>
      <c r="J59" s="262">
        <f t="shared" si="5"/>
        <v>27617.886178861791</v>
      </c>
      <c r="K59" s="262">
        <f t="shared" si="5"/>
        <v>27617.886178861791</v>
      </c>
      <c r="L59" s="262">
        <f t="shared" si="5"/>
        <v>27617.886178861791</v>
      </c>
      <c r="M59" s="262">
        <f t="shared" si="5"/>
        <v>27617.886178861791</v>
      </c>
      <c r="N59" s="262">
        <f t="shared" si="5"/>
        <v>0</v>
      </c>
      <c r="O59" s="262">
        <f t="shared" si="5"/>
        <v>0</v>
      </c>
      <c r="P59" s="262">
        <f t="shared" si="5"/>
        <v>0</v>
      </c>
      <c r="Q59" s="262">
        <f t="shared" si="5"/>
        <v>0</v>
      </c>
      <c r="R59" s="262">
        <f t="shared" si="5"/>
        <v>0</v>
      </c>
      <c r="S59" s="262">
        <f t="shared" si="5"/>
        <v>0</v>
      </c>
      <c r="T59" s="262">
        <f t="shared" si="5"/>
        <v>0</v>
      </c>
      <c r="U59" s="262">
        <f t="shared" si="5"/>
        <v>0</v>
      </c>
      <c r="V59" s="262">
        <f t="shared" si="5"/>
        <v>0</v>
      </c>
      <c r="W59" s="262">
        <f t="shared" si="5"/>
        <v>0</v>
      </c>
      <c r="X59" s="262">
        <f t="shared" si="5"/>
        <v>0</v>
      </c>
      <c r="Y59" s="262">
        <f t="shared" si="5"/>
        <v>0</v>
      </c>
      <c r="Z59" s="262">
        <f t="shared" si="5"/>
        <v>0</v>
      </c>
      <c r="AA59" s="262">
        <f t="shared" si="5"/>
        <v>0</v>
      </c>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c r="BO59" s="249"/>
      <c r="BP59" s="249"/>
    </row>
    <row r="60" spans="2:68" x14ac:dyDescent="0.25">
      <c r="B60" s="240"/>
      <c r="C60" s="240" t="s">
        <v>114</v>
      </c>
      <c r="D60" s="66" t="s">
        <v>80</v>
      </c>
      <c r="E60" s="249"/>
      <c r="F60" s="274">
        <f t="shared" si="4"/>
        <v>193387.53387533876</v>
      </c>
      <c r="G60" s="262">
        <f t="shared" ref="G60:AA60" si="6">G12</f>
        <v>0</v>
      </c>
      <c r="H60" s="262">
        <f t="shared" si="6"/>
        <v>0</v>
      </c>
      <c r="I60" s="262">
        <f t="shared" si="6"/>
        <v>96693.766937669381</v>
      </c>
      <c r="J60" s="262">
        <f t="shared" si="6"/>
        <v>48346.883468834691</v>
      </c>
      <c r="K60" s="262">
        <f t="shared" si="6"/>
        <v>48346.883468834691</v>
      </c>
      <c r="L60" s="262">
        <f t="shared" si="6"/>
        <v>0</v>
      </c>
      <c r="M60" s="262">
        <f t="shared" si="6"/>
        <v>0</v>
      </c>
      <c r="N60" s="262">
        <f t="shared" si="6"/>
        <v>0</v>
      </c>
      <c r="O60" s="262">
        <f t="shared" si="6"/>
        <v>0</v>
      </c>
      <c r="P60" s="262">
        <f t="shared" si="6"/>
        <v>0</v>
      </c>
      <c r="Q60" s="262">
        <f t="shared" si="6"/>
        <v>0</v>
      </c>
      <c r="R60" s="262">
        <f t="shared" si="6"/>
        <v>0</v>
      </c>
      <c r="S60" s="262">
        <f t="shared" si="6"/>
        <v>0</v>
      </c>
      <c r="T60" s="262">
        <f t="shared" si="6"/>
        <v>0</v>
      </c>
      <c r="U60" s="262">
        <f t="shared" si="6"/>
        <v>0</v>
      </c>
      <c r="V60" s="262">
        <f t="shared" si="6"/>
        <v>0</v>
      </c>
      <c r="W60" s="262">
        <f t="shared" si="6"/>
        <v>0</v>
      </c>
      <c r="X60" s="262">
        <f t="shared" si="6"/>
        <v>0</v>
      </c>
      <c r="Y60" s="262">
        <f t="shared" si="6"/>
        <v>0</v>
      </c>
      <c r="Z60" s="262">
        <f t="shared" si="6"/>
        <v>0</v>
      </c>
      <c r="AA60" s="262">
        <f t="shared" si="6"/>
        <v>0</v>
      </c>
      <c r="AB60" s="262"/>
      <c r="AC60" s="262"/>
      <c r="AD60" s="262"/>
      <c r="AE60" s="262"/>
      <c r="AF60" s="262"/>
      <c r="AG60" s="262"/>
      <c r="AH60" s="262"/>
      <c r="AI60" s="262"/>
      <c r="AJ60" s="262"/>
      <c r="AK60" s="262"/>
      <c r="AL60" s="262"/>
      <c r="AM60" s="262"/>
      <c r="AN60" s="262"/>
      <c r="AO60" s="262"/>
      <c r="AP60" s="262"/>
      <c r="AQ60" s="262"/>
      <c r="AR60" s="262"/>
      <c r="AS60" s="262"/>
      <c r="AT60" s="262"/>
      <c r="AU60" s="262"/>
      <c r="AV60" s="262"/>
      <c r="AW60" s="262"/>
      <c r="AX60" s="262"/>
      <c r="AY60" s="262"/>
      <c r="AZ60" s="262"/>
      <c r="BA60" s="262"/>
      <c r="BB60" s="262"/>
      <c r="BC60" s="262"/>
      <c r="BD60" s="262"/>
      <c r="BE60" s="262"/>
      <c r="BF60" s="262"/>
      <c r="BG60" s="262"/>
      <c r="BH60" s="262"/>
      <c r="BI60" s="262"/>
      <c r="BJ60" s="262"/>
      <c r="BK60" s="262"/>
      <c r="BL60" s="262"/>
      <c r="BM60" s="262"/>
      <c r="BN60" s="262"/>
      <c r="BO60" s="249"/>
      <c r="BP60" s="249"/>
    </row>
    <row r="61" spans="2:68" x14ac:dyDescent="0.25">
      <c r="B61" s="240"/>
      <c r="C61" s="240" t="s">
        <v>115</v>
      </c>
      <c r="D61" s="66" t="s">
        <v>80</v>
      </c>
      <c r="E61" s="249"/>
      <c r="F61" s="274">
        <f t="shared" si="4"/>
        <v>24856.097560975613</v>
      </c>
      <c r="G61" s="262">
        <f t="shared" ref="G61:AA61" si="7">G13</f>
        <v>0</v>
      </c>
      <c r="H61" s="262">
        <f t="shared" si="7"/>
        <v>8285.3658536585372</v>
      </c>
      <c r="I61" s="262">
        <f t="shared" si="7"/>
        <v>8285.3658536585372</v>
      </c>
      <c r="J61" s="262">
        <f t="shared" si="7"/>
        <v>8285.3658536585372</v>
      </c>
      <c r="K61" s="262">
        <f t="shared" si="7"/>
        <v>0</v>
      </c>
      <c r="L61" s="262">
        <f t="shared" si="7"/>
        <v>0</v>
      </c>
      <c r="M61" s="262">
        <f t="shared" si="7"/>
        <v>0</v>
      </c>
      <c r="N61" s="262">
        <f t="shared" si="7"/>
        <v>0</v>
      </c>
      <c r="O61" s="262">
        <f t="shared" si="7"/>
        <v>0</v>
      </c>
      <c r="P61" s="262">
        <f t="shared" si="7"/>
        <v>0</v>
      </c>
      <c r="Q61" s="262">
        <f t="shared" si="7"/>
        <v>0</v>
      </c>
      <c r="R61" s="262">
        <f t="shared" si="7"/>
        <v>0</v>
      </c>
      <c r="S61" s="262">
        <f t="shared" si="7"/>
        <v>0</v>
      </c>
      <c r="T61" s="262">
        <f t="shared" si="7"/>
        <v>0</v>
      </c>
      <c r="U61" s="262">
        <f t="shared" si="7"/>
        <v>0</v>
      </c>
      <c r="V61" s="262">
        <f t="shared" si="7"/>
        <v>0</v>
      </c>
      <c r="W61" s="262">
        <f t="shared" si="7"/>
        <v>0</v>
      </c>
      <c r="X61" s="262">
        <f t="shared" si="7"/>
        <v>0</v>
      </c>
      <c r="Y61" s="262">
        <f t="shared" si="7"/>
        <v>0</v>
      </c>
      <c r="Z61" s="262">
        <f t="shared" si="7"/>
        <v>0</v>
      </c>
      <c r="AA61" s="262">
        <f t="shared" si="7"/>
        <v>0</v>
      </c>
      <c r="AB61" s="262"/>
      <c r="AC61" s="262"/>
      <c r="AD61" s="262"/>
      <c r="AE61" s="262"/>
      <c r="AF61" s="262"/>
      <c r="AG61" s="262"/>
      <c r="AH61" s="262"/>
      <c r="AI61" s="262"/>
      <c r="AJ61" s="262"/>
      <c r="AK61" s="262"/>
      <c r="AL61" s="262"/>
      <c r="AM61" s="262"/>
      <c r="AN61" s="262"/>
      <c r="AO61" s="262"/>
      <c r="AP61" s="262"/>
      <c r="AQ61" s="262"/>
      <c r="AR61" s="262"/>
      <c r="AS61" s="262"/>
      <c r="AT61" s="262"/>
      <c r="AU61" s="262"/>
      <c r="AV61" s="262"/>
      <c r="AW61" s="262"/>
      <c r="AX61" s="262"/>
      <c r="AY61" s="262"/>
      <c r="AZ61" s="262"/>
      <c r="BA61" s="262"/>
      <c r="BB61" s="262"/>
      <c r="BC61" s="262"/>
      <c r="BD61" s="262"/>
      <c r="BE61" s="262"/>
      <c r="BF61" s="262"/>
      <c r="BG61" s="262"/>
      <c r="BH61" s="262"/>
      <c r="BI61" s="262"/>
      <c r="BJ61" s="262"/>
      <c r="BK61" s="262"/>
      <c r="BL61" s="262"/>
      <c r="BM61" s="262"/>
      <c r="BN61" s="262"/>
      <c r="BO61" s="249"/>
      <c r="BP61" s="249"/>
    </row>
    <row r="62" spans="2:68" x14ac:dyDescent="0.25">
      <c r="B62" s="240"/>
      <c r="C62" s="240" t="s">
        <v>116</v>
      </c>
      <c r="D62" s="66" t="s">
        <v>80</v>
      </c>
      <c r="E62" s="249"/>
      <c r="F62" s="274">
        <f t="shared" si="4"/>
        <v>310701.21951219515</v>
      </c>
      <c r="G62" s="262">
        <f t="shared" ref="G62:AA62" si="8">G14</f>
        <v>0</v>
      </c>
      <c r="H62" s="262">
        <f t="shared" si="8"/>
        <v>103567.07317073172</v>
      </c>
      <c r="I62" s="262">
        <f t="shared" si="8"/>
        <v>103567.07317073172</v>
      </c>
      <c r="J62" s="262">
        <f t="shared" si="8"/>
        <v>103567.07317073172</v>
      </c>
      <c r="K62" s="262">
        <f t="shared" si="8"/>
        <v>0</v>
      </c>
      <c r="L62" s="262">
        <f t="shared" si="8"/>
        <v>0</v>
      </c>
      <c r="M62" s="262">
        <f t="shared" si="8"/>
        <v>0</v>
      </c>
      <c r="N62" s="262">
        <f t="shared" si="8"/>
        <v>0</v>
      </c>
      <c r="O62" s="262">
        <f t="shared" si="8"/>
        <v>0</v>
      </c>
      <c r="P62" s="262">
        <f t="shared" si="8"/>
        <v>0</v>
      </c>
      <c r="Q62" s="262">
        <f t="shared" si="8"/>
        <v>0</v>
      </c>
      <c r="R62" s="262">
        <f t="shared" si="8"/>
        <v>0</v>
      </c>
      <c r="S62" s="262">
        <f t="shared" si="8"/>
        <v>0</v>
      </c>
      <c r="T62" s="262">
        <f t="shared" si="8"/>
        <v>0</v>
      </c>
      <c r="U62" s="262">
        <f t="shared" si="8"/>
        <v>0</v>
      </c>
      <c r="V62" s="262">
        <f t="shared" si="8"/>
        <v>0</v>
      </c>
      <c r="W62" s="262">
        <f t="shared" si="8"/>
        <v>0</v>
      </c>
      <c r="X62" s="262">
        <f t="shared" si="8"/>
        <v>0</v>
      </c>
      <c r="Y62" s="262">
        <f t="shared" si="8"/>
        <v>0</v>
      </c>
      <c r="Z62" s="262">
        <f t="shared" si="8"/>
        <v>0</v>
      </c>
      <c r="AA62" s="262">
        <f t="shared" si="8"/>
        <v>0</v>
      </c>
      <c r="AB62" s="262"/>
      <c r="AC62" s="262"/>
      <c r="AD62" s="262"/>
      <c r="AE62" s="262"/>
      <c r="AF62" s="262"/>
      <c r="AG62" s="262"/>
      <c r="AH62" s="262"/>
      <c r="AI62" s="262"/>
      <c r="AJ62" s="262"/>
      <c r="AK62" s="262"/>
      <c r="AL62" s="262"/>
      <c r="AM62" s="262"/>
      <c r="AN62" s="262"/>
      <c r="AO62" s="262"/>
      <c r="AP62" s="262"/>
      <c r="AQ62" s="262"/>
      <c r="AR62" s="262"/>
      <c r="AS62" s="262"/>
      <c r="AT62" s="262"/>
      <c r="AU62" s="262"/>
      <c r="AV62" s="262"/>
      <c r="AW62" s="262"/>
      <c r="AX62" s="262"/>
      <c r="AY62" s="262"/>
      <c r="AZ62" s="262"/>
      <c r="BA62" s="262"/>
      <c r="BB62" s="262"/>
      <c r="BC62" s="262"/>
      <c r="BD62" s="262"/>
      <c r="BE62" s="262"/>
      <c r="BF62" s="262"/>
      <c r="BG62" s="262"/>
      <c r="BH62" s="262"/>
      <c r="BI62" s="262"/>
      <c r="BJ62" s="262"/>
      <c r="BK62" s="262"/>
      <c r="BL62" s="262"/>
      <c r="BM62" s="262"/>
      <c r="BN62" s="262"/>
      <c r="BO62" s="249"/>
      <c r="BP62" s="249"/>
    </row>
    <row r="63" spans="2:68" x14ac:dyDescent="0.25">
      <c r="B63" s="240" t="s">
        <v>117</v>
      </c>
      <c r="C63" s="240" t="s">
        <v>118</v>
      </c>
      <c r="D63" s="66" t="s">
        <v>80</v>
      </c>
      <c r="E63" s="249"/>
      <c r="F63" s="274">
        <f t="shared" si="4"/>
        <v>1027371.2737127371</v>
      </c>
      <c r="G63" s="262">
        <f t="shared" ref="G63:AA63" si="9">G15</f>
        <v>0</v>
      </c>
      <c r="H63" s="262">
        <f t="shared" si="9"/>
        <v>239719.96386630533</v>
      </c>
      <c r="I63" s="262">
        <f t="shared" si="9"/>
        <v>239719.96386630533</v>
      </c>
      <c r="J63" s="262">
        <f t="shared" si="9"/>
        <v>239719.96386630533</v>
      </c>
      <c r="K63" s="262">
        <f t="shared" si="9"/>
        <v>102737.12737127372</v>
      </c>
      <c r="L63" s="262">
        <f t="shared" si="9"/>
        <v>102737.12737127372</v>
      </c>
      <c r="M63" s="262">
        <f t="shared" si="9"/>
        <v>102737.12737127372</v>
      </c>
      <c r="N63" s="262">
        <f t="shared" si="9"/>
        <v>0</v>
      </c>
      <c r="O63" s="262">
        <f t="shared" si="9"/>
        <v>0</v>
      </c>
      <c r="P63" s="262">
        <f t="shared" si="9"/>
        <v>0</v>
      </c>
      <c r="Q63" s="262">
        <f t="shared" si="9"/>
        <v>0</v>
      </c>
      <c r="R63" s="262">
        <f t="shared" si="9"/>
        <v>0</v>
      </c>
      <c r="S63" s="262">
        <f t="shared" si="9"/>
        <v>0</v>
      </c>
      <c r="T63" s="262">
        <f t="shared" si="9"/>
        <v>0</v>
      </c>
      <c r="U63" s="262">
        <f t="shared" si="9"/>
        <v>0</v>
      </c>
      <c r="V63" s="262">
        <f t="shared" si="9"/>
        <v>0</v>
      </c>
      <c r="W63" s="262">
        <f t="shared" si="9"/>
        <v>0</v>
      </c>
      <c r="X63" s="262">
        <f t="shared" si="9"/>
        <v>0</v>
      </c>
      <c r="Y63" s="262">
        <f t="shared" si="9"/>
        <v>0</v>
      </c>
      <c r="Z63" s="262">
        <f t="shared" si="9"/>
        <v>0</v>
      </c>
      <c r="AA63" s="262">
        <f t="shared" si="9"/>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c r="BO63" s="249"/>
      <c r="BP63" s="249"/>
    </row>
    <row r="64" spans="2:68" x14ac:dyDescent="0.25">
      <c r="B64" s="240"/>
      <c r="C64" s="240" t="s">
        <v>119</v>
      </c>
      <c r="D64" s="66" t="s">
        <v>80</v>
      </c>
      <c r="E64" s="249"/>
      <c r="F64" s="274">
        <f t="shared" si="4"/>
        <v>0</v>
      </c>
      <c r="G64" s="262"/>
      <c r="H64" s="262"/>
      <c r="I64" s="262"/>
      <c r="J64" s="262"/>
      <c r="K64" s="262"/>
      <c r="L64" s="262"/>
      <c r="M64" s="262"/>
      <c r="N64" s="262"/>
      <c r="O64" s="262"/>
      <c r="P64" s="262"/>
      <c r="Q64" s="262"/>
      <c r="R64" s="262"/>
      <c r="S64" s="262"/>
      <c r="T64" s="262"/>
      <c r="U64" s="262"/>
      <c r="V64" s="262"/>
      <c r="W64" s="262"/>
      <c r="X64" s="262"/>
      <c r="Y64" s="262"/>
      <c r="Z64" s="262"/>
      <c r="AA64" s="262"/>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c r="BO64" s="249"/>
      <c r="BP64" s="249"/>
    </row>
    <row r="65" spans="2:66" x14ac:dyDescent="0.25">
      <c r="B65" s="240"/>
      <c r="C65" s="240" t="s">
        <v>120</v>
      </c>
      <c r="D65" s="66" t="s">
        <v>80</v>
      </c>
      <c r="E65" s="249"/>
      <c r="F65" s="274">
        <f t="shared" si="4"/>
        <v>0</v>
      </c>
      <c r="G65" s="262"/>
      <c r="H65" s="262"/>
      <c r="I65" s="262"/>
      <c r="J65" s="262"/>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c r="C66" s="240" t="s">
        <v>121</v>
      </c>
      <c r="D66" s="66" t="s">
        <v>80</v>
      </c>
      <c r="E66" s="249"/>
      <c r="F66" s="274">
        <f t="shared" si="4"/>
        <v>0</v>
      </c>
      <c r="G66" s="262">
        <f t="shared" ref="G66:AA66" si="10">G18</f>
        <v>0</v>
      </c>
      <c r="H66" s="262">
        <f t="shared" si="10"/>
        <v>0</v>
      </c>
      <c r="I66" s="262">
        <f t="shared" si="10"/>
        <v>0</v>
      </c>
      <c r="J66" s="262">
        <f t="shared" si="10"/>
        <v>0</v>
      </c>
      <c r="K66" s="262">
        <f t="shared" si="10"/>
        <v>0</v>
      </c>
      <c r="L66" s="262">
        <f t="shared" si="10"/>
        <v>0</v>
      </c>
      <c r="M66" s="262">
        <f t="shared" si="10"/>
        <v>0</v>
      </c>
      <c r="N66" s="262">
        <f t="shared" si="10"/>
        <v>0</v>
      </c>
      <c r="O66" s="262">
        <f t="shared" si="10"/>
        <v>0</v>
      </c>
      <c r="P66" s="262">
        <f t="shared" si="10"/>
        <v>0</v>
      </c>
      <c r="Q66" s="262">
        <f t="shared" si="10"/>
        <v>0</v>
      </c>
      <c r="R66" s="262">
        <f t="shared" si="10"/>
        <v>0</v>
      </c>
      <c r="S66" s="262">
        <f t="shared" si="10"/>
        <v>0</v>
      </c>
      <c r="T66" s="262">
        <f t="shared" si="10"/>
        <v>0</v>
      </c>
      <c r="U66" s="262">
        <f t="shared" si="10"/>
        <v>0</v>
      </c>
      <c r="V66" s="262">
        <f t="shared" si="10"/>
        <v>0</v>
      </c>
      <c r="W66" s="262">
        <f t="shared" si="10"/>
        <v>0</v>
      </c>
      <c r="X66" s="262">
        <f t="shared" si="10"/>
        <v>0</v>
      </c>
      <c r="Y66" s="262">
        <f t="shared" si="10"/>
        <v>0</v>
      </c>
      <c r="Z66" s="262">
        <f t="shared" si="10"/>
        <v>0</v>
      </c>
      <c r="AA66" s="262">
        <f t="shared" si="10"/>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ht="13" x14ac:dyDescent="0.3">
      <c r="B67" s="240"/>
      <c r="C67" s="87" t="s">
        <v>83</v>
      </c>
      <c r="D67" s="66" t="s">
        <v>80</v>
      </c>
      <c r="E67" s="249"/>
      <c r="F67" s="55">
        <f t="shared" si="4"/>
        <v>1722023.4417344176</v>
      </c>
      <c r="G67" s="55">
        <f t="shared" ref="G67:AA67" si="11">SUM(G59:G66)</f>
        <v>0</v>
      </c>
      <c r="H67" s="55">
        <f t="shared" si="11"/>
        <v>379190.28906955739</v>
      </c>
      <c r="I67" s="55">
        <f t="shared" si="11"/>
        <v>475884.05600722675</v>
      </c>
      <c r="J67" s="55">
        <f t="shared" si="11"/>
        <v>427537.17253839207</v>
      </c>
      <c r="K67" s="55">
        <f t="shared" si="11"/>
        <v>178701.89701897019</v>
      </c>
      <c r="L67" s="55">
        <f t="shared" si="11"/>
        <v>130355.01355013551</v>
      </c>
      <c r="M67" s="55">
        <f t="shared" si="11"/>
        <v>130355.01355013551</v>
      </c>
      <c r="N67" s="55">
        <f t="shared" si="11"/>
        <v>0</v>
      </c>
      <c r="O67" s="55">
        <f t="shared" si="11"/>
        <v>0</v>
      </c>
      <c r="P67" s="55">
        <f t="shared" si="11"/>
        <v>0</v>
      </c>
      <c r="Q67" s="55">
        <f t="shared" si="11"/>
        <v>0</v>
      </c>
      <c r="R67" s="55">
        <f t="shared" si="11"/>
        <v>0</v>
      </c>
      <c r="S67" s="55">
        <f t="shared" si="11"/>
        <v>0</v>
      </c>
      <c r="T67" s="55">
        <f t="shared" si="11"/>
        <v>0</v>
      </c>
      <c r="U67" s="55">
        <f t="shared" si="11"/>
        <v>0</v>
      </c>
      <c r="V67" s="55">
        <f t="shared" si="11"/>
        <v>0</v>
      </c>
      <c r="W67" s="55">
        <f t="shared" si="11"/>
        <v>0</v>
      </c>
      <c r="X67" s="55">
        <f t="shared" si="11"/>
        <v>0</v>
      </c>
      <c r="Y67" s="55">
        <f t="shared" si="11"/>
        <v>0</v>
      </c>
      <c r="Z67" s="55">
        <f t="shared" si="11"/>
        <v>0</v>
      </c>
      <c r="AA67" s="55">
        <f t="shared" si="11"/>
        <v>0</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8" spans="2:66" ht="13" x14ac:dyDescent="0.3">
      <c r="B68" s="240"/>
      <c r="C68" s="87" t="s">
        <v>84</v>
      </c>
      <c r="D68" s="66" t="s">
        <v>80</v>
      </c>
      <c r="E68" s="249"/>
      <c r="F68" s="55">
        <f t="shared" si="4"/>
        <v>1335804.0729878517</v>
      </c>
      <c r="G68" s="55">
        <f>G67*(VLOOKUP(G57,'Economic data AN'!$S$12:$U$112,3))</f>
        <v>0</v>
      </c>
      <c r="H68" s="55">
        <f>H67*(VLOOKUP(H57,'Economic data AN'!$S$12:$U$112,3))</f>
        <v>344718.44460868853</v>
      </c>
      <c r="I68" s="55">
        <f>I67*(VLOOKUP(I57,'Economic data AN'!$S$12:$U$112,3))</f>
        <v>393292.6082704353</v>
      </c>
      <c r="J68" s="55">
        <f>J67*(VLOOKUP(J57,'Economic data AN'!$S$12:$U$112,3))</f>
        <v>321215.00566370547</v>
      </c>
      <c r="K68" s="55">
        <f>K67*(VLOOKUP(K57,'Economic data AN'!$S$12:$U$112,3))</f>
        <v>122055.80016321983</v>
      </c>
      <c r="L68" s="55">
        <f>L67*(VLOOKUP(L57,'Economic data AN'!$S$12:$U$112,3))</f>
        <v>80940.207480944213</v>
      </c>
      <c r="M68" s="55">
        <f>M67*(VLOOKUP(M57,'Economic data AN'!$S$12:$U$112,3))</f>
        <v>73582.006800858377</v>
      </c>
      <c r="N68" s="55">
        <f>N67*(VLOOKUP(N57,'Economic data AN'!$S$12:$U$112,3))</f>
        <v>0</v>
      </c>
      <c r="O68" s="55">
        <f>O67*(VLOOKUP(O57,'Economic data AN'!$S$12:$U$112,3))</f>
        <v>0</v>
      </c>
      <c r="P68" s="55">
        <f>P67*(VLOOKUP(P57,'Economic data AN'!$S$12:$U$112,3))</f>
        <v>0</v>
      </c>
      <c r="Q68" s="55">
        <f>Q67*(VLOOKUP(Q57,'Economic data AN'!$S$12:$U$112,3))</f>
        <v>0</v>
      </c>
      <c r="R68" s="55">
        <f>R67*(VLOOKUP(R57,'Economic data AN'!$S$12:$U$112,3))</f>
        <v>0</v>
      </c>
      <c r="S68" s="55">
        <f>S67*(VLOOKUP(S57,'Economic data AN'!$S$12:$U$112,3))</f>
        <v>0</v>
      </c>
      <c r="T68" s="55">
        <f>T67*(VLOOKUP(T57,'Economic data AN'!$S$12:$U$112,3))</f>
        <v>0</v>
      </c>
      <c r="U68" s="55">
        <f>U67*(VLOOKUP(U57,'Economic data AN'!$S$12:$U$112,3))</f>
        <v>0</v>
      </c>
      <c r="V68" s="55">
        <f>V67*(VLOOKUP(V57,'Economic data AN'!$S$12:$U$112,3))</f>
        <v>0</v>
      </c>
      <c r="W68" s="55">
        <f>W67*(VLOOKUP(W57,'Economic data AN'!$S$12:$U$112,3))</f>
        <v>0</v>
      </c>
      <c r="X68" s="55">
        <f>X67*(VLOOKUP(X57,'Economic data AN'!$S$12:$U$112,3))</f>
        <v>0</v>
      </c>
      <c r="Y68" s="55">
        <f>Y67*(VLOOKUP(Y57,'Economic data AN'!$S$12:$U$112,3))</f>
        <v>0</v>
      </c>
      <c r="Z68" s="55">
        <f>Z67*(VLOOKUP(Z57,'Economic data AN'!$S$12:$U$112,3))</f>
        <v>0</v>
      </c>
      <c r="AA68" s="55">
        <f>AA67*(VLOOKUP(AA57,'Economic data AN'!$S$12:$U$112,3))</f>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25">
      <c r="B69" s="249"/>
      <c r="C69" s="249"/>
      <c r="D69" s="249"/>
      <c r="E69" s="249"/>
      <c r="F69" s="249"/>
      <c r="G69" s="249"/>
      <c r="H69" s="249"/>
      <c r="I69" s="249"/>
      <c r="J69" s="249"/>
      <c r="K69" s="249"/>
      <c r="L69" s="57"/>
      <c r="M69" s="57"/>
      <c r="N69" s="57"/>
      <c r="O69" s="57"/>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row>
    <row r="70" spans="2:66" x14ac:dyDescent="0.25">
      <c r="B70" s="240"/>
      <c r="C70" s="240" t="s">
        <v>85</v>
      </c>
      <c r="D70" s="66" t="s">
        <v>80</v>
      </c>
      <c r="E70" s="249"/>
      <c r="F70" s="275">
        <f t="shared" ref="F70:F88" si="12">SUM(G70:BN70)</f>
        <v>0</v>
      </c>
      <c r="G70" s="266">
        <f t="shared" ref="G70:AA70" si="13">G22</f>
        <v>0</v>
      </c>
      <c r="H70" s="266">
        <f t="shared" si="13"/>
        <v>0</v>
      </c>
      <c r="I70" s="266">
        <f t="shared" si="13"/>
        <v>0</v>
      </c>
      <c r="J70" s="266">
        <f t="shared" si="13"/>
        <v>0</v>
      </c>
      <c r="K70" s="266">
        <f t="shared" si="13"/>
        <v>0</v>
      </c>
      <c r="L70" s="266">
        <f t="shared" si="13"/>
        <v>0</v>
      </c>
      <c r="M70" s="266">
        <f t="shared" si="13"/>
        <v>0</v>
      </c>
      <c r="N70" s="266">
        <f t="shared" si="13"/>
        <v>0</v>
      </c>
      <c r="O70" s="266">
        <f t="shared" si="13"/>
        <v>0</v>
      </c>
      <c r="P70" s="266">
        <f t="shared" si="13"/>
        <v>0</v>
      </c>
      <c r="Q70" s="266">
        <f t="shared" si="13"/>
        <v>0</v>
      </c>
      <c r="R70" s="266">
        <f t="shared" si="13"/>
        <v>0</v>
      </c>
      <c r="S70" s="266">
        <f t="shared" si="13"/>
        <v>0</v>
      </c>
      <c r="T70" s="266">
        <f t="shared" si="13"/>
        <v>0</v>
      </c>
      <c r="U70" s="266">
        <f t="shared" si="13"/>
        <v>0</v>
      </c>
      <c r="V70" s="266">
        <f t="shared" si="13"/>
        <v>0</v>
      </c>
      <c r="W70" s="266">
        <f t="shared" si="13"/>
        <v>0</v>
      </c>
      <c r="X70" s="266">
        <f t="shared" si="13"/>
        <v>0</v>
      </c>
      <c r="Y70" s="266">
        <f t="shared" si="13"/>
        <v>0</v>
      </c>
      <c r="Z70" s="266">
        <f t="shared" si="13"/>
        <v>0</v>
      </c>
      <c r="AA70" s="266">
        <f t="shared" si="13"/>
        <v>0</v>
      </c>
      <c r="AB70" s="266"/>
      <c r="AC70" s="266"/>
      <c r="AD70" s="266"/>
      <c r="AE70" s="266"/>
      <c r="AF70" s="266"/>
      <c r="AG70" s="266"/>
      <c r="AH70" s="266"/>
      <c r="AI70" s="266"/>
      <c r="AJ70" s="266"/>
      <c r="AK70" s="266"/>
      <c r="AL70" s="266"/>
      <c r="AM70" s="266"/>
      <c r="AN70" s="266"/>
      <c r="AO70" s="266"/>
      <c r="AP70" s="266"/>
      <c r="AQ70" s="266"/>
      <c r="AR70" s="266"/>
      <c r="AS70" s="266"/>
      <c r="AT70" s="266"/>
      <c r="AU70" s="266"/>
      <c r="AV70" s="266"/>
      <c r="AW70" s="266"/>
      <c r="AX70" s="266"/>
      <c r="AY70" s="266"/>
      <c r="AZ70" s="266"/>
      <c r="BA70" s="266"/>
      <c r="BB70" s="266"/>
      <c r="BC70" s="266"/>
      <c r="BD70" s="266"/>
      <c r="BE70" s="266"/>
      <c r="BF70" s="266"/>
      <c r="BG70" s="266"/>
      <c r="BH70" s="266"/>
      <c r="BI70" s="266"/>
      <c r="BJ70" s="266"/>
      <c r="BK70" s="266"/>
      <c r="BL70" s="266"/>
      <c r="BM70" s="266"/>
      <c r="BN70" s="266"/>
    </row>
    <row r="71" spans="2:66" x14ac:dyDescent="0.25">
      <c r="B71" s="240"/>
      <c r="C71" s="240" t="s">
        <v>86</v>
      </c>
      <c r="D71" s="66" t="s">
        <v>80</v>
      </c>
      <c r="E71" s="249"/>
      <c r="F71" s="275">
        <f t="shared" si="12"/>
        <v>0</v>
      </c>
      <c r="G71" s="266">
        <f t="shared" ref="G71:AA71" si="14">G23</f>
        <v>0</v>
      </c>
      <c r="H71" s="266">
        <f t="shared" si="14"/>
        <v>0</v>
      </c>
      <c r="I71" s="266">
        <f t="shared" si="14"/>
        <v>0</v>
      </c>
      <c r="J71" s="266">
        <f t="shared" si="14"/>
        <v>0</v>
      </c>
      <c r="K71" s="266">
        <f t="shared" si="14"/>
        <v>0</v>
      </c>
      <c r="L71" s="266">
        <f t="shared" si="14"/>
        <v>0</v>
      </c>
      <c r="M71" s="266">
        <f t="shared" si="14"/>
        <v>0</v>
      </c>
      <c r="N71" s="266">
        <f t="shared" si="14"/>
        <v>0</v>
      </c>
      <c r="O71" s="266">
        <f t="shared" si="14"/>
        <v>0</v>
      </c>
      <c r="P71" s="266">
        <f t="shared" si="14"/>
        <v>0</v>
      </c>
      <c r="Q71" s="266">
        <f t="shared" si="14"/>
        <v>0</v>
      </c>
      <c r="R71" s="266">
        <f t="shared" si="14"/>
        <v>0</v>
      </c>
      <c r="S71" s="266">
        <f t="shared" si="14"/>
        <v>0</v>
      </c>
      <c r="T71" s="266">
        <f t="shared" si="14"/>
        <v>0</v>
      </c>
      <c r="U71" s="266">
        <f t="shared" si="14"/>
        <v>0</v>
      </c>
      <c r="V71" s="266">
        <f t="shared" si="14"/>
        <v>0</v>
      </c>
      <c r="W71" s="266">
        <f t="shared" si="14"/>
        <v>0</v>
      </c>
      <c r="X71" s="266">
        <f t="shared" si="14"/>
        <v>0</v>
      </c>
      <c r="Y71" s="266">
        <f t="shared" si="14"/>
        <v>0</v>
      </c>
      <c r="Z71" s="266">
        <f t="shared" si="14"/>
        <v>0</v>
      </c>
      <c r="AA71" s="266">
        <f t="shared" si="14"/>
        <v>0</v>
      </c>
      <c r="AB71" s="266"/>
      <c r="AC71" s="266"/>
      <c r="AD71" s="266"/>
      <c r="AE71" s="266"/>
      <c r="AF71" s="266"/>
      <c r="AG71" s="266"/>
      <c r="AH71" s="266"/>
      <c r="AI71" s="266"/>
      <c r="AJ71" s="266"/>
      <c r="AK71" s="266"/>
      <c r="AL71" s="266"/>
      <c r="AM71" s="266"/>
      <c r="AN71" s="266"/>
      <c r="AO71" s="266"/>
      <c r="AP71" s="266"/>
      <c r="AQ71" s="266"/>
      <c r="AR71" s="266"/>
      <c r="AS71" s="266"/>
      <c r="AT71" s="266"/>
      <c r="AU71" s="266"/>
      <c r="AV71" s="266"/>
      <c r="AW71" s="266"/>
      <c r="AX71" s="266"/>
      <c r="AY71" s="266"/>
      <c r="AZ71" s="266"/>
      <c r="BA71" s="266"/>
      <c r="BB71" s="266"/>
      <c r="BC71" s="266"/>
      <c r="BD71" s="266"/>
      <c r="BE71" s="266"/>
      <c r="BF71" s="266"/>
      <c r="BG71" s="266"/>
      <c r="BH71" s="266"/>
      <c r="BI71" s="266"/>
      <c r="BJ71" s="266"/>
      <c r="BK71" s="266"/>
      <c r="BL71" s="266"/>
      <c r="BM71" s="266"/>
      <c r="BN71" s="266"/>
    </row>
    <row r="72" spans="2:66" x14ac:dyDescent="0.25">
      <c r="B72" s="240"/>
      <c r="C72" s="240" t="s">
        <v>87</v>
      </c>
      <c r="D72" s="66" t="s">
        <v>80</v>
      </c>
      <c r="E72" s="249"/>
      <c r="F72" s="275">
        <f t="shared" si="12"/>
        <v>0</v>
      </c>
      <c r="G72" s="266">
        <f t="shared" ref="G72:AA72" si="15">G24</f>
        <v>0</v>
      </c>
      <c r="H72" s="266">
        <f t="shared" si="15"/>
        <v>0</v>
      </c>
      <c r="I72" s="266">
        <f t="shared" si="15"/>
        <v>0</v>
      </c>
      <c r="J72" s="266">
        <f t="shared" si="15"/>
        <v>0</v>
      </c>
      <c r="K72" s="266">
        <f t="shared" si="15"/>
        <v>0</v>
      </c>
      <c r="L72" s="266">
        <f t="shared" si="15"/>
        <v>0</v>
      </c>
      <c r="M72" s="266">
        <f t="shared" si="15"/>
        <v>0</v>
      </c>
      <c r="N72" s="266">
        <f t="shared" si="15"/>
        <v>0</v>
      </c>
      <c r="O72" s="266">
        <f t="shared" si="15"/>
        <v>0</v>
      </c>
      <c r="P72" s="266">
        <f t="shared" si="15"/>
        <v>0</v>
      </c>
      <c r="Q72" s="266">
        <f t="shared" si="15"/>
        <v>0</v>
      </c>
      <c r="R72" s="266">
        <f t="shared" si="15"/>
        <v>0</v>
      </c>
      <c r="S72" s="266">
        <f t="shared" si="15"/>
        <v>0</v>
      </c>
      <c r="T72" s="266">
        <f t="shared" si="15"/>
        <v>0</v>
      </c>
      <c r="U72" s="266">
        <f t="shared" si="15"/>
        <v>0</v>
      </c>
      <c r="V72" s="266">
        <f t="shared" si="15"/>
        <v>0</v>
      </c>
      <c r="W72" s="266">
        <f t="shared" si="15"/>
        <v>0</v>
      </c>
      <c r="X72" s="266">
        <f t="shared" si="15"/>
        <v>0</v>
      </c>
      <c r="Y72" s="266">
        <f t="shared" si="15"/>
        <v>0</v>
      </c>
      <c r="Z72" s="266">
        <f t="shared" si="15"/>
        <v>0</v>
      </c>
      <c r="AA72" s="266">
        <f t="shared" si="15"/>
        <v>0</v>
      </c>
      <c r="AB72" s="266"/>
      <c r="AC72" s="266"/>
      <c r="AD72" s="266"/>
      <c r="AE72" s="266"/>
      <c r="AF72" s="266"/>
      <c r="AG72" s="266"/>
      <c r="AH72" s="266"/>
      <c r="AI72" s="266"/>
      <c r="AJ72" s="266"/>
      <c r="AK72" s="266"/>
      <c r="AL72" s="266"/>
      <c r="AM72" s="266"/>
      <c r="AN72" s="266"/>
      <c r="AO72" s="266"/>
      <c r="AP72" s="266"/>
      <c r="AQ72" s="266"/>
      <c r="AR72" s="266"/>
      <c r="AS72" s="266"/>
      <c r="AT72" s="266"/>
      <c r="AU72" s="266"/>
      <c r="AV72" s="266"/>
      <c r="AW72" s="266"/>
      <c r="AX72" s="266"/>
      <c r="AY72" s="266"/>
      <c r="AZ72" s="266"/>
      <c r="BA72" s="266"/>
      <c r="BB72" s="266"/>
      <c r="BC72" s="266"/>
      <c r="BD72" s="266"/>
      <c r="BE72" s="266"/>
      <c r="BF72" s="266"/>
      <c r="BG72" s="266"/>
      <c r="BH72" s="266"/>
      <c r="BI72" s="266"/>
      <c r="BJ72" s="266"/>
      <c r="BK72" s="266"/>
      <c r="BL72" s="266"/>
      <c r="BM72" s="266"/>
      <c r="BN72" s="266"/>
    </row>
    <row r="73" spans="2:66" x14ac:dyDescent="0.25">
      <c r="B73" s="240"/>
      <c r="C73" s="240" t="s">
        <v>88</v>
      </c>
      <c r="D73" s="66" t="s">
        <v>80</v>
      </c>
      <c r="E73" s="249"/>
      <c r="F73" s="275">
        <f t="shared" si="12"/>
        <v>0</v>
      </c>
      <c r="G73" s="266">
        <f t="shared" ref="G73:AA73" si="16">G25</f>
        <v>0</v>
      </c>
      <c r="H73" s="266">
        <f t="shared" si="16"/>
        <v>0</v>
      </c>
      <c r="I73" s="266">
        <f t="shared" si="16"/>
        <v>0</v>
      </c>
      <c r="J73" s="266">
        <f t="shared" si="16"/>
        <v>0</v>
      </c>
      <c r="K73" s="266">
        <f t="shared" si="16"/>
        <v>0</v>
      </c>
      <c r="L73" s="266">
        <f t="shared" si="16"/>
        <v>0</v>
      </c>
      <c r="M73" s="266">
        <f t="shared" si="16"/>
        <v>0</v>
      </c>
      <c r="N73" s="266">
        <f t="shared" si="16"/>
        <v>0</v>
      </c>
      <c r="O73" s="266">
        <f t="shared" si="16"/>
        <v>0</v>
      </c>
      <c r="P73" s="266">
        <f t="shared" si="16"/>
        <v>0</v>
      </c>
      <c r="Q73" s="266">
        <f t="shared" si="16"/>
        <v>0</v>
      </c>
      <c r="R73" s="266">
        <f t="shared" si="16"/>
        <v>0</v>
      </c>
      <c r="S73" s="266">
        <f t="shared" si="16"/>
        <v>0</v>
      </c>
      <c r="T73" s="266">
        <f t="shared" si="16"/>
        <v>0</v>
      </c>
      <c r="U73" s="266">
        <f t="shared" si="16"/>
        <v>0</v>
      </c>
      <c r="V73" s="266">
        <f t="shared" si="16"/>
        <v>0</v>
      </c>
      <c r="W73" s="266">
        <f t="shared" si="16"/>
        <v>0</v>
      </c>
      <c r="X73" s="266">
        <f t="shared" si="16"/>
        <v>0</v>
      </c>
      <c r="Y73" s="266">
        <f t="shared" si="16"/>
        <v>0</v>
      </c>
      <c r="Z73" s="266">
        <f t="shared" si="16"/>
        <v>0</v>
      </c>
      <c r="AA73" s="266">
        <f t="shared" si="16"/>
        <v>0</v>
      </c>
      <c r="AB73" s="266"/>
      <c r="AC73" s="266"/>
      <c r="AD73" s="266"/>
      <c r="AE73" s="266"/>
      <c r="AF73" s="266"/>
      <c r="AG73" s="266"/>
      <c r="AH73" s="266"/>
      <c r="AI73" s="266"/>
      <c r="AJ73" s="266"/>
      <c r="AK73" s="266"/>
      <c r="AL73" s="266"/>
      <c r="AM73" s="266"/>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c r="BN73" s="266"/>
    </row>
    <row r="74" spans="2:66" x14ac:dyDescent="0.25">
      <c r="B74" s="240"/>
      <c r="C74" s="240" t="s">
        <v>89</v>
      </c>
      <c r="D74" s="66" t="s">
        <v>80</v>
      </c>
      <c r="E74" s="249"/>
      <c r="F74" s="275">
        <f t="shared" si="12"/>
        <v>0</v>
      </c>
      <c r="G74" s="266">
        <f t="shared" ref="G74:AA74" si="17">G26</f>
        <v>0</v>
      </c>
      <c r="H74" s="266">
        <f t="shared" si="17"/>
        <v>0</v>
      </c>
      <c r="I74" s="266">
        <f t="shared" si="17"/>
        <v>0</v>
      </c>
      <c r="J74" s="266">
        <f t="shared" si="17"/>
        <v>0</v>
      </c>
      <c r="K74" s="266">
        <f t="shared" si="17"/>
        <v>0</v>
      </c>
      <c r="L74" s="266">
        <f t="shared" si="17"/>
        <v>0</v>
      </c>
      <c r="M74" s="266">
        <f t="shared" si="17"/>
        <v>0</v>
      </c>
      <c r="N74" s="266">
        <f t="shared" si="17"/>
        <v>0</v>
      </c>
      <c r="O74" s="266">
        <f t="shared" si="17"/>
        <v>0</v>
      </c>
      <c r="P74" s="266">
        <f t="shared" si="17"/>
        <v>0</v>
      </c>
      <c r="Q74" s="266">
        <f t="shared" si="17"/>
        <v>0</v>
      </c>
      <c r="R74" s="266">
        <f t="shared" si="17"/>
        <v>0</v>
      </c>
      <c r="S74" s="266">
        <f t="shared" si="17"/>
        <v>0</v>
      </c>
      <c r="T74" s="266">
        <f t="shared" si="17"/>
        <v>0</v>
      </c>
      <c r="U74" s="266">
        <f t="shared" si="17"/>
        <v>0</v>
      </c>
      <c r="V74" s="266">
        <f t="shared" si="17"/>
        <v>0</v>
      </c>
      <c r="W74" s="266">
        <f t="shared" si="17"/>
        <v>0</v>
      </c>
      <c r="X74" s="266">
        <f t="shared" si="17"/>
        <v>0</v>
      </c>
      <c r="Y74" s="266">
        <f t="shared" si="17"/>
        <v>0</v>
      </c>
      <c r="Z74" s="266">
        <f t="shared" si="17"/>
        <v>0</v>
      </c>
      <c r="AA74" s="266">
        <f t="shared" si="17"/>
        <v>0</v>
      </c>
      <c r="AB74" s="266"/>
      <c r="AC74" s="266"/>
      <c r="AD74" s="266"/>
      <c r="AE74" s="266"/>
      <c r="AF74" s="266"/>
      <c r="AG74" s="266"/>
      <c r="AH74" s="266"/>
      <c r="AI74" s="266"/>
      <c r="AJ74" s="266"/>
      <c r="AK74" s="266"/>
      <c r="AL74" s="266"/>
      <c r="AM74" s="266"/>
      <c r="AN74" s="266"/>
      <c r="AO74" s="266"/>
      <c r="AP74" s="266"/>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c r="BN74" s="266"/>
    </row>
    <row r="75" spans="2:66" x14ac:dyDescent="0.25">
      <c r="B75" s="240"/>
      <c r="C75" s="91" t="s">
        <v>90</v>
      </c>
      <c r="D75" s="66" t="s">
        <v>80</v>
      </c>
      <c r="E75" s="249"/>
      <c r="F75" s="275">
        <f t="shared" si="12"/>
        <v>0</v>
      </c>
      <c r="G75" s="266">
        <f t="shared" ref="G75:AA75" si="18">G27</f>
        <v>0</v>
      </c>
      <c r="H75" s="266">
        <f t="shared" si="18"/>
        <v>0</v>
      </c>
      <c r="I75" s="266">
        <f t="shared" si="18"/>
        <v>0</v>
      </c>
      <c r="J75" s="266">
        <f t="shared" si="18"/>
        <v>0</v>
      </c>
      <c r="K75" s="266">
        <f t="shared" si="18"/>
        <v>0</v>
      </c>
      <c r="L75" s="266">
        <f t="shared" si="18"/>
        <v>0</v>
      </c>
      <c r="M75" s="266">
        <f t="shared" si="18"/>
        <v>0</v>
      </c>
      <c r="N75" s="266">
        <f t="shared" si="18"/>
        <v>0</v>
      </c>
      <c r="O75" s="266">
        <f t="shared" si="18"/>
        <v>0</v>
      </c>
      <c r="P75" s="266">
        <f t="shared" si="18"/>
        <v>0</v>
      </c>
      <c r="Q75" s="266">
        <f t="shared" si="18"/>
        <v>0</v>
      </c>
      <c r="R75" s="266">
        <f t="shared" si="18"/>
        <v>0</v>
      </c>
      <c r="S75" s="266">
        <f t="shared" si="18"/>
        <v>0</v>
      </c>
      <c r="T75" s="266">
        <f t="shared" si="18"/>
        <v>0</v>
      </c>
      <c r="U75" s="266">
        <f t="shared" si="18"/>
        <v>0</v>
      </c>
      <c r="V75" s="266">
        <f t="shared" si="18"/>
        <v>0</v>
      </c>
      <c r="W75" s="266">
        <f t="shared" si="18"/>
        <v>0</v>
      </c>
      <c r="X75" s="266">
        <f t="shared" si="18"/>
        <v>0</v>
      </c>
      <c r="Y75" s="266">
        <f t="shared" si="18"/>
        <v>0</v>
      </c>
      <c r="Z75" s="266">
        <f t="shared" si="18"/>
        <v>0</v>
      </c>
      <c r="AA75" s="266">
        <f t="shared" si="18"/>
        <v>0</v>
      </c>
      <c r="AB75" s="266"/>
      <c r="AC75" s="266"/>
      <c r="AD75" s="266"/>
      <c r="AE75" s="266"/>
      <c r="AF75" s="266"/>
      <c r="AG75" s="266"/>
      <c r="AH75" s="266"/>
      <c r="AI75" s="266"/>
      <c r="AJ75" s="266"/>
      <c r="AK75" s="266"/>
      <c r="AL75" s="266"/>
      <c r="AM75" s="266"/>
      <c r="AN75" s="266"/>
      <c r="AO75" s="266"/>
      <c r="AP75" s="266"/>
      <c r="AQ75" s="266"/>
      <c r="AR75" s="266"/>
      <c r="AS75" s="266"/>
      <c r="AT75" s="266"/>
      <c r="AU75" s="266"/>
      <c r="AV75" s="266"/>
      <c r="AW75" s="266"/>
      <c r="AX75" s="266"/>
      <c r="AY75" s="266"/>
      <c r="AZ75" s="266"/>
      <c r="BA75" s="266"/>
      <c r="BB75" s="266"/>
      <c r="BC75" s="266"/>
      <c r="BD75" s="266"/>
      <c r="BE75" s="266"/>
      <c r="BF75" s="266"/>
      <c r="BG75" s="266"/>
      <c r="BH75" s="266"/>
      <c r="BI75" s="266"/>
      <c r="BJ75" s="266"/>
      <c r="BK75" s="266"/>
      <c r="BL75" s="266"/>
      <c r="BM75" s="266"/>
      <c r="BN75" s="266"/>
    </row>
    <row r="76" spans="2:66" x14ac:dyDescent="0.25">
      <c r="B76" s="240"/>
      <c r="C76" s="240"/>
      <c r="D76" s="66"/>
      <c r="E76" s="249"/>
      <c r="F76" s="275"/>
      <c r="G76" s="266"/>
      <c r="H76" s="266"/>
      <c r="I76" s="266"/>
      <c r="J76" s="266"/>
      <c r="K76" s="266"/>
      <c r="L76" s="266"/>
      <c r="M76" s="266"/>
      <c r="N76" s="266"/>
      <c r="O76" s="266"/>
      <c r="P76" s="266"/>
      <c r="Q76" s="266"/>
      <c r="R76" s="266"/>
      <c r="S76" s="266"/>
      <c r="T76" s="266"/>
      <c r="U76" s="266"/>
      <c r="V76" s="266"/>
      <c r="W76" s="266"/>
      <c r="X76" s="266"/>
      <c r="Y76" s="266"/>
      <c r="Z76" s="266"/>
      <c r="AA76" s="266"/>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91</v>
      </c>
      <c r="D77" s="66" t="s">
        <v>80</v>
      </c>
      <c r="E77" s="249"/>
      <c r="F77" s="275">
        <f t="shared" si="12"/>
        <v>780517.23974710144</v>
      </c>
      <c r="G77" s="266">
        <f t="shared" ref="G77:AA77" si="19">G29</f>
        <v>0</v>
      </c>
      <c r="H77" s="266">
        <f t="shared" si="19"/>
        <v>0</v>
      </c>
      <c r="I77" s="266">
        <f t="shared" si="19"/>
        <v>6968.9039263134055</v>
      </c>
      <c r="J77" s="266">
        <f t="shared" si="19"/>
        <v>13937.807852626811</v>
      </c>
      <c r="K77" s="266">
        <f t="shared" si="19"/>
        <v>20906.711778940215</v>
      </c>
      <c r="L77" s="266">
        <f t="shared" si="19"/>
        <v>27875.615705253622</v>
      </c>
      <c r="M77" s="266">
        <f t="shared" si="19"/>
        <v>34844.519631567033</v>
      </c>
      <c r="N77" s="266">
        <f t="shared" si="19"/>
        <v>41813.423557880429</v>
      </c>
      <c r="O77" s="266">
        <f t="shared" si="19"/>
        <v>48782.32748419384</v>
      </c>
      <c r="P77" s="266">
        <f t="shared" si="19"/>
        <v>48782.32748419384</v>
      </c>
      <c r="Q77" s="266">
        <f t="shared" si="19"/>
        <v>48782.32748419384</v>
      </c>
      <c r="R77" s="266">
        <f t="shared" si="19"/>
        <v>48782.32748419384</v>
      </c>
      <c r="S77" s="266">
        <f t="shared" si="19"/>
        <v>48782.32748419384</v>
      </c>
      <c r="T77" s="266">
        <f t="shared" si="19"/>
        <v>48782.32748419384</v>
      </c>
      <c r="U77" s="266">
        <f t="shared" si="19"/>
        <v>48782.32748419384</v>
      </c>
      <c r="V77" s="266">
        <f t="shared" si="19"/>
        <v>48782.32748419384</v>
      </c>
      <c r="W77" s="266">
        <f t="shared" si="19"/>
        <v>48782.32748419384</v>
      </c>
      <c r="X77" s="266">
        <f t="shared" si="19"/>
        <v>48782.32748419384</v>
      </c>
      <c r="Y77" s="266">
        <f t="shared" si="19"/>
        <v>48782.32748419384</v>
      </c>
      <c r="Z77" s="266">
        <f t="shared" si="19"/>
        <v>48782.32748419384</v>
      </c>
      <c r="AA77" s="266">
        <f t="shared" si="19"/>
        <v>48782.32748419384</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143</v>
      </c>
      <c r="D78" s="66" t="s">
        <v>80</v>
      </c>
      <c r="E78" s="249"/>
      <c r="F78" s="275">
        <f t="shared" si="12"/>
        <v>133429.60535827134</v>
      </c>
      <c r="G78" s="266">
        <f t="shared" ref="G78:AA79" si="20">G30</f>
        <v>0</v>
      </c>
      <c r="H78" s="266">
        <f t="shared" si="20"/>
        <v>0</v>
      </c>
      <c r="I78" s="266">
        <f t="shared" si="20"/>
        <v>1191.3357621274224</v>
      </c>
      <c r="J78" s="266">
        <f t="shared" si="20"/>
        <v>2382.6715242548448</v>
      </c>
      <c r="K78" s="266">
        <f t="shared" si="20"/>
        <v>3574.007286382267</v>
      </c>
      <c r="L78" s="266">
        <f t="shared" si="20"/>
        <v>4765.3430485096897</v>
      </c>
      <c r="M78" s="266">
        <f t="shared" si="20"/>
        <v>5956.6788106371123</v>
      </c>
      <c r="N78" s="266">
        <f t="shared" si="20"/>
        <v>7148.014572764534</v>
      </c>
      <c r="O78" s="266">
        <f t="shared" si="20"/>
        <v>8339.3503348919567</v>
      </c>
      <c r="P78" s="266">
        <f t="shared" si="20"/>
        <v>8339.3503348919567</v>
      </c>
      <c r="Q78" s="266">
        <f t="shared" si="20"/>
        <v>8339.3503348919567</v>
      </c>
      <c r="R78" s="266">
        <f t="shared" si="20"/>
        <v>8339.3503348919567</v>
      </c>
      <c r="S78" s="266">
        <f t="shared" si="20"/>
        <v>8339.3503348919567</v>
      </c>
      <c r="T78" s="266">
        <f t="shared" si="20"/>
        <v>8339.3503348919567</v>
      </c>
      <c r="U78" s="266">
        <f t="shared" si="20"/>
        <v>8339.3503348919567</v>
      </c>
      <c r="V78" s="266">
        <f t="shared" si="20"/>
        <v>8339.3503348919567</v>
      </c>
      <c r="W78" s="266">
        <f t="shared" si="20"/>
        <v>8339.3503348919567</v>
      </c>
      <c r="X78" s="266">
        <f t="shared" si="20"/>
        <v>8339.3503348919567</v>
      </c>
      <c r="Y78" s="266">
        <f t="shared" si="20"/>
        <v>8339.3503348919567</v>
      </c>
      <c r="Z78" s="266">
        <f t="shared" si="20"/>
        <v>8339.3503348919567</v>
      </c>
      <c r="AA78" s="266">
        <f t="shared" si="20"/>
        <v>8339.3503348919567</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136</v>
      </c>
      <c r="D79" s="66" t="s">
        <v>80</v>
      </c>
      <c r="E79" s="249"/>
      <c r="F79" s="275">
        <f t="shared" ref="F79" si="21">SUM(G79:BN79)</f>
        <v>503608.93440000038</v>
      </c>
      <c r="G79" s="266">
        <f t="shared" si="20"/>
        <v>0</v>
      </c>
      <c r="H79" s="266">
        <f t="shared" si="20"/>
        <v>0</v>
      </c>
      <c r="I79" s="266">
        <f t="shared" si="20"/>
        <v>4496.5083428571452</v>
      </c>
      <c r="J79" s="266">
        <f t="shared" si="20"/>
        <v>8993.0166857142904</v>
      </c>
      <c r="K79" s="266">
        <f t="shared" si="20"/>
        <v>13489.525028571436</v>
      </c>
      <c r="L79" s="266">
        <f t="shared" si="20"/>
        <v>17986.033371428581</v>
      </c>
      <c r="M79" s="266">
        <f t="shared" si="20"/>
        <v>22482.541714285726</v>
      </c>
      <c r="N79" s="266">
        <f t="shared" si="20"/>
        <v>26979.050057142871</v>
      </c>
      <c r="O79" s="266">
        <f t="shared" si="20"/>
        <v>31475.558400000016</v>
      </c>
      <c r="P79" s="266">
        <f t="shared" si="20"/>
        <v>31475.558400000016</v>
      </c>
      <c r="Q79" s="266">
        <f t="shared" si="20"/>
        <v>31475.558400000016</v>
      </c>
      <c r="R79" s="266">
        <f t="shared" si="20"/>
        <v>31475.558400000016</v>
      </c>
      <c r="S79" s="266">
        <f t="shared" si="20"/>
        <v>31475.558400000016</v>
      </c>
      <c r="T79" s="266">
        <f t="shared" si="20"/>
        <v>31475.558400000016</v>
      </c>
      <c r="U79" s="266">
        <f t="shared" si="20"/>
        <v>31475.558400000016</v>
      </c>
      <c r="V79" s="266">
        <f t="shared" si="20"/>
        <v>31475.558400000016</v>
      </c>
      <c r="W79" s="266">
        <f t="shared" si="20"/>
        <v>31475.558400000016</v>
      </c>
      <c r="X79" s="266">
        <f t="shared" si="20"/>
        <v>31475.558400000016</v>
      </c>
      <c r="Y79" s="266">
        <f t="shared" si="20"/>
        <v>31475.558400000016</v>
      </c>
      <c r="Z79" s="266">
        <f t="shared" si="20"/>
        <v>31475.558400000016</v>
      </c>
      <c r="AA79" s="266">
        <f t="shared" si="20"/>
        <v>31475.558400000016</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94</v>
      </c>
      <c r="D80" s="66" t="s">
        <v>80</v>
      </c>
      <c r="E80" s="249"/>
      <c r="F80" s="275">
        <f t="shared" si="12"/>
        <v>874749.12791735632</v>
      </c>
      <c r="G80" s="266">
        <f t="shared" ref="G80:AA80" si="22">G32</f>
        <v>0</v>
      </c>
      <c r="H80" s="266">
        <f t="shared" si="22"/>
        <v>0</v>
      </c>
      <c r="I80" s="266">
        <f t="shared" si="22"/>
        <v>7810.2600706906796</v>
      </c>
      <c r="J80" s="266">
        <f t="shared" si="22"/>
        <v>15620.520141381359</v>
      </c>
      <c r="K80" s="266">
        <f t="shared" si="22"/>
        <v>23430.780212072041</v>
      </c>
      <c r="L80" s="266">
        <f t="shared" si="22"/>
        <v>31241.040282762719</v>
      </c>
      <c r="M80" s="266">
        <f t="shared" si="22"/>
        <v>39051.3003534534</v>
      </c>
      <c r="N80" s="266">
        <f t="shared" si="22"/>
        <v>46861.560424144081</v>
      </c>
      <c r="O80" s="266">
        <f t="shared" si="22"/>
        <v>54671.820494834763</v>
      </c>
      <c r="P80" s="266">
        <f t="shared" si="22"/>
        <v>54671.820494834763</v>
      </c>
      <c r="Q80" s="266">
        <f t="shared" si="22"/>
        <v>54671.820494834763</v>
      </c>
      <c r="R80" s="266">
        <f t="shared" si="22"/>
        <v>54671.820494834763</v>
      </c>
      <c r="S80" s="266">
        <f t="shared" si="22"/>
        <v>54671.820494834763</v>
      </c>
      <c r="T80" s="266">
        <f t="shared" si="22"/>
        <v>54671.820494834763</v>
      </c>
      <c r="U80" s="266">
        <f t="shared" si="22"/>
        <v>54671.820494834763</v>
      </c>
      <c r="V80" s="266">
        <f t="shared" si="22"/>
        <v>54671.820494834763</v>
      </c>
      <c r="W80" s="266">
        <f t="shared" si="22"/>
        <v>54671.820494834763</v>
      </c>
      <c r="X80" s="266">
        <f t="shared" si="22"/>
        <v>54671.820494834763</v>
      </c>
      <c r="Y80" s="266">
        <f t="shared" si="22"/>
        <v>54671.820494834763</v>
      </c>
      <c r="Z80" s="266">
        <f t="shared" si="22"/>
        <v>54671.820494834763</v>
      </c>
      <c r="AA80" s="266">
        <f t="shared" si="22"/>
        <v>54671.820494834763</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c r="D81" s="66" t="s">
        <v>80</v>
      </c>
      <c r="E81" s="249"/>
      <c r="F81" s="275">
        <f t="shared" si="12"/>
        <v>0</v>
      </c>
      <c r="G81" s="266">
        <f t="shared" ref="G81:AA81" si="23">G33</f>
        <v>0</v>
      </c>
      <c r="H81" s="266">
        <f t="shared" si="23"/>
        <v>0</v>
      </c>
      <c r="I81" s="266">
        <f t="shared" si="23"/>
        <v>0</v>
      </c>
      <c r="J81" s="266">
        <f t="shared" si="23"/>
        <v>0</v>
      </c>
      <c r="K81" s="266">
        <f t="shared" si="23"/>
        <v>0</v>
      </c>
      <c r="L81" s="266">
        <f t="shared" si="23"/>
        <v>0</v>
      </c>
      <c r="M81" s="266">
        <f t="shared" si="23"/>
        <v>0</v>
      </c>
      <c r="N81" s="266">
        <f t="shared" si="23"/>
        <v>0</v>
      </c>
      <c r="O81" s="266">
        <f t="shared" si="23"/>
        <v>0</v>
      </c>
      <c r="P81" s="266">
        <f t="shared" si="23"/>
        <v>0</v>
      </c>
      <c r="Q81" s="266">
        <f t="shared" si="23"/>
        <v>0</v>
      </c>
      <c r="R81" s="266">
        <f t="shared" si="23"/>
        <v>0</v>
      </c>
      <c r="S81" s="266">
        <f t="shared" si="23"/>
        <v>0</v>
      </c>
      <c r="T81" s="266">
        <f t="shared" si="23"/>
        <v>0</v>
      </c>
      <c r="U81" s="266">
        <f t="shared" si="23"/>
        <v>0</v>
      </c>
      <c r="V81" s="266">
        <f t="shared" si="23"/>
        <v>0</v>
      </c>
      <c r="W81" s="266">
        <f t="shared" si="23"/>
        <v>0</v>
      </c>
      <c r="X81" s="266">
        <f t="shared" si="23"/>
        <v>0</v>
      </c>
      <c r="Y81" s="266">
        <f t="shared" si="23"/>
        <v>0</v>
      </c>
      <c r="Z81" s="266">
        <f t="shared" si="23"/>
        <v>0</v>
      </c>
      <c r="AA81" s="266">
        <f t="shared" si="23"/>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c r="D82" s="66" t="s">
        <v>80</v>
      </c>
      <c r="E82" s="249"/>
      <c r="F82" s="275">
        <f t="shared" si="12"/>
        <v>0</v>
      </c>
      <c r="G82" s="266">
        <f t="shared" ref="G82:AA82" si="24">G34</f>
        <v>0</v>
      </c>
      <c r="H82" s="266">
        <f t="shared" si="24"/>
        <v>0</v>
      </c>
      <c r="I82" s="266">
        <f t="shared" si="24"/>
        <v>0</v>
      </c>
      <c r="J82" s="266">
        <f t="shared" si="24"/>
        <v>0</v>
      </c>
      <c r="K82" s="266">
        <f t="shared" si="24"/>
        <v>0</v>
      </c>
      <c r="L82" s="266">
        <f t="shared" si="24"/>
        <v>0</v>
      </c>
      <c r="M82" s="266">
        <f t="shared" si="24"/>
        <v>0</v>
      </c>
      <c r="N82" s="266">
        <f t="shared" si="24"/>
        <v>0</v>
      </c>
      <c r="O82" s="266">
        <f t="shared" si="24"/>
        <v>0</v>
      </c>
      <c r="P82" s="266">
        <f t="shared" si="24"/>
        <v>0</v>
      </c>
      <c r="Q82" s="266">
        <f t="shared" si="24"/>
        <v>0</v>
      </c>
      <c r="R82" s="266">
        <f t="shared" si="24"/>
        <v>0</v>
      </c>
      <c r="S82" s="266">
        <f t="shared" si="24"/>
        <v>0</v>
      </c>
      <c r="T82" s="266">
        <f t="shared" si="24"/>
        <v>0</v>
      </c>
      <c r="U82" s="266">
        <f t="shared" si="24"/>
        <v>0</v>
      </c>
      <c r="V82" s="266">
        <f t="shared" si="24"/>
        <v>0</v>
      </c>
      <c r="W82" s="266">
        <f t="shared" si="24"/>
        <v>0</v>
      </c>
      <c r="X82" s="266">
        <f t="shared" si="24"/>
        <v>0</v>
      </c>
      <c r="Y82" s="266">
        <f t="shared" si="24"/>
        <v>0</v>
      </c>
      <c r="Z82" s="266">
        <f t="shared" si="24"/>
        <v>0</v>
      </c>
      <c r="AA82" s="266">
        <f t="shared" si="24"/>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c r="D83" s="66" t="s">
        <v>80</v>
      </c>
      <c r="E83" s="249"/>
      <c r="F83" s="275">
        <f t="shared" si="12"/>
        <v>0</v>
      </c>
      <c r="G83" s="266">
        <f t="shared" ref="G83:AA83" si="25">G35</f>
        <v>0</v>
      </c>
      <c r="H83" s="266">
        <f t="shared" si="25"/>
        <v>0</v>
      </c>
      <c r="I83" s="266">
        <f t="shared" si="25"/>
        <v>0</v>
      </c>
      <c r="J83" s="266">
        <f t="shared" si="25"/>
        <v>0</v>
      </c>
      <c r="K83" s="266">
        <f t="shared" si="25"/>
        <v>0</v>
      </c>
      <c r="L83" s="266">
        <f t="shared" si="25"/>
        <v>0</v>
      </c>
      <c r="M83" s="266">
        <f t="shared" si="25"/>
        <v>0</v>
      </c>
      <c r="N83" s="266">
        <f t="shared" si="25"/>
        <v>0</v>
      </c>
      <c r="O83" s="266">
        <f t="shared" si="25"/>
        <v>0</v>
      </c>
      <c r="P83" s="266">
        <f t="shared" si="25"/>
        <v>0</v>
      </c>
      <c r="Q83" s="266">
        <f t="shared" si="25"/>
        <v>0</v>
      </c>
      <c r="R83" s="266">
        <f t="shared" si="25"/>
        <v>0</v>
      </c>
      <c r="S83" s="266">
        <f t="shared" si="25"/>
        <v>0</v>
      </c>
      <c r="T83" s="266">
        <f t="shared" si="25"/>
        <v>0</v>
      </c>
      <c r="U83" s="266">
        <f t="shared" si="25"/>
        <v>0</v>
      </c>
      <c r="V83" s="266">
        <f t="shared" si="25"/>
        <v>0</v>
      </c>
      <c r="W83" s="266">
        <f t="shared" si="25"/>
        <v>0</v>
      </c>
      <c r="X83" s="266">
        <f t="shared" si="25"/>
        <v>0</v>
      </c>
      <c r="Y83" s="266">
        <f t="shared" si="25"/>
        <v>0</v>
      </c>
      <c r="Z83" s="266">
        <f t="shared" si="25"/>
        <v>0</v>
      </c>
      <c r="AA83" s="266">
        <f t="shared" si="25"/>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c r="D84" s="66" t="s">
        <v>80</v>
      </c>
      <c r="E84" s="249"/>
      <c r="F84" s="275">
        <f t="shared" si="12"/>
        <v>0</v>
      </c>
      <c r="G84" s="266">
        <f t="shared" ref="G84:AA84" si="26">G36</f>
        <v>0</v>
      </c>
      <c r="H84" s="266">
        <f t="shared" si="26"/>
        <v>0</v>
      </c>
      <c r="I84" s="266">
        <f t="shared" si="26"/>
        <v>0</v>
      </c>
      <c r="J84" s="266">
        <f t="shared" si="26"/>
        <v>0</v>
      </c>
      <c r="K84" s="266">
        <f t="shared" si="26"/>
        <v>0</v>
      </c>
      <c r="L84" s="266">
        <f t="shared" si="26"/>
        <v>0</v>
      </c>
      <c r="M84" s="266">
        <f t="shared" si="26"/>
        <v>0</v>
      </c>
      <c r="N84" s="266">
        <f t="shared" si="26"/>
        <v>0</v>
      </c>
      <c r="O84" s="266">
        <f t="shared" si="26"/>
        <v>0</v>
      </c>
      <c r="P84" s="266">
        <f t="shared" si="26"/>
        <v>0</v>
      </c>
      <c r="Q84" s="266">
        <f t="shared" si="26"/>
        <v>0</v>
      </c>
      <c r="R84" s="266">
        <f t="shared" si="26"/>
        <v>0</v>
      </c>
      <c r="S84" s="266">
        <f t="shared" si="26"/>
        <v>0</v>
      </c>
      <c r="T84" s="266">
        <f t="shared" si="26"/>
        <v>0</v>
      </c>
      <c r="U84" s="266">
        <f t="shared" si="26"/>
        <v>0</v>
      </c>
      <c r="V84" s="266">
        <f t="shared" si="26"/>
        <v>0</v>
      </c>
      <c r="W84" s="266">
        <f t="shared" si="26"/>
        <v>0</v>
      </c>
      <c r="X84" s="266">
        <f t="shared" si="26"/>
        <v>0</v>
      </c>
      <c r="Y84" s="266">
        <f t="shared" si="26"/>
        <v>0</v>
      </c>
      <c r="Z84" s="266">
        <f t="shared" si="26"/>
        <v>0</v>
      </c>
      <c r="AA84" s="266">
        <f t="shared" si="26"/>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c r="D85" s="66" t="s">
        <v>80</v>
      </c>
      <c r="E85" s="249"/>
      <c r="F85" s="275">
        <f t="shared" si="12"/>
        <v>0</v>
      </c>
      <c r="G85" s="266">
        <f t="shared" ref="G85:AA85" si="27">G37</f>
        <v>0</v>
      </c>
      <c r="H85" s="266">
        <f t="shared" si="27"/>
        <v>0</v>
      </c>
      <c r="I85" s="266">
        <f t="shared" si="27"/>
        <v>0</v>
      </c>
      <c r="J85" s="266">
        <f t="shared" si="27"/>
        <v>0</v>
      </c>
      <c r="K85" s="266">
        <f t="shared" si="27"/>
        <v>0</v>
      </c>
      <c r="L85" s="266">
        <f t="shared" si="27"/>
        <v>0</v>
      </c>
      <c r="M85" s="266">
        <f t="shared" si="27"/>
        <v>0</v>
      </c>
      <c r="N85" s="266">
        <f t="shared" si="27"/>
        <v>0</v>
      </c>
      <c r="O85" s="266">
        <f t="shared" si="27"/>
        <v>0</v>
      </c>
      <c r="P85" s="266">
        <f t="shared" si="27"/>
        <v>0</v>
      </c>
      <c r="Q85" s="266">
        <f t="shared" si="27"/>
        <v>0</v>
      </c>
      <c r="R85" s="266">
        <f t="shared" si="27"/>
        <v>0</v>
      </c>
      <c r="S85" s="266">
        <f t="shared" si="27"/>
        <v>0</v>
      </c>
      <c r="T85" s="266">
        <f t="shared" si="27"/>
        <v>0</v>
      </c>
      <c r="U85" s="266">
        <f t="shared" si="27"/>
        <v>0</v>
      </c>
      <c r="V85" s="266">
        <f t="shared" si="27"/>
        <v>0</v>
      </c>
      <c r="W85" s="266">
        <f t="shared" si="27"/>
        <v>0</v>
      </c>
      <c r="X85" s="266">
        <f t="shared" si="27"/>
        <v>0</v>
      </c>
      <c r="Y85" s="266">
        <f t="shared" si="27"/>
        <v>0</v>
      </c>
      <c r="Z85" s="266">
        <f t="shared" si="27"/>
        <v>0</v>
      </c>
      <c r="AA85" s="266">
        <f t="shared" si="27"/>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c r="D86" s="66" t="s">
        <v>80</v>
      </c>
      <c r="E86" s="249"/>
      <c r="F86" s="275">
        <f t="shared" si="12"/>
        <v>2292304.9074227293</v>
      </c>
      <c r="G86" s="266">
        <f t="shared" ref="G86:AA86" si="28">G38</f>
        <v>0</v>
      </c>
      <c r="H86" s="266">
        <f t="shared" si="28"/>
        <v>0</v>
      </c>
      <c r="I86" s="266">
        <f t="shared" si="28"/>
        <v>20467.008101988653</v>
      </c>
      <c r="J86" s="266">
        <f t="shared" si="28"/>
        <v>40934.016203977306</v>
      </c>
      <c r="K86" s="266">
        <f t="shared" si="28"/>
        <v>61401.024305965955</v>
      </c>
      <c r="L86" s="266">
        <f t="shared" si="28"/>
        <v>81868.032407954612</v>
      </c>
      <c r="M86" s="266">
        <f t="shared" si="28"/>
        <v>102335.04050994327</v>
      </c>
      <c r="N86" s="266">
        <f t="shared" si="28"/>
        <v>122802.04861193191</v>
      </c>
      <c r="O86" s="266">
        <f t="shared" si="28"/>
        <v>143269.05671392058</v>
      </c>
      <c r="P86" s="266">
        <f t="shared" si="28"/>
        <v>143269.05671392058</v>
      </c>
      <c r="Q86" s="266">
        <f t="shared" si="28"/>
        <v>143269.05671392058</v>
      </c>
      <c r="R86" s="266">
        <f t="shared" si="28"/>
        <v>143269.05671392058</v>
      </c>
      <c r="S86" s="266">
        <f t="shared" si="28"/>
        <v>143269.05671392058</v>
      </c>
      <c r="T86" s="266">
        <f t="shared" si="28"/>
        <v>143269.05671392058</v>
      </c>
      <c r="U86" s="266">
        <f t="shared" si="28"/>
        <v>143269.05671392058</v>
      </c>
      <c r="V86" s="266">
        <f t="shared" si="28"/>
        <v>143269.05671392058</v>
      </c>
      <c r="W86" s="266">
        <f t="shared" si="28"/>
        <v>143269.05671392058</v>
      </c>
      <c r="X86" s="266">
        <f t="shared" si="28"/>
        <v>143269.05671392058</v>
      </c>
      <c r="Y86" s="266">
        <f t="shared" si="28"/>
        <v>143269.05671392058</v>
      </c>
      <c r="Z86" s="266">
        <f t="shared" si="28"/>
        <v>143269.05671392058</v>
      </c>
      <c r="AA86" s="266">
        <f t="shared" si="28"/>
        <v>143269.05671392058</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ht="13" x14ac:dyDescent="0.3">
      <c r="B87" s="240"/>
      <c r="C87" s="87" t="s">
        <v>83</v>
      </c>
      <c r="D87" s="66" t="s">
        <v>80</v>
      </c>
      <c r="E87" s="249"/>
      <c r="F87" s="55">
        <f>SUM(G87:BN87)</f>
        <v>4584609.8148454586</v>
      </c>
      <c r="G87" s="55">
        <f t="shared" ref="G87:AA87" si="29">SUM(G70:G86)</f>
        <v>0</v>
      </c>
      <c r="H87" s="55">
        <f t="shared" si="29"/>
        <v>0</v>
      </c>
      <c r="I87" s="55">
        <f t="shared" si="29"/>
        <v>40934.016203977306</v>
      </c>
      <c r="J87" s="55">
        <f t="shared" si="29"/>
        <v>81868.032407954612</v>
      </c>
      <c r="K87" s="55">
        <f t="shared" si="29"/>
        <v>122802.04861193191</v>
      </c>
      <c r="L87" s="55">
        <f t="shared" si="29"/>
        <v>163736.06481590922</v>
      </c>
      <c r="M87" s="55">
        <f t="shared" si="29"/>
        <v>204670.08101988654</v>
      </c>
      <c r="N87" s="55">
        <f t="shared" si="29"/>
        <v>245604.09722386382</v>
      </c>
      <c r="O87" s="55">
        <f t="shared" si="29"/>
        <v>286538.11342784116</v>
      </c>
      <c r="P87" s="55">
        <f t="shared" si="29"/>
        <v>286538.11342784116</v>
      </c>
      <c r="Q87" s="55">
        <f t="shared" si="29"/>
        <v>286538.11342784116</v>
      </c>
      <c r="R87" s="55">
        <f t="shared" si="29"/>
        <v>286538.11342784116</v>
      </c>
      <c r="S87" s="55">
        <f t="shared" si="29"/>
        <v>286538.11342784116</v>
      </c>
      <c r="T87" s="55">
        <f t="shared" si="29"/>
        <v>286538.11342784116</v>
      </c>
      <c r="U87" s="55">
        <f t="shared" si="29"/>
        <v>286538.11342784116</v>
      </c>
      <c r="V87" s="55">
        <f t="shared" si="29"/>
        <v>286538.11342784116</v>
      </c>
      <c r="W87" s="55">
        <f t="shared" si="29"/>
        <v>286538.11342784116</v>
      </c>
      <c r="X87" s="55">
        <f t="shared" si="29"/>
        <v>286538.11342784116</v>
      </c>
      <c r="Y87" s="55">
        <f t="shared" si="29"/>
        <v>286538.11342784116</v>
      </c>
      <c r="Z87" s="55">
        <f t="shared" si="29"/>
        <v>286538.11342784116</v>
      </c>
      <c r="AA87" s="55">
        <f t="shared" si="29"/>
        <v>286538.11342784116</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55"/>
      <c r="BG87" s="55"/>
      <c r="BH87" s="55"/>
      <c r="BI87" s="55"/>
      <c r="BJ87" s="55"/>
      <c r="BK87" s="55"/>
      <c r="BL87" s="55"/>
      <c r="BM87" s="55"/>
      <c r="BN87" s="55"/>
    </row>
    <row r="88" spans="2:66" ht="13" x14ac:dyDescent="0.3">
      <c r="B88" s="240"/>
      <c r="C88" s="87" t="s">
        <v>84</v>
      </c>
      <c r="D88" s="66" t="s">
        <v>80</v>
      </c>
      <c r="E88" s="249"/>
      <c r="F88" s="55">
        <f t="shared" si="12"/>
        <v>1566918.7002408251</v>
      </c>
      <c r="G88" s="55">
        <f>G87*(VLOOKUP(G57,'Economic data AN'!$S$12:$U$112,3))</f>
        <v>0</v>
      </c>
      <c r="H88" s="55">
        <f>H87*(VLOOKUP(H57,'Economic data AN'!$S$12:$U$112,3))</f>
        <v>0</v>
      </c>
      <c r="I88" s="55">
        <f>I87*(VLOOKUP(I57,'Economic data AN'!$S$12:$U$112,3))</f>
        <v>33829.76545783248</v>
      </c>
      <c r="J88" s="55">
        <f>J87*(VLOOKUP(J57,'Economic data AN'!$S$12:$U$112,3))</f>
        <v>61508.664468786315</v>
      </c>
      <c r="K88" s="55">
        <f>K87*(VLOOKUP(K57,'Economic data AN'!$S$12:$U$112,3))</f>
        <v>83875.45154834498</v>
      </c>
      <c r="L88" s="55">
        <f>L87*(VLOOKUP(L57,'Economic data AN'!$S$12:$U$112,3))</f>
        <v>101667.21399799389</v>
      </c>
      <c r="M88" s="55">
        <f>M87*(VLOOKUP(M57,'Economic data AN'!$S$12:$U$112,3))</f>
        <v>115530.92499772034</v>
      </c>
      <c r="N88" s="55">
        <f>N87*(VLOOKUP(N57,'Economic data AN'!$S$12:$U$112,3))</f>
        <v>126033.73636114944</v>
      </c>
      <c r="O88" s="55">
        <f>O87*(VLOOKUP(O57,'Economic data AN'!$S$12:$U$112,3))</f>
        <v>133672.14462546154</v>
      </c>
      <c r="P88" s="55">
        <f>P87*(VLOOKUP(P57,'Economic data AN'!$S$12:$U$112,3))</f>
        <v>121520.13147769231</v>
      </c>
      <c r="Q88" s="55">
        <f>Q87*(VLOOKUP(Q57,'Economic data AN'!$S$12:$U$112,3))</f>
        <v>110472.84679790208</v>
      </c>
      <c r="R88" s="55">
        <f>R87*(VLOOKUP(R57,'Economic data AN'!$S$12:$U$112,3))</f>
        <v>100429.86072536552</v>
      </c>
      <c r="S88" s="55">
        <f>S87*(VLOOKUP(S57,'Economic data AN'!$S$12:$U$112,3))</f>
        <v>91299.873386695923</v>
      </c>
      <c r="T88" s="55">
        <f>T87*(VLOOKUP(T57,'Economic data AN'!$S$12:$U$112,3))</f>
        <v>82999.8848969963</v>
      </c>
      <c r="U88" s="55">
        <f>U87*(VLOOKUP(U57,'Economic data AN'!$S$12:$U$112,3))</f>
        <v>75454.440815451162</v>
      </c>
      <c r="V88" s="55">
        <f>V87*(VLOOKUP(V57,'Economic data AN'!$S$12:$U$112,3))</f>
        <v>68594.946195864686</v>
      </c>
      <c r="W88" s="55">
        <f>W87*(VLOOKUP(W57,'Economic data AN'!$S$12:$U$112,3))</f>
        <v>62359.041996240623</v>
      </c>
      <c r="X88" s="55">
        <f>X87*(VLOOKUP(X57,'Economic data AN'!$S$12:$U$112,3))</f>
        <v>56690.038178400566</v>
      </c>
      <c r="Y88" s="55">
        <f>Y87*(VLOOKUP(Y57,'Economic data AN'!$S$12:$U$112,3))</f>
        <v>51536.39834400051</v>
      </c>
      <c r="Z88" s="55">
        <f>Z87*(VLOOKUP(Z57,'Economic data AN'!$S$12:$U$112,3))</f>
        <v>46851.271221818635</v>
      </c>
      <c r="AA88" s="55">
        <f>AA87*(VLOOKUP(AA57,'Economic data AN'!$S$12:$U$112,3))</f>
        <v>42592.064747107856</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90" spans="2:66" ht="13" x14ac:dyDescent="0.3">
      <c r="B90" s="6" t="s">
        <v>124</v>
      </c>
      <c r="C90" s="249"/>
      <c r="D90" s="249"/>
      <c r="E90" s="249"/>
      <c r="F90" s="249"/>
      <c r="G90" s="49">
        <v>0</v>
      </c>
      <c r="H90" s="49">
        <v>1</v>
      </c>
      <c r="I90" s="49">
        <v>2</v>
      </c>
      <c r="J90" s="49">
        <v>3</v>
      </c>
      <c r="K90" s="49">
        <v>4</v>
      </c>
      <c r="L90" s="49">
        <v>5</v>
      </c>
      <c r="M90" s="49">
        <v>6</v>
      </c>
      <c r="N90" s="49">
        <v>7</v>
      </c>
      <c r="O90" s="49">
        <v>8</v>
      </c>
      <c r="P90" s="49">
        <v>9</v>
      </c>
      <c r="Q90" s="49">
        <v>10</v>
      </c>
      <c r="R90" s="49">
        <v>11</v>
      </c>
      <c r="S90" s="49">
        <v>12</v>
      </c>
      <c r="T90" s="49">
        <v>13</v>
      </c>
      <c r="U90" s="49">
        <v>14</v>
      </c>
      <c r="V90" s="49">
        <v>15</v>
      </c>
      <c r="W90" s="49">
        <v>16</v>
      </c>
      <c r="X90" s="49">
        <v>17</v>
      </c>
      <c r="Y90" s="49">
        <v>18</v>
      </c>
      <c r="Z90" s="49">
        <v>19</v>
      </c>
      <c r="AA90" s="49">
        <v>20</v>
      </c>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row>
    <row r="91" spans="2:66" ht="13" x14ac:dyDescent="0.3">
      <c r="B91" s="249"/>
      <c r="C91" s="249"/>
      <c r="D91" s="4" t="s">
        <v>78</v>
      </c>
      <c r="E91" s="249"/>
      <c r="F91" s="6"/>
      <c r="G91" s="48">
        <v>2024</v>
      </c>
      <c r="H91" s="48">
        <v>2025</v>
      </c>
      <c r="I91" s="48">
        <v>2026</v>
      </c>
      <c r="J91" s="48">
        <v>2027</v>
      </c>
      <c r="K91" s="48">
        <v>2028</v>
      </c>
      <c r="L91" s="48">
        <v>2029</v>
      </c>
      <c r="M91" s="48">
        <v>2030</v>
      </c>
      <c r="N91" s="48">
        <v>2031</v>
      </c>
      <c r="O91" s="48">
        <v>2032</v>
      </c>
      <c r="P91" s="48">
        <v>2033</v>
      </c>
      <c r="Q91" s="48">
        <v>2034</v>
      </c>
      <c r="R91" s="48">
        <v>2035</v>
      </c>
      <c r="S91" s="48">
        <v>2036</v>
      </c>
      <c r="T91" s="48">
        <v>2037</v>
      </c>
      <c r="U91" s="48">
        <v>2038</v>
      </c>
      <c r="V91" s="48">
        <v>2039</v>
      </c>
      <c r="W91" s="48">
        <v>2040</v>
      </c>
      <c r="X91" s="48">
        <v>2041</v>
      </c>
      <c r="Y91" s="48">
        <v>2042</v>
      </c>
      <c r="Z91" s="48">
        <v>2043</v>
      </c>
      <c r="AA91" s="48">
        <v>2044</v>
      </c>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row>
    <row r="92" spans="2:66" x14ac:dyDescent="0.25">
      <c r="B92" s="240" t="s">
        <v>112</v>
      </c>
      <c r="C92" s="240" t="s">
        <v>113</v>
      </c>
      <c r="D92" s="66" t="s">
        <v>80</v>
      </c>
      <c r="E92" s="249"/>
      <c r="F92" s="274">
        <f t="shared" ref="F92:F101" si="30">SUM(G92:BN92)</f>
        <v>165707.31707317074</v>
      </c>
      <c r="G92" s="262">
        <f t="shared" ref="G92:AA92" si="31">G11</f>
        <v>0</v>
      </c>
      <c r="H92" s="262">
        <f t="shared" si="31"/>
        <v>27617.886178861791</v>
      </c>
      <c r="I92" s="262">
        <f t="shared" si="31"/>
        <v>27617.886178861791</v>
      </c>
      <c r="J92" s="262">
        <f t="shared" si="31"/>
        <v>27617.886178861791</v>
      </c>
      <c r="K92" s="262">
        <f t="shared" si="31"/>
        <v>27617.886178861791</v>
      </c>
      <c r="L92" s="262">
        <f t="shared" si="31"/>
        <v>27617.886178861791</v>
      </c>
      <c r="M92" s="262">
        <f t="shared" si="31"/>
        <v>27617.886178861791</v>
      </c>
      <c r="N92" s="262">
        <f t="shared" si="31"/>
        <v>0</v>
      </c>
      <c r="O92" s="262">
        <f t="shared" si="31"/>
        <v>0</v>
      </c>
      <c r="P92" s="262">
        <f t="shared" si="31"/>
        <v>0</v>
      </c>
      <c r="Q92" s="262">
        <f t="shared" si="31"/>
        <v>0</v>
      </c>
      <c r="R92" s="262">
        <f t="shared" si="31"/>
        <v>0</v>
      </c>
      <c r="S92" s="262">
        <f t="shared" si="31"/>
        <v>0</v>
      </c>
      <c r="T92" s="262">
        <f t="shared" si="31"/>
        <v>0</v>
      </c>
      <c r="U92" s="262">
        <f t="shared" si="31"/>
        <v>0</v>
      </c>
      <c r="V92" s="262">
        <f t="shared" si="31"/>
        <v>0</v>
      </c>
      <c r="W92" s="262">
        <f t="shared" si="31"/>
        <v>0</v>
      </c>
      <c r="X92" s="262">
        <f t="shared" si="31"/>
        <v>0</v>
      </c>
      <c r="Y92" s="262">
        <f t="shared" si="31"/>
        <v>0</v>
      </c>
      <c r="Z92" s="262">
        <f t="shared" si="31"/>
        <v>0</v>
      </c>
      <c r="AA92" s="262">
        <f t="shared" si="31"/>
        <v>0</v>
      </c>
      <c r="AB92" s="262"/>
      <c r="AC92" s="262"/>
      <c r="AD92" s="262"/>
      <c r="AE92" s="262"/>
      <c r="AF92" s="262"/>
      <c r="AG92" s="262"/>
      <c r="AH92" s="262"/>
      <c r="AI92" s="262"/>
      <c r="AJ92" s="262"/>
      <c r="AK92" s="262"/>
      <c r="AL92" s="262"/>
      <c r="AM92" s="262"/>
      <c r="AN92" s="262"/>
      <c r="AO92" s="262"/>
      <c r="AP92" s="262"/>
      <c r="AQ92" s="262"/>
      <c r="AR92" s="262"/>
      <c r="AS92" s="262"/>
      <c r="AT92" s="262"/>
      <c r="AU92" s="262"/>
      <c r="AV92" s="262"/>
      <c r="AW92" s="262"/>
      <c r="AX92" s="262"/>
      <c r="AY92" s="262"/>
      <c r="AZ92" s="262"/>
      <c r="BA92" s="262"/>
      <c r="BB92" s="262"/>
      <c r="BC92" s="262"/>
      <c r="BD92" s="262"/>
      <c r="BE92" s="262"/>
      <c r="BF92" s="262"/>
      <c r="BG92" s="262"/>
      <c r="BH92" s="262"/>
      <c r="BI92" s="262"/>
      <c r="BJ92" s="262"/>
      <c r="BK92" s="262"/>
      <c r="BL92" s="262"/>
      <c r="BM92" s="262"/>
      <c r="BN92" s="262"/>
    </row>
    <row r="93" spans="2:66" x14ac:dyDescent="0.25">
      <c r="B93" s="240"/>
      <c r="C93" s="240" t="s">
        <v>114</v>
      </c>
      <c r="D93" s="66" t="s">
        <v>80</v>
      </c>
      <c r="E93" s="249"/>
      <c r="F93" s="274">
        <f t="shared" si="30"/>
        <v>193387.53387533876</v>
      </c>
      <c r="G93" s="262">
        <f t="shared" ref="G93:AA93" si="32">G12</f>
        <v>0</v>
      </c>
      <c r="H93" s="262">
        <f t="shared" si="32"/>
        <v>0</v>
      </c>
      <c r="I93" s="262">
        <f t="shared" si="32"/>
        <v>96693.766937669381</v>
      </c>
      <c r="J93" s="262">
        <f t="shared" si="32"/>
        <v>48346.883468834691</v>
      </c>
      <c r="K93" s="262">
        <f t="shared" si="32"/>
        <v>48346.883468834691</v>
      </c>
      <c r="L93" s="262">
        <f t="shared" si="32"/>
        <v>0</v>
      </c>
      <c r="M93" s="262">
        <f t="shared" si="32"/>
        <v>0</v>
      </c>
      <c r="N93" s="262">
        <f t="shared" si="32"/>
        <v>0</v>
      </c>
      <c r="O93" s="262">
        <f t="shared" si="32"/>
        <v>0</v>
      </c>
      <c r="P93" s="262">
        <f t="shared" si="32"/>
        <v>0</v>
      </c>
      <c r="Q93" s="262">
        <f t="shared" si="32"/>
        <v>0</v>
      </c>
      <c r="R93" s="262">
        <f t="shared" si="32"/>
        <v>0</v>
      </c>
      <c r="S93" s="262">
        <f t="shared" si="32"/>
        <v>0</v>
      </c>
      <c r="T93" s="262">
        <f t="shared" si="32"/>
        <v>0</v>
      </c>
      <c r="U93" s="262">
        <f t="shared" si="32"/>
        <v>0</v>
      </c>
      <c r="V93" s="262">
        <f t="shared" si="32"/>
        <v>0</v>
      </c>
      <c r="W93" s="262">
        <f t="shared" si="32"/>
        <v>0</v>
      </c>
      <c r="X93" s="262">
        <f t="shared" si="32"/>
        <v>0</v>
      </c>
      <c r="Y93" s="262">
        <f t="shared" si="32"/>
        <v>0</v>
      </c>
      <c r="Z93" s="262">
        <f t="shared" si="32"/>
        <v>0</v>
      </c>
      <c r="AA93" s="262">
        <f t="shared" si="32"/>
        <v>0</v>
      </c>
      <c r="AB93" s="262"/>
      <c r="AC93" s="262"/>
      <c r="AD93" s="262"/>
      <c r="AE93" s="262"/>
      <c r="AF93" s="262"/>
      <c r="AG93" s="262"/>
      <c r="AH93" s="262"/>
      <c r="AI93" s="262"/>
      <c r="AJ93" s="262"/>
      <c r="AK93" s="262"/>
      <c r="AL93" s="262"/>
      <c r="AM93" s="262"/>
      <c r="AN93" s="262"/>
      <c r="AO93" s="262"/>
      <c r="AP93" s="262"/>
      <c r="AQ93" s="262"/>
      <c r="AR93" s="262"/>
      <c r="AS93" s="262"/>
      <c r="AT93" s="262"/>
      <c r="AU93" s="262"/>
      <c r="AV93" s="262"/>
      <c r="AW93" s="262"/>
      <c r="AX93" s="262"/>
      <c r="AY93" s="262"/>
      <c r="AZ93" s="262"/>
      <c r="BA93" s="262"/>
      <c r="BB93" s="262"/>
      <c r="BC93" s="262"/>
      <c r="BD93" s="262"/>
      <c r="BE93" s="262"/>
      <c r="BF93" s="262"/>
      <c r="BG93" s="262"/>
      <c r="BH93" s="262"/>
      <c r="BI93" s="262"/>
      <c r="BJ93" s="262"/>
      <c r="BK93" s="262"/>
      <c r="BL93" s="262"/>
      <c r="BM93" s="262"/>
      <c r="BN93" s="262"/>
    </row>
    <row r="94" spans="2:66" x14ac:dyDescent="0.25">
      <c r="B94" s="240"/>
      <c r="C94" s="240" t="s">
        <v>115</v>
      </c>
      <c r="D94" s="66" t="s">
        <v>80</v>
      </c>
      <c r="E94" s="249"/>
      <c r="F94" s="274">
        <f t="shared" si="30"/>
        <v>24856.097560975613</v>
      </c>
      <c r="G94" s="262">
        <f t="shared" ref="G94:AA94" si="33">G13</f>
        <v>0</v>
      </c>
      <c r="H94" s="262">
        <f t="shared" si="33"/>
        <v>8285.3658536585372</v>
      </c>
      <c r="I94" s="262">
        <f t="shared" si="33"/>
        <v>8285.3658536585372</v>
      </c>
      <c r="J94" s="262">
        <f t="shared" si="33"/>
        <v>8285.3658536585372</v>
      </c>
      <c r="K94" s="262">
        <f t="shared" si="33"/>
        <v>0</v>
      </c>
      <c r="L94" s="262">
        <f t="shared" si="33"/>
        <v>0</v>
      </c>
      <c r="M94" s="262">
        <f t="shared" si="33"/>
        <v>0</v>
      </c>
      <c r="N94" s="262">
        <f t="shared" si="33"/>
        <v>0</v>
      </c>
      <c r="O94" s="262">
        <f t="shared" si="33"/>
        <v>0</v>
      </c>
      <c r="P94" s="262">
        <f t="shared" si="33"/>
        <v>0</v>
      </c>
      <c r="Q94" s="262">
        <f t="shared" si="33"/>
        <v>0</v>
      </c>
      <c r="R94" s="262">
        <f t="shared" si="33"/>
        <v>0</v>
      </c>
      <c r="S94" s="262">
        <f t="shared" si="33"/>
        <v>0</v>
      </c>
      <c r="T94" s="262">
        <f t="shared" si="33"/>
        <v>0</v>
      </c>
      <c r="U94" s="262">
        <f t="shared" si="33"/>
        <v>0</v>
      </c>
      <c r="V94" s="262">
        <f t="shared" si="33"/>
        <v>0</v>
      </c>
      <c r="W94" s="262">
        <f t="shared" si="33"/>
        <v>0</v>
      </c>
      <c r="X94" s="262">
        <f t="shared" si="33"/>
        <v>0</v>
      </c>
      <c r="Y94" s="262">
        <f t="shared" si="33"/>
        <v>0</v>
      </c>
      <c r="Z94" s="262">
        <f t="shared" si="33"/>
        <v>0</v>
      </c>
      <c r="AA94" s="262">
        <f t="shared" si="33"/>
        <v>0</v>
      </c>
      <c r="AB94" s="262"/>
      <c r="AC94" s="262"/>
      <c r="AD94" s="262"/>
      <c r="AE94" s="262"/>
      <c r="AF94" s="262"/>
      <c r="AG94" s="262"/>
      <c r="AH94" s="262"/>
      <c r="AI94" s="262"/>
      <c r="AJ94" s="262"/>
      <c r="AK94" s="262"/>
      <c r="AL94" s="262"/>
      <c r="AM94" s="262"/>
      <c r="AN94" s="262"/>
      <c r="AO94" s="262"/>
      <c r="AP94" s="262"/>
      <c r="AQ94" s="262"/>
      <c r="AR94" s="262"/>
      <c r="AS94" s="262"/>
      <c r="AT94" s="262"/>
      <c r="AU94" s="262"/>
      <c r="AV94" s="262"/>
      <c r="AW94" s="262"/>
      <c r="AX94" s="262"/>
      <c r="AY94" s="262"/>
      <c r="AZ94" s="262"/>
      <c r="BA94" s="262"/>
      <c r="BB94" s="262"/>
      <c r="BC94" s="262"/>
      <c r="BD94" s="262"/>
      <c r="BE94" s="262"/>
      <c r="BF94" s="262"/>
      <c r="BG94" s="262"/>
      <c r="BH94" s="262"/>
      <c r="BI94" s="262"/>
      <c r="BJ94" s="262"/>
      <c r="BK94" s="262"/>
      <c r="BL94" s="262"/>
      <c r="BM94" s="262"/>
      <c r="BN94" s="262"/>
    </row>
    <row r="95" spans="2:66" x14ac:dyDescent="0.25">
      <c r="B95" s="240"/>
      <c r="C95" s="240" t="s">
        <v>116</v>
      </c>
      <c r="D95" s="66" t="s">
        <v>80</v>
      </c>
      <c r="E95" s="249"/>
      <c r="F95" s="274">
        <f t="shared" si="30"/>
        <v>310701.21951219515</v>
      </c>
      <c r="G95" s="262">
        <f t="shared" ref="G95:AA95" si="34">G14</f>
        <v>0</v>
      </c>
      <c r="H95" s="262">
        <f t="shared" si="34"/>
        <v>103567.07317073172</v>
      </c>
      <c r="I95" s="262">
        <f t="shared" si="34"/>
        <v>103567.07317073172</v>
      </c>
      <c r="J95" s="262">
        <f t="shared" si="34"/>
        <v>103567.07317073172</v>
      </c>
      <c r="K95" s="262">
        <f t="shared" si="34"/>
        <v>0</v>
      </c>
      <c r="L95" s="262">
        <f t="shared" si="34"/>
        <v>0</v>
      </c>
      <c r="M95" s="262">
        <f t="shared" si="34"/>
        <v>0</v>
      </c>
      <c r="N95" s="262">
        <f t="shared" si="34"/>
        <v>0</v>
      </c>
      <c r="O95" s="262">
        <f t="shared" si="34"/>
        <v>0</v>
      </c>
      <c r="P95" s="262">
        <f t="shared" si="34"/>
        <v>0</v>
      </c>
      <c r="Q95" s="262">
        <f t="shared" si="34"/>
        <v>0</v>
      </c>
      <c r="R95" s="262">
        <f t="shared" si="34"/>
        <v>0</v>
      </c>
      <c r="S95" s="262">
        <f t="shared" si="34"/>
        <v>0</v>
      </c>
      <c r="T95" s="262">
        <f t="shared" si="34"/>
        <v>0</v>
      </c>
      <c r="U95" s="262">
        <f t="shared" si="34"/>
        <v>0</v>
      </c>
      <c r="V95" s="262">
        <f t="shared" si="34"/>
        <v>0</v>
      </c>
      <c r="W95" s="262">
        <f t="shared" si="34"/>
        <v>0</v>
      </c>
      <c r="X95" s="262">
        <f t="shared" si="34"/>
        <v>0</v>
      </c>
      <c r="Y95" s="262">
        <f t="shared" si="34"/>
        <v>0</v>
      </c>
      <c r="Z95" s="262">
        <f t="shared" si="34"/>
        <v>0</v>
      </c>
      <c r="AA95" s="262">
        <f t="shared" si="34"/>
        <v>0</v>
      </c>
      <c r="AB95" s="262"/>
      <c r="AC95" s="262"/>
      <c r="AD95" s="262"/>
      <c r="AE95" s="262"/>
      <c r="AF95" s="262"/>
      <c r="AG95" s="262"/>
      <c r="AH95" s="262"/>
      <c r="AI95" s="262"/>
      <c r="AJ95" s="262"/>
      <c r="AK95" s="262"/>
      <c r="AL95" s="262"/>
      <c r="AM95" s="262"/>
      <c r="AN95" s="262"/>
      <c r="AO95" s="262"/>
      <c r="AP95" s="262"/>
      <c r="AQ95" s="262"/>
      <c r="AR95" s="262"/>
      <c r="AS95" s="262"/>
      <c r="AT95" s="262"/>
      <c r="AU95" s="262"/>
      <c r="AV95" s="262"/>
      <c r="AW95" s="262"/>
      <c r="AX95" s="262"/>
      <c r="AY95" s="262"/>
      <c r="AZ95" s="262"/>
      <c r="BA95" s="262"/>
      <c r="BB95" s="262"/>
      <c r="BC95" s="262"/>
      <c r="BD95" s="262"/>
      <c r="BE95" s="262"/>
      <c r="BF95" s="262"/>
      <c r="BG95" s="262"/>
      <c r="BH95" s="262"/>
      <c r="BI95" s="262"/>
      <c r="BJ95" s="262"/>
      <c r="BK95" s="262"/>
      <c r="BL95" s="262"/>
      <c r="BM95" s="262"/>
      <c r="BN95" s="262"/>
    </row>
    <row r="96" spans="2:66" x14ac:dyDescent="0.25">
      <c r="B96" s="240" t="s">
        <v>117</v>
      </c>
      <c r="C96" s="240" t="s">
        <v>118</v>
      </c>
      <c r="D96" s="66" t="s">
        <v>80</v>
      </c>
      <c r="E96" s="249"/>
      <c r="F96" s="274">
        <f t="shared" si="30"/>
        <v>1027371.2737127371</v>
      </c>
      <c r="G96" s="262">
        <f t="shared" ref="G96:AA96" si="35">G15</f>
        <v>0</v>
      </c>
      <c r="H96" s="262">
        <f t="shared" si="35"/>
        <v>239719.96386630533</v>
      </c>
      <c r="I96" s="262">
        <f t="shared" si="35"/>
        <v>239719.96386630533</v>
      </c>
      <c r="J96" s="262">
        <f t="shared" si="35"/>
        <v>239719.96386630533</v>
      </c>
      <c r="K96" s="262">
        <f t="shared" si="35"/>
        <v>102737.12737127372</v>
      </c>
      <c r="L96" s="262">
        <f t="shared" si="35"/>
        <v>102737.12737127372</v>
      </c>
      <c r="M96" s="262">
        <f t="shared" si="35"/>
        <v>102737.12737127372</v>
      </c>
      <c r="N96" s="262">
        <f t="shared" si="35"/>
        <v>0</v>
      </c>
      <c r="O96" s="262">
        <f t="shared" si="35"/>
        <v>0</v>
      </c>
      <c r="P96" s="262">
        <f t="shared" si="35"/>
        <v>0</v>
      </c>
      <c r="Q96" s="262">
        <f t="shared" si="35"/>
        <v>0</v>
      </c>
      <c r="R96" s="262">
        <f t="shared" si="35"/>
        <v>0</v>
      </c>
      <c r="S96" s="262">
        <f t="shared" si="35"/>
        <v>0</v>
      </c>
      <c r="T96" s="262">
        <f t="shared" si="35"/>
        <v>0</v>
      </c>
      <c r="U96" s="262">
        <f t="shared" si="35"/>
        <v>0</v>
      </c>
      <c r="V96" s="262">
        <f t="shared" si="35"/>
        <v>0</v>
      </c>
      <c r="W96" s="262">
        <f t="shared" si="35"/>
        <v>0</v>
      </c>
      <c r="X96" s="262">
        <f t="shared" si="35"/>
        <v>0</v>
      </c>
      <c r="Y96" s="262">
        <f t="shared" si="35"/>
        <v>0</v>
      </c>
      <c r="Z96" s="262">
        <f t="shared" si="35"/>
        <v>0</v>
      </c>
      <c r="AA96" s="262">
        <f t="shared" si="35"/>
        <v>0</v>
      </c>
      <c r="AB96" s="262"/>
      <c r="AC96" s="262"/>
      <c r="AD96" s="262"/>
      <c r="AE96" s="262"/>
      <c r="AF96" s="262"/>
      <c r="AG96" s="262"/>
      <c r="AH96" s="262"/>
      <c r="AI96" s="262"/>
      <c r="AJ96" s="262"/>
      <c r="AK96" s="262"/>
      <c r="AL96" s="262"/>
      <c r="AM96" s="262"/>
      <c r="AN96" s="262"/>
      <c r="AO96" s="262"/>
      <c r="AP96" s="262"/>
      <c r="AQ96" s="262"/>
      <c r="AR96" s="262"/>
      <c r="AS96" s="262"/>
      <c r="AT96" s="262"/>
      <c r="AU96" s="262"/>
      <c r="AV96" s="262"/>
      <c r="AW96" s="262"/>
      <c r="AX96" s="262"/>
      <c r="AY96" s="262"/>
      <c r="AZ96" s="262"/>
      <c r="BA96" s="262"/>
      <c r="BB96" s="262"/>
      <c r="BC96" s="262"/>
      <c r="BD96" s="262"/>
      <c r="BE96" s="262"/>
      <c r="BF96" s="262"/>
      <c r="BG96" s="262"/>
      <c r="BH96" s="262"/>
      <c r="BI96" s="262"/>
      <c r="BJ96" s="262"/>
      <c r="BK96" s="262"/>
      <c r="BL96" s="262"/>
      <c r="BM96" s="262"/>
      <c r="BN96" s="262"/>
    </row>
    <row r="97" spans="2:66" x14ac:dyDescent="0.25">
      <c r="B97" s="240"/>
      <c r="C97" s="240" t="s">
        <v>119</v>
      </c>
      <c r="D97" s="66" t="s">
        <v>80</v>
      </c>
      <c r="E97" s="249"/>
      <c r="F97" s="274">
        <f t="shared" si="30"/>
        <v>0</v>
      </c>
      <c r="G97" s="262"/>
      <c r="H97" s="262"/>
      <c r="I97" s="262"/>
      <c r="J97" s="262"/>
      <c r="K97" s="262"/>
      <c r="L97" s="262"/>
      <c r="M97" s="262"/>
      <c r="N97" s="262"/>
      <c r="O97" s="262"/>
      <c r="P97" s="262"/>
      <c r="Q97" s="262"/>
      <c r="R97" s="262"/>
      <c r="S97" s="262"/>
      <c r="T97" s="262"/>
      <c r="U97" s="262"/>
      <c r="V97" s="262"/>
      <c r="W97" s="262"/>
      <c r="X97" s="262"/>
      <c r="Y97" s="262"/>
      <c r="Z97" s="262"/>
      <c r="AA97" s="262"/>
      <c r="AB97" s="262"/>
      <c r="AC97" s="262"/>
      <c r="AD97" s="262"/>
      <c r="AE97" s="262"/>
      <c r="AF97" s="262"/>
      <c r="AG97" s="262"/>
      <c r="AH97" s="262"/>
      <c r="AI97" s="262"/>
      <c r="AJ97" s="262"/>
      <c r="AK97" s="262"/>
      <c r="AL97" s="262"/>
      <c r="AM97" s="262"/>
      <c r="AN97" s="262"/>
      <c r="AO97" s="262"/>
      <c r="AP97" s="262"/>
      <c r="AQ97" s="262"/>
      <c r="AR97" s="262"/>
      <c r="AS97" s="262"/>
      <c r="AT97" s="262"/>
      <c r="AU97" s="262"/>
      <c r="AV97" s="262"/>
      <c r="AW97" s="262"/>
      <c r="AX97" s="262"/>
      <c r="AY97" s="262"/>
      <c r="AZ97" s="262"/>
      <c r="BA97" s="262"/>
      <c r="BB97" s="262"/>
      <c r="BC97" s="262"/>
      <c r="BD97" s="262"/>
      <c r="BE97" s="262"/>
      <c r="BF97" s="262"/>
      <c r="BG97" s="262"/>
      <c r="BH97" s="262"/>
      <c r="BI97" s="262"/>
      <c r="BJ97" s="262"/>
      <c r="BK97" s="262"/>
      <c r="BL97" s="262"/>
      <c r="BM97" s="262"/>
      <c r="BN97" s="262"/>
    </row>
    <row r="98" spans="2:66" x14ac:dyDescent="0.25">
      <c r="B98" s="240"/>
      <c r="C98" s="240" t="s">
        <v>120</v>
      </c>
      <c r="D98" s="66" t="s">
        <v>80</v>
      </c>
      <c r="E98" s="249"/>
      <c r="F98" s="274">
        <f t="shared" si="30"/>
        <v>0</v>
      </c>
      <c r="G98" s="262"/>
      <c r="H98" s="262"/>
      <c r="I98" s="262"/>
      <c r="J98" s="262"/>
      <c r="K98" s="262"/>
      <c r="L98" s="262"/>
      <c r="M98" s="262"/>
      <c r="N98" s="262"/>
      <c r="O98" s="262"/>
      <c r="P98" s="262"/>
      <c r="Q98" s="262"/>
      <c r="R98" s="262"/>
      <c r="S98" s="262"/>
      <c r="T98" s="262"/>
      <c r="U98" s="262"/>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c r="BH98" s="262"/>
      <c r="BI98" s="262"/>
      <c r="BJ98" s="262"/>
      <c r="BK98" s="262"/>
      <c r="BL98" s="262"/>
      <c r="BM98" s="262"/>
      <c r="BN98" s="262"/>
    </row>
    <row r="99" spans="2:66" x14ac:dyDescent="0.25">
      <c r="B99" s="240"/>
      <c r="C99" s="240" t="s">
        <v>121</v>
      </c>
      <c r="D99" s="66" t="s">
        <v>80</v>
      </c>
      <c r="E99" s="249"/>
      <c r="F99" s="274">
        <f t="shared" si="30"/>
        <v>0</v>
      </c>
      <c r="G99" s="262">
        <f t="shared" ref="G99:AA99" si="36">G18</f>
        <v>0</v>
      </c>
      <c r="H99" s="262">
        <f t="shared" si="36"/>
        <v>0</v>
      </c>
      <c r="I99" s="262">
        <f t="shared" si="36"/>
        <v>0</v>
      </c>
      <c r="J99" s="262">
        <f t="shared" si="36"/>
        <v>0</v>
      </c>
      <c r="K99" s="262">
        <f t="shared" si="36"/>
        <v>0</v>
      </c>
      <c r="L99" s="262">
        <f t="shared" si="36"/>
        <v>0</v>
      </c>
      <c r="M99" s="262">
        <f t="shared" si="36"/>
        <v>0</v>
      </c>
      <c r="N99" s="262">
        <f t="shared" si="36"/>
        <v>0</v>
      </c>
      <c r="O99" s="262">
        <f t="shared" si="36"/>
        <v>0</v>
      </c>
      <c r="P99" s="262">
        <f t="shared" si="36"/>
        <v>0</v>
      </c>
      <c r="Q99" s="262">
        <f t="shared" si="36"/>
        <v>0</v>
      </c>
      <c r="R99" s="262">
        <f t="shared" si="36"/>
        <v>0</v>
      </c>
      <c r="S99" s="262">
        <f t="shared" si="36"/>
        <v>0</v>
      </c>
      <c r="T99" s="262">
        <f t="shared" si="36"/>
        <v>0</v>
      </c>
      <c r="U99" s="262">
        <f t="shared" si="36"/>
        <v>0</v>
      </c>
      <c r="V99" s="262">
        <f t="shared" si="36"/>
        <v>0</v>
      </c>
      <c r="W99" s="262">
        <f t="shared" si="36"/>
        <v>0</v>
      </c>
      <c r="X99" s="262">
        <f t="shared" si="36"/>
        <v>0</v>
      </c>
      <c r="Y99" s="262">
        <f t="shared" si="36"/>
        <v>0</v>
      </c>
      <c r="Z99" s="262">
        <f t="shared" si="36"/>
        <v>0</v>
      </c>
      <c r="AA99" s="262">
        <f t="shared" si="36"/>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ht="13" x14ac:dyDescent="0.3">
      <c r="B100" s="240"/>
      <c r="C100" s="87" t="s">
        <v>83</v>
      </c>
      <c r="D100" s="66" t="s">
        <v>80</v>
      </c>
      <c r="E100" s="249"/>
      <c r="F100" s="55">
        <f t="shared" si="30"/>
        <v>1722023.4417344176</v>
      </c>
      <c r="G100" s="55">
        <f t="shared" ref="G100:AA100" si="37">SUM(G92:G99)</f>
        <v>0</v>
      </c>
      <c r="H100" s="55">
        <f t="shared" si="37"/>
        <v>379190.28906955739</v>
      </c>
      <c r="I100" s="55">
        <f t="shared" si="37"/>
        <v>475884.05600722675</v>
      </c>
      <c r="J100" s="55">
        <f t="shared" si="37"/>
        <v>427537.17253839207</v>
      </c>
      <c r="K100" s="55">
        <f t="shared" si="37"/>
        <v>178701.89701897019</v>
      </c>
      <c r="L100" s="55">
        <f t="shared" si="37"/>
        <v>130355.01355013551</v>
      </c>
      <c r="M100" s="55">
        <f t="shared" si="37"/>
        <v>130355.01355013551</v>
      </c>
      <c r="N100" s="55">
        <f t="shared" si="37"/>
        <v>0</v>
      </c>
      <c r="O100" s="55">
        <f t="shared" si="37"/>
        <v>0</v>
      </c>
      <c r="P100" s="55">
        <f t="shared" si="37"/>
        <v>0</v>
      </c>
      <c r="Q100" s="55">
        <f t="shared" si="37"/>
        <v>0</v>
      </c>
      <c r="R100" s="55">
        <f t="shared" si="37"/>
        <v>0</v>
      </c>
      <c r="S100" s="55">
        <f t="shared" si="37"/>
        <v>0</v>
      </c>
      <c r="T100" s="55">
        <f t="shared" si="37"/>
        <v>0</v>
      </c>
      <c r="U100" s="55">
        <f t="shared" si="37"/>
        <v>0</v>
      </c>
      <c r="V100" s="55">
        <f t="shared" si="37"/>
        <v>0</v>
      </c>
      <c r="W100" s="55">
        <f t="shared" si="37"/>
        <v>0</v>
      </c>
      <c r="X100" s="55">
        <f t="shared" si="37"/>
        <v>0</v>
      </c>
      <c r="Y100" s="55">
        <f t="shared" si="37"/>
        <v>0</v>
      </c>
      <c r="Z100" s="55">
        <f t="shared" si="37"/>
        <v>0</v>
      </c>
      <c r="AA100" s="55">
        <f t="shared" si="37"/>
        <v>0</v>
      </c>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c r="AZ100" s="55"/>
      <c r="BA100" s="55"/>
      <c r="BB100" s="55"/>
      <c r="BC100" s="55"/>
      <c r="BD100" s="55"/>
      <c r="BE100" s="55"/>
      <c r="BF100" s="55"/>
      <c r="BG100" s="55"/>
      <c r="BH100" s="55"/>
      <c r="BI100" s="55"/>
      <c r="BJ100" s="55"/>
      <c r="BK100" s="55"/>
      <c r="BL100" s="55"/>
      <c r="BM100" s="55"/>
      <c r="BN100" s="55"/>
    </row>
    <row r="101" spans="2:66" ht="13" x14ac:dyDescent="0.3">
      <c r="B101" s="240"/>
      <c r="C101" s="87" t="s">
        <v>84</v>
      </c>
      <c r="D101" s="66" t="s">
        <v>80</v>
      </c>
      <c r="E101" s="249"/>
      <c r="F101" s="55">
        <f t="shared" si="30"/>
        <v>1561251.3806674508</v>
      </c>
      <c r="G101" s="55">
        <f>G100*(VLOOKUP(G90,'Economic data AN'!$W$12:$Y$112,3))</f>
        <v>0</v>
      </c>
      <c r="H101" s="55">
        <f>H100*(VLOOKUP(H90,'Economic data AN'!$W$12:$Y$112,3))</f>
        <v>365801.9381338582</v>
      </c>
      <c r="I101" s="55">
        <f>I100*(VLOOKUP(I90,'Economic data AN'!$W$12:$Y$112,3))</f>
        <v>442872.53231256263</v>
      </c>
      <c r="J101" s="55">
        <f>J100*(VLOOKUP(J90,'Economic data AN'!$W$12:$Y$112,3))</f>
        <v>383831.19423218851</v>
      </c>
      <c r="K101" s="55">
        <f>K100*(VLOOKUP(K90,'Economic data AN'!$W$12:$Y$112,3))</f>
        <v>154769.13124026943</v>
      </c>
      <c r="L101" s="55">
        <f>L100*(VLOOKUP(L90,'Economic data AN'!$W$12:$Y$112,3))</f>
        <v>108910.99270861709</v>
      </c>
      <c r="M101" s="55">
        <f>M100*(VLOOKUP(M90,'Economic data AN'!$W$12:$Y$112,3))</f>
        <v>105065.59203995476</v>
      </c>
      <c r="N101" s="55">
        <f>N100*(VLOOKUP(N90,'Economic data AN'!$W$12:$Y$112,3))</f>
        <v>0</v>
      </c>
      <c r="O101" s="55">
        <f>O100*(VLOOKUP(O90,'Economic data AN'!$W$12:$Y$112,3))</f>
        <v>0</v>
      </c>
      <c r="P101" s="55">
        <f>P100*(VLOOKUP(P90,'Economic data AN'!$W$12:$Y$112,3))</f>
        <v>0</v>
      </c>
      <c r="Q101" s="55">
        <f>Q100*(VLOOKUP(Q90,'Economic data AN'!$W$12:$Y$112,3))</f>
        <v>0</v>
      </c>
      <c r="R101" s="55">
        <f>R100*(VLOOKUP(R90,'Economic data AN'!$W$12:$Y$112,3))</f>
        <v>0</v>
      </c>
      <c r="S101" s="55">
        <f>S100*(VLOOKUP(S90,'Economic data AN'!$W$12:$Y$112,3))</f>
        <v>0</v>
      </c>
      <c r="T101" s="55">
        <f>T100*(VLOOKUP(T90,'Economic data AN'!$W$12:$Y$112,3))</f>
        <v>0</v>
      </c>
      <c r="U101" s="55">
        <f>U100*(VLOOKUP(U90,'Economic data AN'!$W$12:$Y$112,3))</f>
        <v>0</v>
      </c>
      <c r="V101" s="55">
        <f>V100*(VLOOKUP(V90,'Economic data AN'!$W$12:$Y$112,3))</f>
        <v>0</v>
      </c>
      <c r="W101" s="55">
        <f>W100*(VLOOKUP(W90,'Economic data AN'!$W$12:$Y$112,3))</f>
        <v>0</v>
      </c>
      <c r="X101" s="55">
        <f>X100*(VLOOKUP(X90,'Economic data AN'!$W$12:$Y$112,3))</f>
        <v>0</v>
      </c>
      <c r="Y101" s="55">
        <f>Y100*(VLOOKUP(Y90,'Economic data AN'!$W$12:$Y$112,3))</f>
        <v>0</v>
      </c>
      <c r="Z101" s="55">
        <f>Z100*(VLOOKUP(Z90,'Economic data AN'!$W$12:$Y$112,3))</f>
        <v>0</v>
      </c>
      <c r="AA101" s="55">
        <f>AA100*(VLOOKUP(AA90,'Economic data AN'!$W$12:$Y$112,3))</f>
        <v>0</v>
      </c>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c r="AZ101" s="55"/>
      <c r="BA101" s="55"/>
      <c r="BB101" s="55"/>
      <c r="BC101" s="55"/>
      <c r="BD101" s="55"/>
      <c r="BE101" s="55"/>
      <c r="BF101" s="55"/>
      <c r="BG101" s="55"/>
      <c r="BH101" s="55"/>
      <c r="BI101" s="55"/>
      <c r="BJ101" s="55"/>
      <c r="BK101" s="55"/>
      <c r="BL101" s="55"/>
      <c r="BM101" s="55"/>
      <c r="BN101" s="55"/>
    </row>
    <row r="102" spans="2:66" ht="13" x14ac:dyDescent="0.25">
      <c r="B102" s="249"/>
      <c r="C102" s="249"/>
      <c r="D102" s="249"/>
      <c r="E102" s="249"/>
      <c r="F102" s="249"/>
      <c r="G102" s="249"/>
      <c r="H102" s="249"/>
      <c r="I102" s="249"/>
      <c r="J102" s="249"/>
      <c r="K102" s="249"/>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row>
    <row r="103" spans="2:66" x14ac:dyDescent="0.25">
      <c r="B103" s="240"/>
      <c r="C103" s="240" t="s">
        <v>85</v>
      </c>
      <c r="D103" s="66" t="s">
        <v>80</v>
      </c>
      <c r="E103" s="249"/>
      <c r="F103" s="275">
        <f t="shared" ref="F103:F121" si="38">SUM(G103:BN103)</f>
        <v>0</v>
      </c>
      <c r="G103" s="266">
        <f t="shared" ref="G103:AA103" si="39">G22</f>
        <v>0</v>
      </c>
      <c r="H103" s="266">
        <f t="shared" si="39"/>
        <v>0</v>
      </c>
      <c r="I103" s="266">
        <f t="shared" si="39"/>
        <v>0</v>
      </c>
      <c r="J103" s="266">
        <f t="shared" si="39"/>
        <v>0</v>
      </c>
      <c r="K103" s="266">
        <f t="shared" si="39"/>
        <v>0</v>
      </c>
      <c r="L103" s="266">
        <f t="shared" si="39"/>
        <v>0</v>
      </c>
      <c r="M103" s="266">
        <f t="shared" si="39"/>
        <v>0</v>
      </c>
      <c r="N103" s="266">
        <f t="shared" si="39"/>
        <v>0</v>
      </c>
      <c r="O103" s="266">
        <f t="shared" si="39"/>
        <v>0</v>
      </c>
      <c r="P103" s="266">
        <f t="shared" si="39"/>
        <v>0</v>
      </c>
      <c r="Q103" s="266">
        <f t="shared" si="39"/>
        <v>0</v>
      </c>
      <c r="R103" s="266">
        <f t="shared" si="39"/>
        <v>0</v>
      </c>
      <c r="S103" s="266">
        <f t="shared" si="39"/>
        <v>0</v>
      </c>
      <c r="T103" s="266">
        <f t="shared" si="39"/>
        <v>0</v>
      </c>
      <c r="U103" s="266">
        <f t="shared" si="39"/>
        <v>0</v>
      </c>
      <c r="V103" s="266">
        <f t="shared" si="39"/>
        <v>0</v>
      </c>
      <c r="W103" s="266">
        <f t="shared" si="39"/>
        <v>0</v>
      </c>
      <c r="X103" s="266">
        <f t="shared" si="39"/>
        <v>0</v>
      </c>
      <c r="Y103" s="266">
        <f t="shared" si="39"/>
        <v>0</v>
      </c>
      <c r="Z103" s="266">
        <f t="shared" si="39"/>
        <v>0</v>
      </c>
      <c r="AA103" s="266">
        <f t="shared" si="39"/>
        <v>0</v>
      </c>
      <c r="AB103" s="266"/>
      <c r="AC103" s="266"/>
      <c r="AD103" s="266"/>
      <c r="AE103" s="266"/>
      <c r="AF103" s="266"/>
      <c r="AG103" s="266"/>
      <c r="AH103" s="266"/>
      <c r="AI103" s="266"/>
      <c r="AJ103" s="266"/>
      <c r="AK103" s="266"/>
      <c r="AL103" s="266"/>
      <c r="AM103" s="266"/>
      <c r="AN103" s="266"/>
      <c r="AO103" s="266"/>
      <c r="AP103" s="266"/>
      <c r="AQ103" s="266"/>
      <c r="AR103" s="266"/>
      <c r="AS103" s="266"/>
      <c r="AT103" s="266"/>
      <c r="AU103" s="266"/>
      <c r="AV103" s="266"/>
      <c r="AW103" s="266"/>
      <c r="AX103" s="266"/>
      <c r="AY103" s="266"/>
      <c r="AZ103" s="266"/>
      <c r="BA103" s="266"/>
      <c r="BB103" s="266"/>
      <c r="BC103" s="266"/>
      <c r="BD103" s="266"/>
      <c r="BE103" s="266"/>
      <c r="BF103" s="266"/>
      <c r="BG103" s="266"/>
      <c r="BH103" s="266"/>
      <c r="BI103" s="266"/>
      <c r="BJ103" s="266"/>
      <c r="BK103" s="266"/>
      <c r="BL103" s="266"/>
      <c r="BM103" s="266"/>
      <c r="BN103" s="266"/>
    </row>
    <row r="104" spans="2:66" x14ac:dyDescent="0.25">
      <c r="B104" s="240"/>
      <c r="C104" s="240" t="s">
        <v>86</v>
      </c>
      <c r="D104" s="66" t="s">
        <v>80</v>
      </c>
      <c r="E104" s="249"/>
      <c r="F104" s="275">
        <f t="shared" si="38"/>
        <v>0</v>
      </c>
      <c r="G104" s="266">
        <f t="shared" ref="G104:AA104" si="40">G23</f>
        <v>0</v>
      </c>
      <c r="H104" s="266">
        <f t="shared" si="40"/>
        <v>0</v>
      </c>
      <c r="I104" s="266">
        <f t="shared" si="40"/>
        <v>0</v>
      </c>
      <c r="J104" s="266">
        <f t="shared" si="40"/>
        <v>0</v>
      </c>
      <c r="K104" s="266">
        <f t="shared" si="40"/>
        <v>0</v>
      </c>
      <c r="L104" s="266">
        <f t="shared" si="40"/>
        <v>0</v>
      </c>
      <c r="M104" s="266">
        <f t="shared" si="40"/>
        <v>0</v>
      </c>
      <c r="N104" s="266">
        <f t="shared" si="40"/>
        <v>0</v>
      </c>
      <c r="O104" s="266">
        <f t="shared" si="40"/>
        <v>0</v>
      </c>
      <c r="P104" s="266">
        <f t="shared" si="40"/>
        <v>0</v>
      </c>
      <c r="Q104" s="266">
        <f t="shared" si="40"/>
        <v>0</v>
      </c>
      <c r="R104" s="266">
        <f t="shared" si="40"/>
        <v>0</v>
      </c>
      <c r="S104" s="266">
        <f t="shared" si="40"/>
        <v>0</v>
      </c>
      <c r="T104" s="266">
        <f t="shared" si="40"/>
        <v>0</v>
      </c>
      <c r="U104" s="266">
        <f t="shared" si="40"/>
        <v>0</v>
      </c>
      <c r="V104" s="266">
        <f t="shared" si="40"/>
        <v>0</v>
      </c>
      <c r="W104" s="266">
        <f t="shared" si="40"/>
        <v>0</v>
      </c>
      <c r="X104" s="266">
        <f t="shared" si="40"/>
        <v>0</v>
      </c>
      <c r="Y104" s="266">
        <f t="shared" si="40"/>
        <v>0</v>
      </c>
      <c r="Z104" s="266">
        <f t="shared" si="40"/>
        <v>0</v>
      </c>
      <c r="AA104" s="266">
        <f t="shared" si="40"/>
        <v>0</v>
      </c>
      <c r="AB104" s="266"/>
      <c r="AC104" s="266"/>
      <c r="AD104" s="266"/>
      <c r="AE104" s="266"/>
      <c r="AF104" s="266"/>
      <c r="AG104" s="266"/>
      <c r="AH104" s="266"/>
      <c r="AI104" s="266"/>
      <c r="AJ104" s="266"/>
      <c r="AK104" s="266"/>
      <c r="AL104" s="266"/>
      <c r="AM104" s="266"/>
      <c r="AN104" s="266"/>
      <c r="AO104" s="266"/>
      <c r="AP104" s="266"/>
      <c r="AQ104" s="266"/>
      <c r="AR104" s="266"/>
      <c r="AS104" s="266"/>
      <c r="AT104" s="266"/>
      <c r="AU104" s="266"/>
      <c r="AV104" s="266"/>
      <c r="AW104" s="266"/>
      <c r="AX104" s="266"/>
      <c r="AY104" s="266"/>
      <c r="AZ104" s="266"/>
      <c r="BA104" s="266"/>
      <c r="BB104" s="266"/>
      <c r="BC104" s="266"/>
      <c r="BD104" s="266"/>
      <c r="BE104" s="266"/>
      <c r="BF104" s="266"/>
      <c r="BG104" s="266"/>
      <c r="BH104" s="266"/>
      <c r="BI104" s="266"/>
      <c r="BJ104" s="266"/>
      <c r="BK104" s="266"/>
      <c r="BL104" s="266"/>
      <c r="BM104" s="266"/>
      <c r="BN104" s="266"/>
    </row>
    <row r="105" spans="2:66" x14ac:dyDescent="0.25">
      <c r="B105" s="240"/>
      <c r="C105" s="240" t="s">
        <v>87</v>
      </c>
      <c r="D105" s="66" t="s">
        <v>80</v>
      </c>
      <c r="E105" s="249"/>
      <c r="F105" s="275">
        <f t="shared" si="38"/>
        <v>0</v>
      </c>
      <c r="G105" s="266">
        <f t="shared" ref="G105:AA105" si="41">G24</f>
        <v>0</v>
      </c>
      <c r="H105" s="266">
        <f t="shared" si="41"/>
        <v>0</v>
      </c>
      <c r="I105" s="266">
        <f t="shared" si="41"/>
        <v>0</v>
      </c>
      <c r="J105" s="266">
        <f t="shared" si="41"/>
        <v>0</v>
      </c>
      <c r="K105" s="266">
        <f t="shared" si="41"/>
        <v>0</v>
      </c>
      <c r="L105" s="266">
        <f t="shared" si="41"/>
        <v>0</v>
      </c>
      <c r="M105" s="266">
        <f t="shared" si="41"/>
        <v>0</v>
      </c>
      <c r="N105" s="266">
        <f t="shared" si="41"/>
        <v>0</v>
      </c>
      <c r="O105" s="266">
        <f t="shared" si="41"/>
        <v>0</v>
      </c>
      <c r="P105" s="266">
        <f t="shared" si="41"/>
        <v>0</v>
      </c>
      <c r="Q105" s="266">
        <f t="shared" si="41"/>
        <v>0</v>
      </c>
      <c r="R105" s="266">
        <f t="shared" si="41"/>
        <v>0</v>
      </c>
      <c r="S105" s="266">
        <f t="shared" si="41"/>
        <v>0</v>
      </c>
      <c r="T105" s="266">
        <f t="shared" si="41"/>
        <v>0</v>
      </c>
      <c r="U105" s="266">
        <f t="shared" si="41"/>
        <v>0</v>
      </c>
      <c r="V105" s="266">
        <f t="shared" si="41"/>
        <v>0</v>
      </c>
      <c r="W105" s="266">
        <f t="shared" si="41"/>
        <v>0</v>
      </c>
      <c r="X105" s="266">
        <f t="shared" si="41"/>
        <v>0</v>
      </c>
      <c r="Y105" s="266">
        <f t="shared" si="41"/>
        <v>0</v>
      </c>
      <c r="Z105" s="266">
        <f t="shared" si="41"/>
        <v>0</v>
      </c>
      <c r="AA105" s="266">
        <f t="shared" si="41"/>
        <v>0</v>
      </c>
      <c r="AB105" s="266"/>
      <c r="AC105" s="266"/>
      <c r="AD105" s="266"/>
      <c r="AE105" s="266"/>
      <c r="AF105" s="266"/>
      <c r="AG105" s="266"/>
      <c r="AH105" s="266"/>
      <c r="AI105" s="266"/>
      <c r="AJ105" s="266"/>
      <c r="AK105" s="266"/>
      <c r="AL105" s="266"/>
      <c r="AM105" s="266"/>
      <c r="AN105" s="266"/>
      <c r="AO105" s="266"/>
      <c r="AP105" s="266"/>
      <c r="AQ105" s="266"/>
      <c r="AR105" s="266"/>
      <c r="AS105" s="266"/>
      <c r="AT105" s="266"/>
      <c r="AU105" s="266"/>
      <c r="AV105" s="266"/>
      <c r="AW105" s="266"/>
      <c r="AX105" s="266"/>
      <c r="AY105" s="266"/>
      <c r="AZ105" s="266"/>
      <c r="BA105" s="266"/>
      <c r="BB105" s="266"/>
      <c r="BC105" s="266"/>
      <c r="BD105" s="266"/>
      <c r="BE105" s="266"/>
      <c r="BF105" s="266"/>
      <c r="BG105" s="266"/>
      <c r="BH105" s="266"/>
      <c r="BI105" s="266"/>
      <c r="BJ105" s="266"/>
      <c r="BK105" s="266"/>
      <c r="BL105" s="266"/>
      <c r="BM105" s="266"/>
      <c r="BN105" s="266"/>
    </row>
    <row r="106" spans="2:66" x14ac:dyDescent="0.25">
      <c r="B106" s="240"/>
      <c r="C106" s="240" t="s">
        <v>88</v>
      </c>
      <c r="D106" s="66" t="s">
        <v>80</v>
      </c>
      <c r="E106" s="249"/>
      <c r="F106" s="275">
        <f t="shared" si="38"/>
        <v>0</v>
      </c>
      <c r="G106" s="266">
        <f t="shared" ref="G106:AA106" si="42">G25</f>
        <v>0</v>
      </c>
      <c r="H106" s="266">
        <f t="shared" si="42"/>
        <v>0</v>
      </c>
      <c r="I106" s="266">
        <f t="shared" si="42"/>
        <v>0</v>
      </c>
      <c r="J106" s="266">
        <f t="shared" si="42"/>
        <v>0</v>
      </c>
      <c r="K106" s="266">
        <f t="shared" si="42"/>
        <v>0</v>
      </c>
      <c r="L106" s="266">
        <f t="shared" si="42"/>
        <v>0</v>
      </c>
      <c r="M106" s="266">
        <f t="shared" si="42"/>
        <v>0</v>
      </c>
      <c r="N106" s="266">
        <f t="shared" si="42"/>
        <v>0</v>
      </c>
      <c r="O106" s="266">
        <f t="shared" si="42"/>
        <v>0</v>
      </c>
      <c r="P106" s="266">
        <f t="shared" si="42"/>
        <v>0</v>
      </c>
      <c r="Q106" s="266">
        <f t="shared" si="42"/>
        <v>0</v>
      </c>
      <c r="R106" s="266">
        <f t="shared" si="42"/>
        <v>0</v>
      </c>
      <c r="S106" s="266">
        <f t="shared" si="42"/>
        <v>0</v>
      </c>
      <c r="T106" s="266">
        <f t="shared" si="42"/>
        <v>0</v>
      </c>
      <c r="U106" s="266">
        <f t="shared" si="42"/>
        <v>0</v>
      </c>
      <c r="V106" s="266">
        <f t="shared" si="42"/>
        <v>0</v>
      </c>
      <c r="W106" s="266">
        <f t="shared" si="42"/>
        <v>0</v>
      </c>
      <c r="X106" s="266">
        <f t="shared" si="42"/>
        <v>0</v>
      </c>
      <c r="Y106" s="266">
        <f t="shared" si="42"/>
        <v>0</v>
      </c>
      <c r="Z106" s="266">
        <f t="shared" si="42"/>
        <v>0</v>
      </c>
      <c r="AA106" s="266">
        <f t="shared" si="42"/>
        <v>0</v>
      </c>
      <c r="AB106" s="266"/>
      <c r="AC106" s="266"/>
      <c r="AD106" s="266"/>
      <c r="AE106" s="266"/>
      <c r="AF106" s="266"/>
      <c r="AG106" s="266"/>
      <c r="AH106" s="266"/>
      <c r="AI106" s="266"/>
      <c r="AJ106" s="266"/>
      <c r="AK106" s="266"/>
      <c r="AL106" s="266"/>
      <c r="AM106" s="266"/>
      <c r="AN106" s="266"/>
      <c r="AO106" s="266"/>
      <c r="AP106" s="266"/>
      <c r="AQ106" s="266"/>
      <c r="AR106" s="266"/>
      <c r="AS106" s="266"/>
      <c r="AT106" s="266"/>
      <c r="AU106" s="266"/>
      <c r="AV106" s="266"/>
      <c r="AW106" s="266"/>
      <c r="AX106" s="266"/>
      <c r="AY106" s="266"/>
      <c r="AZ106" s="266"/>
      <c r="BA106" s="266"/>
      <c r="BB106" s="266"/>
      <c r="BC106" s="266"/>
      <c r="BD106" s="266"/>
      <c r="BE106" s="266"/>
      <c r="BF106" s="266"/>
      <c r="BG106" s="266"/>
      <c r="BH106" s="266"/>
      <c r="BI106" s="266"/>
      <c r="BJ106" s="266"/>
      <c r="BK106" s="266"/>
      <c r="BL106" s="266"/>
      <c r="BM106" s="266"/>
      <c r="BN106" s="266"/>
    </row>
    <row r="107" spans="2:66" x14ac:dyDescent="0.25">
      <c r="B107" s="240"/>
      <c r="C107" s="240" t="s">
        <v>89</v>
      </c>
      <c r="D107" s="66" t="s">
        <v>80</v>
      </c>
      <c r="E107" s="249"/>
      <c r="F107" s="275">
        <f t="shared" si="38"/>
        <v>0</v>
      </c>
      <c r="G107" s="266">
        <f t="shared" ref="G107:AA107" si="43">G26</f>
        <v>0</v>
      </c>
      <c r="H107" s="266">
        <f t="shared" si="43"/>
        <v>0</v>
      </c>
      <c r="I107" s="266">
        <f t="shared" si="43"/>
        <v>0</v>
      </c>
      <c r="J107" s="266">
        <f t="shared" si="43"/>
        <v>0</v>
      </c>
      <c r="K107" s="266">
        <f t="shared" si="43"/>
        <v>0</v>
      </c>
      <c r="L107" s="266">
        <f t="shared" si="43"/>
        <v>0</v>
      </c>
      <c r="M107" s="266">
        <f t="shared" si="43"/>
        <v>0</v>
      </c>
      <c r="N107" s="266">
        <f t="shared" si="43"/>
        <v>0</v>
      </c>
      <c r="O107" s="266">
        <f t="shared" si="43"/>
        <v>0</v>
      </c>
      <c r="P107" s="266">
        <f t="shared" si="43"/>
        <v>0</v>
      </c>
      <c r="Q107" s="266">
        <f t="shared" si="43"/>
        <v>0</v>
      </c>
      <c r="R107" s="266">
        <f t="shared" si="43"/>
        <v>0</v>
      </c>
      <c r="S107" s="266">
        <f t="shared" si="43"/>
        <v>0</v>
      </c>
      <c r="T107" s="266">
        <f t="shared" si="43"/>
        <v>0</v>
      </c>
      <c r="U107" s="266">
        <f t="shared" si="43"/>
        <v>0</v>
      </c>
      <c r="V107" s="266">
        <f t="shared" si="43"/>
        <v>0</v>
      </c>
      <c r="W107" s="266">
        <f t="shared" si="43"/>
        <v>0</v>
      </c>
      <c r="X107" s="266">
        <f t="shared" si="43"/>
        <v>0</v>
      </c>
      <c r="Y107" s="266">
        <f t="shared" si="43"/>
        <v>0</v>
      </c>
      <c r="Z107" s="266">
        <f t="shared" si="43"/>
        <v>0</v>
      </c>
      <c r="AA107" s="266">
        <f t="shared" si="43"/>
        <v>0</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8" spans="2:66" x14ac:dyDescent="0.25">
      <c r="B108" s="240"/>
      <c r="C108" s="91" t="s">
        <v>90</v>
      </c>
      <c r="D108" s="66" t="s">
        <v>80</v>
      </c>
      <c r="E108" s="249"/>
      <c r="F108" s="275">
        <f t="shared" si="38"/>
        <v>0</v>
      </c>
      <c r="G108" s="266">
        <f t="shared" ref="G108:AA108" si="44">G27</f>
        <v>0</v>
      </c>
      <c r="H108" s="266">
        <f t="shared" si="44"/>
        <v>0</v>
      </c>
      <c r="I108" s="266">
        <f t="shared" si="44"/>
        <v>0</v>
      </c>
      <c r="J108" s="266">
        <f t="shared" si="44"/>
        <v>0</v>
      </c>
      <c r="K108" s="266">
        <f t="shared" si="44"/>
        <v>0</v>
      </c>
      <c r="L108" s="266">
        <f t="shared" si="44"/>
        <v>0</v>
      </c>
      <c r="M108" s="266">
        <f t="shared" si="44"/>
        <v>0</v>
      </c>
      <c r="N108" s="266">
        <f t="shared" si="44"/>
        <v>0</v>
      </c>
      <c r="O108" s="266">
        <f t="shared" si="44"/>
        <v>0</v>
      </c>
      <c r="P108" s="266">
        <f t="shared" si="44"/>
        <v>0</v>
      </c>
      <c r="Q108" s="266">
        <f t="shared" si="44"/>
        <v>0</v>
      </c>
      <c r="R108" s="266">
        <f t="shared" si="44"/>
        <v>0</v>
      </c>
      <c r="S108" s="266">
        <f t="shared" si="44"/>
        <v>0</v>
      </c>
      <c r="T108" s="266">
        <f t="shared" si="44"/>
        <v>0</v>
      </c>
      <c r="U108" s="266">
        <f t="shared" si="44"/>
        <v>0</v>
      </c>
      <c r="V108" s="266">
        <f t="shared" si="44"/>
        <v>0</v>
      </c>
      <c r="W108" s="266">
        <f t="shared" si="44"/>
        <v>0</v>
      </c>
      <c r="X108" s="266">
        <f t="shared" si="44"/>
        <v>0</v>
      </c>
      <c r="Y108" s="266">
        <f t="shared" si="44"/>
        <v>0</v>
      </c>
      <c r="Z108" s="266">
        <f t="shared" si="44"/>
        <v>0</v>
      </c>
      <c r="AA108" s="266">
        <f t="shared" si="44"/>
        <v>0</v>
      </c>
      <c r="AB108" s="266"/>
      <c r="AC108" s="266"/>
      <c r="AD108" s="266"/>
      <c r="AE108" s="266"/>
      <c r="AF108" s="266"/>
      <c r="AG108" s="266"/>
      <c r="AH108" s="266"/>
      <c r="AI108" s="266"/>
      <c r="AJ108" s="266"/>
      <c r="AK108" s="266"/>
      <c r="AL108" s="266"/>
      <c r="AM108" s="266"/>
      <c r="AN108" s="266"/>
      <c r="AO108" s="266"/>
      <c r="AP108" s="266"/>
      <c r="AQ108" s="266"/>
      <c r="AR108" s="266"/>
      <c r="AS108" s="266"/>
      <c r="AT108" s="266"/>
      <c r="AU108" s="266"/>
      <c r="AV108" s="266"/>
      <c r="AW108" s="266"/>
      <c r="AX108" s="266"/>
      <c r="AY108" s="266"/>
      <c r="AZ108" s="266"/>
      <c r="BA108" s="266"/>
      <c r="BB108" s="266"/>
      <c r="BC108" s="266"/>
      <c r="BD108" s="266"/>
      <c r="BE108" s="266"/>
      <c r="BF108" s="266"/>
      <c r="BG108" s="266"/>
      <c r="BH108" s="266"/>
      <c r="BI108" s="266"/>
      <c r="BJ108" s="266"/>
      <c r="BK108" s="266"/>
      <c r="BL108" s="266"/>
      <c r="BM108" s="266"/>
      <c r="BN108" s="266"/>
    </row>
    <row r="109" spans="2:66" x14ac:dyDescent="0.25">
      <c r="B109" s="240"/>
      <c r="C109" s="240"/>
      <c r="D109" s="66"/>
      <c r="E109" s="249"/>
      <c r="F109" s="275"/>
      <c r="G109" s="266"/>
      <c r="H109" s="266"/>
      <c r="I109" s="266"/>
      <c r="J109" s="266"/>
      <c r="K109" s="266"/>
      <c r="L109" s="266"/>
      <c r="M109" s="266"/>
      <c r="N109" s="266"/>
      <c r="O109" s="266"/>
      <c r="P109" s="266"/>
      <c r="Q109" s="266"/>
      <c r="R109" s="266"/>
      <c r="S109" s="266"/>
      <c r="T109" s="266"/>
      <c r="U109" s="266"/>
      <c r="V109" s="266"/>
      <c r="W109" s="266"/>
      <c r="X109" s="266"/>
      <c r="Y109" s="266"/>
      <c r="Z109" s="266"/>
      <c r="AA109" s="266"/>
      <c r="AB109" s="266"/>
      <c r="AC109" s="266"/>
      <c r="AD109" s="266"/>
      <c r="AE109" s="266"/>
      <c r="AF109" s="266"/>
      <c r="AG109" s="266"/>
      <c r="AH109" s="266"/>
      <c r="AI109" s="266"/>
      <c r="AJ109" s="266"/>
      <c r="AK109" s="266"/>
      <c r="AL109" s="266"/>
      <c r="AM109" s="266"/>
      <c r="AN109" s="266"/>
      <c r="AO109" s="266"/>
      <c r="AP109" s="266"/>
      <c r="AQ109" s="266"/>
      <c r="AR109" s="266"/>
      <c r="AS109" s="266"/>
      <c r="AT109" s="266"/>
      <c r="AU109" s="266"/>
      <c r="AV109" s="266"/>
      <c r="AW109" s="266"/>
      <c r="AX109" s="266"/>
      <c r="AY109" s="266"/>
      <c r="AZ109" s="266"/>
      <c r="BA109" s="266"/>
      <c r="BB109" s="266"/>
      <c r="BC109" s="266"/>
      <c r="BD109" s="266"/>
      <c r="BE109" s="266"/>
      <c r="BF109" s="266"/>
      <c r="BG109" s="266"/>
      <c r="BH109" s="266"/>
      <c r="BI109" s="266"/>
      <c r="BJ109" s="266"/>
      <c r="BK109" s="266"/>
      <c r="BL109" s="266"/>
      <c r="BM109" s="266"/>
      <c r="BN109" s="266"/>
    </row>
    <row r="110" spans="2:66" x14ac:dyDescent="0.25">
      <c r="B110" s="240"/>
      <c r="C110" s="240" t="s">
        <v>91</v>
      </c>
      <c r="D110" s="66" t="s">
        <v>80</v>
      </c>
      <c r="E110" s="249"/>
      <c r="F110" s="275">
        <f t="shared" si="38"/>
        <v>780517.23974710144</v>
      </c>
      <c r="G110" s="266">
        <f t="shared" ref="G110:AA110" si="45">G29</f>
        <v>0</v>
      </c>
      <c r="H110" s="266">
        <f t="shared" si="45"/>
        <v>0</v>
      </c>
      <c r="I110" s="266">
        <f t="shared" si="45"/>
        <v>6968.9039263134055</v>
      </c>
      <c r="J110" s="266">
        <f t="shared" si="45"/>
        <v>13937.807852626811</v>
      </c>
      <c r="K110" s="266">
        <f t="shared" si="45"/>
        <v>20906.711778940215</v>
      </c>
      <c r="L110" s="266">
        <f t="shared" si="45"/>
        <v>27875.615705253622</v>
      </c>
      <c r="M110" s="266">
        <f t="shared" si="45"/>
        <v>34844.519631567033</v>
      </c>
      <c r="N110" s="266">
        <f t="shared" si="45"/>
        <v>41813.423557880429</v>
      </c>
      <c r="O110" s="266">
        <f t="shared" si="45"/>
        <v>48782.32748419384</v>
      </c>
      <c r="P110" s="266">
        <f t="shared" si="45"/>
        <v>48782.32748419384</v>
      </c>
      <c r="Q110" s="266">
        <f t="shared" si="45"/>
        <v>48782.32748419384</v>
      </c>
      <c r="R110" s="266">
        <f t="shared" si="45"/>
        <v>48782.32748419384</v>
      </c>
      <c r="S110" s="266">
        <f t="shared" si="45"/>
        <v>48782.32748419384</v>
      </c>
      <c r="T110" s="266">
        <f t="shared" si="45"/>
        <v>48782.32748419384</v>
      </c>
      <c r="U110" s="266">
        <f t="shared" si="45"/>
        <v>48782.32748419384</v>
      </c>
      <c r="V110" s="266">
        <f t="shared" si="45"/>
        <v>48782.32748419384</v>
      </c>
      <c r="W110" s="266">
        <f t="shared" si="45"/>
        <v>48782.32748419384</v>
      </c>
      <c r="X110" s="266">
        <f t="shared" si="45"/>
        <v>48782.32748419384</v>
      </c>
      <c r="Y110" s="266">
        <f t="shared" si="45"/>
        <v>48782.32748419384</v>
      </c>
      <c r="Z110" s="266">
        <f t="shared" si="45"/>
        <v>48782.32748419384</v>
      </c>
      <c r="AA110" s="266">
        <f t="shared" si="45"/>
        <v>48782.32748419384</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1" spans="2:66" x14ac:dyDescent="0.25">
      <c r="B111" s="240"/>
      <c r="C111" s="240" t="s">
        <v>143</v>
      </c>
      <c r="D111" s="66" t="s">
        <v>80</v>
      </c>
      <c r="E111" s="249"/>
      <c r="F111" s="275">
        <f t="shared" si="38"/>
        <v>133429.60535827134</v>
      </c>
      <c r="G111" s="266">
        <f t="shared" ref="G111:AA112" si="46">G30</f>
        <v>0</v>
      </c>
      <c r="H111" s="266">
        <f t="shared" si="46"/>
        <v>0</v>
      </c>
      <c r="I111" s="266">
        <f t="shared" si="46"/>
        <v>1191.3357621274224</v>
      </c>
      <c r="J111" s="266">
        <f t="shared" si="46"/>
        <v>2382.6715242548448</v>
      </c>
      <c r="K111" s="266">
        <f t="shared" si="46"/>
        <v>3574.007286382267</v>
      </c>
      <c r="L111" s="266">
        <f t="shared" si="46"/>
        <v>4765.3430485096897</v>
      </c>
      <c r="M111" s="266">
        <f t="shared" si="46"/>
        <v>5956.6788106371123</v>
      </c>
      <c r="N111" s="266">
        <f t="shared" si="46"/>
        <v>7148.014572764534</v>
      </c>
      <c r="O111" s="266">
        <f t="shared" si="46"/>
        <v>8339.3503348919567</v>
      </c>
      <c r="P111" s="266">
        <f t="shared" si="46"/>
        <v>8339.3503348919567</v>
      </c>
      <c r="Q111" s="266">
        <f t="shared" si="46"/>
        <v>8339.3503348919567</v>
      </c>
      <c r="R111" s="266">
        <f t="shared" si="46"/>
        <v>8339.3503348919567</v>
      </c>
      <c r="S111" s="266">
        <f t="shared" si="46"/>
        <v>8339.3503348919567</v>
      </c>
      <c r="T111" s="266">
        <f t="shared" si="46"/>
        <v>8339.3503348919567</v>
      </c>
      <c r="U111" s="266">
        <f t="shared" si="46"/>
        <v>8339.3503348919567</v>
      </c>
      <c r="V111" s="266">
        <f t="shared" si="46"/>
        <v>8339.3503348919567</v>
      </c>
      <c r="W111" s="266">
        <f t="shared" si="46"/>
        <v>8339.3503348919567</v>
      </c>
      <c r="X111" s="266">
        <f t="shared" si="46"/>
        <v>8339.3503348919567</v>
      </c>
      <c r="Y111" s="266">
        <f t="shared" si="46"/>
        <v>8339.3503348919567</v>
      </c>
      <c r="Z111" s="266">
        <f t="shared" si="46"/>
        <v>8339.3503348919567</v>
      </c>
      <c r="AA111" s="266">
        <f t="shared" si="46"/>
        <v>8339.3503348919567</v>
      </c>
      <c r="AB111" s="266"/>
      <c r="AC111" s="266"/>
      <c r="AD111" s="266"/>
      <c r="AE111" s="266"/>
      <c r="AF111" s="266"/>
      <c r="AG111" s="266"/>
      <c r="AH111" s="266"/>
      <c r="AI111" s="266"/>
      <c r="AJ111" s="266"/>
      <c r="AK111" s="266"/>
      <c r="AL111" s="266"/>
      <c r="AM111" s="266"/>
      <c r="AN111" s="266"/>
      <c r="AO111" s="266"/>
      <c r="AP111" s="266"/>
      <c r="AQ111" s="266"/>
      <c r="AR111" s="266"/>
      <c r="AS111" s="266"/>
      <c r="AT111" s="266"/>
      <c r="AU111" s="266"/>
      <c r="AV111" s="266"/>
      <c r="AW111" s="266"/>
      <c r="AX111" s="266"/>
      <c r="AY111" s="266"/>
      <c r="AZ111" s="266"/>
      <c r="BA111" s="266"/>
      <c r="BB111" s="266"/>
      <c r="BC111" s="266"/>
      <c r="BD111" s="266"/>
      <c r="BE111" s="266"/>
      <c r="BF111" s="266"/>
      <c r="BG111" s="266"/>
      <c r="BH111" s="266"/>
      <c r="BI111" s="266"/>
      <c r="BJ111" s="266"/>
      <c r="BK111" s="266"/>
      <c r="BL111" s="266"/>
      <c r="BM111" s="266"/>
      <c r="BN111" s="266"/>
    </row>
    <row r="112" spans="2:66" x14ac:dyDescent="0.25">
      <c r="B112" s="240"/>
      <c r="C112" s="240" t="s">
        <v>136</v>
      </c>
      <c r="D112" s="66" t="s">
        <v>80</v>
      </c>
      <c r="E112" s="249"/>
      <c r="F112" s="275">
        <f t="shared" ref="F112" si="47">SUM(G112:BN112)</f>
        <v>503608.93440000038</v>
      </c>
      <c r="G112" s="266">
        <f t="shared" si="46"/>
        <v>0</v>
      </c>
      <c r="H112" s="266">
        <f t="shared" si="46"/>
        <v>0</v>
      </c>
      <c r="I112" s="266">
        <f t="shared" si="46"/>
        <v>4496.5083428571452</v>
      </c>
      <c r="J112" s="266">
        <f t="shared" si="46"/>
        <v>8993.0166857142904</v>
      </c>
      <c r="K112" s="266">
        <f t="shared" si="46"/>
        <v>13489.525028571436</v>
      </c>
      <c r="L112" s="266">
        <f t="shared" si="46"/>
        <v>17986.033371428581</v>
      </c>
      <c r="M112" s="266">
        <f t="shared" si="46"/>
        <v>22482.541714285726</v>
      </c>
      <c r="N112" s="266">
        <f t="shared" si="46"/>
        <v>26979.050057142871</v>
      </c>
      <c r="O112" s="266">
        <f t="shared" si="46"/>
        <v>31475.558400000016</v>
      </c>
      <c r="P112" s="266">
        <f t="shared" si="46"/>
        <v>31475.558400000016</v>
      </c>
      <c r="Q112" s="266">
        <f t="shared" si="46"/>
        <v>31475.558400000016</v>
      </c>
      <c r="R112" s="266">
        <f t="shared" si="46"/>
        <v>31475.558400000016</v>
      </c>
      <c r="S112" s="266">
        <f t="shared" si="46"/>
        <v>31475.558400000016</v>
      </c>
      <c r="T112" s="266">
        <f t="shared" si="46"/>
        <v>31475.558400000016</v>
      </c>
      <c r="U112" s="266">
        <f t="shared" si="46"/>
        <v>31475.558400000016</v>
      </c>
      <c r="V112" s="266">
        <f t="shared" si="46"/>
        <v>31475.558400000016</v>
      </c>
      <c r="W112" s="266">
        <f t="shared" si="46"/>
        <v>31475.558400000016</v>
      </c>
      <c r="X112" s="266">
        <f t="shared" si="46"/>
        <v>31475.558400000016</v>
      </c>
      <c r="Y112" s="266">
        <f t="shared" si="46"/>
        <v>31475.558400000016</v>
      </c>
      <c r="Z112" s="266">
        <f t="shared" si="46"/>
        <v>31475.558400000016</v>
      </c>
      <c r="AA112" s="266">
        <f t="shared" si="46"/>
        <v>31475.558400000016</v>
      </c>
      <c r="AB112" s="266"/>
      <c r="AC112" s="266"/>
      <c r="AD112" s="266"/>
      <c r="AE112" s="266"/>
      <c r="AF112" s="266"/>
      <c r="AG112" s="266"/>
      <c r="AH112" s="266"/>
      <c r="AI112" s="266"/>
      <c r="AJ112" s="266"/>
      <c r="AK112" s="266"/>
      <c r="AL112" s="266"/>
      <c r="AM112" s="266"/>
      <c r="AN112" s="266"/>
      <c r="AO112" s="266"/>
      <c r="AP112" s="266"/>
      <c r="AQ112" s="266"/>
      <c r="AR112" s="266"/>
      <c r="AS112" s="266"/>
      <c r="AT112" s="266"/>
      <c r="AU112" s="266"/>
      <c r="AV112" s="266"/>
      <c r="AW112" s="266"/>
      <c r="AX112" s="266"/>
      <c r="AY112" s="266"/>
      <c r="AZ112" s="266"/>
      <c r="BA112" s="266"/>
      <c r="BB112" s="266"/>
      <c r="BC112" s="266"/>
      <c r="BD112" s="266"/>
      <c r="BE112" s="266"/>
      <c r="BF112" s="266"/>
      <c r="BG112" s="266"/>
      <c r="BH112" s="266"/>
      <c r="BI112" s="266"/>
      <c r="BJ112" s="266"/>
      <c r="BK112" s="266"/>
      <c r="BL112" s="266"/>
      <c r="BM112" s="266"/>
      <c r="BN112" s="266"/>
    </row>
    <row r="113" spans="2:66" x14ac:dyDescent="0.25">
      <c r="B113" s="240"/>
      <c r="C113" s="240" t="s">
        <v>94</v>
      </c>
      <c r="D113" s="66" t="s">
        <v>80</v>
      </c>
      <c r="E113" s="249"/>
      <c r="F113" s="275">
        <f t="shared" si="38"/>
        <v>874749.12791735632</v>
      </c>
      <c r="G113" s="266">
        <f t="shared" ref="G113:AA113" si="48">G32</f>
        <v>0</v>
      </c>
      <c r="H113" s="266">
        <f t="shared" si="48"/>
        <v>0</v>
      </c>
      <c r="I113" s="266">
        <f t="shared" si="48"/>
        <v>7810.2600706906796</v>
      </c>
      <c r="J113" s="266">
        <f t="shared" si="48"/>
        <v>15620.520141381359</v>
      </c>
      <c r="K113" s="266">
        <f t="shared" si="48"/>
        <v>23430.780212072041</v>
      </c>
      <c r="L113" s="266">
        <f t="shared" si="48"/>
        <v>31241.040282762719</v>
      </c>
      <c r="M113" s="266">
        <f t="shared" si="48"/>
        <v>39051.3003534534</v>
      </c>
      <c r="N113" s="266">
        <f t="shared" si="48"/>
        <v>46861.560424144081</v>
      </c>
      <c r="O113" s="266">
        <f t="shared" si="48"/>
        <v>54671.820494834763</v>
      </c>
      <c r="P113" s="266">
        <f t="shared" si="48"/>
        <v>54671.820494834763</v>
      </c>
      <c r="Q113" s="266">
        <f t="shared" si="48"/>
        <v>54671.820494834763</v>
      </c>
      <c r="R113" s="266">
        <f t="shared" si="48"/>
        <v>54671.820494834763</v>
      </c>
      <c r="S113" s="266">
        <f t="shared" si="48"/>
        <v>54671.820494834763</v>
      </c>
      <c r="T113" s="266">
        <f t="shared" si="48"/>
        <v>54671.820494834763</v>
      </c>
      <c r="U113" s="266">
        <f t="shared" si="48"/>
        <v>54671.820494834763</v>
      </c>
      <c r="V113" s="266">
        <f t="shared" si="48"/>
        <v>54671.820494834763</v>
      </c>
      <c r="W113" s="266">
        <f t="shared" si="48"/>
        <v>54671.820494834763</v>
      </c>
      <c r="X113" s="266">
        <f t="shared" si="48"/>
        <v>54671.820494834763</v>
      </c>
      <c r="Y113" s="266">
        <f t="shared" si="48"/>
        <v>54671.820494834763</v>
      </c>
      <c r="Z113" s="266">
        <f t="shared" si="48"/>
        <v>54671.820494834763</v>
      </c>
      <c r="AA113" s="266">
        <f t="shared" si="48"/>
        <v>54671.820494834763</v>
      </c>
      <c r="AB113" s="266"/>
      <c r="AC113" s="266"/>
      <c r="AD113" s="266"/>
      <c r="AE113" s="266"/>
      <c r="AF113" s="266"/>
      <c r="AG113" s="266"/>
      <c r="AH113" s="266"/>
      <c r="AI113" s="266"/>
      <c r="AJ113" s="266"/>
      <c r="AK113" s="266"/>
      <c r="AL113" s="266"/>
      <c r="AM113" s="266"/>
      <c r="AN113" s="266"/>
      <c r="AO113" s="266"/>
      <c r="AP113" s="266"/>
      <c r="AQ113" s="266"/>
      <c r="AR113" s="266"/>
      <c r="AS113" s="266"/>
      <c r="AT113" s="266"/>
      <c r="AU113" s="266"/>
      <c r="AV113" s="266"/>
      <c r="AW113" s="266"/>
      <c r="AX113" s="266"/>
      <c r="AY113" s="266"/>
      <c r="AZ113" s="266"/>
      <c r="BA113" s="266"/>
      <c r="BB113" s="266"/>
      <c r="BC113" s="266"/>
      <c r="BD113" s="266"/>
      <c r="BE113" s="266"/>
      <c r="BF113" s="266"/>
      <c r="BG113" s="266"/>
      <c r="BH113" s="266"/>
      <c r="BI113" s="266"/>
      <c r="BJ113" s="266"/>
      <c r="BK113" s="266"/>
      <c r="BL113" s="266"/>
      <c r="BM113" s="266"/>
      <c r="BN113" s="266"/>
    </row>
    <row r="114" spans="2:66" x14ac:dyDescent="0.25">
      <c r="B114" s="240"/>
      <c r="C114" s="240"/>
      <c r="D114" s="66" t="s">
        <v>80</v>
      </c>
      <c r="E114" s="249"/>
      <c r="F114" s="275">
        <f t="shared" si="38"/>
        <v>0</v>
      </c>
      <c r="G114" s="266">
        <f t="shared" ref="G114:G119" si="49">G33</f>
        <v>0</v>
      </c>
      <c r="H114" s="266"/>
      <c r="I114" s="266"/>
      <c r="J114" s="266"/>
      <c r="K114" s="266"/>
      <c r="L114" s="266"/>
      <c r="M114" s="266"/>
      <c r="N114" s="266"/>
      <c r="O114" s="266"/>
      <c r="P114" s="266"/>
      <c r="Q114" s="266"/>
      <c r="R114" s="266"/>
      <c r="S114" s="266"/>
      <c r="T114" s="266"/>
      <c r="U114" s="266"/>
      <c r="V114" s="266"/>
      <c r="W114" s="266"/>
      <c r="X114" s="266"/>
      <c r="Y114" s="266"/>
      <c r="Z114" s="266"/>
      <c r="AA114" s="266"/>
      <c r="AB114" s="266"/>
      <c r="AC114" s="266"/>
      <c r="AD114" s="266"/>
      <c r="AE114" s="266"/>
      <c r="AF114" s="266"/>
      <c r="AG114" s="266"/>
      <c r="AH114" s="266"/>
      <c r="AI114" s="266"/>
      <c r="AJ114" s="266"/>
      <c r="AK114" s="266"/>
      <c r="AL114" s="266"/>
      <c r="AM114" s="266"/>
      <c r="AN114" s="266"/>
      <c r="AO114" s="266"/>
      <c r="AP114" s="266"/>
      <c r="AQ114" s="266"/>
      <c r="AR114" s="266"/>
      <c r="AS114" s="266"/>
      <c r="AT114" s="266"/>
      <c r="AU114" s="266"/>
      <c r="AV114" s="266"/>
      <c r="AW114" s="266"/>
      <c r="AX114" s="266"/>
      <c r="AY114" s="266"/>
      <c r="AZ114" s="266"/>
      <c r="BA114" s="266"/>
      <c r="BB114" s="266"/>
      <c r="BC114" s="266"/>
      <c r="BD114" s="266"/>
      <c r="BE114" s="266"/>
      <c r="BF114" s="266"/>
      <c r="BG114" s="266"/>
      <c r="BH114" s="266"/>
      <c r="BI114" s="266"/>
      <c r="BJ114" s="266"/>
      <c r="BK114" s="266"/>
      <c r="BL114" s="266"/>
      <c r="BM114" s="266"/>
      <c r="BN114" s="266"/>
    </row>
    <row r="115" spans="2:66" x14ac:dyDescent="0.25">
      <c r="B115" s="240"/>
      <c r="C115" s="240"/>
      <c r="D115" s="66" t="s">
        <v>80</v>
      </c>
      <c r="E115" s="249"/>
      <c r="F115" s="275">
        <f t="shared" si="38"/>
        <v>0</v>
      </c>
      <c r="G115" s="266">
        <f t="shared" si="49"/>
        <v>0</v>
      </c>
      <c r="H115" s="266"/>
      <c r="I115" s="266"/>
      <c r="J115" s="266"/>
      <c r="K115" s="266"/>
      <c r="L115" s="266"/>
      <c r="M115" s="266"/>
      <c r="N115" s="266"/>
      <c r="O115" s="266"/>
      <c r="P115" s="266"/>
      <c r="Q115" s="266"/>
      <c r="R115" s="266"/>
      <c r="S115" s="266"/>
      <c r="T115" s="266"/>
      <c r="U115" s="266"/>
      <c r="V115" s="266"/>
      <c r="W115" s="266"/>
      <c r="X115" s="266"/>
      <c r="Y115" s="266"/>
      <c r="Z115" s="266"/>
      <c r="AA115" s="266"/>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row r="116" spans="2:66" x14ac:dyDescent="0.25">
      <c r="B116" s="240"/>
      <c r="C116" s="240"/>
      <c r="D116" s="66" t="s">
        <v>80</v>
      </c>
      <c r="E116" s="249"/>
      <c r="F116" s="275">
        <f t="shared" si="38"/>
        <v>0</v>
      </c>
      <c r="G116" s="266">
        <f t="shared" si="49"/>
        <v>0</v>
      </c>
      <c r="H116" s="266"/>
      <c r="I116" s="266"/>
      <c r="J116" s="266"/>
      <c r="K116" s="266"/>
      <c r="L116" s="266"/>
      <c r="M116" s="266"/>
      <c r="N116" s="266"/>
      <c r="O116" s="266"/>
      <c r="P116" s="266"/>
      <c r="Q116" s="266"/>
      <c r="R116" s="266"/>
      <c r="S116" s="266"/>
      <c r="T116" s="266"/>
      <c r="U116" s="266"/>
      <c r="V116" s="266"/>
      <c r="W116" s="266"/>
      <c r="X116" s="266"/>
      <c r="Y116" s="266"/>
      <c r="Z116" s="266"/>
      <c r="AA116" s="266"/>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66"/>
      <c r="BG116" s="266"/>
      <c r="BH116" s="266"/>
      <c r="BI116" s="266"/>
      <c r="BJ116" s="266"/>
      <c r="BK116" s="266"/>
      <c r="BL116" s="266"/>
      <c r="BM116" s="266"/>
      <c r="BN116" s="266"/>
    </row>
    <row r="117" spans="2:66" x14ac:dyDescent="0.25">
      <c r="B117" s="240"/>
      <c r="C117" s="240"/>
      <c r="D117" s="66" t="s">
        <v>80</v>
      </c>
      <c r="E117" s="249"/>
      <c r="F117" s="275">
        <f t="shared" si="38"/>
        <v>0</v>
      </c>
      <c r="G117" s="266">
        <f t="shared" si="49"/>
        <v>0</v>
      </c>
      <c r="H117" s="266"/>
      <c r="I117" s="266"/>
      <c r="J117" s="266"/>
      <c r="K117" s="266"/>
      <c r="L117" s="266"/>
      <c r="M117" s="266"/>
      <c r="N117" s="266"/>
      <c r="O117" s="266"/>
      <c r="P117" s="266"/>
      <c r="Q117" s="266"/>
      <c r="R117" s="266"/>
      <c r="S117" s="266"/>
      <c r="T117" s="266"/>
      <c r="U117" s="266"/>
      <c r="V117" s="266"/>
      <c r="W117" s="266"/>
      <c r="X117" s="266"/>
      <c r="Y117" s="266"/>
      <c r="Z117" s="266"/>
      <c r="AA117" s="266"/>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c r="D118" s="66" t="s">
        <v>80</v>
      </c>
      <c r="E118" s="249"/>
      <c r="F118" s="275">
        <f t="shared" si="38"/>
        <v>0</v>
      </c>
      <c r="G118" s="266">
        <f t="shared" si="49"/>
        <v>0</v>
      </c>
      <c r="H118" s="26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c r="D119" s="66" t="s">
        <v>80</v>
      </c>
      <c r="E119" s="249"/>
      <c r="F119" s="275">
        <f t="shared" si="38"/>
        <v>0</v>
      </c>
      <c r="G119" s="266">
        <f t="shared" si="49"/>
        <v>0</v>
      </c>
      <c r="H119" s="26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ht="13" x14ac:dyDescent="0.3">
      <c r="B120" s="240"/>
      <c r="C120" s="87" t="s">
        <v>83</v>
      </c>
      <c r="D120" s="66" t="s">
        <v>80</v>
      </c>
      <c r="E120" s="6"/>
      <c r="F120" s="55">
        <f t="shared" si="38"/>
        <v>2292304.9074227293</v>
      </c>
      <c r="G120" s="55">
        <f t="shared" ref="G120:AA120" si="50">SUM(G103:G119)</f>
        <v>0</v>
      </c>
      <c r="H120" s="55">
        <f t="shared" si="50"/>
        <v>0</v>
      </c>
      <c r="I120" s="55">
        <f t="shared" si="50"/>
        <v>20467.008101988653</v>
      </c>
      <c r="J120" s="55">
        <f t="shared" si="50"/>
        <v>40934.016203977306</v>
      </c>
      <c r="K120" s="55">
        <f t="shared" si="50"/>
        <v>61401.024305965955</v>
      </c>
      <c r="L120" s="55">
        <f t="shared" si="50"/>
        <v>81868.032407954612</v>
      </c>
      <c r="M120" s="55">
        <f t="shared" si="50"/>
        <v>102335.04050994327</v>
      </c>
      <c r="N120" s="55">
        <f t="shared" si="50"/>
        <v>122802.04861193191</v>
      </c>
      <c r="O120" s="55">
        <f t="shared" si="50"/>
        <v>143269.05671392058</v>
      </c>
      <c r="P120" s="55">
        <f t="shared" si="50"/>
        <v>143269.05671392058</v>
      </c>
      <c r="Q120" s="55">
        <f t="shared" si="50"/>
        <v>143269.05671392058</v>
      </c>
      <c r="R120" s="55">
        <f t="shared" si="50"/>
        <v>143269.05671392058</v>
      </c>
      <c r="S120" s="55">
        <f t="shared" si="50"/>
        <v>143269.05671392058</v>
      </c>
      <c r="T120" s="55">
        <f t="shared" si="50"/>
        <v>143269.05671392058</v>
      </c>
      <c r="U120" s="55">
        <f t="shared" si="50"/>
        <v>143269.05671392058</v>
      </c>
      <c r="V120" s="55">
        <f t="shared" si="50"/>
        <v>143269.05671392058</v>
      </c>
      <c r="W120" s="55">
        <f t="shared" si="50"/>
        <v>143269.05671392058</v>
      </c>
      <c r="X120" s="55">
        <f t="shared" si="50"/>
        <v>143269.05671392058</v>
      </c>
      <c r="Y120" s="55">
        <f t="shared" si="50"/>
        <v>143269.05671392058</v>
      </c>
      <c r="Z120" s="55">
        <f t="shared" si="50"/>
        <v>143269.05671392058</v>
      </c>
      <c r="AA120" s="55">
        <f t="shared" si="50"/>
        <v>143269.05671392058</v>
      </c>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c r="AZ120" s="55"/>
      <c r="BA120" s="55"/>
      <c r="BB120" s="55"/>
      <c r="BC120" s="55"/>
      <c r="BD120" s="55"/>
      <c r="BE120" s="55"/>
      <c r="BF120" s="55"/>
      <c r="BG120" s="55"/>
      <c r="BH120" s="55"/>
      <c r="BI120" s="55"/>
      <c r="BJ120" s="55"/>
      <c r="BK120" s="55"/>
      <c r="BL120" s="55"/>
      <c r="BM120" s="55"/>
      <c r="BN120" s="55"/>
    </row>
    <row r="121" spans="2:66" ht="13" x14ac:dyDescent="0.3">
      <c r="B121" s="240"/>
      <c r="C121" s="87" t="s">
        <v>84</v>
      </c>
      <c r="D121" s="66" t="s">
        <v>80</v>
      </c>
      <c r="E121" s="6"/>
      <c r="F121" s="55">
        <f t="shared" si="38"/>
        <v>1491553.0211570032</v>
      </c>
      <c r="G121" s="55">
        <f>G120*(VLOOKUP(G90,'Economic data AN'!$W$12:$Y$112,3))</f>
        <v>0</v>
      </c>
      <c r="H121" s="55">
        <f>H120*(VLOOKUP(H90,'Economic data AN'!$W$12:$Y$112,3))</f>
        <v>0</v>
      </c>
      <c r="I121" s="55">
        <f>I120*(VLOOKUP(I90,'Economic data AN'!$W$12:$Y$112,3))</f>
        <v>19047.235545230793</v>
      </c>
      <c r="J121" s="55">
        <f>J120*(VLOOKUP(J90,'Economic data AN'!$W$12:$Y$112,3))</f>
        <v>36749.44153044722</v>
      </c>
      <c r="K121" s="55">
        <f>K120*(VLOOKUP(K90,'Economic data AN'!$W$12:$Y$112,3))</f>
        <v>53177.852880253551</v>
      </c>
      <c r="L121" s="55">
        <f>L120*(VLOOKUP(L90,'Economic data AN'!$W$12:$Y$112,3))</f>
        <v>68400.350993959175</v>
      </c>
      <c r="M121" s="55">
        <f>M120*(VLOOKUP(M90,'Economic data AN'!$W$12:$Y$112,3))</f>
        <v>82481.611752314275</v>
      </c>
      <c r="N121" s="55">
        <f>N120*(VLOOKUP(N90,'Economic data AN'!$W$12:$Y$112,3))</f>
        <v>95483.247253306123</v>
      </c>
      <c r="O121" s="55">
        <f>O120*(VLOOKUP(O90,'Economic data AN'!$W$12:$Y$112,3))</f>
        <v>107463.94153533073</v>
      </c>
      <c r="P121" s="55">
        <f>P120*(VLOOKUP(P90,'Economic data AN'!$W$12:$Y$112,3))</f>
        <v>103669.63296867716</v>
      </c>
      <c r="Q121" s="55">
        <f>Q120*(VLOOKUP(Q90,'Economic data AN'!$W$12:$Y$112,3))</f>
        <v>100009.29285035421</v>
      </c>
      <c r="R121" s="55">
        <f>R120*(VLOOKUP(R90,'Economic data AN'!$W$12:$Y$112,3))</f>
        <v>96478.191057644421</v>
      </c>
      <c r="S121" s="55">
        <f>S120*(VLOOKUP(S90,'Economic data AN'!$W$12:$Y$112,3))</f>
        <v>93071.764477758479</v>
      </c>
      <c r="T121" s="55">
        <f>T120*(VLOOKUP(T90,'Economic data AN'!$W$12:$Y$112,3))</f>
        <v>89785.611111092498</v>
      </c>
      <c r="U121" s="55">
        <f>U120*(VLOOKUP(U90,'Economic data AN'!$W$12:$Y$112,3))</f>
        <v>86615.484382686191</v>
      </c>
      <c r="V121" s="55">
        <f>V120*(VLOOKUP(V90,'Economic data AN'!$W$12:$Y$112,3))</f>
        <v>83557.287654530388</v>
      </c>
      <c r="W121" s="55">
        <f>W120*(VLOOKUP(W90,'Economic data AN'!$W$12:$Y$112,3))</f>
        <v>80607.068931632632</v>
      </c>
      <c r="X121" s="55">
        <f>X120*(VLOOKUP(X90,'Economic data AN'!$W$12:$Y$112,3))</f>
        <v>77761.015754999651</v>
      </c>
      <c r="Y121" s="55">
        <f>Y120*(VLOOKUP(Y90,'Economic data AN'!$W$12:$Y$112,3))</f>
        <v>75015.450274936986</v>
      </c>
      <c r="Z121" s="55">
        <f>Z120*(VLOOKUP(Z90,'Economic data AN'!$W$12:$Y$112,3))</f>
        <v>72366.824498299218</v>
      </c>
      <c r="AA121" s="55">
        <f>AA120*(VLOOKUP(AA90,'Economic data AN'!$W$12:$Y$112,3))</f>
        <v>69811.715703549329</v>
      </c>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c r="AZ121" s="55"/>
      <c r="BA121" s="55"/>
      <c r="BB121" s="55"/>
      <c r="BC121" s="55"/>
      <c r="BD121" s="55"/>
      <c r="BE121" s="55"/>
      <c r="BF121" s="55"/>
      <c r="BG121" s="55"/>
      <c r="BH121" s="55"/>
      <c r="BI121" s="55"/>
      <c r="BJ121" s="55"/>
      <c r="BK121" s="55"/>
      <c r="BL121" s="55"/>
      <c r="BM121" s="55"/>
      <c r="BN121" s="55"/>
    </row>
    <row r="123" spans="2:66" ht="13" x14ac:dyDescent="0.25">
      <c r="B123" s="8" t="s">
        <v>125</v>
      </c>
      <c r="C123" s="267"/>
      <c r="D123" s="267"/>
      <c r="E123" s="267"/>
      <c r="F123" s="267"/>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267"/>
      <c r="AJ123" s="267"/>
      <c r="AK123" s="267"/>
      <c r="AL123" s="267"/>
      <c r="AM123" s="267"/>
      <c r="AN123" s="267"/>
      <c r="AO123" s="267"/>
      <c r="AP123" s="267"/>
      <c r="AQ123" s="267"/>
      <c r="AR123" s="267"/>
      <c r="AS123" s="267"/>
      <c r="AT123" s="267"/>
      <c r="AU123" s="267"/>
      <c r="AV123" s="267"/>
      <c r="AW123" s="267"/>
      <c r="AX123" s="267"/>
      <c r="AY123" s="267"/>
      <c r="AZ123" s="267"/>
      <c r="BA123" s="267"/>
      <c r="BB123" s="267"/>
      <c r="BC123" s="267"/>
      <c r="BD123" s="267"/>
      <c r="BE123" s="267"/>
      <c r="BF123" s="267"/>
      <c r="BG123" s="267"/>
      <c r="BH123" s="267"/>
      <c r="BI123" s="267"/>
      <c r="BJ123" s="267"/>
      <c r="BK123" s="267"/>
      <c r="BL123" s="267"/>
      <c r="BM123" s="267"/>
      <c r="BN123" s="267"/>
    </row>
    <row r="125" spans="2:66" ht="13" x14ac:dyDescent="0.3">
      <c r="B125" s="6" t="s">
        <v>126</v>
      </c>
      <c r="C125" s="249"/>
      <c r="D125" s="249"/>
      <c r="E125" s="249"/>
      <c r="F125" s="249"/>
      <c r="G125" s="49">
        <v>0</v>
      </c>
      <c r="H125" s="49">
        <v>1</v>
      </c>
      <c r="I125" s="49">
        <v>2</v>
      </c>
      <c r="J125" s="49">
        <v>3</v>
      </c>
      <c r="K125" s="49">
        <v>4</v>
      </c>
      <c r="L125" s="49">
        <v>5</v>
      </c>
      <c r="M125" s="49">
        <v>6</v>
      </c>
      <c r="N125" s="49">
        <v>7</v>
      </c>
      <c r="O125" s="49">
        <v>8</v>
      </c>
      <c r="P125" s="49">
        <v>9</v>
      </c>
      <c r="Q125" s="49">
        <v>10</v>
      </c>
      <c r="R125" s="49">
        <v>11</v>
      </c>
      <c r="S125" s="49">
        <v>12</v>
      </c>
      <c r="T125" s="49">
        <v>13</v>
      </c>
      <c r="U125" s="49">
        <v>14</v>
      </c>
      <c r="V125" s="49">
        <v>15</v>
      </c>
      <c r="W125" s="49">
        <v>16</v>
      </c>
      <c r="X125" s="49">
        <v>17</v>
      </c>
      <c r="Y125" s="49">
        <v>18</v>
      </c>
      <c r="Z125" s="49">
        <v>19</v>
      </c>
      <c r="AA125" s="49">
        <v>20</v>
      </c>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row>
    <row r="126" spans="2:66" ht="13" x14ac:dyDescent="0.3">
      <c r="B126" s="249"/>
      <c r="C126" s="249"/>
      <c r="D126" s="4" t="s">
        <v>78</v>
      </c>
      <c r="E126" s="249"/>
      <c r="F126" s="6"/>
      <c r="G126" s="48">
        <v>2024</v>
      </c>
      <c r="H126" s="48">
        <v>2025</v>
      </c>
      <c r="I126" s="48">
        <v>2026</v>
      </c>
      <c r="J126" s="48">
        <v>2027</v>
      </c>
      <c r="K126" s="48">
        <v>2028</v>
      </c>
      <c r="L126" s="48">
        <v>2029</v>
      </c>
      <c r="M126" s="48">
        <v>2030</v>
      </c>
      <c r="N126" s="48">
        <v>2031</v>
      </c>
      <c r="O126" s="48">
        <v>2032</v>
      </c>
      <c r="P126" s="48">
        <v>2033</v>
      </c>
      <c r="Q126" s="48">
        <v>2034</v>
      </c>
      <c r="R126" s="48">
        <v>2035</v>
      </c>
      <c r="S126" s="48">
        <v>2036</v>
      </c>
      <c r="T126" s="48">
        <v>2037</v>
      </c>
      <c r="U126" s="48">
        <v>2038</v>
      </c>
      <c r="V126" s="48">
        <v>2039</v>
      </c>
      <c r="W126" s="48">
        <v>2040</v>
      </c>
      <c r="X126" s="48">
        <v>2041</v>
      </c>
      <c r="Y126" s="48">
        <v>2042</v>
      </c>
      <c r="Z126" s="48">
        <v>2043</v>
      </c>
      <c r="AA126" s="48">
        <v>2044</v>
      </c>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row>
    <row r="127" spans="2:66" ht="13" x14ac:dyDescent="0.3">
      <c r="B127" s="240"/>
      <c r="C127" s="240" t="s">
        <v>127</v>
      </c>
      <c r="D127" s="66" t="s">
        <v>80</v>
      </c>
      <c r="E127" s="249"/>
      <c r="F127" s="55">
        <f>SUM(G127:BN127)</f>
        <v>2265925.880758808</v>
      </c>
      <c r="G127" s="262">
        <f t="shared" ref="G127:AA127" si="51">G19</f>
        <v>0</v>
      </c>
      <c r="H127" s="262">
        <f t="shared" si="51"/>
        <v>379190.28906955739</v>
      </c>
      <c r="I127" s="262">
        <f t="shared" si="51"/>
        <v>602794.62511291786</v>
      </c>
      <c r="J127" s="262">
        <f t="shared" si="51"/>
        <v>554447.74164408317</v>
      </c>
      <c r="K127" s="262">
        <f t="shared" si="51"/>
        <v>305612.46612466127</v>
      </c>
      <c r="L127" s="262">
        <f t="shared" si="51"/>
        <v>184745.25745257453</v>
      </c>
      <c r="M127" s="262">
        <f t="shared" si="51"/>
        <v>184745.25745257453</v>
      </c>
      <c r="N127" s="262">
        <f t="shared" si="51"/>
        <v>54390.243902439026</v>
      </c>
      <c r="O127" s="262">
        <f t="shared" si="51"/>
        <v>0</v>
      </c>
      <c r="P127" s="262">
        <f t="shared" si="51"/>
        <v>0</v>
      </c>
      <c r="Q127" s="262">
        <f t="shared" si="51"/>
        <v>0</v>
      </c>
      <c r="R127" s="262">
        <f t="shared" si="51"/>
        <v>0</v>
      </c>
      <c r="S127" s="262">
        <f t="shared" si="51"/>
        <v>0</v>
      </c>
      <c r="T127" s="262">
        <f t="shared" si="51"/>
        <v>0</v>
      </c>
      <c r="U127" s="262">
        <f t="shared" si="51"/>
        <v>0</v>
      </c>
      <c r="V127" s="262">
        <f t="shared" si="51"/>
        <v>0</v>
      </c>
      <c r="W127" s="262">
        <f t="shared" si="51"/>
        <v>0</v>
      </c>
      <c r="X127" s="262">
        <f t="shared" si="51"/>
        <v>0</v>
      </c>
      <c r="Y127" s="262">
        <f t="shared" si="51"/>
        <v>0</v>
      </c>
      <c r="Z127" s="262">
        <f t="shared" si="51"/>
        <v>0</v>
      </c>
      <c r="AA127" s="262">
        <f t="shared" si="51"/>
        <v>0</v>
      </c>
      <c r="AB127" s="262"/>
      <c r="AC127" s="262"/>
      <c r="AD127" s="262"/>
      <c r="AE127" s="262"/>
      <c r="AF127" s="262"/>
      <c r="AG127" s="262"/>
      <c r="AH127" s="262"/>
      <c r="AI127" s="262"/>
      <c r="AJ127" s="262"/>
      <c r="AK127" s="262"/>
      <c r="AL127" s="276"/>
      <c r="AM127" s="276"/>
      <c r="AN127" s="276"/>
      <c r="AO127" s="276"/>
      <c r="AP127" s="276"/>
      <c r="AQ127" s="276"/>
      <c r="AR127" s="276"/>
      <c r="AS127" s="276"/>
      <c r="AT127" s="276"/>
      <c r="AU127" s="276"/>
      <c r="AV127" s="276"/>
      <c r="AW127" s="276"/>
      <c r="AX127" s="276"/>
      <c r="AY127" s="276"/>
      <c r="AZ127" s="276"/>
      <c r="BA127" s="276"/>
      <c r="BB127" s="276"/>
      <c r="BC127" s="276"/>
      <c r="BD127" s="276"/>
      <c r="BE127" s="276"/>
      <c r="BF127" s="276"/>
      <c r="BG127" s="276"/>
      <c r="BH127" s="276"/>
      <c r="BI127" s="276"/>
      <c r="BJ127" s="276"/>
      <c r="BK127" s="276"/>
      <c r="BL127" s="276"/>
      <c r="BM127" s="276"/>
      <c r="BN127" s="276"/>
    </row>
    <row r="128" spans="2:66" ht="13" x14ac:dyDescent="0.3">
      <c r="B128" s="240"/>
      <c r="C128" s="240" t="s">
        <v>128</v>
      </c>
      <c r="D128" s="66" t="s">
        <v>80</v>
      </c>
      <c r="E128" s="249"/>
      <c r="F128" s="55">
        <f>SUM(G128:BN128)</f>
        <v>2292304.9074227293</v>
      </c>
      <c r="G128" s="262">
        <f t="shared" ref="G128:AA128" si="52">G38</f>
        <v>0</v>
      </c>
      <c r="H128" s="262">
        <f t="shared" si="52"/>
        <v>0</v>
      </c>
      <c r="I128" s="262">
        <f t="shared" si="52"/>
        <v>20467.008101988653</v>
      </c>
      <c r="J128" s="262">
        <f t="shared" si="52"/>
        <v>40934.016203977306</v>
      </c>
      <c r="K128" s="262">
        <f t="shared" si="52"/>
        <v>61401.024305965955</v>
      </c>
      <c r="L128" s="262">
        <f t="shared" si="52"/>
        <v>81868.032407954612</v>
      </c>
      <c r="M128" s="262">
        <f t="shared" si="52"/>
        <v>102335.04050994327</v>
      </c>
      <c r="N128" s="262">
        <f t="shared" si="52"/>
        <v>122802.04861193191</v>
      </c>
      <c r="O128" s="262">
        <f t="shared" si="52"/>
        <v>143269.05671392058</v>
      </c>
      <c r="P128" s="262">
        <f t="shared" si="52"/>
        <v>143269.05671392058</v>
      </c>
      <c r="Q128" s="262">
        <f t="shared" si="52"/>
        <v>143269.05671392058</v>
      </c>
      <c r="R128" s="262">
        <f t="shared" si="52"/>
        <v>143269.05671392058</v>
      </c>
      <c r="S128" s="262">
        <f t="shared" si="52"/>
        <v>143269.05671392058</v>
      </c>
      <c r="T128" s="262">
        <f t="shared" si="52"/>
        <v>143269.05671392058</v>
      </c>
      <c r="U128" s="262">
        <f t="shared" si="52"/>
        <v>143269.05671392058</v>
      </c>
      <c r="V128" s="262">
        <f t="shared" si="52"/>
        <v>143269.05671392058</v>
      </c>
      <c r="W128" s="262">
        <f t="shared" si="52"/>
        <v>143269.05671392058</v>
      </c>
      <c r="X128" s="262">
        <f t="shared" si="52"/>
        <v>143269.05671392058</v>
      </c>
      <c r="Y128" s="262">
        <f t="shared" si="52"/>
        <v>143269.05671392058</v>
      </c>
      <c r="Z128" s="262">
        <f t="shared" si="52"/>
        <v>143269.05671392058</v>
      </c>
      <c r="AA128" s="262">
        <f t="shared" si="52"/>
        <v>143269.05671392058</v>
      </c>
      <c r="AB128" s="262"/>
      <c r="AC128" s="262"/>
      <c r="AD128" s="262"/>
      <c r="AE128" s="262"/>
      <c r="AF128" s="262"/>
      <c r="AG128" s="262"/>
      <c r="AH128" s="262"/>
      <c r="AI128" s="262"/>
      <c r="AJ128" s="262"/>
      <c r="AK128" s="262"/>
      <c r="AL128" s="276"/>
      <c r="AM128" s="276"/>
      <c r="AN128" s="276"/>
      <c r="AO128" s="276"/>
      <c r="AP128" s="276"/>
      <c r="AQ128" s="276"/>
      <c r="AR128" s="276"/>
      <c r="AS128" s="276"/>
      <c r="AT128" s="276"/>
      <c r="AU128" s="276"/>
      <c r="AV128" s="276"/>
      <c r="AW128" s="276"/>
      <c r="AX128" s="276"/>
      <c r="AY128" s="276"/>
      <c r="AZ128" s="276"/>
      <c r="BA128" s="276"/>
      <c r="BB128" s="276"/>
      <c r="BC128" s="276"/>
      <c r="BD128" s="276"/>
      <c r="BE128" s="276"/>
      <c r="BF128" s="276"/>
      <c r="BG128" s="276"/>
      <c r="BH128" s="276"/>
      <c r="BI128" s="276"/>
      <c r="BJ128" s="276"/>
      <c r="BK128" s="276"/>
      <c r="BL128" s="276"/>
      <c r="BM128" s="276"/>
      <c r="BN128" s="276"/>
    </row>
    <row r="129" spans="2:66" ht="13" x14ac:dyDescent="0.3">
      <c r="B129" s="240"/>
      <c r="C129" s="240" t="s">
        <v>129</v>
      </c>
      <c r="D129" s="66" t="s">
        <v>80</v>
      </c>
      <c r="E129" s="249"/>
      <c r="F129" s="55">
        <f>SUM(G129:BN129)</f>
        <v>26379.026663921395</v>
      </c>
      <c r="G129" s="262">
        <f t="shared" ref="G129:AA129" si="53">G128-G127</f>
        <v>0</v>
      </c>
      <c r="H129" s="262">
        <f t="shared" si="53"/>
        <v>-379190.28906955739</v>
      </c>
      <c r="I129" s="262">
        <f t="shared" si="53"/>
        <v>-582327.61701092916</v>
      </c>
      <c r="J129" s="262">
        <f t="shared" si="53"/>
        <v>-513513.72544010589</v>
      </c>
      <c r="K129" s="262">
        <f t="shared" si="53"/>
        <v>-244211.44181869531</v>
      </c>
      <c r="L129" s="262">
        <f t="shared" si="53"/>
        <v>-102877.22504461992</v>
      </c>
      <c r="M129" s="262">
        <f t="shared" si="53"/>
        <v>-82410.216942631261</v>
      </c>
      <c r="N129" s="262">
        <f t="shared" si="53"/>
        <v>68411.804709492892</v>
      </c>
      <c r="O129" s="262">
        <f t="shared" si="53"/>
        <v>143269.05671392058</v>
      </c>
      <c r="P129" s="262">
        <f t="shared" si="53"/>
        <v>143269.05671392058</v>
      </c>
      <c r="Q129" s="262">
        <f t="shared" si="53"/>
        <v>143269.05671392058</v>
      </c>
      <c r="R129" s="262">
        <f t="shared" si="53"/>
        <v>143269.05671392058</v>
      </c>
      <c r="S129" s="262">
        <f t="shared" si="53"/>
        <v>143269.05671392058</v>
      </c>
      <c r="T129" s="262">
        <f t="shared" si="53"/>
        <v>143269.05671392058</v>
      </c>
      <c r="U129" s="262">
        <f t="shared" si="53"/>
        <v>143269.05671392058</v>
      </c>
      <c r="V129" s="262">
        <f t="shared" si="53"/>
        <v>143269.05671392058</v>
      </c>
      <c r="W129" s="262">
        <f t="shared" si="53"/>
        <v>143269.05671392058</v>
      </c>
      <c r="X129" s="262">
        <f t="shared" si="53"/>
        <v>143269.05671392058</v>
      </c>
      <c r="Y129" s="262">
        <f t="shared" si="53"/>
        <v>143269.05671392058</v>
      </c>
      <c r="Z129" s="262">
        <f t="shared" si="53"/>
        <v>143269.05671392058</v>
      </c>
      <c r="AA129" s="262">
        <f t="shared" si="53"/>
        <v>143269.05671392058</v>
      </c>
      <c r="AB129" s="262"/>
      <c r="AC129" s="262"/>
      <c r="AD129" s="262"/>
      <c r="AE129" s="262"/>
      <c r="AF129" s="262"/>
      <c r="AG129" s="262"/>
      <c r="AH129" s="262"/>
      <c r="AI129" s="262"/>
      <c r="AJ129" s="262"/>
      <c r="AK129" s="276"/>
      <c r="AL129" s="276"/>
      <c r="AM129" s="276"/>
      <c r="AN129" s="276"/>
      <c r="AO129" s="276"/>
      <c r="AP129" s="276"/>
      <c r="AQ129" s="276"/>
      <c r="AR129" s="276"/>
      <c r="AS129" s="276"/>
      <c r="AT129" s="276"/>
      <c r="AU129" s="276"/>
      <c r="AV129" s="276"/>
      <c r="AW129" s="276"/>
      <c r="AX129" s="276"/>
      <c r="AY129" s="276"/>
      <c r="AZ129" s="276"/>
      <c r="BA129" s="276"/>
      <c r="BB129" s="276"/>
      <c r="BC129" s="276"/>
      <c r="BD129" s="276"/>
      <c r="BE129" s="276"/>
      <c r="BF129" s="276"/>
      <c r="BG129" s="276"/>
      <c r="BH129" s="276"/>
      <c r="BI129" s="276"/>
      <c r="BJ129" s="276"/>
      <c r="BK129" s="276"/>
      <c r="BL129" s="276"/>
      <c r="BM129" s="276"/>
      <c r="BN129" s="276"/>
    </row>
    <row r="130" spans="2:66" ht="13" x14ac:dyDescent="0.3">
      <c r="B130" s="240"/>
      <c r="C130" s="240" t="s">
        <v>130</v>
      </c>
      <c r="D130" s="66"/>
      <c r="E130" s="249"/>
      <c r="F130" s="128">
        <f>IRR(G129:BN129)</f>
        <v>1.2420827420001057E-3</v>
      </c>
      <c r="G130" s="276"/>
      <c r="H130" s="276"/>
      <c r="I130" s="276"/>
      <c r="J130" s="276"/>
      <c r="K130" s="276"/>
      <c r="L130" s="276"/>
      <c r="M130" s="276"/>
      <c r="N130" s="276"/>
      <c r="O130" s="276"/>
      <c r="P130" s="276"/>
      <c r="Q130" s="276"/>
      <c r="R130" s="276"/>
      <c r="S130" s="276"/>
      <c r="T130" s="276"/>
      <c r="U130" s="276"/>
      <c r="V130" s="276"/>
      <c r="W130" s="276"/>
      <c r="X130" s="276"/>
      <c r="Y130" s="276"/>
      <c r="Z130" s="276"/>
      <c r="AA130" s="276"/>
      <c r="AB130" s="276"/>
      <c r="AC130" s="276"/>
      <c r="AD130" s="276"/>
      <c r="AE130" s="276"/>
      <c r="AF130" s="276"/>
      <c r="AG130" s="276"/>
      <c r="AH130" s="276"/>
      <c r="AI130" s="276"/>
      <c r="AJ130" s="276"/>
      <c r="AK130" s="276"/>
      <c r="AL130" s="276"/>
      <c r="AM130" s="276"/>
      <c r="AN130" s="276"/>
      <c r="AO130" s="276"/>
      <c r="AP130" s="276"/>
      <c r="AQ130" s="276"/>
      <c r="AR130" s="276"/>
      <c r="AS130" s="276"/>
      <c r="AT130" s="276"/>
      <c r="AU130" s="276"/>
      <c r="AV130" s="276"/>
      <c r="AW130" s="276"/>
      <c r="AX130" s="276"/>
      <c r="AY130" s="276"/>
      <c r="AZ130" s="276"/>
      <c r="BA130" s="276"/>
      <c r="BB130" s="276"/>
      <c r="BC130" s="276"/>
      <c r="BD130" s="276"/>
      <c r="BE130" s="276"/>
      <c r="BF130" s="276"/>
      <c r="BG130" s="276"/>
      <c r="BH130" s="276"/>
      <c r="BI130" s="276"/>
      <c r="BJ130" s="276"/>
      <c r="BK130" s="276"/>
      <c r="BL130" s="276"/>
      <c r="BM130" s="276"/>
      <c r="BN130" s="276"/>
    </row>
    <row r="131" spans="2:66" ht="13" x14ac:dyDescent="0.3">
      <c r="B131" s="240"/>
      <c r="C131" s="240" t="s">
        <v>131</v>
      </c>
      <c r="D131" s="66" t="s">
        <v>80</v>
      </c>
      <c r="E131" s="249"/>
      <c r="F131" s="55">
        <f>SUM(G131:BN131)</f>
        <v>-746562.32581739582</v>
      </c>
      <c r="G131" s="266">
        <f t="shared" ref="G131:AA131" si="54">G39-G20</f>
        <v>0</v>
      </c>
      <c r="H131" s="266">
        <f t="shared" si="54"/>
        <v>-357726.68780146918</v>
      </c>
      <c r="I131" s="266">
        <f t="shared" si="54"/>
        <v>-518269.50606170268</v>
      </c>
      <c r="J131" s="266">
        <f t="shared" si="54"/>
        <v>-431156.02598126791</v>
      </c>
      <c r="K131" s="266">
        <f t="shared" si="54"/>
        <v>-193438.33555480905</v>
      </c>
      <c r="L131" s="266">
        <f t="shared" si="54"/>
        <v>-76875.847216372844</v>
      </c>
      <c r="M131" s="266">
        <f t="shared" si="54"/>
        <v>-58095.951073628297</v>
      </c>
      <c r="N131" s="266">
        <f t="shared" si="54"/>
        <v>45497.757377790273</v>
      </c>
      <c r="O131" s="266">
        <f t="shared" si="54"/>
        <v>89888.778612787544</v>
      </c>
      <c r="P131" s="266">
        <f t="shared" si="54"/>
        <v>84800.734540365593</v>
      </c>
      <c r="Q131" s="266">
        <f t="shared" si="54"/>
        <v>80000.692962609057</v>
      </c>
      <c r="R131" s="266">
        <f t="shared" si="54"/>
        <v>75472.35185151796</v>
      </c>
      <c r="S131" s="266">
        <f t="shared" si="54"/>
        <v>71200.331935394308</v>
      </c>
      <c r="T131" s="266">
        <f t="shared" si="54"/>
        <v>67170.124467353118</v>
      </c>
      <c r="U131" s="266">
        <f t="shared" si="54"/>
        <v>63368.041950333129</v>
      </c>
      <c r="V131" s="266">
        <f t="shared" si="54"/>
        <v>59781.171651257646</v>
      </c>
      <c r="W131" s="266">
        <f t="shared" si="54"/>
        <v>56397.331746469499</v>
      </c>
      <c r="X131" s="266">
        <f t="shared" si="54"/>
        <v>53205.029949499512</v>
      </c>
      <c r="Y131" s="266">
        <f t="shared" si="54"/>
        <v>50193.424480659924</v>
      </c>
      <c r="Z131" s="266">
        <f t="shared" si="54"/>
        <v>47352.28724590558</v>
      </c>
      <c r="AA131" s="266">
        <f t="shared" si="54"/>
        <v>44671.96909991093</v>
      </c>
      <c r="AB131" s="266"/>
      <c r="AC131" s="266"/>
      <c r="AD131" s="266"/>
      <c r="AE131" s="266"/>
      <c r="AF131" s="266"/>
      <c r="AG131" s="266"/>
      <c r="AH131" s="266"/>
      <c r="AI131" s="266"/>
      <c r="AJ131" s="266"/>
      <c r="AK131" s="266"/>
      <c r="AL131" s="266"/>
      <c r="AM131" s="266"/>
      <c r="AN131" s="266"/>
      <c r="AO131" s="266"/>
      <c r="AP131" s="266"/>
      <c r="AQ131" s="266"/>
      <c r="AR131" s="266"/>
      <c r="AS131" s="266"/>
      <c r="AT131" s="266"/>
      <c r="AU131" s="266"/>
      <c r="AV131" s="266"/>
      <c r="AW131" s="266"/>
      <c r="AX131" s="266"/>
      <c r="AY131" s="266"/>
      <c r="AZ131" s="266"/>
      <c r="BA131" s="266"/>
      <c r="BB131" s="266"/>
      <c r="BC131" s="266"/>
      <c r="BD131" s="266"/>
      <c r="BE131" s="266"/>
      <c r="BF131" s="266"/>
      <c r="BG131" s="266"/>
      <c r="BH131" s="266"/>
      <c r="BI131" s="266"/>
      <c r="BJ131" s="266"/>
      <c r="BK131" s="266"/>
      <c r="BL131" s="266"/>
      <c r="BM131" s="266"/>
      <c r="BN131" s="266"/>
    </row>
    <row r="132" spans="2:66" x14ac:dyDescent="0.25">
      <c r="B132" s="249"/>
      <c r="C132" s="249"/>
      <c r="D132" s="249"/>
      <c r="E132" s="249"/>
      <c r="F132" s="249"/>
      <c r="G132" s="249"/>
      <c r="H132" s="249"/>
      <c r="I132" s="249"/>
      <c r="J132" s="249"/>
      <c r="K132" s="249"/>
      <c r="L132" s="249"/>
      <c r="M132" s="249"/>
      <c r="N132" s="249"/>
      <c r="O132" s="249"/>
      <c r="P132" s="249"/>
      <c r="Q132" s="249"/>
      <c r="R132" s="249"/>
      <c r="S132" s="249"/>
      <c r="T132" s="249"/>
      <c r="U132" s="249"/>
      <c r="V132" s="249"/>
      <c r="W132" s="249"/>
      <c r="X132" s="249"/>
      <c r="Y132" s="249"/>
      <c r="Z132" s="249"/>
      <c r="AA132" s="249"/>
      <c r="AB132" s="249"/>
      <c r="AC132" s="249"/>
      <c r="AD132" s="249"/>
      <c r="AE132" s="249"/>
      <c r="AF132" s="249"/>
      <c r="AG132" s="249"/>
      <c r="AH132" s="249"/>
      <c r="AI132" s="249"/>
      <c r="AJ132" s="249"/>
      <c r="AK132" s="249"/>
      <c r="AL132" s="249"/>
      <c r="AM132" s="249"/>
      <c r="AN132" s="249"/>
      <c r="AO132" s="249"/>
      <c r="AP132" s="249"/>
      <c r="AQ132" s="249"/>
      <c r="AR132" s="249"/>
      <c r="AS132" s="249"/>
      <c r="AT132" s="249"/>
      <c r="AU132" s="249"/>
      <c r="AV132" s="249"/>
      <c r="AW132" s="249"/>
      <c r="AX132" s="249"/>
      <c r="AY132" s="249"/>
      <c r="AZ132" s="249"/>
      <c r="BA132" s="249"/>
      <c r="BB132" s="249"/>
      <c r="BC132" s="249"/>
      <c r="BD132" s="249"/>
      <c r="BE132" s="249"/>
      <c r="BF132" s="249"/>
      <c r="BG132" s="249"/>
      <c r="BH132" s="249"/>
      <c r="BI132" s="249"/>
      <c r="BJ132" s="249"/>
      <c r="BK132" s="249"/>
      <c r="BL132" s="249"/>
      <c r="BM132" s="249"/>
      <c r="BN132" s="249"/>
    </row>
    <row r="133" spans="2:66" ht="13" x14ac:dyDescent="0.3">
      <c r="B133" s="6" t="s">
        <v>97</v>
      </c>
      <c r="C133" s="249"/>
      <c r="D133" s="249"/>
      <c r="E133" s="249"/>
      <c r="F133" s="249"/>
      <c r="G133" s="49">
        <v>0</v>
      </c>
      <c r="H133" s="49">
        <v>1</v>
      </c>
      <c r="I133" s="49">
        <v>2</v>
      </c>
      <c r="J133" s="49">
        <v>3</v>
      </c>
      <c r="K133" s="49">
        <v>4</v>
      </c>
      <c r="L133" s="49">
        <v>5</v>
      </c>
      <c r="M133" s="49">
        <v>6</v>
      </c>
      <c r="N133" s="49">
        <v>7</v>
      </c>
      <c r="O133" s="49">
        <v>8</v>
      </c>
      <c r="P133" s="49">
        <v>9</v>
      </c>
      <c r="Q133" s="49">
        <v>10</v>
      </c>
      <c r="R133" s="49">
        <v>11</v>
      </c>
      <c r="S133" s="49">
        <v>12</v>
      </c>
      <c r="T133" s="49">
        <v>13</v>
      </c>
      <c r="U133" s="49">
        <v>14</v>
      </c>
      <c r="V133" s="49">
        <v>15</v>
      </c>
      <c r="W133" s="49">
        <v>16</v>
      </c>
      <c r="X133" s="49">
        <v>17</v>
      </c>
      <c r="Y133" s="49">
        <v>18</v>
      </c>
      <c r="Z133" s="49">
        <v>19</v>
      </c>
      <c r="AA133" s="49">
        <v>20</v>
      </c>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row>
    <row r="134" spans="2:66" ht="13" x14ac:dyDescent="0.3">
      <c r="B134" s="249"/>
      <c r="C134" s="249"/>
      <c r="D134" s="4" t="s">
        <v>78</v>
      </c>
      <c r="E134" s="249"/>
      <c r="F134" s="6"/>
      <c r="G134" s="48">
        <v>2024</v>
      </c>
      <c r="H134" s="48">
        <v>2025</v>
      </c>
      <c r="I134" s="48">
        <v>2026</v>
      </c>
      <c r="J134" s="48">
        <v>2027</v>
      </c>
      <c r="K134" s="48">
        <v>2028</v>
      </c>
      <c r="L134" s="48">
        <v>2029</v>
      </c>
      <c r="M134" s="48">
        <v>2030</v>
      </c>
      <c r="N134" s="48">
        <v>2031</v>
      </c>
      <c r="O134" s="48">
        <v>2032</v>
      </c>
      <c r="P134" s="48">
        <v>2033</v>
      </c>
      <c r="Q134" s="48">
        <v>2034</v>
      </c>
      <c r="R134" s="48">
        <v>2035</v>
      </c>
      <c r="S134" s="48">
        <v>2036</v>
      </c>
      <c r="T134" s="48">
        <v>2037</v>
      </c>
      <c r="U134" s="48">
        <v>2038</v>
      </c>
      <c r="V134" s="48">
        <v>2039</v>
      </c>
      <c r="W134" s="48">
        <v>2040</v>
      </c>
      <c r="X134" s="48">
        <v>2041</v>
      </c>
      <c r="Y134" s="48">
        <v>2042</v>
      </c>
      <c r="Z134" s="48">
        <v>2043</v>
      </c>
      <c r="AA134" s="48">
        <v>2044</v>
      </c>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row>
    <row r="135" spans="2:66" ht="13" x14ac:dyDescent="0.3">
      <c r="B135" s="240"/>
      <c r="C135" s="240" t="s">
        <v>127</v>
      </c>
      <c r="D135" s="66" t="s">
        <v>80</v>
      </c>
      <c r="E135" s="249"/>
      <c r="F135" s="55">
        <f>SUM(G135:BN135)</f>
        <v>1722023.4417344176</v>
      </c>
      <c r="G135" s="262">
        <f t="shared" ref="G135:AA135" si="55">G67</f>
        <v>0</v>
      </c>
      <c r="H135" s="262">
        <f t="shared" si="55"/>
        <v>379190.28906955739</v>
      </c>
      <c r="I135" s="262">
        <f t="shared" si="55"/>
        <v>475884.05600722675</v>
      </c>
      <c r="J135" s="262">
        <f t="shared" si="55"/>
        <v>427537.17253839207</v>
      </c>
      <c r="K135" s="262">
        <f t="shared" si="55"/>
        <v>178701.89701897019</v>
      </c>
      <c r="L135" s="262">
        <f t="shared" si="55"/>
        <v>130355.01355013551</v>
      </c>
      <c r="M135" s="262">
        <f t="shared" si="55"/>
        <v>130355.01355013551</v>
      </c>
      <c r="N135" s="262">
        <f t="shared" si="55"/>
        <v>0</v>
      </c>
      <c r="O135" s="262">
        <f t="shared" si="55"/>
        <v>0</v>
      </c>
      <c r="P135" s="262">
        <f t="shared" si="55"/>
        <v>0</v>
      </c>
      <c r="Q135" s="262">
        <f t="shared" si="55"/>
        <v>0</v>
      </c>
      <c r="R135" s="262">
        <f t="shared" si="55"/>
        <v>0</v>
      </c>
      <c r="S135" s="262">
        <f t="shared" si="55"/>
        <v>0</v>
      </c>
      <c r="T135" s="262">
        <f t="shared" si="55"/>
        <v>0</v>
      </c>
      <c r="U135" s="262">
        <f t="shared" si="55"/>
        <v>0</v>
      </c>
      <c r="V135" s="262">
        <f t="shared" si="55"/>
        <v>0</v>
      </c>
      <c r="W135" s="262">
        <f t="shared" si="55"/>
        <v>0</v>
      </c>
      <c r="X135" s="262">
        <f t="shared" si="55"/>
        <v>0</v>
      </c>
      <c r="Y135" s="262">
        <f t="shared" si="55"/>
        <v>0</v>
      </c>
      <c r="Z135" s="262">
        <f t="shared" si="55"/>
        <v>0</v>
      </c>
      <c r="AA135" s="262">
        <f t="shared" si="55"/>
        <v>0</v>
      </c>
      <c r="AB135" s="262"/>
      <c r="AC135" s="262"/>
      <c r="AD135" s="262"/>
      <c r="AE135" s="262"/>
      <c r="AF135" s="262"/>
      <c r="AG135" s="262"/>
      <c r="AH135" s="262"/>
      <c r="AI135" s="262"/>
      <c r="AJ135" s="262"/>
      <c r="AK135" s="262"/>
      <c r="AL135" s="262"/>
      <c r="AM135" s="262"/>
      <c r="AN135" s="262"/>
      <c r="AO135" s="262"/>
      <c r="AP135" s="262"/>
      <c r="AQ135" s="262"/>
      <c r="AR135" s="262"/>
      <c r="AS135" s="262"/>
      <c r="AT135" s="262"/>
      <c r="AU135" s="262"/>
      <c r="AV135" s="262"/>
      <c r="AW135" s="262"/>
      <c r="AX135" s="262"/>
      <c r="AY135" s="262"/>
      <c r="AZ135" s="262"/>
      <c r="BA135" s="262"/>
      <c r="BB135" s="262"/>
      <c r="BC135" s="262"/>
      <c r="BD135" s="262"/>
      <c r="BE135" s="262"/>
      <c r="BF135" s="262"/>
      <c r="BG135" s="262"/>
      <c r="BH135" s="262"/>
      <c r="BI135" s="262"/>
      <c r="BJ135" s="262"/>
      <c r="BK135" s="262"/>
      <c r="BL135" s="262"/>
      <c r="BM135" s="262"/>
      <c r="BN135" s="262"/>
    </row>
    <row r="136" spans="2:66" ht="13" x14ac:dyDescent="0.3">
      <c r="B136" s="240"/>
      <c r="C136" s="240" t="s">
        <v>128</v>
      </c>
      <c r="D136" s="66" t="s">
        <v>80</v>
      </c>
      <c r="E136" s="249"/>
      <c r="F136" s="55">
        <f>SUM(G136:BN136)</f>
        <v>4584609.8148454586</v>
      </c>
      <c r="G136" s="262">
        <f t="shared" ref="G136:AA136" si="56">G87</f>
        <v>0</v>
      </c>
      <c r="H136" s="262">
        <f t="shared" si="56"/>
        <v>0</v>
      </c>
      <c r="I136" s="262">
        <f t="shared" si="56"/>
        <v>40934.016203977306</v>
      </c>
      <c r="J136" s="262">
        <f t="shared" si="56"/>
        <v>81868.032407954612</v>
      </c>
      <c r="K136" s="262">
        <f t="shared" si="56"/>
        <v>122802.04861193191</v>
      </c>
      <c r="L136" s="262">
        <f t="shared" si="56"/>
        <v>163736.06481590922</v>
      </c>
      <c r="M136" s="262">
        <f t="shared" si="56"/>
        <v>204670.08101988654</v>
      </c>
      <c r="N136" s="262">
        <f t="shared" si="56"/>
        <v>245604.09722386382</v>
      </c>
      <c r="O136" s="262">
        <f t="shared" si="56"/>
        <v>286538.11342784116</v>
      </c>
      <c r="P136" s="262">
        <f t="shared" si="56"/>
        <v>286538.11342784116</v>
      </c>
      <c r="Q136" s="262">
        <f t="shared" si="56"/>
        <v>286538.11342784116</v>
      </c>
      <c r="R136" s="262">
        <f t="shared" si="56"/>
        <v>286538.11342784116</v>
      </c>
      <c r="S136" s="262">
        <f t="shared" si="56"/>
        <v>286538.11342784116</v>
      </c>
      <c r="T136" s="262">
        <f t="shared" si="56"/>
        <v>286538.11342784116</v>
      </c>
      <c r="U136" s="262">
        <f t="shared" si="56"/>
        <v>286538.11342784116</v>
      </c>
      <c r="V136" s="262">
        <f t="shared" si="56"/>
        <v>286538.11342784116</v>
      </c>
      <c r="W136" s="262">
        <f t="shared" si="56"/>
        <v>286538.11342784116</v>
      </c>
      <c r="X136" s="262">
        <f t="shared" si="56"/>
        <v>286538.11342784116</v>
      </c>
      <c r="Y136" s="262">
        <f t="shared" si="56"/>
        <v>286538.11342784116</v>
      </c>
      <c r="Z136" s="262">
        <f t="shared" si="56"/>
        <v>286538.11342784116</v>
      </c>
      <c r="AA136" s="262">
        <f t="shared" si="56"/>
        <v>286538.11342784116</v>
      </c>
      <c r="AB136" s="262"/>
      <c r="AC136" s="262"/>
      <c r="AD136" s="262"/>
      <c r="AE136" s="262"/>
      <c r="AF136" s="262"/>
      <c r="AG136" s="262"/>
      <c r="AH136" s="262"/>
      <c r="AI136" s="262"/>
      <c r="AJ136" s="262"/>
      <c r="AK136" s="262"/>
      <c r="AL136" s="262"/>
      <c r="AM136" s="262"/>
      <c r="AN136" s="262"/>
      <c r="AO136" s="262"/>
      <c r="AP136" s="262"/>
      <c r="AQ136" s="262"/>
      <c r="AR136" s="262"/>
      <c r="AS136" s="262"/>
      <c r="AT136" s="262"/>
      <c r="AU136" s="262"/>
      <c r="AV136" s="262"/>
      <c r="AW136" s="262"/>
      <c r="AX136" s="262"/>
      <c r="AY136" s="262"/>
      <c r="AZ136" s="262"/>
      <c r="BA136" s="262"/>
      <c r="BB136" s="262"/>
      <c r="BC136" s="262"/>
      <c r="BD136" s="262"/>
      <c r="BE136" s="262"/>
      <c r="BF136" s="262"/>
      <c r="BG136" s="262"/>
      <c r="BH136" s="262"/>
      <c r="BI136" s="262"/>
      <c r="BJ136" s="262"/>
      <c r="BK136" s="262"/>
      <c r="BL136" s="262"/>
      <c r="BM136" s="262"/>
      <c r="BN136" s="262"/>
    </row>
    <row r="137" spans="2:66" ht="13" x14ac:dyDescent="0.3">
      <c r="B137" s="240"/>
      <c r="C137" s="240" t="s">
        <v>129</v>
      </c>
      <c r="D137" s="66" t="s">
        <v>80</v>
      </c>
      <c r="E137" s="249"/>
      <c r="F137" s="55">
        <f>SUM(G137:BN137)</f>
        <v>2862586.3731110408</v>
      </c>
      <c r="G137" s="262">
        <f t="shared" ref="G137:AA137" si="57">G136-G135</f>
        <v>0</v>
      </c>
      <c r="H137" s="262">
        <f t="shared" si="57"/>
        <v>-379190.28906955739</v>
      </c>
      <c r="I137" s="262">
        <f t="shared" si="57"/>
        <v>-434950.03980324947</v>
      </c>
      <c r="J137" s="262">
        <f t="shared" si="57"/>
        <v>-345669.14013043744</v>
      </c>
      <c r="K137" s="262">
        <f t="shared" si="57"/>
        <v>-55899.848407038284</v>
      </c>
      <c r="L137" s="262">
        <f t="shared" si="57"/>
        <v>33381.051265773713</v>
      </c>
      <c r="M137" s="262">
        <f t="shared" si="57"/>
        <v>74315.067469751026</v>
      </c>
      <c r="N137" s="262">
        <f t="shared" si="57"/>
        <v>245604.09722386382</v>
      </c>
      <c r="O137" s="262">
        <f t="shared" si="57"/>
        <v>286538.11342784116</v>
      </c>
      <c r="P137" s="262">
        <f t="shared" si="57"/>
        <v>286538.11342784116</v>
      </c>
      <c r="Q137" s="262">
        <f t="shared" si="57"/>
        <v>286538.11342784116</v>
      </c>
      <c r="R137" s="262">
        <f t="shared" si="57"/>
        <v>286538.11342784116</v>
      </c>
      <c r="S137" s="262">
        <f t="shared" si="57"/>
        <v>286538.11342784116</v>
      </c>
      <c r="T137" s="262">
        <f t="shared" si="57"/>
        <v>286538.11342784116</v>
      </c>
      <c r="U137" s="262">
        <f t="shared" si="57"/>
        <v>286538.11342784116</v>
      </c>
      <c r="V137" s="262">
        <f t="shared" si="57"/>
        <v>286538.11342784116</v>
      </c>
      <c r="W137" s="262">
        <f t="shared" si="57"/>
        <v>286538.11342784116</v>
      </c>
      <c r="X137" s="262">
        <f t="shared" si="57"/>
        <v>286538.11342784116</v>
      </c>
      <c r="Y137" s="262">
        <f t="shared" si="57"/>
        <v>286538.11342784116</v>
      </c>
      <c r="Z137" s="262">
        <f t="shared" si="57"/>
        <v>286538.11342784116</v>
      </c>
      <c r="AA137" s="262">
        <f t="shared" si="57"/>
        <v>286538.11342784116</v>
      </c>
      <c r="AB137" s="262"/>
      <c r="AC137" s="262"/>
      <c r="AD137" s="262"/>
      <c r="AE137" s="262"/>
      <c r="AF137" s="262"/>
      <c r="AG137" s="262"/>
      <c r="AH137" s="262"/>
      <c r="AI137" s="262"/>
      <c r="AJ137" s="262"/>
      <c r="AK137" s="276"/>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130</v>
      </c>
      <c r="D138" s="66"/>
      <c r="E138" s="249"/>
      <c r="F138" s="128">
        <f>IRR(G137:BN137)</f>
        <v>0.12402438387391124</v>
      </c>
      <c r="G138" s="276"/>
      <c r="H138" s="276"/>
      <c r="I138" s="276"/>
      <c r="J138" s="276"/>
      <c r="K138" s="276"/>
      <c r="L138" s="276"/>
      <c r="M138" s="276"/>
      <c r="N138" s="276"/>
      <c r="O138" s="276"/>
      <c r="P138" s="276"/>
      <c r="Q138" s="276"/>
      <c r="R138" s="276"/>
      <c r="S138" s="276"/>
      <c r="T138" s="276"/>
      <c r="U138" s="276"/>
      <c r="V138" s="276"/>
      <c r="W138" s="276"/>
      <c r="X138" s="276"/>
      <c r="Y138" s="276"/>
      <c r="Z138" s="276"/>
      <c r="AA138" s="276"/>
      <c r="AB138" s="276"/>
      <c r="AC138" s="276"/>
      <c r="AD138" s="276"/>
      <c r="AE138" s="276"/>
      <c r="AF138" s="276"/>
      <c r="AG138" s="276"/>
      <c r="AH138" s="276"/>
      <c r="AI138" s="276"/>
      <c r="AJ138" s="276"/>
      <c r="AK138" s="276"/>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131</v>
      </c>
      <c r="D139" s="66" t="s">
        <v>80</v>
      </c>
      <c r="E139" s="249"/>
      <c r="F139" s="55">
        <f>SUM(G139:BN139)</f>
        <v>231114.62725297347</v>
      </c>
      <c r="G139" s="266">
        <f t="shared" ref="G139:AA139" si="58">G88-G68</f>
        <v>0</v>
      </c>
      <c r="H139" s="266">
        <f t="shared" si="58"/>
        <v>-344718.44460868853</v>
      </c>
      <c r="I139" s="266">
        <f t="shared" si="58"/>
        <v>-359462.84281260282</v>
      </c>
      <c r="J139" s="266">
        <f t="shared" si="58"/>
        <v>-259706.34119491914</v>
      </c>
      <c r="K139" s="266">
        <f t="shared" si="58"/>
        <v>-38180.348614874849</v>
      </c>
      <c r="L139" s="266">
        <f t="shared" si="58"/>
        <v>20727.006517049682</v>
      </c>
      <c r="M139" s="266">
        <f t="shared" si="58"/>
        <v>41948.918196861967</v>
      </c>
      <c r="N139" s="266">
        <f t="shared" si="58"/>
        <v>126033.73636114944</v>
      </c>
      <c r="O139" s="266">
        <f t="shared" si="58"/>
        <v>133672.14462546154</v>
      </c>
      <c r="P139" s="266">
        <f t="shared" si="58"/>
        <v>121520.13147769231</v>
      </c>
      <c r="Q139" s="266">
        <f t="shared" si="58"/>
        <v>110472.84679790208</v>
      </c>
      <c r="R139" s="266">
        <f t="shared" si="58"/>
        <v>100429.86072536552</v>
      </c>
      <c r="S139" s="266">
        <f t="shared" si="58"/>
        <v>91299.873386695923</v>
      </c>
      <c r="T139" s="266">
        <f t="shared" si="58"/>
        <v>82999.8848969963</v>
      </c>
      <c r="U139" s="266">
        <f t="shared" si="58"/>
        <v>75454.440815451162</v>
      </c>
      <c r="V139" s="266">
        <f t="shared" si="58"/>
        <v>68594.946195864686</v>
      </c>
      <c r="W139" s="266">
        <f t="shared" si="58"/>
        <v>62359.041996240623</v>
      </c>
      <c r="X139" s="266">
        <f t="shared" si="58"/>
        <v>56690.038178400566</v>
      </c>
      <c r="Y139" s="266">
        <f t="shared" si="58"/>
        <v>51536.39834400051</v>
      </c>
      <c r="Z139" s="266">
        <f t="shared" si="58"/>
        <v>46851.271221818635</v>
      </c>
      <c r="AA139" s="266">
        <f t="shared" si="58"/>
        <v>42592.064747107856</v>
      </c>
      <c r="AB139" s="266"/>
      <c r="AC139" s="266"/>
      <c r="AD139" s="266"/>
      <c r="AE139" s="266"/>
      <c r="AF139" s="266"/>
      <c r="AG139" s="266"/>
      <c r="AH139" s="266"/>
      <c r="AI139" s="266"/>
      <c r="AJ139" s="266"/>
      <c r="AK139" s="266"/>
      <c r="AL139" s="266"/>
      <c r="AM139" s="266"/>
      <c r="AN139" s="266"/>
      <c r="AO139" s="266"/>
      <c r="AP139" s="266"/>
      <c r="AQ139" s="266"/>
      <c r="AR139" s="266"/>
      <c r="AS139" s="266"/>
      <c r="AT139" s="266"/>
      <c r="AU139" s="266"/>
      <c r="AV139" s="266"/>
      <c r="AW139" s="266"/>
      <c r="AX139" s="266"/>
      <c r="AY139" s="266"/>
      <c r="AZ139" s="266"/>
      <c r="BA139" s="266"/>
      <c r="BB139" s="266"/>
      <c r="BC139" s="266"/>
      <c r="BD139" s="266"/>
      <c r="BE139" s="266"/>
      <c r="BF139" s="266"/>
      <c r="BG139" s="266"/>
      <c r="BH139" s="266"/>
      <c r="BI139" s="266"/>
      <c r="BJ139" s="266"/>
      <c r="BK139" s="266"/>
      <c r="BL139" s="266"/>
      <c r="BM139" s="266"/>
      <c r="BN139" s="266"/>
    </row>
    <row r="141" spans="2:66" ht="13" x14ac:dyDescent="0.3">
      <c r="B141" s="6" t="s">
        <v>71</v>
      </c>
      <c r="C141" s="249"/>
      <c r="D141" s="249"/>
      <c r="E141" s="249"/>
      <c r="F141" s="249"/>
      <c r="G141" s="49">
        <v>0</v>
      </c>
      <c r="H141" s="49">
        <v>1</v>
      </c>
      <c r="I141" s="49">
        <v>2</v>
      </c>
      <c r="J141" s="49">
        <v>3</v>
      </c>
      <c r="K141" s="49">
        <v>4</v>
      </c>
      <c r="L141" s="49">
        <v>5</v>
      </c>
      <c r="M141" s="49">
        <v>6</v>
      </c>
      <c r="N141" s="49">
        <v>7</v>
      </c>
      <c r="O141" s="49">
        <v>8</v>
      </c>
      <c r="P141" s="49">
        <v>9</v>
      </c>
      <c r="Q141" s="49">
        <v>10</v>
      </c>
      <c r="R141" s="49">
        <v>11</v>
      </c>
      <c r="S141" s="49">
        <v>12</v>
      </c>
      <c r="T141" s="49">
        <v>13</v>
      </c>
      <c r="U141" s="49">
        <v>14</v>
      </c>
      <c r="V141" s="49">
        <v>15</v>
      </c>
      <c r="W141" s="49">
        <v>16</v>
      </c>
      <c r="X141" s="49">
        <v>17</v>
      </c>
      <c r="Y141" s="49">
        <v>18</v>
      </c>
      <c r="Z141" s="49">
        <v>19</v>
      </c>
      <c r="AA141" s="49">
        <v>20</v>
      </c>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row>
    <row r="142" spans="2:66" ht="13" x14ac:dyDescent="0.3">
      <c r="B142" s="249"/>
      <c r="C142" s="249"/>
      <c r="D142" s="4" t="s">
        <v>78</v>
      </c>
      <c r="E142" s="249"/>
      <c r="F142" s="6"/>
      <c r="G142" s="48">
        <v>2024</v>
      </c>
      <c r="H142" s="48">
        <v>2025</v>
      </c>
      <c r="I142" s="48">
        <v>2026</v>
      </c>
      <c r="J142" s="48">
        <v>2027</v>
      </c>
      <c r="K142" s="48">
        <v>2028</v>
      </c>
      <c r="L142" s="48">
        <v>2029</v>
      </c>
      <c r="M142" s="48">
        <v>2030</v>
      </c>
      <c r="N142" s="48">
        <v>2031</v>
      </c>
      <c r="O142" s="48">
        <v>2032</v>
      </c>
      <c r="P142" s="48">
        <v>2033</v>
      </c>
      <c r="Q142" s="48">
        <v>2034</v>
      </c>
      <c r="R142" s="48">
        <v>2035</v>
      </c>
      <c r="S142" s="48">
        <v>2036</v>
      </c>
      <c r="T142" s="48">
        <v>2037</v>
      </c>
      <c r="U142" s="48">
        <v>2038</v>
      </c>
      <c r="V142" s="48">
        <v>2039</v>
      </c>
      <c r="W142" s="48">
        <v>2040</v>
      </c>
      <c r="X142" s="48">
        <v>2041</v>
      </c>
      <c r="Y142" s="48">
        <v>2042</v>
      </c>
      <c r="Z142" s="48">
        <v>2043</v>
      </c>
      <c r="AA142" s="48">
        <v>2044</v>
      </c>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row>
    <row r="143" spans="2:66" ht="13" x14ac:dyDescent="0.3">
      <c r="B143" s="240"/>
      <c r="C143" s="240" t="s">
        <v>127</v>
      </c>
      <c r="D143" s="66" t="s">
        <v>80</v>
      </c>
      <c r="E143" s="249"/>
      <c r="F143" s="55">
        <f>SUM(G143:BN143)</f>
        <v>1722023.4417344176</v>
      </c>
      <c r="G143" s="262">
        <f t="shared" ref="G143:AA143" si="59">G100</f>
        <v>0</v>
      </c>
      <c r="H143" s="262">
        <f t="shared" si="59"/>
        <v>379190.28906955739</v>
      </c>
      <c r="I143" s="262">
        <f t="shared" si="59"/>
        <v>475884.05600722675</v>
      </c>
      <c r="J143" s="262">
        <f t="shared" si="59"/>
        <v>427537.17253839207</v>
      </c>
      <c r="K143" s="262">
        <f t="shared" si="59"/>
        <v>178701.89701897019</v>
      </c>
      <c r="L143" s="262">
        <f t="shared" si="59"/>
        <v>130355.01355013551</v>
      </c>
      <c r="M143" s="262">
        <f t="shared" si="59"/>
        <v>130355.01355013551</v>
      </c>
      <c r="N143" s="262">
        <f t="shared" si="59"/>
        <v>0</v>
      </c>
      <c r="O143" s="262">
        <f t="shared" si="59"/>
        <v>0</v>
      </c>
      <c r="P143" s="262">
        <f t="shared" si="59"/>
        <v>0</v>
      </c>
      <c r="Q143" s="262">
        <f t="shared" si="59"/>
        <v>0</v>
      </c>
      <c r="R143" s="262">
        <f t="shared" si="59"/>
        <v>0</v>
      </c>
      <c r="S143" s="262">
        <f t="shared" si="59"/>
        <v>0</v>
      </c>
      <c r="T143" s="262">
        <f t="shared" si="59"/>
        <v>0</v>
      </c>
      <c r="U143" s="262">
        <f t="shared" si="59"/>
        <v>0</v>
      </c>
      <c r="V143" s="262">
        <f t="shared" si="59"/>
        <v>0</v>
      </c>
      <c r="W143" s="262">
        <f t="shared" si="59"/>
        <v>0</v>
      </c>
      <c r="X143" s="262">
        <f t="shared" si="59"/>
        <v>0</v>
      </c>
      <c r="Y143" s="262">
        <f t="shared" si="59"/>
        <v>0</v>
      </c>
      <c r="Z143" s="262">
        <f t="shared" si="59"/>
        <v>0</v>
      </c>
      <c r="AA143" s="262">
        <f t="shared" si="59"/>
        <v>0</v>
      </c>
      <c r="AB143" s="262"/>
      <c r="AC143" s="262"/>
      <c r="AD143" s="262"/>
      <c r="AE143" s="262"/>
      <c r="AF143" s="262"/>
      <c r="AG143" s="262"/>
      <c r="AH143" s="262"/>
      <c r="AI143" s="262"/>
      <c r="AJ143" s="262"/>
      <c r="AK143" s="262"/>
      <c r="AL143" s="262"/>
      <c r="AM143" s="262"/>
      <c r="AN143" s="262"/>
      <c r="AO143" s="262"/>
      <c r="AP143" s="262"/>
      <c r="AQ143" s="262"/>
      <c r="AR143" s="262"/>
      <c r="AS143" s="262"/>
      <c r="AT143" s="262"/>
      <c r="AU143" s="262"/>
      <c r="AV143" s="262"/>
      <c r="AW143" s="262"/>
      <c r="AX143" s="262"/>
      <c r="AY143" s="262"/>
      <c r="AZ143" s="262"/>
      <c r="BA143" s="262"/>
      <c r="BB143" s="262"/>
      <c r="BC143" s="262"/>
      <c r="BD143" s="262"/>
      <c r="BE143" s="262"/>
      <c r="BF143" s="262"/>
      <c r="BG143" s="262"/>
      <c r="BH143" s="262"/>
      <c r="BI143" s="262"/>
      <c r="BJ143" s="262"/>
      <c r="BK143" s="262"/>
      <c r="BL143" s="262"/>
      <c r="BM143" s="262"/>
      <c r="BN143" s="262"/>
    </row>
    <row r="144" spans="2:66" ht="13" x14ac:dyDescent="0.3">
      <c r="B144" s="240"/>
      <c r="C144" s="240" t="s">
        <v>128</v>
      </c>
      <c r="D144" s="66" t="s">
        <v>80</v>
      </c>
      <c r="E144" s="249"/>
      <c r="F144" s="55">
        <f>SUM(G144:BN144)</f>
        <v>2292304.9074227293</v>
      </c>
      <c r="G144" s="262">
        <f t="shared" ref="G144:AA144" si="60">G120</f>
        <v>0</v>
      </c>
      <c r="H144" s="262">
        <f t="shared" si="60"/>
        <v>0</v>
      </c>
      <c r="I144" s="262">
        <f t="shared" si="60"/>
        <v>20467.008101988653</v>
      </c>
      <c r="J144" s="262">
        <f t="shared" si="60"/>
        <v>40934.016203977306</v>
      </c>
      <c r="K144" s="262">
        <f t="shared" si="60"/>
        <v>61401.024305965955</v>
      </c>
      <c r="L144" s="262">
        <f t="shared" si="60"/>
        <v>81868.032407954612</v>
      </c>
      <c r="M144" s="262">
        <f t="shared" si="60"/>
        <v>102335.04050994327</v>
      </c>
      <c r="N144" s="262">
        <f t="shared" si="60"/>
        <v>122802.04861193191</v>
      </c>
      <c r="O144" s="262">
        <f t="shared" si="60"/>
        <v>143269.05671392058</v>
      </c>
      <c r="P144" s="262">
        <f t="shared" si="60"/>
        <v>143269.05671392058</v>
      </c>
      <c r="Q144" s="262">
        <f t="shared" si="60"/>
        <v>143269.05671392058</v>
      </c>
      <c r="R144" s="262">
        <f t="shared" si="60"/>
        <v>143269.05671392058</v>
      </c>
      <c r="S144" s="262">
        <f t="shared" si="60"/>
        <v>143269.05671392058</v>
      </c>
      <c r="T144" s="262">
        <f t="shared" si="60"/>
        <v>143269.05671392058</v>
      </c>
      <c r="U144" s="262">
        <f t="shared" si="60"/>
        <v>143269.05671392058</v>
      </c>
      <c r="V144" s="262">
        <f t="shared" si="60"/>
        <v>143269.05671392058</v>
      </c>
      <c r="W144" s="262">
        <f t="shared" si="60"/>
        <v>143269.05671392058</v>
      </c>
      <c r="X144" s="262">
        <f t="shared" si="60"/>
        <v>143269.05671392058</v>
      </c>
      <c r="Y144" s="262">
        <f t="shared" si="60"/>
        <v>143269.05671392058</v>
      </c>
      <c r="Z144" s="262">
        <f t="shared" si="60"/>
        <v>143269.05671392058</v>
      </c>
      <c r="AA144" s="262">
        <f t="shared" si="60"/>
        <v>143269.05671392058</v>
      </c>
      <c r="AB144" s="262"/>
      <c r="AC144" s="262"/>
      <c r="AD144" s="262"/>
      <c r="AE144" s="262"/>
      <c r="AF144" s="262"/>
      <c r="AG144" s="262"/>
      <c r="AH144" s="262"/>
      <c r="AI144" s="262"/>
      <c r="AJ144" s="262"/>
      <c r="AK144" s="262"/>
      <c r="AL144" s="262"/>
      <c r="AM144" s="262"/>
      <c r="AN144" s="262"/>
      <c r="AO144" s="262"/>
      <c r="AP144" s="262"/>
      <c r="AQ144" s="262"/>
      <c r="AR144" s="262"/>
      <c r="AS144" s="262"/>
      <c r="AT144" s="262"/>
      <c r="AU144" s="262"/>
      <c r="AV144" s="262"/>
      <c r="AW144" s="262"/>
      <c r="AX144" s="262"/>
      <c r="AY144" s="262"/>
      <c r="AZ144" s="262"/>
      <c r="BA144" s="262"/>
      <c r="BB144" s="262"/>
      <c r="BC144" s="262"/>
      <c r="BD144" s="262"/>
      <c r="BE144" s="262"/>
      <c r="BF144" s="262"/>
      <c r="BG144" s="262"/>
      <c r="BH144" s="262"/>
      <c r="BI144" s="262"/>
      <c r="BJ144" s="262"/>
      <c r="BK144" s="262"/>
      <c r="BL144" s="262"/>
      <c r="BM144" s="262"/>
      <c r="BN144" s="262"/>
    </row>
    <row r="145" spans="2:66" ht="13" x14ac:dyDescent="0.3">
      <c r="B145" s="240"/>
      <c r="C145" s="240" t="s">
        <v>129</v>
      </c>
      <c r="D145" s="66" t="s">
        <v>80</v>
      </c>
      <c r="E145" s="249"/>
      <c r="F145" s="55">
        <f>SUM(G145:BN145)</f>
        <v>570281.46568831161</v>
      </c>
      <c r="G145" s="262">
        <f t="shared" ref="G145:AA145" si="61">G144-G143</f>
        <v>0</v>
      </c>
      <c r="H145" s="262">
        <f t="shared" si="61"/>
        <v>-379190.28906955739</v>
      </c>
      <c r="I145" s="262">
        <f t="shared" si="61"/>
        <v>-455417.04790523811</v>
      </c>
      <c r="J145" s="262">
        <f t="shared" si="61"/>
        <v>-386603.15633441479</v>
      </c>
      <c r="K145" s="262">
        <f t="shared" si="61"/>
        <v>-117300.87271300424</v>
      </c>
      <c r="L145" s="262">
        <f t="shared" si="61"/>
        <v>-48486.981142180899</v>
      </c>
      <c r="M145" s="262">
        <f t="shared" si="61"/>
        <v>-28019.973040192242</v>
      </c>
      <c r="N145" s="262">
        <f t="shared" si="61"/>
        <v>122802.04861193191</v>
      </c>
      <c r="O145" s="262">
        <f t="shared" si="61"/>
        <v>143269.05671392058</v>
      </c>
      <c r="P145" s="262">
        <f t="shared" si="61"/>
        <v>143269.05671392058</v>
      </c>
      <c r="Q145" s="262">
        <f t="shared" si="61"/>
        <v>143269.05671392058</v>
      </c>
      <c r="R145" s="262">
        <f t="shared" si="61"/>
        <v>143269.05671392058</v>
      </c>
      <c r="S145" s="262">
        <f t="shared" si="61"/>
        <v>143269.05671392058</v>
      </c>
      <c r="T145" s="262">
        <f t="shared" si="61"/>
        <v>143269.05671392058</v>
      </c>
      <c r="U145" s="262">
        <f t="shared" si="61"/>
        <v>143269.05671392058</v>
      </c>
      <c r="V145" s="262">
        <f t="shared" si="61"/>
        <v>143269.05671392058</v>
      </c>
      <c r="W145" s="262">
        <f t="shared" si="61"/>
        <v>143269.05671392058</v>
      </c>
      <c r="X145" s="262">
        <f t="shared" si="61"/>
        <v>143269.05671392058</v>
      </c>
      <c r="Y145" s="262">
        <f t="shared" si="61"/>
        <v>143269.05671392058</v>
      </c>
      <c r="Z145" s="262">
        <f t="shared" si="61"/>
        <v>143269.05671392058</v>
      </c>
      <c r="AA145" s="262">
        <f t="shared" si="61"/>
        <v>143269.05671392058</v>
      </c>
      <c r="AB145" s="262"/>
      <c r="AC145" s="262"/>
      <c r="AD145" s="262"/>
      <c r="AE145" s="262"/>
      <c r="AF145" s="262"/>
      <c r="AG145" s="262"/>
      <c r="AH145" s="262"/>
      <c r="AI145" s="262"/>
      <c r="AJ145" s="262"/>
      <c r="AK145" s="276"/>
      <c r="AL145" s="276"/>
      <c r="AM145" s="276"/>
      <c r="AN145" s="276"/>
      <c r="AO145" s="276"/>
      <c r="AP145" s="276"/>
      <c r="AQ145" s="276"/>
      <c r="AR145" s="276"/>
      <c r="AS145" s="276"/>
      <c r="AT145" s="276"/>
      <c r="AU145" s="276"/>
      <c r="AV145" s="276"/>
      <c r="AW145" s="276"/>
      <c r="AX145" s="276"/>
      <c r="AY145" s="276"/>
      <c r="AZ145" s="276"/>
      <c r="BA145" s="276"/>
      <c r="BB145" s="276"/>
      <c r="BC145" s="276"/>
      <c r="BD145" s="276"/>
      <c r="BE145" s="276"/>
      <c r="BF145" s="276"/>
      <c r="BG145" s="276"/>
      <c r="BH145" s="276"/>
      <c r="BI145" s="276"/>
      <c r="BJ145" s="276"/>
      <c r="BK145" s="276"/>
      <c r="BL145" s="276"/>
      <c r="BM145" s="276"/>
      <c r="BN145" s="276"/>
    </row>
    <row r="146" spans="2:66" ht="13" x14ac:dyDescent="0.3">
      <c r="B146" s="240"/>
      <c r="C146" s="240" t="s">
        <v>130</v>
      </c>
      <c r="D146" s="66"/>
      <c r="E146" s="249"/>
      <c r="F146" s="128">
        <f>IRR(G145:BN145)</f>
        <v>3.1294657950760252E-2</v>
      </c>
      <c r="G146" s="276"/>
      <c r="H146" s="276"/>
      <c r="I146" s="276"/>
      <c r="J146" s="276"/>
      <c r="K146" s="276"/>
      <c r="L146" s="276"/>
      <c r="M146" s="276"/>
      <c r="N146" s="276"/>
      <c r="O146" s="276"/>
      <c r="P146" s="276"/>
      <c r="Q146" s="276"/>
      <c r="R146" s="276"/>
      <c r="S146" s="276"/>
      <c r="T146" s="276"/>
      <c r="U146" s="276"/>
      <c r="V146" s="276"/>
      <c r="W146" s="276"/>
      <c r="X146" s="276"/>
      <c r="Y146" s="276"/>
      <c r="Z146" s="276"/>
      <c r="AA146" s="276"/>
      <c r="AB146" s="276"/>
      <c r="AC146" s="276"/>
      <c r="AD146" s="276"/>
      <c r="AE146" s="276"/>
      <c r="AF146" s="276"/>
      <c r="AG146" s="276"/>
      <c r="AH146" s="276"/>
      <c r="AI146" s="276"/>
      <c r="AJ146" s="276"/>
      <c r="AK146" s="276"/>
      <c r="AL146" s="276"/>
      <c r="AM146" s="276"/>
      <c r="AN146" s="276"/>
      <c r="AO146" s="276"/>
      <c r="AP146" s="276"/>
      <c r="AQ146" s="276"/>
      <c r="AR146" s="276"/>
      <c r="AS146" s="276"/>
      <c r="AT146" s="276"/>
      <c r="AU146" s="276"/>
      <c r="AV146" s="276"/>
      <c r="AW146" s="276"/>
      <c r="AX146" s="276"/>
      <c r="AY146" s="276"/>
      <c r="AZ146" s="276"/>
      <c r="BA146" s="276"/>
      <c r="BB146" s="276"/>
      <c r="BC146" s="276"/>
      <c r="BD146" s="276"/>
      <c r="BE146" s="276"/>
      <c r="BF146" s="276"/>
      <c r="BG146" s="276"/>
      <c r="BH146" s="276"/>
      <c r="BI146" s="276"/>
      <c r="BJ146" s="276"/>
      <c r="BK146" s="276"/>
      <c r="BL146" s="276"/>
      <c r="BM146" s="276"/>
      <c r="BN146" s="276"/>
    </row>
    <row r="147" spans="2:66" ht="13" x14ac:dyDescent="0.3">
      <c r="B147" s="240"/>
      <c r="C147" s="240" t="s">
        <v>131</v>
      </c>
      <c r="D147" s="66" t="s">
        <v>80</v>
      </c>
      <c r="E147" s="249"/>
      <c r="F147" s="55">
        <f>SUM(G147:BN147)</f>
        <v>-69698.359510447888</v>
      </c>
      <c r="G147" s="266">
        <f t="shared" ref="G147:AA147" si="62">G121-G101</f>
        <v>0</v>
      </c>
      <c r="H147" s="266">
        <f t="shared" si="62"/>
        <v>-365801.9381338582</v>
      </c>
      <c r="I147" s="266">
        <f t="shared" si="62"/>
        <v>-423825.29676733183</v>
      </c>
      <c r="J147" s="266">
        <f t="shared" si="62"/>
        <v>-347081.75270174129</v>
      </c>
      <c r="K147" s="266">
        <f t="shared" si="62"/>
        <v>-101591.27836001589</v>
      </c>
      <c r="L147" s="266">
        <f t="shared" si="62"/>
        <v>-40510.641714657919</v>
      </c>
      <c r="M147" s="266">
        <f t="shared" si="62"/>
        <v>-22583.980287640486</v>
      </c>
      <c r="N147" s="266">
        <f t="shared" si="62"/>
        <v>95483.247253306123</v>
      </c>
      <c r="O147" s="266">
        <f t="shared" si="62"/>
        <v>107463.94153533073</v>
      </c>
      <c r="P147" s="266">
        <f t="shared" si="62"/>
        <v>103669.63296867716</v>
      </c>
      <c r="Q147" s="266">
        <f t="shared" si="62"/>
        <v>100009.29285035421</v>
      </c>
      <c r="R147" s="266">
        <f t="shared" si="62"/>
        <v>96478.191057644421</v>
      </c>
      <c r="S147" s="266">
        <f t="shared" si="62"/>
        <v>93071.764477758479</v>
      </c>
      <c r="T147" s="266">
        <f t="shared" si="62"/>
        <v>89785.611111092498</v>
      </c>
      <c r="U147" s="266">
        <f t="shared" si="62"/>
        <v>86615.484382686191</v>
      </c>
      <c r="V147" s="266">
        <f t="shared" si="62"/>
        <v>83557.287654530388</v>
      </c>
      <c r="W147" s="266">
        <f t="shared" si="62"/>
        <v>80607.068931632632</v>
      </c>
      <c r="X147" s="266">
        <f t="shared" si="62"/>
        <v>77761.015754999651</v>
      </c>
      <c r="Y147" s="266">
        <f t="shared" si="62"/>
        <v>75015.450274936986</v>
      </c>
      <c r="Z147" s="266">
        <f t="shared" si="62"/>
        <v>72366.824498299218</v>
      </c>
      <c r="AA147" s="266">
        <f t="shared" si="62"/>
        <v>69811.715703549329</v>
      </c>
      <c r="AB147" s="266"/>
      <c r="AC147" s="266"/>
      <c r="AD147" s="266"/>
      <c r="AE147" s="266"/>
      <c r="AF147" s="266"/>
      <c r="AG147" s="266"/>
      <c r="AH147" s="266"/>
      <c r="AI147" s="266"/>
      <c r="AJ147" s="266"/>
      <c r="AK147" s="266"/>
      <c r="AL147" s="266"/>
      <c r="AM147" s="266"/>
      <c r="AN147" s="266"/>
      <c r="AO147" s="266"/>
      <c r="AP147" s="266"/>
      <c r="AQ147" s="266"/>
      <c r="AR147" s="266"/>
      <c r="AS147" s="266"/>
      <c r="AT147" s="266"/>
      <c r="AU147" s="266"/>
      <c r="AV147" s="266"/>
      <c r="AW147" s="266"/>
      <c r="AX147" s="266"/>
      <c r="AY147" s="266"/>
      <c r="AZ147" s="266"/>
      <c r="BA147" s="266"/>
      <c r="BB147" s="266"/>
      <c r="BC147" s="266"/>
      <c r="BD147" s="266"/>
      <c r="BE147" s="266"/>
      <c r="BF147" s="266"/>
      <c r="BG147" s="266"/>
      <c r="BH147" s="266"/>
      <c r="BI147" s="266"/>
      <c r="BJ147" s="266"/>
      <c r="BK147" s="266"/>
      <c r="BL147" s="266"/>
      <c r="BM147" s="266"/>
      <c r="BN147" s="266"/>
    </row>
  </sheetData>
  <mergeCells count="1">
    <mergeCell ref="B49:H50"/>
  </mergeCells>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2C88B-32BD-4A41-9243-D8D1CB2B7F2B}">
  <sheetPr codeName="Sheet16">
    <tabColor rgb="FFFFFF00"/>
  </sheetPr>
  <dimension ref="B2:BP118"/>
  <sheetViews>
    <sheetView workbookViewId="0"/>
  </sheetViews>
  <sheetFormatPr defaultColWidth="8.7265625" defaultRowHeight="12.5" x14ac:dyDescent="0.25"/>
  <cols>
    <col min="1" max="1" width="3.7265625" style="56" customWidth="1"/>
    <col min="2" max="2" width="23" style="56" customWidth="1"/>
    <col min="3" max="3" width="46.1796875" style="56" customWidth="1"/>
    <col min="4" max="4" width="11" style="56" customWidth="1"/>
    <col min="5" max="5" width="1.1796875" style="56" customWidth="1"/>
    <col min="6" max="6" width="18.1796875" style="56" customWidth="1"/>
    <col min="7" max="7" width="14.453125" style="56" bestFit="1" customWidth="1"/>
    <col min="8" max="8" width="14.7265625" style="56" customWidth="1"/>
    <col min="9" max="9" width="15" style="56" customWidth="1"/>
    <col min="10" max="10" width="14.54296875" style="56" customWidth="1"/>
    <col min="11" max="12" width="13.54296875" style="56" customWidth="1"/>
    <col min="13" max="13" width="13.7265625" style="56" customWidth="1"/>
    <col min="14" max="14" width="14.26953125" style="56" customWidth="1"/>
    <col min="15" max="16" width="13.81640625" style="56" customWidth="1"/>
    <col min="17" max="17" width="13.7265625" style="56" customWidth="1"/>
    <col min="18" max="18" width="14" style="56" customWidth="1"/>
    <col min="19" max="19" width="15" style="56" customWidth="1"/>
    <col min="20" max="68" width="14" style="56" customWidth="1"/>
    <col min="69" max="16384" width="8.7265625" style="56"/>
  </cols>
  <sheetData>
    <row r="2" spans="2:68" x14ac:dyDescent="0.25">
      <c r="B2" s="249"/>
      <c r="C2" s="7"/>
      <c r="D2" s="249"/>
      <c r="E2" s="249"/>
      <c r="F2" s="249"/>
      <c r="G2" s="249"/>
      <c r="H2" s="249"/>
      <c r="I2" s="249"/>
      <c r="J2" s="249"/>
      <c r="K2" s="249"/>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row>
    <row r="3" spans="2:68" ht="13" x14ac:dyDescent="0.25">
      <c r="B3" s="216" t="s">
        <v>32</v>
      </c>
      <c r="C3" s="98" t="s">
        <v>74</v>
      </c>
      <c r="D3" s="112"/>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row>
    <row r="4" spans="2:68" ht="13" x14ac:dyDescent="0.25">
      <c r="B4" s="216" t="s">
        <v>34</v>
      </c>
      <c r="C4" s="98" t="str">
        <f>Summary!$C$3</f>
        <v>All Locations</v>
      </c>
      <c r="D4" s="112"/>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row>
    <row r="5" spans="2:68" ht="13" x14ac:dyDescent="0.25">
      <c r="B5" s="216" t="s">
        <v>36</v>
      </c>
      <c r="C5" s="98" t="s">
        <v>82</v>
      </c>
      <c r="D5" s="112"/>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row>
    <row r="6" spans="2:68" ht="13" x14ac:dyDescent="0.25">
      <c r="B6" s="217" t="s">
        <v>38</v>
      </c>
      <c r="C6" s="107" t="str">
        <f>Summary!$C$5</f>
        <v>1:50</v>
      </c>
      <c r="D6" s="51"/>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row>
    <row r="7" spans="2:68" ht="13" x14ac:dyDescent="0.25">
      <c r="B7" s="218" t="s">
        <v>42</v>
      </c>
      <c r="C7" s="107" t="str">
        <f>Summary!$C$6</f>
        <v>90th Percentile</v>
      </c>
      <c r="D7" s="51"/>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row>
    <row r="8" spans="2:68" ht="13" x14ac:dyDescent="0.25">
      <c r="B8" s="249"/>
      <c r="C8" s="249"/>
      <c r="D8" s="249"/>
      <c r="E8" s="249"/>
      <c r="F8" s="249"/>
      <c r="G8" s="249"/>
      <c r="H8" s="249"/>
      <c r="I8" s="249"/>
      <c r="J8" s="249"/>
      <c r="K8" s="249"/>
      <c r="L8" s="249"/>
      <c r="M8" s="249"/>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B9" s="249"/>
      <c r="C9" s="249"/>
      <c r="D9" s="249"/>
      <c r="E9" s="249"/>
      <c r="F9" s="249"/>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249"/>
      <c r="BP9" s="249"/>
    </row>
    <row r="10" spans="2:68" ht="13" x14ac:dyDescent="0.3">
      <c r="B10" s="6"/>
      <c r="C10" s="6" t="s">
        <v>77</v>
      </c>
      <c r="D10" s="4" t="s">
        <v>78</v>
      </c>
      <c r="E10" s="249"/>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249"/>
      <c r="BP10" s="249"/>
    </row>
    <row r="11" spans="2:68" x14ac:dyDescent="0.25">
      <c r="B11" s="240"/>
      <c r="C11" s="240" t="s">
        <v>122</v>
      </c>
      <c r="D11" s="66" t="s">
        <v>80</v>
      </c>
      <c r="E11" s="249"/>
      <c r="F11" s="261">
        <f>SUM(G11:BN11)</f>
        <v>104065.04065040649</v>
      </c>
      <c r="G11" s="262">
        <f>'Costs of interventions AN'!L104/'Economic data AN'!$K$31</f>
        <v>0</v>
      </c>
      <c r="H11" s="262">
        <f>'Costs of interventions AN'!M104/'Economic data AN'!$K$31</f>
        <v>52032.520325203252</v>
      </c>
      <c r="I11" s="262">
        <f>'Costs of interventions AN'!N104/'Economic data AN'!$K$31</f>
        <v>10406.50406504065</v>
      </c>
      <c r="J11" s="262">
        <f>'Costs of interventions AN'!O104/'Economic data AN'!$K$31</f>
        <v>10406.50406504065</v>
      </c>
      <c r="K11" s="262">
        <f>'Costs of interventions AN'!P104/'Economic data AN'!$K$31</f>
        <v>10406.50406504065</v>
      </c>
      <c r="L11" s="262">
        <f>'Costs of interventions AN'!Q104/'Economic data AN'!$K$31</f>
        <v>10406.50406504065</v>
      </c>
      <c r="M11" s="262">
        <f>'Costs of interventions AN'!R104/'Economic data AN'!$K$31</f>
        <v>10406.50406504065</v>
      </c>
      <c r="N11" s="262">
        <f>'Costs of interventions AN'!S104/'Economic data AN'!$K$31</f>
        <v>0</v>
      </c>
      <c r="O11" s="262">
        <f>'Costs of interventions AN'!T104/'Economic data AN'!$K$31</f>
        <v>0</v>
      </c>
      <c r="P11" s="262">
        <f>'Costs of interventions AN'!U104/'Economic data AN'!$K$31</f>
        <v>0</v>
      </c>
      <c r="Q11" s="262">
        <f>'Costs of interventions AN'!V104/'Economic data AN'!$K$31</f>
        <v>0</v>
      </c>
      <c r="R11" s="262">
        <f>'Costs of interventions AN'!W104/'Economic data AN'!$K$31</f>
        <v>0</v>
      </c>
      <c r="S11" s="262">
        <f>'Costs of interventions AN'!X104/'Economic data AN'!$K$31</f>
        <v>0</v>
      </c>
      <c r="T11" s="262">
        <f>'Costs of interventions AN'!Y104/'Economic data AN'!$K$31</f>
        <v>0</v>
      </c>
      <c r="U11" s="262">
        <f>'Costs of interventions AN'!Z104/'Economic data AN'!$K$31</f>
        <v>0</v>
      </c>
      <c r="V11" s="262">
        <f>'Costs of interventions AN'!AA104/'Economic data AN'!$K$31</f>
        <v>0</v>
      </c>
      <c r="W11" s="262">
        <f>'Costs of interventions AN'!AB104/'Economic data AN'!$K$31</f>
        <v>0</v>
      </c>
      <c r="X11" s="262">
        <f>'Costs of interventions AN'!AC104/'Economic data AN'!$K$31</f>
        <v>0</v>
      </c>
      <c r="Y11" s="262">
        <f>'Costs of interventions AN'!AD104/'Economic data AN'!$K$31</f>
        <v>0</v>
      </c>
      <c r="Z11" s="262">
        <f>'Costs of interventions AN'!AE104/'Economic data AN'!$K$31</f>
        <v>0</v>
      </c>
      <c r="AA11" s="262">
        <f>'Costs of interventions AN'!AF104/'Economic data AN'!$K$31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49"/>
      <c r="BP11" s="249"/>
    </row>
    <row r="12" spans="2:68" x14ac:dyDescent="0.25">
      <c r="B12" s="240"/>
      <c r="C12" s="240" t="s">
        <v>123</v>
      </c>
      <c r="D12" s="66" t="s">
        <v>80</v>
      </c>
      <c r="E12" s="249"/>
      <c r="F12" s="261">
        <f>SUM(G12:BN12)</f>
        <v>0</v>
      </c>
      <c r="G12" s="263">
        <f>'Costs of interventions AN'!L111/'Economic data AN'!$K$31</f>
        <v>0</v>
      </c>
      <c r="H12" s="263">
        <f>'Costs of interventions AN'!M111/'Economic data AN'!$K$31</f>
        <v>0</v>
      </c>
      <c r="I12" s="263">
        <f>'Costs of interventions AN'!N111/'Economic data AN'!$K$31</f>
        <v>0</v>
      </c>
      <c r="J12" s="263">
        <f>'Costs of interventions AN'!O111/'Economic data AN'!$K$31</f>
        <v>0</v>
      </c>
      <c r="K12" s="263">
        <f>'Costs of interventions AN'!P111/'Economic data AN'!$K$31</f>
        <v>0</v>
      </c>
      <c r="L12" s="263">
        <f>'Costs of interventions AN'!Q111/'Economic data AN'!$K$31</f>
        <v>0</v>
      </c>
      <c r="M12" s="263">
        <f>'Costs of interventions AN'!R111/'Economic data AN'!$K$31</f>
        <v>0</v>
      </c>
      <c r="N12" s="263">
        <f>'Costs of interventions AN'!S111/'Economic data AN'!$K$31</f>
        <v>0</v>
      </c>
      <c r="O12" s="263">
        <f>'Costs of interventions AN'!T111/'Economic data AN'!$K$31</f>
        <v>0</v>
      </c>
      <c r="P12" s="263">
        <f>'Costs of interventions AN'!U111/'Economic data AN'!$K$31</f>
        <v>0</v>
      </c>
      <c r="Q12" s="263">
        <f>'Costs of interventions AN'!V111/'Economic data AN'!$K$31</f>
        <v>0</v>
      </c>
      <c r="R12" s="263">
        <f>'Costs of interventions AN'!W111/'Economic data AN'!$K$31</f>
        <v>0</v>
      </c>
      <c r="S12" s="263">
        <f>'Costs of interventions AN'!X111/'Economic data AN'!$K$31</f>
        <v>0</v>
      </c>
      <c r="T12" s="263">
        <f>'Costs of interventions AN'!Y111/'Economic data AN'!$K$31</f>
        <v>0</v>
      </c>
      <c r="U12" s="263">
        <f>'Costs of interventions AN'!Z111/'Economic data AN'!$K$31</f>
        <v>0</v>
      </c>
      <c r="V12" s="263">
        <f>'Costs of interventions AN'!AA111/'Economic data AN'!$K$31</f>
        <v>0</v>
      </c>
      <c r="W12" s="263">
        <f>'Costs of interventions AN'!AB111/'Economic data AN'!$K$31</f>
        <v>0</v>
      </c>
      <c r="X12" s="263">
        <f>'Costs of interventions AN'!AC111/'Economic data AN'!$K$31</f>
        <v>0</v>
      </c>
      <c r="Y12" s="263">
        <f>'Costs of interventions AN'!AD111/'Economic data AN'!$K$31</f>
        <v>0</v>
      </c>
      <c r="Z12" s="263">
        <f>'Costs of interventions AN'!AE111/'Economic data AN'!$K$31</f>
        <v>0</v>
      </c>
      <c r="AA12" s="263">
        <f>'Costs of interventions AN'!AF111/'Economic data AN'!$K$31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49"/>
      <c r="BP12" s="249"/>
    </row>
    <row r="13" spans="2:68" ht="13" x14ac:dyDescent="0.3">
      <c r="B13" s="240"/>
      <c r="C13" s="87" t="s">
        <v>83</v>
      </c>
      <c r="D13" s="66" t="s">
        <v>80</v>
      </c>
      <c r="E13" s="249"/>
      <c r="F13" s="55">
        <f>SUM(G13:BN13)</f>
        <v>104065.04065040649</v>
      </c>
      <c r="G13" s="55">
        <f t="shared" ref="G13:AA13" si="0">SUM(G11:G12)</f>
        <v>0</v>
      </c>
      <c r="H13" s="55">
        <f t="shared" si="0"/>
        <v>52032.520325203252</v>
      </c>
      <c r="I13" s="55">
        <f t="shared" si="0"/>
        <v>10406.50406504065</v>
      </c>
      <c r="J13" s="55">
        <f t="shared" si="0"/>
        <v>10406.50406504065</v>
      </c>
      <c r="K13" s="55">
        <f t="shared" si="0"/>
        <v>10406.50406504065</v>
      </c>
      <c r="L13" s="55">
        <f t="shared" si="0"/>
        <v>10406.50406504065</v>
      </c>
      <c r="M13" s="55">
        <f t="shared" si="0"/>
        <v>10406.50406504065</v>
      </c>
      <c r="N13" s="55">
        <f t="shared" si="0"/>
        <v>0</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c r="BO13" s="249"/>
      <c r="BP13" s="249"/>
    </row>
    <row r="14" spans="2:68" ht="13" x14ac:dyDescent="0.3">
      <c r="B14" s="240"/>
      <c r="C14" s="87" t="s">
        <v>84</v>
      </c>
      <c r="D14" s="66" t="s">
        <v>80</v>
      </c>
      <c r="E14" s="249"/>
      <c r="F14" s="55">
        <f>SUM(G14:BN14)</f>
        <v>90441.982248229091</v>
      </c>
      <c r="G14" s="55">
        <f>G13*(VLOOKUP(G9,'Economic data AN'!$O12:$Q112,3))</f>
        <v>0</v>
      </c>
      <c r="H14" s="55">
        <f>H13*(VLOOKUP(H9,'Economic data AN'!$O12:$Q112,3))</f>
        <v>49087.28332566344</v>
      </c>
      <c r="I14" s="55">
        <f>I13*(VLOOKUP(I9,'Economic data AN'!$O12:$Q112,3))</f>
        <v>9261.7515708798946</v>
      </c>
      <c r="J14" s="55">
        <f>J13*(VLOOKUP(J9,'Economic data AN'!$O12:$Q112,3))</f>
        <v>8737.5014819621629</v>
      </c>
      <c r="K14" s="55">
        <f>K13*(VLOOKUP(K9,'Economic data AN'!$O12:$Q112,3))</f>
        <v>8242.9259263793992</v>
      </c>
      <c r="L14" s="55">
        <f>L13*(VLOOKUP(L9,'Economic data AN'!$O12:$Q112,3))</f>
        <v>7776.3452135654697</v>
      </c>
      <c r="M14" s="55">
        <f>M13*(VLOOKUP(M9,'Economic data AN'!$O12:$Q112,3))</f>
        <v>7336.1747297787442</v>
      </c>
      <c r="N14" s="55">
        <f>N13*(VLOOKUP(N9,'Economic data AN'!$O12:$Q112,3))</f>
        <v>0</v>
      </c>
      <c r="O14" s="55">
        <f>O13*(VLOOKUP(O9,'Economic data AN'!$O12:$Q112,3))</f>
        <v>0</v>
      </c>
      <c r="P14" s="55">
        <f>P13*(VLOOKUP(P9,'Economic data AN'!$O12:$Q112,3))</f>
        <v>0</v>
      </c>
      <c r="Q14" s="55">
        <f>Q13*(VLOOKUP(Q9,'Economic data AN'!$O12:$Q112,3))</f>
        <v>0</v>
      </c>
      <c r="R14" s="55">
        <f>R13*(VLOOKUP(R9,'Economic data AN'!$O12:$Q112,3))</f>
        <v>0</v>
      </c>
      <c r="S14" s="55">
        <f>S13*(VLOOKUP(S9,'Economic data AN'!$O12:$Q112,3))</f>
        <v>0</v>
      </c>
      <c r="T14" s="55">
        <f>T13*(VLOOKUP(T9,'Economic data AN'!$O12:$Q112,3))</f>
        <v>0</v>
      </c>
      <c r="U14" s="55">
        <f>U13*(VLOOKUP(U9,'Economic data AN'!$O12:$Q112,3))</f>
        <v>0</v>
      </c>
      <c r="V14" s="55">
        <f>V13*(VLOOKUP(V9,'Economic data AN'!$O12:$Q112,3))</f>
        <v>0</v>
      </c>
      <c r="W14" s="55">
        <f>W13*(VLOOKUP(W9,'Economic data AN'!$O12:$Q112,3))</f>
        <v>0</v>
      </c>
      <c r="X14" s="55">
        <f>X13*(VLOOKUP(X9,'Economic data AN'!$O12:$Q112,3))</f>
        <v>0</v>
      </c>
      <c r="Y14" s="55">
        <f>Y13*(VLOOKUP(Y9,'Economic data AN'!$O12:$Q112,3))</f>
        <v>0</v>
      </c>
      <c r="Z14" s="55">
        <f>Z13*(VLOOKUP(Z9,'Economic data AN'!$O12:$Q112,3))</f>
        <v>0</v>
      </c>
      <c r="AA14" s="55">
        <f>AA13*(VLOOKUP(AA9,'Economic data AN'!$O12:$Q112,3))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249"/>
      <c r="BP14" s="249"/>
    </row>
    <row r="15" spans="2:68" ht="13" x14ac:dyDescent="0.25">
      <c r="B15" s="249"/>
      <c r="C15" s="249"/>
      <c r="D15" s="249"/>
      <c r="E15" s="249"/>
      <c r="F15" s="257"/>
      <c r="G15" s="249"/>
      <c r="H15" s="249"/>
      <c r="I15" s="249"/>
      <c r="J15" s="249"/>
      <c r="K15" s="249"/>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249"/>
      <c r="BP15" s="249"/>
    </row>
    <row r="16" spans="2:68" x14ac:dyDescent="0.25">
      <c r="B16" s="240"/>
      <c r="C16" s="240" t="s">
        <v>85</v>
      </c>
      <c r="D16" s="66" t="s">
        <v>80</v>
      </c>
      <c r="E16" s="249"/>
      <c r="F16" s="265">
        <f t="shared" ref="F16:F29" si="1">SUM(G16:BN16)</f>
        <v>0</v>
      </c>
      <c r="G16" s="262"/>
      <c r="H16" s="262"/>
      <c r="I16" s="262"/>
      <c r="J16" s="262"/>
      <c r="K16" s="262"/>
      <c r="L16" s="262"/>
      <c r="M16" s="262"/>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49"/>
      <c r="BP16" s="249"/>
    </row>
    <row r="17" spans="2:68" x14ac:dyDescent="0.25">
      <c r="B17" s="240"/>
      <c r="C17" s="240" t="s">
        <v>86</v>
      </c>
      <c r="D17" s="66" t="s">
        <v>80</v>
      </c>
      <c r="E17" s="249"/>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49"/>
      <c r="BP17" s="249"/>
    </row>
    <row r="18" spans="2:68" x14ac:dyDescent="0.25">
      <c r="B18" s="240"/>
      <c r="C18" s="240" t="s">
        <v>87</v>
      </c>
      <c r="D18" s="66" t="s">
        <v>80</v>
      </c>
      <c r="E18" s="249"/>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c r="BO18" s="249"/>
      <c r="BP18" s="249"/>
    </row>
    <row r="19" spans="2:68" x14ac:dyDescent="0.25">
      <c r="B19" s="240"/>
      <c r="C19" s="240" t="s">
        <v>88</v>
      </c>
      <c r="D19" s="66" t="s">
        <v>80</v>
      </c>
      <c r="E19" s="249"/>
      <c r="F19" s="27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c r="BO19" s="249"/>
      <c r="BP19" s="249"/>
    </row>
    <row r="20" spans="2:68" x14ac:dyDescent="0.25">
      <c r="B20" s="240"/>
      <c r="C20" s="240" t="s">
        <v>89</v>
      </c>
      <c r="D20" s="66" t="s">
        <v>80</v>
      </c>
      <c r="E20" s="249"/>
      <c r="F20" s="27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c r="BO20" s="249"/>
      <c r="BP20" s="249"/>
    </row>
    <row r="21" spans="2:68" x14ac:dyDescent="0.25">
      <c r="B21" s="240"/>
      <c r="C21" s="91" t="s">
        <v>90</v>
      </c>
      <c r="D21" s="66" t="s">
        <v>80</v>
      </c>
      <c r="E21" s="249"/>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c r="BO21" s="249"/>
      <c r="BP21" s="249"/>
    </row>
    <row r="22" spans="2:68" x14ac:dyDescent="0.25">
      <c r="B22" s="240"/>
      <c r="C22" s="240"/>
      <c r="D22" s="66"/>
      <c r="E22" s="249"/>
      <c r="F22" s="275"/>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7"/>
      <c r="AM22" s="277"/>
      <c r="AN22" s="277"/>
      <c r="AO22" s="277"/>
      <c r="AP22" s="277"/>
      <c r="AQ22" s="277"/>
      <c r="AR22" s="277"/>
      <c r="AS22" s="277"/>
      <c r="AT22" s="277"/>
      <c r="AU22" s="277"/>
      <c r="AV22" s="277"/>
      <c r="AW22" s="277"/>
      <c r="AX22" s="277"/>
      <c r="AY22" s="277"/>
      <c r="AZ22" s="277"/>
      <c r="BA22" s="277"/>
      <c r="BB22" s="277"/>
      <c r="BC22" s="277"/>
      <c r="BD22" s="277"/>
      <c r="BE22" s="277"/>
      <c r="BF22" s="277"/>
      <c r="BG22" s="277"/>
      <c r="BH22" s="277"/>
      <c r="BI22" s="277"/>
      <c r="BJ22" s="277"/>
      <c r="BK22" s="277"/>
      <c r="BL22" s="277"/>
      <c r="BM22" s="277"/>
      <c r="BN22" s="277"/>
      <c r="BO22" s="249"/>
      <c r="BP22" s="249"/>
    </row>
    <row r="23" spans="2:68" x14ac:dyDescent="0.25">
      <c r="B23" s="240"/>
      <c r="C23" s="240" t="s">
        <v>91</v>
      </c>
      <c r="D23" s="66" t="s">
        <v>80</v>
      </c>
      <c r="E23" s="249"/>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c r="BO23" s="249"/>
      <c r="BP23" s="249"/>
    </row>
    <row r="24" spans="2:68" x14ac:dyDescent="0.25">
      <c r="B24" s="240"/>
      <c r="C24" s="240" t="s">
        <v>143</v>
      </c>
      <c r="D24" s="66" t="s">
        <v>80</v>
      </c>
      <c r="E24" s="249"/>
      <c r="F24" s="275">
        <f t="shared" si="1"/>
        <v>0</v>
      </c>
      <c r="G24" s="266"/>
      <c r="H24" s="280"/>
      <c r="I24" s="280"/>
      <c r="J24" s="280"/>
      <c r="K24" s="280"/>
      <c r="L24" s="280"/>
      <c r="M24" s="280"/>
      <c r="N24" s="280"/>
      <c r="O24" s="280"/>
      <c r="P24" s="280"/>
      <c r="Q24" s="280"/>
      <c r="R24" s="280"/>
      <c r="S24" s="280"/>
      <c r="T24" s="280"/>
      <c r="U24" s="280"/>
      <c r="V24" s="280"/>
      <c r="W24" s="280"/>
      <c r="X24" s="280"/>
      <c r="Y24" s="280"/>
      <c r="Z24" s="280"/>
      <c r="AA24" s="280"/>
      <c r="AB24" s="280"/>
      <c r="AC24" s="280"/>
      <c r="AD24" s="280"/>
      <c r="AE24" s="280"/>
      <c r="AF24" s="280"/>
      <c r="AG24" s="280"/>
      <c r="AH24" s="280"/>
      <c r="AI24" s="280"/>
      <c r="AJ24" s="280"/>
      <c r="AK24" s="26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c r="BO24" s="249"/>
      <c r="BP24" s="249"/>
    </row>
    <row r="25" spans="2:68" ht="13" x14ac:dyDescent="0.25">
      <c r="B25" s="240"/>
      <c r="C25" s="240"/>
      <c r="D25" s="66"/>
      <c r="E25" s="249"/>
      <c r="F25" s="275"/>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77"/>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c r="BO25" s="249"/>
      <c r="BP25" s="249"/>
    </row>
    <row r="26" spans="2:68" ht="13" x14ac:dyDescent="0.25">
      <c r="B26" s="240"/>
      <c r="C26" s="240" t="s">
        <v>94</v>
      </c>
      <c r="D26" s="66" t="s">
        <v>80</v>
      </c>
      <c r="E26" s="249"/>
      <c r="F26" s="275">
        <f t="shared" si="1"/>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c r="BO26" s="249"/>
      <c r="BP26" s="249"/>
    </row>
    <row r="27" spans="2:68" ht="13" x14ac:dyDescent="0.25">
      <c r="B27" s="240"/>
      <c r="C27" s="240"/>
      <c r="D27" s="66" t="s">
        <v>80</v>
      </c>
      <c r="E27" s="249"/>
      <c r="F27" s="275">
        <f t="shared" si="1"/>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c r="BO27" s="249"/>
      <c r="BP27" s="249"/>
    </row>
    <row r="28" spans="2:68" ht="13" x14ac:dyDescent="0.25">
      <c r="B28" s="240"/>
      <c r="C28" s="240"/>
      <c r="D28" s="66" t="s">
        <v>80</v>
      </c>
      <c r="E28" s="249"/>
      <c r="F28" s="275">
        <f t="shared" si="1"/>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c r="BO28" s="249"/>
      <c r="BP28" s="249"/>
    </row>
    <row r="29" spans="2:68" ht="13" x14ac:dyDescent="0.3">
      <c r="B29" s="240"/>
      <c r="C29" s="87" t="s">
        <v>83</v>
      </c>
      <c r="D29" s="66" t="s">
        <v>80</v>
      </c>
      <c r="E29" s="249"/>
      <c r="F29" s="55">
        <f t="shared" si="1"/>
        <v>0</v>
      </c>
      <c r="G29" s="55">
        <f t="shared" ref="G29:AA29" si="2">SUM(G16:G28)</f>
        <v>0</v>
      </c>
      <c r="H29" s="55">
        <f t="shared" si="2"/>
        <v>0</v>
      </c>
      <c r="I29" s="55">
        <f t="shared" si="2"/>
        <v>0</v>
      </c>
      <c r="J29" s="55">
        <f t="shared" si="2"/>
        <v>0</v>
      </c>
      <c r="K29" s="55">
        <f t="shared" si="2"/>
        <v>0</v>
      </c>
      <c r="L29" s="55">
        <f t="shared" si="2"/>
        <v>0</v>
      </c>
      <c r="M29" s="55">
        <f t="shared" si="2"/>
        <v>0</v>
      </c>
      <c r="N29" s="55">
        <f t="shared" si="2"/>
        <v>0</v>
      </c>
      <c r="O29" s="55">
        <f t="shared" si="2"/>
        <v>0</v>
      </c>
      <c r="P29" s="55">
        <f t="shared" si="2"/>
        <v>0</v>
      </c>
      <c r="Q29" s="55">
        <f t="shared" si="2"/>
        <v>0</v>
      </c>
      <c r="R29" s="55">
        <f t="shared" si="2"/>
        <v>0</v>
      </c>
      <c r="S29" s="55">
        <f t="shared" si="2"/>
        <v>0</v>
      </c>
      <c r="T29" s="55">
        <f t="shared" si="2"/>
        <v>0</v>
      </c>
      <c r="U29" s="55">
        <f t="shared" si="2"/>
        <v>0</v>
      </c>
      <c r="V29" s="55">
        <f t="shared" si="2"/>
        <v>0</v>
      </c>
      <c r="W29" s="55">
        <f t="shared" si="2"/>
        <v>0</v>
      </c>
      <c r="X29" s="55">
        <f t="shared" si="2"/>
        <v>0</v>
      </c>
      <c r="Y29" s="55">
        <f t="shared" si="2"/>
        <v>0</v>
      </c>
      <c r="Z29" s="55">
        <f t="shared" si="2"/>
        <v>0</v>
      </c>
      <c r="AA29" s="55">
        <f t="shared" si="2"/>
        <v>0</v>
      </c>
      <c r="AB29" s="55"/>
      <c r="AC29" s="55"/>
      <c r="AD29" s="55"/>
      <c r="AE29" s="55"/>
      <c r="AF29" s="55"/>
      <c r="AG29" s="55"/>
      <c r="AH29" s="55"/>
      <c r="AI29" s="55"/>
      <c r="AJ29" s="55"/>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c r="BO29" s="249"/>
      <c r="BP29" s="249"/>
    </row>
    <row r="30" spans="2:68" ht="13" x14ac:dyDescent="0.3">
      <c r="B30" s="240"/>
      <c r="C30" s="87" t="s">
        <v>84</v>
      </c>
      <c r="D30" s="66" t="s">
        <v>80</v>
      </c>
      <c r="E30" s="249"/>
      <c r="F30" s="55">
        <f>SUM(G30:BM30)</f>
        <v>0</v>
      </c>
      <c r="G30" s="55">
        <f>G29*(VLOOKUP(G9,'Economic data AN'!$O$12:$Q$112,3))</f>
        <v>0</v>
      </c>
      <c r="H30" s="55">
        <f>H29*(VLOOKUP(H9,'Economic data AN'!$O$12:$Q$112,3))</f>
        <v>0</v>
      </c>
      <c r="I30" s="55">
        <f>I29*(VLOOKUP(I9,'Economic data AN'!$O$12:$Q$112,3))</f>
        <v>0</v>
      </c>
      <c r="J30" s="55">
        <f>J29*(VLOOKUP(J9,'Economic data AN'!$O$12:$Q$112,3))</f>
        <v>0</v>
      </c>
      <c r="K30" s="55">
        <f>K29*(VLOOKUP(K9,'Economic data AN'!$O$12:$Q$112,3))</f>
        <v>0</v>
      </c>
      <c r="L30" s="55">
        <f>L29*(VLOOKUP(L9,'Economic data AN'!$O$12:$Q$112,3))</f>
        <v>0</v>
      </c>
      <c r="M30" s="55">
        <f>M29*(VLOOKUP(M9,'Economic data AN'!$O$12:$Q$112,3))</f>
        <v>0</v>
      </c>
      <c r="N30" s="55">
        <f>N29*(VLOOKUP(N9,'Economic data AN'!$O$12:$Q$112,3))</f>
        <v>0</v>
      </c>
      <c r="O30" s="55">
        <f>O29*(VLOOKUP(O9,'Economic data AN'!$O$12:$Q$112,3))</f>
        <v>0</v>
      </c>
      <c r="P30" s="55">
        <f>P29*(VLOOKUP(P9,'Economic data AN'!$O$12:$Q$112,3))</f>
        <v>0</v>
      </c>
      <c r="Q30" s="55">
        <f>Q29*(VLOOKUP(Q9,'Economic data AN'!$O$12:$Q$112,3))</f>
        <v>0</v>
      </c>
      <c r="R30" s="55">
        <f>R29*(VLOOKUP(R9,'Economic data AN'!$O$12:$Q$112,3))</f>
        <v>0</v>
      </c>
      <c r="S30" s="55">
        <f>S29*(VLOOKUP(S9,'Economic data AN'!$O$12:$Q$112,3))</f>
        <v>0</v>
      </c>
      <c r="T30" s="55">
        <f>T29*(VLOOKUP(T9,'Economic data AN'!$O$12:$Q$112,3))</f>
        <v>0</v>
      </c>
      <c r="U30" s="55">
        <f>U29*(VLOOKUP(U9,'Economic data AN'!$O$12:$Q$112,3))</f>
        <v>0</v>
      </c>
      <c r="V30" s="55">
        <f>V29*(VLOOKUP(V9,'Economic data AN'!$O$12:$Q$112,3))</f>
        <v>0</v>
      </c>
      <c r="W30" s="55">
        <f>W29*(VLOOKUP(W9,'Economic data AN'!$O$12:$Q$112,3))</f>
        <v>0</v>
      </c>
      <c r="X30" s="55">
        <f>X29*(VLOOKUP(X9,'Economic data AN'!$O$12:$Q$112,3))</f>
        <v>0</v>
      </c>
      <c r="Y30" s="55">
        <f>Y29*(VLOOKUP(Y9,'Economic data AN'!$O$12:$Q$112,3))</f>
        <v>0</v>
      </c>
      <c r="Z30" s="55">
        <f>Z29*(VLOOKUP(Z9,'Economic data AN'!$O$12:$Q$112,3))</f>
        <v>0</v>
      </c>
      <c r="AA30" s="55">
        <f>AA29*(VLOOKUP(AA9,'Economic data AN'!$O$12:$Q$112,3))</f>
        <v>0</v>
      </c>
      <c r="AB30" s="55"/>
      <c r="AC30" s="55"/>
      <c r="AD30" s="55"/>
      <c r="AE30" s="55"/>
      <c r="AF30" s="55"/>
      <c r="AG30" s="55"/>
      <c r="AH30" s="55"/>
      <c r="AI30" s="55"/>
      <c r="AJ30" s="55"/>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249"/>
      <c r="BP30" s="249"/>
    </row>
    <row r="31" spans="2:68" ht="13" x14ac:dyDescent="0.25">
      <c r="B31" s="249"/>
      <c r="C31" s="249"/>
      <c r="D31" s="249"/>
      <c r="E31" s="249"/>
      <c r="F31" s="249"/>
      <c r="G31" s="249"/>
      <c r="H31" s="249"/>
      <c r="I31" s="249"/>
      <c r="J31" s="249"/>
      <c r="K31" s="249"/>
      <c r="L31" s="249"/>
      <c r="M31" s="249"/>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row>
    <row r="33" spans="2:68" ht="13" x14ac:dyDescent="0.3">
      <c r="B33" s="240"/>
      <c r="C33" s="240"/>
      <c r="D33" s="247"/>
      <c r="E33" s="249"/>
      <c r="F33" s="127" t="s">
        <v>96</v>
      </c>
      <c r="G33" s="127" t="s">
        <v>97</v>
      </c>
      <c r="H33" s="127" t="s">
        <v>71</v>
      </c>
      <c r="I33" s="268"/>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E34" s="249"/>
      <c r="F34" s="269">
        <f>F30-F14</f>
        <v>-90441.982248229091</v>
      </c>
      <c r="G34" s="269">
        <f>F69-F53</f>
        <v>-83164.871137049602</v>
      </c>
      <c r="H34" s="269">
        <f>F92-F76</f>
        <v>-95317.651213375051</v>
      </c>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E35" s="249"/>
      <c r="F35" s="270">
        <f>F30/F14</f>
        <v>0</v>
      </c>
      <c r="G35" s="270">
        <f>F69/F53</f>
        <v>0</v>
      </c>
      <c r="H35" s="270">
        <f>F92/F76</f>
        <v>0</v>
      </c>
      <c r="I35" s="57"/>
      <c r="J35" s="57"/>
      <c r="K35" s="57"/>
      <c r="L35" s="57"/>
      <c r="M35" s="57"/>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E36" s="249"/>
      <c r="F36" s="271" t="e">
        <f>F101</f>
        <v>#NUM!</v>
      </c>
      <c r="G36" s="271" t="e">
        <f>F109</f>
        <v>#NUM!</v>
      </c>
      <c r="H36" s="271" t="e">
        <f>F117</f>
        <v>#NUM!</v>
      </c>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B37" s="249"/>
      <c r="C37" s="249"/>
      <c r="D37" s="249"/>
      <c r="E37" s="249"/>
      <c r="F37" s="279"/>
      <c r="G37" s="249"/>
      <c r="H37" s="249"/>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249"/>
      <c r="C38" s="249"/>
      <c r="D38" s="249"/>
      <c r="E38" s="249"/>
      <c r="F38" s="249"/>
      <c r="G38" s="249"/>
      <c r="H38" s="249"/>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c r="BP39" s="249"/>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c r="B46" s="249"/>
      <c r="C46" s="249"/>
      <c r="D46" s="249"/>
      <c r="E46" s="249"/>
      <c r="F46" s="249"/>
      <c r="G46" s="249"/>
      <c r="H46" s="249"/>
      <c r="I46" s="249"/>
      <c r="J46" s="249"/>
      <c r="K46" s="249"/>
      <c r="L46" s="249"/>
      <c r="M46" s="249"/>
      <c r="N46" s="249"/>
      <c r="O46" s="249"/>
      <c r="P46" s="249"/>
      <c r="Q46" s="249"/>
      <c r="R46" s="249"/>
      <c r="S46" s="249"/>
      <c r="T46" s="249"/>
      <c r="U46" s="249"/>
      <c r="V46" s="249"/>
      <c r="W46" s="249"/>
      <c r="X46" s="249"/>
      <c r="Y46" s="249"/>
      <c r="Z46" s="249"/>
      <c r="AA46" s="249"/>
      <c r="AB46" s="249"/>
      <c r="AC46" s="249"/>
      <c r="AD46" s="249"/>
      <c r="AE46" s="249"/>
      <c r="AF46" s="249"/>
      <c r="AG46" s="249"/>
      <c r="AH46" s="249"/>
      <c r="AI46" s="249"/>
      <c r="AJ46" s="249"/>
      <c r="AK46" s="249"/>
      <c r="AL46" s="249"/>
      <c r="AM46" s="249"/>
      <c r="AN46" s="249"/>
      <c r="AO46" s="249"/>
      <c r="AP46" s="249"/>
      <c r="AQ46" s="249"/>
      <c r="AR46" s="249"/>
      <c r="AS46" s="249"/>
      <c r="AT46" s="249"/>
      <c r="AU46" s="249"/>
      <c r="AV46" s="249"/>
      <c r="AW46" s="249"/>
      <c r="AX46" s="249"/>
      <c r="AY46" s="249"/>
      <c r="AZ46" s="249"/>
      <c r="BA46" s="249"/>
      <c r="BB46" s="249"/>
      <c r="BC46" s="249"/>
      <c r="BD46" s="249"/>
      <c r="BE46" s="249"/>
      <c r="BF46" s="249"/>
      <c r="BG46" s="249"/>
      <c r="BH46" s="249"/>
      <c r="BI46" s="249"/>
      <c r="BJ46" s="249"/>
      <c r="BK46" s="249"/>
      <c r="BL46" s="249"/>
      <c r="BM46" s="249"/>
      <c r="BN46" s="249"/>
      <c r="BO46" s="249"/>
      <c r="BP46" s="249"/>
    </row>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c r="BO47" s="249"/>
      <c r="BP47" s="249"/>
    </row>
    <row r="48" spans="2:68" ht="13" x14ac:dyDescent="0.3">
      <c r="B48" s="6" t="s">
        <v>106</v>
      </c>
      <c r="C48" s="249"/>
      <c r="D48" s="249"/>
      <c r="E48" s="249"/>
      <c r="F48" s="249"/>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c r="BO48" s="249"/>
      <c r="BP48" s="249"/>
    </row>
    <row r="49" spans="2:66" ht="13" x14ac:dyDescent="0.3">
      <c r="B49" s="249"/>
      <c r="C49" s="249"/>
      <c r="D49" s="4" t="s">
        <v>78</v>
      </c>
      <c r="E49" s="249"/>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122</v>
      </c>
      <c r="D50" s="66" t="s">
        <v>80</v>
      </c>
      <c r="E50" s="249"/>
      <c r="F50" s="274">
        <f>SUM(G50:BN50)</f>
        <v>104065.04065040649</v>
      </c>
      <c r="G50" s="262">
        <f t="shared" ref="G50:AA50" si="3">G11</f>
        <v>0</v>
      </c>
      <c r="H50" s="262">
        <f t="shared" si="3"/>
        <v>52032.520325203252</v>
      </c>
      <c r="I50" s="262">
        <f t="shared" si="3"/>
        <v>10406.50406504065</v>
      </c>
      <c r="J50" s="262">
        <f t="shared" si="3"/>
        <v>10406.50406504065</v>
      </c>
      <c r="K50" s="262">
        <f t="shared" si="3"/>
        <v>10406.50406504065</v>
      </c>
      <c r="L50" s="262">
        <f t="shared" si="3"/>
        <v>10406.50406504065</v>
      </c>
      <c r="M50" s="262">
        <f t="shared" si="3"/>
        <v>10406.50406504065</v>
      </c>
      <c r="N50" s="262">
        <f t="shared" si="3"/>
        <v>0</v>
      </c>
      <c r="O50" s="262">
        <f t="shared" si="3"/>
        <v>0</v>
      </c>
      <c r="P50" s="262">
        <f t="shared" si="3"/>
        <v>0</v>
      </c>
      <c r="Q50" s="262">
        <f t="shared" si="3"/>
        <v>0</v>
      </c>
      <c r="R50" s="262">
        <f t="shared" si="3"/>
        <v>0</v>
      </c>
      <c r="S50" s="262">
        <f t="shared" si="3"/>
        <v>0</v>
      </c>
      <c r="T50" s="262">
        <f t="shared" si="3"/>
        <v>0</v>
      </c>
      <c r="U50" s="262">
        <f t="shared" si="3"/>
        <v>0</v>
      </c>
      <c r="V50" s="262">
        <f t="shared" si="3"/>
        <v>0</v>
      </c>
      <c r="W50" s="262">
        <f t="shared" si="3"/>
        <v>0</v>
      </c>
      <c r="X50" s="262">
        <f t="shared" si="3"/>
        <v>0</v>
      </c>
      <c r="Y50" s="262">
        <f t="shared" si="3"/>
        <v>0</v>
      </c>
      <c r="Z50" s="262">
        <f t="shared" si="3"/>
        <v>0</v>
      </c>
      <c r="AA50" s="262">
        <f t="shared" si="3"/>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123</v>
      </c>
      <c r="D51" s="66" t="s">
        <v>80</v>
      </c>
      <c r="E51" s="249"/>
      <c r="F51" s="274">
        <f>SUM(G51:BN51)</f>
        <v>0</v>
      </c>
      <c r="G51" s="262">
        <f t="shared" ref="G51:AA51" si="4">G12</f>
        <v>0</v>
      </c>
      <c r="H51" s="262">
        <f t="shared" si="4"/>
        <v>0</v>
      </c>
      <c r="I51" s="262">
        <f t="shared" si="4"/>
        <v>0</v>
      </c>
      <c r="J51" s="262">
        <f t="shared" si="4"/>
        <v>0</v>
      </c>
      <c r="K51" s="262">
        <f t="shared" si="4"/>
        <v>0</v>
      </c>
      <c r="L51" s="262">
        <f t="shared" si="4"/>
        <v>0</v>
      </c>
      <c r="M51" s="262">
        <f t="shared" si="4"/>
        <v>0</v>
      </c>
      <c r="N51" s="262">
        <f t="shared" si="4"/>
        <v>0</v>
      </c>
      <c r="O51" s="262">
        <f t="shared" si="4"/>
        <v>0</v>
      </c>
      <c r="P51" s="262">
        <f t="shared" si="4"/>
        <v>0</v>
      </c>
      <c r="Q51" s="262">
        <f t="shared" si="4"/>
        <v>0</v>
      </c>
      <c r="R51" s="262">
        <f t="shared" si="4"/>
        <v>0</v>
      </c>
      <c r="S51" s="262">
        <f t="shared" si="4"/>
        <v>0</v>
      </c>
      <c r="T51" s="262">
        <f t="shared" si="4"/>
        <v>0</v>
      </c>
      <c r="U51" s="262">
        <f t="shared" si="4"/>
        <v>0</v>
      </c>
      <c r="V51" s="262">
        <f t="shared" si="4"/>
        <v>0</v>
      </c>
      <c r="W51" s="262">
        <f t="shared" si="4"/>
        <v>0</v>
      </c>
      <c r="X51" s="262">
        <f t="shared" si="4"/>
        <v>0</v>
      </c>
      <c r="Y51" s="262">
        <f t="shared" si="4"/>
        <v>0</v>
      </c>
      <c r="Z51" s="262">
        <f t="shared" si="4"/>
        <v>0</v>
      </c>
      <c r="AA51" s="262">
        <f t="shared" si="4"/>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ht="13" x14ac:dyDescent="0.3">
      <c r="B52" s="240"/>
      <c r="C52" s="87" t="s">
        <v>83</v>
      </c>
      <c r="D52" s="66" t="s">
        <v>80</v>
      </c>
      <c r="E52" s="249"/>
      <c r="F52" s="55">
        <f>SUM(G52:BN52)</f>
        <v>104065.04065040649</v>
      </c>
      <c r="G52" s="55">
        <f t="shared" ref="G52:AA52" si="5">SUM(G50:G51)</f>
        <v>0</v>
      </c>
      <c r="H52" s="55">
        <f t="shared" si="5"/>
        <v>52032.520325203252</v>
      </c>
      <c r="I52" s="55">
        <f t="shared" si="5"/>
        <v>10406.50406504065</v>
      </c>
      <c r="J52" s="55">
        <f t="shared" si="5"/>
        <v>10406.50406504065</v>
      </c>
      <c r="K52" s="55">
        <f t="shared" si="5"/>
        <v>10406.50406504065</v>
      </c>
      <c r="L52" s="55">
        <f t="shared" si="5"/>
        <v>10406.50406504065</v>
      </c>
      <c r="M52" s="55">
        <f t="shared" si="5"/>
        <v>10406.50406504065</v>
      </c>
      <c r="N52" s="55">
        <f t="shared" si="5"/>
        <v>0</v>
      </c>
      <c r="O52" s="55">
        <f t="shared" si="5"/>
        <v>0</v>
      </c>
      <c r="P52" s="55">
        <f t="shared" si="5"/>
        <v>0</v>
      </c>
      <c r="Q52" s="55">
        <f t="shared" si="5"/>
        <v>0</v>
      </c>
      <c r="R52" s="55">
        <f t="shared" si="5"/>
        <v>0</v>
      </c>
      <c r="S52" s="55">
        <f t="shared" si="5"/>
        <v>0</v>
      </c>
      <c r="T52" s="55">
        <f t="shared" si="5"/>
        <v>0</v>
      </c>
      <c r="U52" s="55">
        <f t="shared" si="5"/>
        <v>0</v>
      </c>
      <c r="V52" s="55">
        <f t="shared" si="5"/>
        <v>0</v>
      </c>
      <c r="W52" s="55">
        <f t="shared" si="5"/>
        <v>0</v>
      </c>
      <c r="X52" s="55">
        <f t="shared" si="5"/>
        <v>0</v>
      </c>
      <c r="Y52" s="55">
        <f t="shared" si="5"/>
        <v>0</v>
      </c>
      <c r="Z52" s="55">
        <f t="shared" si="5"/>
        <v>0</v>
      </c>
      <c r="AA52" s="55">
        <f t="shared" si="5"/>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3">
      <c r="B53" s="240"/>
      <c r="C53" s="87" t="s">
        <v>84</v>
      </c>
      <c r="D53" s="66" t="s">
        <v>80</v>
      </c>
      <c r="E53" s="249"/>
      <c r="F53" s="55">
        <f>SUM(G53:BN53)</f>
        <v>83164.871137049602</v>
      </c>
      <c r="G53" s="55">
        <f>G52*(VLOOKUP(G48,'Economic data AN'!$S$12:$U$112,3))</f>
        <v>0</v>
      </c>
      <c r="H53" s="55">
        <f>H52*(VLOOKUP(H48,'Economic data AN'!$S$12:$U$112,3))</f>
        <v>47302.291204730231</v>
      </c>
      <c r="I53" s="55">
        <f>I52*(VLOOKUP(I48,'Economic data AN'!$S$12:$U$112,3))</f>
        <v>8600.4165826782228</v>
      </c>
      <c r="J53" s="55">
        <f>J52*(VLOOKUP(J48,'Economic data AN'!$S$12:$U$112,3))</f>
        <v>7818.5605297074735</v>
      </c>
      <c r="K53" s="55">
        <f>K52*(VLOOKUP(K48,'Economic data AN'!$S$12:$U$112,3))</f>
        <v>7107.7822997340672</v>
      </c>
      <c r="L53" s="55">
        <f>L52*(VLOOKUP(L48,'Economic data AN'!$S$12:$U$112,3))</f>
        <v>6461.6202724855148</v>
      </c>
      <c r="M53" s="55">
        <f>M52*(VLOOKUP(M48,'Economic data AN'!$S$12:$U$112,3))</f>
        <v>5874.2002477141041</v>
      </c>
      <c r="N53" s="55">
        <f>N52*(VLOOKUP(N48,'Economic data AN'!$S$12:$U$112,3))</f>
        <v>0</v>
      </c>
      <c r="O53" s="55">
        <f>O52*(VLOOKUP(O48,'Economic data AN'!$S$12:$U$112,3))</f>
        <v>0</v>
      </c>
      <c r="P53" s="55">
        <f>P52*(VLOOKUP(P48,'Economic data AN'!$S$12:$U$112,3))</f>
        <v>0</v>
      </c>
      <c r="Q53" s="55">
        <f>Q52*(VLOOKUP(Q48,'Economic data AN'!$S$12:$U$112,3))</f>
        <v>0</v>
      </c>
      <c r="R53" s="55">
        <f>R52*(VLOOKUP(R48,'Economic data AN'!$S$12:$U$112,3))</f>
        <v>0</v>
      </c>
      <c r="S53" s="55">
        <f>S52*(VLOOKUP(S48,'Economic data AN'!$S$12:$U$112,3))</f>
        <v>0</v>
      </c>
      <c r="T53" s="55">
        <f>T52*(VLOOKUP(T48,'Economic data AN'!$S$12:$U$112,3))</f>
        <v>0</v>
      </c>
      <c r="U53" s="55">
        <f>U52*(VLOOKUP(U48,'Economic data AN'!$S$12:$U$112,3))</f>
        <v>0</v>
      </c>
      <c r="V53" s="55">
        <f>V52*(VLOOKUP(V48,'Economic data AN'!$S$12:$U$112,3))</f>
        <v>0</v>
      </c>
      <c r="W53" s="55">
        <f>W52*(VLOOKUP(W48,'Economic data AN'!$S$12:$U$112,3))</f>
        <v>0</v>
      </c>
      <c r="X53" s="55">
        <f>X52*(VLOOKUP(X48,'Economic data AN'!$S$12:$U$112,3))</f>
        <v>0</v>
      </c>
      <c r="Y53" s="55">
        <f>Y52*(VLOOKUP(Y48,'Economic data AN'!$S$12:$U$112,3))</f>
        <v>0</v>
      </c>
      <c r="Z53" s="55">
        <f>Z52*(VLOOKUP(Z48,'Economic data AN'!$S$12:$U$112,3))</f>
        <v>0</v>
      </c>
      <c r="AA53" s="55">
        <f>AA52*(VLOOKUP(AA48,'Economic data AN'!$S$12:$U$112,3))</f>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25">
      <c r="B54" s="249"/>
      <c r="C54" s="249"/>
      <c r="D54" s="249"/>
      <c r="E54" s="249"/>
      <c r="F54" s="249"/>
      <c r="G54" s="249"/>
      <c r="H54" s="249"/>
      <c r="I54" s="249"/>
      <c r="J54" s="249"/>
      <c r="K54" s="249"/>
      <c r="L54" s="57"/>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row>
    <row r="55" spans="2:66" x14ac:dyDescent="0.25">
      <c r="B55" s="240"/>
      <c r="C55" s="240" t="s">
        <v>85</v>
      </c>
      <c r="D55" s="66" t="s">
        <v>80</v>
      </c>
      <c r="E55" s="249"/>
      <c r="F55" s="265">
        <f t="shared" ref="F55:F69" si="6">SUM(G55:BN55)</f>
        <v>0</v>
      </c>
      <c r="G55" s="266">
        <f t="shared" ref="G55:AA55" si="7">G16</f>
        <v>0</v>
      </c>
      <c r="H55" s="266">
        <f t="shared" si="7"/>
        <v>0</v>
      </c>
      <c r="I55" s="266">
        <f t="shared" si="7"/>
        <v>0</v>
      </c>
      <c r="J55" s="266">
        <f t="shared" si="7"/>
        <v>0</v>
      </c>
      <c r="K55" s="266">
        <f t="shared" si="7"/>
        <v>0</v>
      </c>
      <c r="L55" s="266">
        <f t="shared" si="7"/>
        <v>0</v>
      </c>
      <c r="M55" s="266">
        <f t="shared" si="7"/>
        <v>0</v>
      </c>
      <c r="N55" s="266">
        <f t="shared" si="7"/>
        <v>0</v>
      </c>
      <c r="O55" s="266">
        <f t="shared" si="7"/>
        <v>0</v>
      </c>
      <c r="P55" s="266">
        <f t="shared" si="7"/>
        <v>0</v>
      </c>
      <c r="Q55" s="266">
        <f t="shared" si="7"/>
        <v>0</v>
      </c>
      <c r="R55" s="266">
        <f t="shared" si="7"/>
        <v>0</v>
      </c>
      <c r="S55" s="266">
        <f t="shared" si="7"/>
        <v>0</v>
      </c>
      <c r="T55" s="266">
        <f t="shared" si="7"/>
        <v>0</v>
      </c>
      <c r="U55" s="266">
        <f t="shared" si="7"/>
        <v>0</v>
      </c>
      <c r="V55" s="266">
        <f t="shared" si="7"/>
        <v>0</v>
      </c>
      <c r="W55" s="266">
        <f t="shared" si="7"/>
        <v>0</v>
      </c>
      <c r="X55" s="266">
        <f t="shared" si="7"/>
        <v>0</v>
      </c>
      <c r="Y55" s="266">
        <f t="shared" si="7"/>
        <v>0</v>
      </c>
      <c r="Z55" s="266">
        <f t="shared" si="7"/>
        <v>0</v>
      </c>
      <c r="AA55" s="266">
        <f t="shared" si="7"/>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86</v>
      </c>
      <c r="D56" s="66" t="s">
        <v>80</v>
      </c>
      <c r="E56" s="249"/>
      <c r="F56" s="275">
        <f t="shared" si="6"/>
        <v>0</v>
      </c>
      <c r="G56" s="266">
        <f t="shared" ref="G56:AA56" si="8">G17</f>
        <v>0</v>
      </c>
      <c r="H56" s="266">
        <f t="shared" si="8"/>
        <v>0</v>
      </c>
      <c r="I56" s="266">
        <f t="shared" si="8"/>
        <v>0</v>
      </c>
      <c r="J56" s="266">
        <f t="shared" si="8"/>
        <v>0</v>
      </c>
      <c r="K56" s="266">
        <f t="shared" si="8"/>
        <v>0</v>
      </c>
      <c r="L56" s="266">
        <f t="shared" si="8"/>
        <v>0</v>
      </c>
      <c r="M56" s="266">
        <f t="shared" si="8"/>
        <v>0</v>
      </c>
      <c r="N56" s="266">
        <f t="shared" si="8"/>
        <v>0</v>
      </c>
      <c r="O56" s="266">
        <f t="shared" si="8"/>
        <v>0</v>
      </c>
      <c r="P56" s="266">
        <f t="shared" si="8"/>
        <v>0</v>
      </c>
      <c r="Q56" s="266">
        <f t="shared" si="8"/>
        <v>0</v>
      </c>
      <c r="R56" s="266">
        <f t="shared" si="8"/>
        <v>0</v>
      </c>
      <c r="S56" s="266">
        <f t="shared" si="8"/>
        <v>0</v>
      </c>
      <c r="T56" s="266">
        <f t="shared" si="8"/>
        <v>0</v>
      </c>
      <c r="U56" s="266">
        <f t="shared" si="8"/>
        <v>0</v>
      </c>
      <c r="V56" s="266">
        <f t="shared" si="8"/>
        <v>0</v>
      </c>
      <c r="W56" s="266">
        <f t="shared" si="8"/>
        <v>0</v>
      </c>
      <c r="X56" s="266">
        <f t="shared" si="8"/>
        <v>0</v>
      </c>
      <c r="Y56" s="266">
        <f t="shared" si="8"/>
        <v>0</v>
      </c>
      <c r="Z56" s="266">
        <f t="shared" si="8"/>
        <v>0</v>
      </c>
      <c r="AA56" s="266">
        <f t="shared" si="8"/>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87</v>
      </c>
      <c r="D57" s="66" t="s">
        <v>80</v>
      </c>
      <c r="E57" s="249"/>
      <c r="F57" s="275">
        <f t="shared" si="6"/>
        <v>0</v>
      </c>
      <c r="G57" s="266">
        <f t="shared" ref="G57:AA57" si="9">G18</f>
        <v>0</v>
      </c>
      <c r="H57" s="266">
        <f t="shared" si="9"/>
        <v>0</v>
      </c>
      <c r="I57" s="266">
        <f t="shared" si="9"/>
        <v>0</v>
      </c>
      <c r="J57" s="266">
        <f t="shared" si="9"/>
        <v>0</v>
      </c>
      <c r="K57" s="266">
        <f t="shared" si="9"/>
        <v>0</v>
      </c>
      <c r="L57" s="266">
        <f t="shared" si="9"/>
        <v>0</v>
      </c>
      <c r="M57" s="266">
        <f t="shared" si="9"/>
        <v>0</v>
      </c>
      <c r="N57" s="266">
        <f t="shared" si="9"/>
        <v>0</v>
      </c>
      <c r="O57" s="266">
        <f t="shared" si="9"/>
        <v>0</v>
      </c>
      <c r="P57" s="266">
        <f t="shared" si="9"/>
        <v>0</v>
      </c>
      <c r="Q57" s="266">
        <f t="shared" si="9"/>
        <v>0</v>
      </c>
      <c r="R57" s="266">
        <f t="shared" si="9"/>
        <v>0</v>
      </c>
      <c r="S57" s="266">
        <f t="shared" si="9"/>
        <v>0</v>
      </c>
      <c r="T57" s="266">
        <f t="shared" si="9"/>
        <v>0</v>
      </c>
      <c r="U57" s="266">
        <f t="shared" si="9"/>
        <v>0</v>
      </c>
      <c r="V57" s="266">
        <f t="shared" si="9"/>
        <v>0</v>
      </c>
      <c r="W57" s="266">
        <f t="shared" si="9"/>
        <v>0</v>
      </c>
      <c r="X57" s="266">
        <f t="shared" si="9"/>
        <v>0</v>
      </c>
      <c r="Y57" s="266">
        <f t="shared" si="9"/>
        <v>0</v>
      </c>
      <c r="Z57" s="266">
        <f t="shared" si="9"/>
        <v>0</v>
      </c>
      <c r="AA57" s="266">
        <f t="shared" si="9"/>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88</v>
      </c>
      <c r="D58" s="66" t="s">
        <v>80</v>
      </c>
      <c r="E58" s="249"/>
      <c r="F58" s="275">
        <f t="shared" si="6"/>
        <v>0</v>
      </c>
      <c r="G58" s="266">
        <f t="shared" ref="G58:AA58" si="10">G19</f>
        <v>0</v>
      </c>
      <c r="H58" s="266">
        <f t="shared" si="10"/>
        <v>0</v>
      </c>
      <c r="I58" s="266">
        <f t="shared" si="10"/>
        <v>0</v>
      </c>
      <c r="J58" s="266">
        <f t="shared" si="10"/>
        <v>0</v>
      </c>
      <c r="K58" s="266">
        <f t="shared" si="10"/>
        <v>0</v>
      </c>
      <c r="L58" s="266">
        <f t="shared" si="10"/>
        <v>0</v>
      </c>
      <c r="M58" s="266">
        <f t="shared" si="10"/>
        <v>0</v>
      </c>
      <c r="N58" s="266">
        <f t="shared" si="10"/>
        <v>0</v>
      </c>
      <c r="O58" s="266">
        <f t="shared" si="10"/>
        <v>0</v>
      </c>
      <c r="P58" s="266">
        <f t="shared" si="10"/>
        <v>0</v>
      </c>
      <c r="Q58" s="266">
        <f t="shared" si="10"/>
        <v>0</v>
      </c>
      <c r="R58" s="266">
        <f t="shared" si="10"/>
        <v>0</v>
      </c>
      <c r="S58" s="266">
        <f t="shared" si="10"/>
        <v>0</v>
      </c>
      <c r="T58" s="266">
        <f t="shared" si="10"/>
        <v>0</v>
      </c>
      <c r="U58" s="266">
        <f t="shared" si="10"/>
        <v>0</v>
      </c>
      <c r="V58" s="266">
        <f t="shared" si="10"/>
        <v>0</v>
      </c>
      <c r="W58" s="266">
        <f t="shared" si="10"/>
        <v>0</v>
      </c>
      <c r="X58" s="266">
        <f t="shared" si="10"/>
        <v>0</v>
      </c>
      <c r="Y58" s="266">
        <f t="shared" si="10"/>
        <v>0</v>
      </c>
      <c r="Z58" s="266">
        <f t="shared" si="10"/>
        <v>0</v>
      </c>
      <c r="AA58" s="266">
        <f t="shared" si="10"/>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89</v>
      </c>
      <c r="D59" s="66" t="s">
        <v>80</v>
      </c>
      <c r="E59" s="249"/>
      <c r="F59" s="275">
        <f t="shared" si="6"/>
        <v>0</v>
      </c>
      <c r="G59" s="266">
        <f t="shared" ref="G59:AA59" si="11">G20</f>
        <v>0</v>
      </c>
      <c r="H59" s="266">
        <f t="shared" si="11"/>
        <v>0</v>
      </c>
      <c r="I59" s="266">
        <f t="shared" si="11"/>
        <v>0</v>
      </c>
      <c r="J59" s="266">
        <f t="shared" si="11"/>
        <v>0</v>
      </c>
      <c r="K59" s="266">
        <f t="shared" si="11"/>
        <v>0</v>
      </c>
      <c r="L59" s="266">
        <f t="shared" si="11"/>
        <v>0</v>
      </c>
      <c r="M59" s="266">
        <f t="shared" si="11"/>
        <v>0</v>
      </c>
      <c r="N59" s="266">
        <f t="shared" si="11"/>
        <v>0</v>
      </c>
      <c r="O59" s="266">
        <f t="shared" si="11"/>
        <v>0</v>
      </c>
      <c r="P59" s="266">
        <f t="shared" si="11"/>
        <v>0</v>
      </c>
      <c r="Q59" s="266">
        <f t="shared" si="11"/>
        <v>0</v>
      </c>
      <c r="R59" s="266">
        <f t="shared" si="11"/>
        <v>0</v>
      </c>
      <c r="S59" s="266">
        <f t="shared" si="11"/>
        <v>0</v>
      </c>
      <c r="T59" s="266">
        <f t="shared" si="11"/>
        <v>0</v>
      </c>
      <c r="U59" s="266">
        <f t="shared" si="11"/>
        <v>0</v>
      </c>
      <c r="V59" s="266">
        <f t="shared" si="11"/>
        <v>0</v>
      </c>
      <c r="W59" s="266">
        <f t="shared" si="11"/>
        <v>0</v>
      </c>
      <c r="X59" s="266">
        <f t="shared" si="11"/>
        <v>0</v>
      </c>
      <c r="Y59" s="266">
        <f t="shared" si="11"/>
        <v>0</v>
      </c>
      <c r="Z59" s="266">
        <f t="shared" si="11"/>
        <v>0</v>
      </c>
      <c r="AA59" s="266">
        <f t="shared" si="1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91" t="s">
        <v>90</v>
      </c>
      <c r="D60" s="66" t="s">
        <v>80</v>
      </c>
      <c r="E60" s="249"/>
      <c r="F60" s="275">
        <f t="shared" si="6"/>
        <v>0</v>
      </c>
      <c r="G60" s="266">
        <f t="shared" ref="G60:AA60" si="12">G21</f>
        <v>0</v>
      </c>
      <c r="H60" s="266">
        <f t="shared" si="12"/>
        <v>0</v>
      </c>
      <c r="I60" s="266">
        <f t="shared" si="12"/>
        <v>0</v>
      </c>
      <c r="J60" s="266">
        <f t="shared" si="12"/>
        <v>0</v>
      </c>
      <c r="K60" s="266">
        <f t="shared" si="12"/>
        <v>0</v>
      </c>
      <c r="L60" s="266">
        <f t="shared" si="12"/>
        <v>0</v>
      </c>
      <c r="M60" s="266">
        <f t="shared" si="12"/>
        <v>0</v>
      </c>
      <c r="N60" s="266">
        <f t="shared" si="12"/>
        <v>0</v>
      </c>
      <c r="O60" s="266">
        <f t="shared" si="12"/>
        <v>0</v>
      </c>
      <c r="P60" s="266">
        <f t="shared" si="12"/>
        <v>0</v>
      </c>
      <c r="Q60" s="266">
        <f t="shared" si="12"/>
        <v>0</v>
      </c>
      <c r="R60" s="266">
        <f t="shared" si="12"/>
        <v>0</v>
      </c>
      <c r="S60" s="266">
        <f t="shared" si="12"/>
        <v>0</v>
      </c>
      <c r="T60" s="266">
        <f t="shared" si="12"/>
        <v>0</v>
      </c>
      <c r="U60" s="266">
        <f t="shared" si="12"/>
        <v>0</v>
      </c>
      <c r="V60" s="266">
        <f t="shared" si="12"/>
        <v>0</v>
      </c>
      <c r="W60" s="266">
        <f t="shared" si="12"/>
        <v>0</v>
      </c>
      <c r="X60" s="266">
        <f t="shared" si="12"/>
        <v>0</v>
      </c>
      <c r="Y60" s="266">
        <f t="shared" si="12"/>
        <v>0</v>
      </c>
      <c r="Z60" s="266">
        <f t="shared" si="12"/>
        <v>0</v>
      </c>
      <c r="AA60" s="266">
        <f t="shared" si="12"/>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c r="D61" s="66"/>
      <c r="E61" s="249"/>
      <c r="F61" s="275"/>
      <c r="G61" s="266"/>
      <c r="H61" s="266"/>
      <c r="I61" s="266"/>
      <c r="J61" s="266"/>
      <c r="K61" s="266"/>
      <c r="L61" s="266"/>
      <c r="M61" s="266"/>
      <c r="N61" s="266"/>
      <c r="O61" s="266"/>
      <c r="P61" s="266"/>
      <c r="Q61" s="266"/>
      <c r="R61" s="266"/>
      <c r="S61" s="266"/>
      <c r="T61" s="266"/>
      <c r="U61" s="266"/>
      <c r="V61" s="266"/>
      <c r="W61" s="266"/>
      <c r="X61" s="266"/>
      <c r="Y61" s="266"/>
      <c r="Z61" s="266"/>
      <c r="AA61" s="266"/>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91</v>
      </c>
      <c r="D62" s="66" t="s">
        <v>80</v>
      </c>
      <c r="E62" s="249"/>
      <c r="F62" s="275">
        <f t="shared" si="6"/>
        <v>0</v>
      </c>
      <c r="G62" s="266">
        <f t="shared" ref="G62:AA62" si="13">G23</f>
        <v>0</v>
      </c>
      <c r="H62" s="266">
        <f t="shared" si="13"/>
        <v>0</v>
      </c>
      <c r="I62" s="266">
        <f t="shared" si="13"/>
        <v>0</v>
      </c>
      <c r="J62" s="266">
        <f t="shared" si="13"/>
        <v>0</v>
      </c>
      <c r="K62" s="266">
        <f t="shared" si="13"/>
        <v>0</v>
      </c>
      <c r="L62" s="266">
        <f t="shared" si="13"/>
        <v>0</v>
      </c>
      <c r="M62" s="266">
        <f t="shared" si="13"/>
        <v>0</v>
      </c>
      <c r="N62" s="266">
        <f t="shared" si="13"/>
        <v>0</v>
      </c>
      <c r="O62" s="266">
        <f t="shared" si="13"/>
        <v>0</v>
      </c>
      <c r="P62" s="266">
        <f t="shared" si="13"/>
        <v>0</v>
      </c>
      <c r="Q62" s="266">
        <f t="shared" si="13"/>
        <v>0</v>
      </c>
      <c r="R62" s="266">
        <f t="shared" si="13"/>
        <v>0</v>
      </c>
      <c r="S62" s="266">
        <f t="shared" si="13"/>
        <v>0</v>
      </c>
      <c r="T62" s="266">
        <f t="shared" si="13"/>
        <v>0</v>
      </c>
      <c r="U62" s="266">
        <f t="shared" si="13"/>
        <v>0</v>
      </c>
      <c r="V62" s="266">
        <f t="shared" si="13"/>
        <v>0</v>
      </c>
      <c r="W62" s="266">
        <f t="shared" si="13"/>
        <v>0</v>
      </c>
      <c r="X62" s="266">
        <f t="shared" si="13"/>
        <v>0</v>
      </c>
      <c r="Y62" s="266">
        <f t="shared" si="13"/>
        <v>0</v>
      </c>
      <c r="Z62" s="266">
        <f t="shared" si="13"/>
        <v>0</v>
      </c>
      <c r="AA62" s="266">
        <f t="shared" si="13"/>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143</v>
      </c>
      <c r="D63" s="66" t="s">
        <v>80</v>
      </c>
      <c r="E63" s="249"/>
      <c r="F63" s="275">
        <f t="shared" si="6"/>
        <v>0</v>
      </c>
      <c r="G63" s="266">
        <f t="shared" ref="G63:AA63" si="14">G24</f>
        <v>0</v>
      </c>
      <c r="H63" s="266">
        <f t="shared" si="14"/>
        <v>0</v>
      </c>
      <c r="I63" s="266">
        <f t="shared" si="14"/>
        <v>0</v>
      </c>
      <c r="J63" s="266">
        <f t="shared" si="14"/>
        <v>0</v>
      </c>
      <c r="K63" s="266">
        <f t="shared" si="14"/>
        <v>0</v>
      </c>
      <c r="L63" s="266">
        <f t="shared" si="14"/>
        <v>0</v>
      </c>
      <c r="M63" s="266">
        <f t="shared" si="14"/>
        <v>0</v>
      </c>
      <c r="N63" s="266">
        <f t="shared" si="14"/>
        <v>0</v>
      </c>
      <c r="O63" s="266">
        <f t="shared" si="14"/>
        <v>0</v>
      </c>
      <c r="P63" s="266">
        <f t="shared" si="14"/>
        <v>0</v>
      </c>
      <c r="Q63" s="266">
        <f t="shared" si="14"/>
        <v>0</v>
      </c>
      <c r="R63" s="266">
        <f t="shared" si="14"/>
        <v>0</v>
      </c>
      <c r="S63" s="266">
        <f t="shared" si="14"/>
        <v>0</v>
      </c>
      <c r="T63" s="266">
        <f t="shared" si="14"/>
        <v>0</v>
      </c>
      <c r="U63" s="266">
        <f t="shared" si="14"/>
        <v>0</v>
      </c>
      <c r="V63" s="266">
        <f t="shared" si="14"/>
        <v>0</v>
      </c>
      <c r="W63" s="266">
        <f t="shared" si="14"/>
        <v>0</v>
      </c>
      <c r="X63" s="266">
        <f t="shared" si="14"/>
        <v>0</v>
      </c>
      <c r="Y63" s="266">
        <f t="shared" si="14"/>
        <v>0</v>
      </c>
      <c r="Z63" s="266">
        <f t="shared" si="14"/>
        <v>0</v>
      </c>
      <c r="AA63" s="266">
        <f t="shared" si="14"/>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c r="D64" s="66"/>
      <c r="E64" s="249"/>
      <c r="F64" s="275"/>
      <c r="G64" s="266"/>
      <c r="H64" s="26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94</v>
      </c>
      <c r="D65" s="66" t="s">
        <v>80</v>
      </c>
      <c r="E65" s="249"/>
      <c r="F65" s="275">
        <f t="shared" si="6"/>
        <v>0</v>
      </c>
      <c r="G65" s="266">
        <f t="shared" ref="G65:AA65" si="15">G26</f>
        <v>0</v>
      </c>
      <c r="H65" s="266">
        <f t="shared" si="15"/>
        <v>0</v>
      </c>
      <c r="I65" s="266">
        <f t="shared" si="15"/>
        <v>0</v>
      </c>
      <c r="J65" s="266">
        <f t="shared" si="15"/>
        <v>0</v>
      </c>
      <c r="K65" s="266">
        <f t="shared" si="15"/>
        <v>0</v>
      </c>
      <c r="L65" s="266">
        <f t="shared" si="15"/>
        <v>0</v>
      </c>
      <c r="M65" s="266">
        <f t="shared" si="15"/>
        <v>0</v>
      </c>
      <c r="N65" s="266">
        <f t="shared" si="15"/>
        <v>0</v>
      </c>
      <c r="O65" s="266">
        <f t="shared" si="15"/>
        <v>0</v>
      </c>
      <c r="P65" s="266">
        <f t="shared" si="15"/>
        <v>0</v>
      </c>
      <c r="Q65" s="266">
        <f t="shared" si="15"/>
        <v>0</v>
      </c>
      <c r="R65" s="266">
        <f t="shared" si="15"/>
        <v>0</v>
      </c>
      <c r="S65" s="266">
        <f t="shared" si="15"/>
        <v>0</v>
      </c>
      <c r="T65" s="266">
        <f t="shared" si="15"/>
        <v>0</v>
      </c>
      <c r="U65" s="266">
        <f t="shared" si="15"/>
        <v>0</v>
      </c>
      <c r="V65" s="266">
        <f t="shared" si="15"/>
        <v>0</v>
      </c>
      <c r="W65" s="266">
        <f t="shared" si="15"/>
        <v>0</v>
      </c>
      <c r="X65" s="266">
        <f t="shared" si="15"/>
        <v>0</v>
      </c>
      <c r="Y65" s="266">
        <f t="shared" si="15"/>
        <v>0</v>
      </c>
      <c r="Z65" s="266">
        <f t="shared" si="15"/>
        <v>0</v>
      </c>
      <c r="AA65" s="266">
        <f t="shared" si="15"/>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c r="D66" s="66" t="s">
        <v>80</v>
      </c>
      <c r="E66" s="249"/>
      <c r="F66" s="275">
        <f t="shared" si="6"/>
        <v>0</v>
      </c>
      <c r="G66" s="266">
        <f t="shared" ref="G66:AA66" si="16">G27</f>
        <v>0</v>
      </c>
      <c r="H66" s="266">
        <f t="shared" si="16"/>
        <v>0</v>
      </c>
      <c r="I66" s="266">
        <f t="shared" si="16"/>
        <v>0</v>
      </c>
      <c r="J66" s="266">
        <f t="shared" si="16"/>
        <v>0</v>
      </c>
      <c r="K66" s="266">
        <f t="shared" si="16"/>
        <v>0</v>
      </c>
      <c r="L66" s="266">
        <f t="shared" si="16"/>
        <v>0</v>
      </c>
      <c r="M66" s="266">
        <f t="shared" si="16"/>
        <v>0</v>
      </c>
      <c r="N66" s="266">
        <f t="shared" si="16"/>
        <v>0</v>
      </c>
      <c r="O66" s="266">
        <f t="shared" si="16"/>
        <v>0</v>
      </c>
      <c r="P66" s="266">
        <f t="shared" si="16"/>
        <v>0</v>
      </c>
      <c r="Q66" s="266">
        <f t="shared" si="16"/>
        <v>0</v>
      </c>
      <c r="R66" s="266">
        <f t="shared" si="16"/>
        <v>0</v>
      </c>
      <c r="S66" s="266">
        <f t="shared" si="16"/>
        <v>0</v>
      </c>
      <c r="T66" s="266">
        <f t="shared" si="16"/>
        <v>0</v>
      </c>
      <c r="U66" s="266">
        <f t="shared" si="16"/>
        <v>0</v>
      </c>
      <c r="V66" s="266">
        <f t="shared" si="16"/>
        <v>0</v>
      </c>
      <c r="W66" s="266">
        <f t="shared" si="16"/>
        <v>0</v>
      </c>
      <c r="X66" s="266">
        <f t="shared" si="16"/>
        <v>0</v>
      </c>
      <c r="Y66" s="266">
        <f t="shared" si="16"/>
        <v>0</v>
      </c>
      <c r="Z66" s="266">
        <f t="shared" si="16"/>
        <v>0</v>
      </c>
      <c r="AA66" s="266">
        <f t="shared" si="16"/>
        <v>0</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E67" s="249"/>
      <c r="F67" s="275">
        <f t="shared" si="6"/>
        <v>0</v>
      </c>
      <c r="G67" s="266">
        <f t="shared" ref="G67:AA67" si="17">G28</f>
        <v>0</v>
      </c>
      <c r="H67" s="266">
        <f t="shared" si="17"/>
        <v>0</v>
      </c>
      <c r="I67" s="266">
        <f t="shared" si="17"/>
        <v>0</v>
      </c>
      <c r="J67" s="266">
        <f t="shared" si="17"/>
        <v>0</v>
      </c>
      <c r="K67" s="266">
        <f t="shared" si="17"/>
        <v>0</v>
      </c>
      <c r="L67" s="266">
        <f t="shared" si="17"/>
        <v>0</v>
      </c>
      <c r="M67" s="266">
        <f t="shared" si="17"/>
        <v>0</v>
      </c>
      <c r="N67" s="266">
        <f t="shared" si="17"/>
        <v>0</v>
      </c>
      <c r="O67" s="266">
        <f t="shared" si="17"/>
        <v>0</v>
      </c>
      <c r="P67" s="266">
        <f t="shared" si="17"/>
        <v>0</v>
      </c>
      <c r="Q67" s="266">
        <f t="shared" si="17"/>
        <v>0</v>
      </c>
      <c r="R67" s="266">
        <f t="shared" si="17"/>
        <v>0</v>
      </c>
      <c r="S67" s="266">
        <f t="shared" si="17"/>
        <v>0</v>
      </c>
      <c r="T67" s="266">
        <f t="shared" si="17"/>
        <v>0</v>
      </c>
      <c r="U67" s="266">
        <f t="shared" si="17"/>
        <v>0</v>
      </c>
      <c r="V67" s="266">
        <f t="shared" si="17"/>
        <v>0</v>
      </c>
      <c r="W67" s="266">
        <f t="shared" si="17"/>
        <v>0</v>
      </c>
      <c r="X67" s="266">
        <f t="shared" si="17"/>
        <v>0</v>
      </c>
      <c r="Y67" s="266">
        <f t="shared" si="17"/>
        <v>0</v>
      </c>
      <c r="Z67" s="266">
        <f t="shared" si="17"/>
        <v>0</v>
      </c>
      <c r="AA67" s="266">
        <f t="shared" si="17"/>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E68" s="249"/>
      <c r="F68" s="55">
        <f t="shared" si="6"/>
        <v>0</v>
      </c>
      <c r="G68" s="55">
        <f t="shared" ref="G68:AA68" si="18">SUM(G55:G67)</f>
        <v>0</v>
      </c>
      <c r="H68" s="55">
        <f t="shared" si="18"/>
        <v>0</v>
      </c>
      <c r="I68" s="55">
        <f t="shared" si="18"/>
        <v>0</v>
      </c>
      <c r="J68" s="55">
        <f t="shared" si="18"/>
        <v>0</v>
      </c>
      <c r="K68" s="55">
        <f t="shared" si="18"/>
        <v>0</v>
      </c>
      <c r="L68" s="55">
        <f t="shared" si="18"/>
        <v>0</v>
      </c>
      <c r="M68" s="55">
        <f t="shared" si="18"/>
        <v>0</v>
      </c>
      <c r="N68" s="55">
        <f t="shared" si="18"/>
        <v>0</v>
      </c>
      <c r="O68" s="55">
        <f t="shared" si="18"/>
        <v>0</v>
      </c>
      <c r="P68" s="55">
        <f t="shared" si="18"/>
        <v>0</v>
      </c>
      <c r="Q68" s="55">
        <f t="shared" si="18"/>
        <v>0</v>
      </c>
      <c r="R68" s="55">
        <f t="shared" si="18"/>
        <v>0</v>
      </c>
      <c r="S68" s="55">
        <f t="shared" si="18"/>
        <v>0</v>
      </c>
      <c r="T68" s="55">
        <f t="shared" si="18"/>
        <v>0</v>
      </c>
      <c r="U68" s="55">
        <f t="shared" si="18"/>
        <v>0</v>
      </c>
      <c r="V68" s="55">
        <f t="shared" si="18"/>
        <v>0</v>
      </c>
      <c r="W68" s="55">
        <f t="shared" si="18"/>
        <v>0</v>
      </c>
      <c r="X68" s="55">
        <f t="shared" si="18"/>
        <v>0</v>
      </c>
      <c r="Y68" s="55">
        <f t="shared" si="18"/>
        <v>0</v>
      </c>
      <c r="Z68" s="55">
        <f t="shared" si="18"/>
        <v>0</v>
      </c>
      <c r="AA68" s="55">
        <f t="shared" si="18"/>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E69" s="249"/>
      <c r="F69" s="55">
        <f t="shared" si="6"/>
        <v>0</v>
      </c>
      <c r="G69" s="55">
        <f>G68*(VLOOKUP(G48,'Economic data AN'!$S$12:$U$112,3))</f>
        <v>0</v>
      </c>
      <c r="H69" s="55">
        <f>H68*(VLOOKUP(H48,'Economic data AN'!$S$12:$U$112,3))</f>
        <v>0</v>
      </c>
      <c r="I69" s="55">
        <f>I68*(VLOOKUP(I48,'Economic data AN'!$S$12:$U$112,3))</f>
        <v>0</v>
      </c>
      <c r="J69" s="55">
        <f>J68*(VLOOKUP(J48,'Economic data AN'!$S$12:$U$112,3))</f>
        <v>0</v>
      </c>
      <c r="K69" s="55">
        <f>K68*(VLOOKUP(K48,'Economic data AN'!$S$12:$U$112,3))</f>
        <v>0</v>
      </c>
      <c r="L69" s="55">
        <f>L68*(VLOOKUP(L48,'Economic data AN'!$S$12:$U$112,3))</f>
        <v>0</v>
      </c>
      <c r="M69" s="55">
        <f>M68*(VLOOKUP(M48,'Economic data AN'!$S$12:$U$112,3))</f>
        <v>0</v>
      </c>
      <c r="N69" s="55">
        <f>N68*(VLOOKUP(N48,'Economic data AN'!$S$12:$U$112,3))</f>
        <v>0</v>
      </c>
      <c r="O69" s="55">
        <f>O68*(VLOOKUP(O48,'Economic data AN'!$S$12:$U$112,3))</f>
        <v>0</v>
      </c>
      <c r="P69" s="55">
        <f>P68*(VLOOKUP(P48,'Economic data AN'!$S$12:$U$112,3))</f>
        <v>0</v>
      </c>
      <c r="Q69" s="55">
        <f>Q68*(VLOOKUP(Q48,'Economic data AN'!$S$12:$U$112,3))</f>
        <v>0</v>
      </c>
      <c r="R69" s="55">
        <f>R68*(VLOOKUP(R48,'Economic data AN'!$S$12:$U$112,3))</f>
        <v>0</v>
      </c>
      <c r="S69" s="55">
        <f>S68*(VLOOKUP(S48,'Economic data AN'!$S$12:$U$112,3))</f>
        <v>0</v>
      </c>
      <c r="T69" s="55">
        <f>T68*(VLOOKUP(T48,'Economic data AN'!$S$12:$U$112,3))</f>
        <v>0</v>
      </c>
      <c r="U69" s="55">
        <f>U68*(VLOOKUP(U48,'Economic data AN'!$S$12:$U$112,3))</f>
        <v>0</v>
      </c>
      <c r="V69" s="55">
        <f>V68*(VLOOKUP(V48,'Economic data AN'!$S$12:$U$112,3))</f>
        <v>0</v>
      </c>
      <c r="W69" s="55">
        <f>W68*(VLOOKUP(W48,'Economic data AN'!$S$12:$U$112,3))</f>
        <v>0</v>
      </c>
      <c r="X69" s="55">
        <f>X68*(VLOOKUP(X48,'Economic data AN'!$S$12:$U$112,3))</f>
        <v>0</v>
      </c>
      <c r="Y69" s="55">
        <f>Y68*(VLOOKUP(Y48,'Economic data AN'!$S$12:$U$112,3))</f>
        <v>0</v>
      </c>
      <c r="Z69" s="55">
        <f>Z68*(VLOOKUP(Z48,'Economic data AN'!$S$12:$U$112,3))</f>
        <v>0</v>
      </c>
      <c r="AA69" s="55">
        <f>AA68*(VLOOKUP(AA48,'Economic data AN'!$S$12:$U$112,3))</f>
        <v>0</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C71" s="249"/>
      <c r="D71" s="249"/>
      <c r="E71" s="249"/>
      <c r="F71" s="249"/>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B72" s="249"/>
      <c r="C72" s="249"/>
      <c r="D72" s="4" t="s">
        <v>78</v>
      </c>
      <c r="E72" s="249"/>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122</v>
      </c>
      <c r="D73" s="66" t="s">
        <v>80</v>
      </c>
      <c r="E73" s="249"/>
      <c r="F73" s="274">
        <f>SUM(G73:BN73)</f>
        <v>104065.04065040649</v>
      </c>
      <c r="G73" s="262">
        <f t="shared" ref="G73:AA73" si="19">G11</f>
        <v>0</v>
      </c>
      <c r="H73" s="262">
        <f t="shared" si="19"/>
        <v>52032.520325203252</v>
      </c>
      <c r="I73" s="262">
        <f t="shared" si="19"/>
        <v>10406.50406504065</v>
      </c>
      <c r="J73" s="262">
        <f t="shared" si="19"/>
        <v>10406.50406504065</v>
      </c>
      <c r="K73" s="262">
        <f t="shared" si="19"/>
        <v>10406.50406504065</v>
      </c>
      <c r="L73" s="262">
        <f t="shared" si="19"/>
        <v>10406.50406504065</v>
      </c>
      <c r="M73" s="262">
        <f t="shared" si="19"/>
        <v>10406.50406504065</v>
      </c>
      <c r="N73" s="262">
        <f t="shared" si="19"/>
        <v>0</v>
      </c>
      <c r="O73" s="262">
        <f t="shared" si="19"/>
        <v>0</v>
      </c>
      <c r="P73" s="262">
        <f t="shared" si="19"/>
        <v>0</v>
      </c>
      <c r="Q73" s="262">
        <f t="shared" si="19"/>
        <v>0</v>
      </c>
      <c r="R73" s="262">
        <f t="shared" si="19"/>
        <v>0</v>
      </c>
      <c r="S73" s="262">
        <f t="shared" si="19"/>
        <v>0</v>
      </c>
      <c r="T73" s="262">
        <f t="shared" si="19"/>
        <v>0</v>
      </c>
      <c r="U73" s="262">
        <f t="shared" si="19"/>
        <v>0</v>
      </c>
      <c r="V73" s="262">
        <f t="shared" si="19"/>
        <v>0</v>
      </c>
      <c r="W73" s="262">
        <f t="shared" si="19"/>
        <v>0</v>
      </c>
      <c r="X73" s="262">
        <f t="shared" si="19"/>
        <v>0</v>
      </c>
      <c r="Y73" s="262">
        <f t="shared" si="19"/>
        <v>0</v>
      </c>
      <c r="Z73" s="262">
        <f t="shared" si="19"/>
        <v>0</v>
      </c>
      <c r="AA73" s="262">
        <f t="shared" si="19"/>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123</v>
      </c>
      <c r="D74" s="66" t="s">
        <v>80</v>
      </c>
      <c r="E74" s="249"/>
      <c r="F74" s="274">
        <f>SUM(G74:BN74)</f>
        <v>0</v>
      </c>
      <c r="G74" s="262">
        <f t="shared" ref="G74:AA74" si="20">G12</f>
        <v>0</v>
      </c>
      <c r="H74" s="262">
        <f t="shared" si="20"/>
        <v>0</v>
      </c>
      <c r="I74" s="262">
        <f t="shared" si="20"/>
        <v>0</v>
      </c>
      <c r="J74" s="262">
        <f t="shared" si="20"/>
        <v>0</v>
      </c>
      <c r="K74" s="262">
        <f t="shared" si="20"/>
        <v>0</v>
      </c>
      <c r="L74" s="262">
        <f t="shared" si="20"/>
        <v>0</v>
      </c>
      <c r="M74" s="262">
        <f t="shared" si="20"/>
        <v>0</v>
      </c>
      <c r="N74" s="262">
        <f t="shared" si="20"/>
        <v>0</v>
      </c>
      <c r="O74" s="262">
        <f t="shared" si="20"/>
        <v>0</v>
      </c>
      <c r="P74" s="262">
        <f t="shared" si="20"/>
        <v>0</v>
      </c>
      <c r="Q74" s="262">
        <f t="shared" si="20"/>
        <v>0</v>
      </c>
      <c r="R74" s="262">
        <f t="shared" si="20"/>
        <v>0</v>
      </c>
      <c r="S74" s="262">
        <f t="shared" si="20"/>
        <v>0</v>
      </c>
      <c r="T74" s="262">
        <f t="shared" si="20"/>
        <v>0</v>
      </c>
      <c r="U74" s="262">
        <f t="shared" si="20"/>
        <v>0</v>
      </c>
      <c r="V74" s="262">
        <f t="shared" si="20"/>
        <v>0</v>
      </c>
      <c r="W74" s="262">
        <f t="shared" si="20"/>
        <v>0</v>
      </c>
      <c r="X74" s="262">
        <f t="shared" si="20"/>
        <v>0</v>
      </c>
      <c r="Y74" s="262">
        <f t="shared" si="20"/>
        <v>0</v>
      </c>
      <c r="Z74" s="262">
        <f t="shared" si="20"/>
        <v>0</v>
      </c>
      <c r="AA74" s="262">
        <f t="shared" si="20"/>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ht="13" x14ac:dyDescent="0.3">
      <c r="B75" s="240"/>
      <c r="C75" s="87" t="s">
        <v>83</v>
      </c>
      <c r="D75" s="66" t="s">
        <v>80</v>
      </c>
      <c r="E75" s="249"/>
      <c r="F75" s="55">
        <f>SUM(G75:BN75)</f>
        <v>104065.04065040649</v>
      </c>
      <c r="G75" s="55">
        <f t="shared" ref="G75:AA75" si="21">SUM(G73:G74)</f>
        <v>0</v>
      </c>
      <c r="H75" s="55">
        <f t="shared" si="21"/>
        <v>52032.520325203252</v>
      </c>
      <c r="I75" s="55">
        <f t="shared" si="21"/>
        <v>10406.50406504065</v>
      </c>
      <c r="J75" s="55">
        <f t="shared" si="21"/>
        <v>10406.50406504065</v>
      </c>
      <c r="K75" s="55">
        <f t="shared" si="21"/>
        <v>10406.50406504065</v>
      </c>
      <c r="L75" s="55">
        <f t="shared" si="21"/>
        <v>10406.50406504065</v>
      </c>
      <c r="M75" s="55">
        <f t="shared" si="21"/>
        <v>10406.50406504065</v>
      </c>
      <c r="N75" s="55">
        <f t="shared" si="21"/>
        <v>0</v>
      </c>
      <c r="O75" s="55">
        <f t="shared" si="21"/>
        <v>0</v>
      </c>
      <c r="P75" s="55">
        <f t="shared" si="21"/>
        <v>0</v>
      </c>
      <c r="Q75" s="55">
        <f t="shared" si="21"/>
        <v>0</v>
      </c>
      <c r="R75" s="55">
        <f t="shared" si="21"/>
        <v>0</v>
      </c>
      <c r="S75" s="55">
        <f t="shared" si="21"/>
        <v>0</v>
      </c>
      <c r="T75" s="55">
        <f t="shared" si="21"/>
        <v>0</v>
      </c>
      <c r="U75" s="55">
        <f t="shared" si="21"/>
        <v>0</v>
      </c>
      <c r="V75" s="55">
        <f t="shared" si="21"/>
        <v>0</v>
      </c>
      <c r="W75" s="55">
        <f t="shared" si="21"/>
        <v>0</v>
      </c>
      <c r="X75" s="55">
        <f t="shared" si="21"/>
        <v>0</v>
      </c>
      <c r="Y75" s="55">
        <f t="shared" si="21"/>
        <v>0</v>
      </c>
      <c r="Z75" s="55">
        <f t="shared" si="21"/>
        <v>0</v>
      </c>
      <c r="AA75" s="55">
        <f t="shared" si="21"/>
        <v>0</v>
      </c>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row>
    <row r="76" spans="2:66" ht="13" x14ac:dyDescent="0.3">
      <c r="B76" s="240"/>
      <c r="C76" s="87" t="s">
        <v>84</v>
      </c>
      <c r="D76" s="66" t="s">
        <v>80</v>
      </c>
      <c r="E76" s="249"/>
      <c r="F76" s="55">
        <f>SUM(G76:BN76)</f>
        <v>95317.651213375051</v>
      </c>
      <c r="G76" s="55">
        <f>G75*(VLOOKUP(G71,'Economic data AN'!$W$12:$Y$112,3))</f>
        <v>0</v>
      </c>
      <c r="H76" s="55">
        <f>H75*(VLOOKUP(H71,'Economic data AN'!$W$12:$Y$112,3))</f>
        <v>50195.369790857854</v>
      </c>
      <c r="I76" s="55">
        <f>I75*(VLOOKUP(I71,'Economic data AN'!$W$12:$Y$112,3))</f>
        <v>9684.6169768199616</v>
      </c>
      <c r="J76" s="55">
        <f>J75*(VLOOKUP(J71,'Economic data AN'!$W$12:$Y$112,3))</f>
        <v>9342.6750692841615</v>
      </c>
      <c r="K76" s="55">
        <f>K75*(VLOOKUP(K71,'Economic data AN'!$W$12:$Y$112,3))</f>
        <v>9012.8063566314522</v>
      </c>
      <c r="L76" s="55">
        <f>L75*(VLOOKUP(L71,'Economic data AN'!$W$12:$Y$112,3))</f>
        <v>8694.5845616741772</v>
      </c>
      <c r="M76" s="55">
        <f>M75*(VLOOKUP(M71,'Economic data AN'!$W$12:$Y$112,3))</f>
        <v>8387.5984581074463</v>
      </c>
      <c r="N76" s="55">
        <f>N75*(VLOOKUP(N71,'Economic data AN'!$W$12:$Y$112,3))</f>
        <v>0</v>
      </c>
      <c r="O76" s="55">
        <f>O75*(VLOOKUP(O71,'Economic data AN'!$W$12:$Y$112,3))</f>
        <v>0</v>
      </c>
      <c r="P76" s="55">
        <f>P75*(VLOOKUP(P71,'Economic data AN'!$W$12:$Y$112,3))</f>
        <v>0</v>
      </c>
      <c r="Q76" s="55">
        <f>Q75*(VLOOKUP(Q71,'Economic data AN'!$W$12:$Y$112,3))</f>
        <v>0</v>
      </c>
      <c r="R76" s="55">
        <f>R75*(VLOOKUP(R71,'Economic data AN'!$W$12:$Y$112,3))</f>
        <v>0</v>
      </c>
      <c r="S76" s="55">
        <f>S75*(VLOOKUP(S71,'Economic data AN'!$W$12:$Y$112,3))</f>
        <v>0</v>
      </c>
      <c r="T76" s="55">
        <f>T75*(VLOOKUP(T71,'Economic data AN'!$W$12:$Y$112,3))</f>
        <v>0</v>
      </c>
      <c r="U76" s="55">
        <f>U75*(VLOOKUP(U71,'Economic data AN'!$W$12:$Y$112,3))</f>
        <v>0</v>
      </c>
      <c r="V76" s="55">
        <f>V75*(VLOOKUP(V71,'Economic data AN'!$W$12:$Y$112,3))</f>
        <v>0</v>
      </c>
      <c r="W76" s="55">
        <f>W75*(VLOOKUP(W71,'Economic data AN'!$W$12:$Y$112,3))</f>
        <v>0</v>
      </c>
      <c r="X76" s="55">
        <f>X75*(VLOOKUP(X71,'Economic data AN'!$W$12:$Y$112,3))</f>
        <v>0</v>
      </c>
      <c r="Y76" s="55">
        <f>Y75*(VLOOKUP(Y71,'Economic data AN'!$W$12:$Y$112,3))</f>
        <v>0</v>
      </c>
      <c r="Z76" s="55">
        <f>Z75*(VLOOKUP(Z71,'Economic data AN'!$W$12:$Y$112,3))</f>
        <v>0</v>
      </c>
      <c r="AA76" s="55">
        <f>AA75*(VLOOKUP(AA71,'Economic data AN'!$W$12:$Y$112,3))</f>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25">
      <c r="B77" s="249"/>
      <c r="C77" s="249"/>
      <c r="D77" s="249"/>
      <c r="E77" s="249"/>
      <c r="F77" s="249"/>
      <c r="G77" s="249"/>
      <c r="H77" s="249"/>
      <c r="I77" s="249"/>
      <c r="J77" s="249"/>
      <c r="K77" s="249"/>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row>
    <row r="78" spans="2:66" x14ac:dyDescent="0.25">
      <c r="B78" s="240"/>
      <c r="C78" s="240" t="s">
        <v>85</v>
      </c>
      <c r="D78" s="66" t="s">
        <v>80</v>
      </c>
      <c r="E78" s="249"/>
      <c r="F78" s="265">
        <f t="shared" ref="F78:F92" si="22">SUM(G78:BN78)</f>
        <v>0</v>
      </c>
      <c r="G78" s="266">
        <f t="shared" ref="G78:AA78" si="23">G16</f>
        <v>0</v>
      </c>
      <c r="H78" s="266">
        <f t="shared" si="23"/>
        <v>0</v>
      </c>
      <c r="I78" s="266">
        <f t="shared" si="23"/>
        <v>0</v>
      </c>
      <c r="J78" s="266">
        <f t="shared" si="23"/>
        <v>0</v>
      </c>
      <c r="K78" s="266">
        <f t="shared" si="23"/>
        <v>0</v>
      </c>
      <c r="L78" s="266">
        <f t="shared" si="23"/>
        <v>0</v>
      </c>
      <c r="M78" s="266">
        <f t="shared" si="23"/>
        <v>0</v>
      </c>
      <c r="N78" s="266">
        <f t="shared" si="23"/>
        <v>0</v>
      </c>
      <c r="O78" s="266">
        <f t="shared" si="23"/>
        <v>0</v>
      </c>
      <c r="P78" s="266">
        <f t="shared" si="23"/>
        <v>0</v>
      </c>
      <c r="Q78" s="266">
        <f t="shared" si="23"/>
        <v>0</v>
      </c>
      <c r="R78" s="266">
        <f t="shared" si="23"/>
        <v>0</v>
      </c>
      <c r="S78" s="266">
        <f t="shared" si="23"/>
        <v>0</v>
      </c>
      <c r="T78" s="266">
        <f t="shared" si="23"/>
        <v>0</v>
      </c>
      <c r="U78" s="266">
        <f t="shared" si="23"/>
        <v>0</v>
      </c>
      <c r="V78" s="266">
        <f t="shared" si="23"/>
        <v>0</v>
      </c>
      <c r="W78" s="266">
        <f t="shared" si="23"/>
        <v>0</v>
      </c>
      <c r="X78" s="266">
        <f t="shared" si="23"/>
        <v>0</v>
      </c>
      <c r="Y78" s="266">
        <f t="shared" si="23"/>
        <v>0</v>
      </c>
      <c r="Z78" s="266">
        <f t="shared" si="23"/>
        <v>0</v>
      </c>
      <c r="AA78" s="266">
        <f t="shared" si="23"/>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86</v>
      </c>
      <c r="D79" s="66" t="s">
        <v>80</v>
      </c>
      <c r="E79" s="249"/>
      <c r="F79" s="275">
        <f t="shared" si="22"/>
        <v>0</v>
      </c>
      <c r="G79" s="266">
        <f t="shared" ref="G79:AA79" si="24">G17</f>
        <v>0</v>
      </c>
      <c r="H79" s="266">
        <f t="shared" si="24"/>
        <v>0</v>
      </c>
      <c r="I79" s="266">
        <f t="shared" si="24"/>
        <v>0</v>
      </c>
      <c r="J79" s="266">
        <f t="shared" si="24"/>
        <v>0</v>
      </c>
      <c r="K79" s="266">
        <f t="shared" si="24"/>
        <v>0</v>
      </c>
      <c r="L79" s="266">
        <f t="shared" si="24"/>
        <v>0</v>
      </c>
      <c r="M79" s="266">
        <f t="shared" si="24"/>
        <v>0</v>
      </c>
      <c r="N79" s="266">
        <f t="shared" si="24"/>
        <v>0</v>
      </c>
      <c r="O79" s="266">
        <f t="shared" si="24"/>
        <v>0</v>
      </c>
      <c r="P79" s="266">
        <f t="shared" si="24"/>
        <v>0</v>
      </c>
      <c r="Q79" s="266">
        <f t="shared" si="24"/>
        <v>0</v>
      </c>
      <c r="R79" s="266">
        <f t="shared" si="24"/>
        <v>0</v>
      </c>
      <c r="S79" s="266">
        <f t="shared" si="24"/>
        <v>0</v>
      </c>
      <c r="T79" s="266">
        <f t="shared" si="24"/>
        <v>0</v>
      </c>
      <c r="U79" s="266">
        <f t="shared" si="24"/>
        <v>0</v>
      </c>
      <c r="V79" s="266">
        <f t="shared" si="24"/>
        <v>0</v>
      </c>
      <c r="W79" s="266">
        <f t="shared" si="24"/>
        <v>0</v>
      </c>
      <c r="X79" s="266">
        <f t="shared" si="24"/>
        <v>0</v>
      </c>
      <c r="Y79" s="266">
        <f t="shared" si="24"/>
        <v>0</v>
      </c>
      <c r="Z79" s="266">
        <f t="shared" si="24"/>
        <v>0</v>
      </c>
      <c r="AA79" s="266">
        <f t="shared" si="24"/>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87</v>
      </c>
      <c r="D80" s="66" t="s">
        <v>80</v>
      </c>
      <c r="E80" s="249"/>
      <c r="F80" s="275">
        <f t="shared" si="22"/>
        <v>0</v>
      </c>
      <c r="G80" s="266">
        <f t="shared" ref="G80:AA80" si="25">G18</f>
        <v>0</v>
      </c>
      <c r="H80" s="266">
        <f t="shared" si="25"/>
        <v>0</v>
      </c>
      <c r="I80" s="266">
        <f t="shared" si="25"/>
        <v>0</v>
      </c>
      <c r="J80" s="266">
        <f t="shared" si="25"/>
        <v>0</v>
      </c>
      <c r="K80" s="266">
        <f t="shared" si="25"/>
        <v>0</v>
      </c>
      <c r="L80" s="266">
        <f t="shared" si="25"/>
        <v>0</v>
      </c>
      <c r="M80" s="266">
        <f t="shared" si="25"/>
        <v>0</v>
      </c>
      <c r="N80" s="266">
        <f t="shared" si="25"/>
        <v>0</v>
      </c>
      <c r="O80" s="266">
        <f t="shared" si="25"/>
        <v>0</v>
      </c>
      <c r="P80" s="266">
        <f t="shared" si="25"/>
        <v>0</v>
      </c>
      <c r="Q80" s="266">
        <f t="shared" si="25"/>
        <v>0</v>
      </c>
      <c r="R80" s="266">
        <f t="shared" si="25"/>
        <v>0</v>
      </c>
      <c r="S80" s="266">
        <f t="shared" si="25"/>
        <v>0</v>
      </c>
      <c r="T80" s="266">
        <f t="shared" si="25"/>
        <v>0</v>
      </c>
      <c r="U80" s="266">
        <f t="shared" si="25"/>
        <v>0</v>
      </c>
      <c r="V80" s="266">
        <f t="shared" si="25"/>
        <v>0</v>
      </c>
      <c r="W80" s="266">
        <f t="shared" si="25"/>
        <v>0</v>
      </c>
      <c r="X80" s="266">
        <f t="shared" si="25"/>
        <v>0</v>
      </c>
      <c r="Y80" s="266">
        <f t="shared" si="25"/>
        <v>0</v>
      </c>
      <c r="Z80" s="266">
        <f t="shared" si="25"/>
        <v>0</v>
      </c>
      <c r="AA80" s="266">
        <f t="shared" si="25"/>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88</v>
      </c>
      <c r="D81" s="66" t="s">
        <v>80</v>
      </c>
      <c r="E81" s="249"/>
      <c r="F81" s="275">
        <f t="shared" si="22"/>
        <v>0</v>
      </c>
      <c r="G81" s="266">
        <f t="shared" ref="G81:AA81" si="26">G19</f>
        <v>0</v>
      </c>
      <c r="H81" s="266">
        <f t="shared" si="26"/>
        <v>0</v>
      </c>
      <c r="I81" s="266">
        <f t="shared" si="26"/>
        <v>0</v>
      </c>
      <c r="J81" s="266">
        <f t="shared" si="26"/>
        <v>0</v>
      </c>
      <c r="K81" s="266">
        <f t="shared" si="26"/>
        <v>0</v>
      </c>
      <c r="L81" s="266">
        <f t="shared" si="26"/>
        <v>0</v>
      </c>
      <c r="M81" s="266">
        <f t="shared" si="26"/>
        <v>0</v>
      </c>
      <c r="N81" s="266">
        <f t="shared" si="26"/>
        <v>0</v>
      </c>
      <c r="O81" s="266">
        <f t="shared" si="26"/>
        <v>0</v>
      </c>
      <c r="P81" s="266">
        <f t="shared" si="26"/>
        <v>0</v>
      </c>
      <c r="Q81" s="266">
        <f t="shared" si="26"/>
        <v>0</v>
      </c>
      <c r="R81" s="266">
        <f t="shared" si="26"/>
        <v>0</v>
      </c>
      <c r="S81" s="266">
        <f t="shared" si="26"/>
        <v>0</v>
      </c>
      <c r="T81" s="266">
        <f t="shared" si="26"/>
        <v>0</v>
      </c>
      <c r="U81" s="266">
        <f t="shared" si="26"/>
        <v>0</v>
      </c>
      <c r="V81" s="266">
        <f t="shared" si="26"/>
        <v>0</v>
      </c>
      <c r="W81" s="266">
        <f t="shared" si="26"/>
        <v>0</v>
      </c>
      <c r="X81" s="266">
        <f t="shared" si="26"/>
        <v>0</v>
      </c>
      <c r="Y81" s="266">
        <f t="shared" si="26"/>
        <v>0</v>
      </c>
      <c r="Z81" s="266">
        <f t="shared" si="26"/>
        <v>0</v>
      </c>
      <c r="AA81" s="266">
        <f t="shared" si="26"/>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89</v>
      </c>
      <c r="D82" s="66" t="s">
        <v>80</v>
      </c>
      <c r="E82" s="249"/>
      <c r="F82" s="275">
        <f t="shared" si="22"/>
        <v>0</v>
      </c>
      <c r="G82" s="266">
        <f t="shared" ref="G82:AA82" si="27">G20</f>
        <v>0</v>
      </c>
      <c r="H82" s="266">
        <f t="shared" si="27"/>
        <v>0</v>
      </c>
      <c r="I82" s="266">
        <f t="shared" si="27"/>
        <v>0</v>
      </c>
      <c r="J82" s="266">
        <f t="shared" si="27"/>
        <v>0</v>
      </c>
      <c r="K82" s="266">
        <f t="shared" si="27"/>
        <v>0</v>
      </c>
      <c r="L82" s="266">
        <f t="shared" si="27"/>
        <v>0</v>
      </c>
      <c r="M82" s="266">
        <f t="shared" si="27"/>
        <v>0</v>
      </c>
      <c r="N82" s="266">
        <f t="shared" si="27"/>
        <v>0</v>
      </c>
      <c r="O82" s="266">
        <f t="shared" si="27"/>
        <v>0</v>
      </c>
      <c r="P82" s="266">
        <f t="shared" si="27"/>
        <v>0</v>
      </c>
      <c r="Q82" s="266">
        <f t="shared" si="27"/>
        <v>0</v>
      </c>
      <c r="R82" s="266">
        <f t="shared" si="27"/>
        <v>0</v>
      </c>
      <c r="S82" s="266">
        <f t="shared" si="27"/>
        <v>0</v>
      </c>
      <c r="T82" s="266">
        <f t="shared" si="27"/>
        <v>0</v>
      </c>
      <c r="U82" s="266">
        <f t="shared" si="27"/>
        <v>0</v>
      </c>
      <c r="V82" s="266">
        <f t="shared" si="27"/>
        <v>0</v>
      </c>
      <c r="W82" s="266">
        <f t="shared" si="27"/>
        <v>0</v>
      </c>
      <c r="X82" s="266">
        <f t="shared" si="27"/>
        <v>0</v>
      </c>
      <c r="Y82" s="266">
        <f t="shared" si="27"/>
        <v>0</v>
      </c>
      <c r="Z82" s="266">
        <f t="shared" si="27"/>
        <v>0</v>
      </c>
      <c r="AA82" s="266">
        <f t="shared" si="27"/>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91" t="s">
        <v>90</v>
      </c>
      <c r="D83" s="66" t="s">
        <v>80</v>
      </c>
      <c r="E83" s="249"/>
      <c r="F83" s="275">
        <f t="shared" si="22"/>
        <v>0</v>
      </c>
      <c r="G83" s="266">
        <f t="shared" ref="G83:AA83" si="28">G21</f>
        <v>0</v>
      </c>
      <c r="H83" s="266">
        <f t="shared" si="28"/>
        <v>0</v>
      </c>
      <c r="I83" s="266">
        <f t="shared" si="28"/>
        <v>0</v>
      </c>
      <c r="J83" s="266">
        <f t="shared" si="28"/>
        <v>0</v>
      </c>
      <c r="K83" s="266">
        <f t="shared" si="28"/>
        <v>0</v>
      </c>
      <c r="L83" s="266">
        <f t="shared" si="28"/>
        <v>0</v>
      </c>
      <c r="M83" s="266">
        <f t="shared" si="28"/>
        <v>0</v>
      </c>
      <c r="N83" s="266">
        <f t="shared" si="28"/>
        <v>0</v>
      </c>
      <c r="O83" s="266">
        <f t="shared" si="28"/>
        <v>0</v>
      </c>
      <c r="P83" s="266">
        <f t="shared" si="28"/>
        <v>0</v>
      </c>
      <c r="Q83" s="266">
        <f t="shared" si="28"/>
        <v>0</v>
      </c>
      <c r="R83" s="266">
        <f t="shared" si="28"/>
        <v>0</v>
      </c>
      <c r="S83" s="266">
        <f t="shared" si="28"/>
        <v>0</v>
      </c>
      <c r="T83" s="266">
        <f t="shared" si="28"/>
        <v>0</v>
      </c>
      <c r="U83" s="266">
        <f t="shared" si="28"/>
        <v>0</v>
      </c>
      <c r="V83" s="266">
        <f t="shared" si="28"/>
        <v>0</v>
      </c>
      <c r="W83" s="266">
        <f t="shared" si="28"/>
        <v>0</v>
      </c>
      <c r="X83" s="266">
        <f t="shared" si="28"/>
        <v>0</v>
      </c>
      <c r="Y83" s="266">
        <f t="shared" si="28"/>
        <v>0</v>
      </c>
      <c r="Z83" s="266">
        <f t="shared" si="28"/>
        <v>0</v>
      </c>
      <c r="AA83" s="266">
        <f t="shared" si="28"/>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c r="D84" s="66"/>
      <c r="E84" s="249"/>
      <c r="F84" s="275"/>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91</v>
      </c>
      <c r="D85" s="66" t="s">
        <v>80</v>
      </c>
      <c r="E85" s="249"/>
      <c r="F85" s="275">
        <f t="shared" si="22"/>
        <v>0</v>
      </c>
      <c r="G85" s="266">
        <f t="shared" ref="G85:AA85" si="29">G23</f>
        <v>0</v>
      </c>
      <c r="H85" s="266">
        <f t="shared" si="29"/>
        <v>0</v>
      </c>
      <c r="I85" s="266">
        <f t="shared" si="29"/>
        <v>0</v>
      </c>
      <c r="J85" s="266">
        <f t="shared" si="29"/>
        <v>0</v>
      </c>
      <c r="K85" s="266">
        <f t="shared" si="29"/>
        <v>0</v>
      </c>
      <c r="L85" s="266">
        <f t="shared" si="29"/>
        <v>0</v>
      </c>
      <c r="M85" s="266">
        <f t="shared" si="29"/>
        <v>0</v>
      </c>
      <c r="N85" s="266">
        <f t="shared" si="29"/>
        <v>0</v>
      </c>
      <c r="O85" s="266">
        <f t="shared" si="29"/>
        <v>0</v>
      </c>
      <c r="P85" s="266">
        <f t="shared" si="29"/>
        <v>0</v>
      </c>
      <c r="Q85" s="266">
        <f t="shared" si="29"/>
        <v>0</v>
      </c>
      <c r="R85" s="266">
        <f t="shared" si="29"/>
        <v>0</v>
      </c>
      <c r="S85" s="266">
        <f t="shared" si="29"/>
        <v>0</v>
      </c>
      <c r="T85" s="266">
        <f t="shared" si="29"/>
        <v>0</v>
      </c>
      <c r="U85" s="266">
        <f t="shared" si="29"/>
        <v>0</v>
      </c>
      <c r="V85" s="266">
        <f t="shared" si="29"/>
        <v>0</v>
      </c>
      <c r="W85" s="266">
        <f t="shared" si="29"/>
        <v>0</v>
      </c>
      <c r="X85" s="266">
        <f t="shared" si="29"/>
        <v>0</v>
      </c>
      <c r="Y85" s="266">
        <f t="shared" si="29"/>
        <v>0</v>
      </c>
      <c r="Z85" s="266">
        <f t="shared" si="29"/>
        <v>0</v>
      </c>
      <c r="AA85" s="266">
        <f t="shared" si="29"/>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143</v>
      </c>
      <c r="D86" s="66" t="s">
        <v>80</v>
      </c>
      <c r="E86" s="249"/>
      <c r="F86" s="275">
        <f t="shared" si="22"/>
        <v>0</v>
      </c>
      <c r="G86" s="266">
        <f t="shared" ref="G86:AA86" si="30">G24</f>
        <v>0</v>
      </c>
      <c r="H86" s="266">
        <f t="shared" si="30"/>
        <v>0</v>
      </c>
      <c r="I86" s="266">
        <f t="shared" si="30"/>
        <v>0</v>
      </c>
      <c r="J86" s="266">
        <f t="shared" si="30"/>
        <v>0</v>
      </c>
      <c r="K86" s="266">
        <f t="shared" si="30"/>
        <v>0</v>
      </c>
      <c r="L86" s="266">
        <f t="shared" si="30"/>
        <v>0</v>
      </c>
      <c r="M86" s="266">
        <f t="shared" si="30"/>
        <v>0</v>
      </c>
      <c r="N86" s="266">
        <f t="shared" si="30"/>
        <v>0</v>
      </c>
      <c r="O86" s="266">
        <f t="shared" si="30"/>
        <v>0</v>
      </c>
      <c r="P86" s="266">
        <f t="shared" si="30"/>
        <v>0</v>
      </c>
      <c r="Q86" s="266">
        <f t="shared" si="30"/>
        <v>0</v>
      </c>
      <c r="R86" s="266">
        <f t="shared" si="30"/>
        <v>0</v>
      </c>
      <c r="S86" s="266">
        <f t="shared" si="30"/>
        <v>0</v>
      </c>
      <c r="T86" s="266">
        <f t="shared" si="30"/>
        <v>0</v>
      </c>
      <c r="U86" s="266">
        <f t="shared" si="30"/>
        <v>0</v>
      </c>
      <c r="V86" s="266">
        <f t="shared" si="30"/>
        <v>0</v>
      </c>
      <c r="W86" s="266">
        <f t="shared" si="30"/>
        <v>0</v>
      </c>
      <c r="X86" s="266">
        <f t="shared" si="30"/>
        <v>0</v>
      </c>
      <c r="Y86" s="266">
        <f t="shared" si="30"/>
        <v>0</v>
      </c>
      <c r="Z86" s="266">
        <f t="shared" si="30"/>
        <v>0</v>
      </c>
      <c r="AA86" s="266">
        <f t="shared" si="30"/>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c r="E87" s="249"/>
      <c r="F87" s="275"/>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94</v>
      </c>
      <c r="D88" s="66" t="s">
        <v>80</v>
      </c>
      <c r="E88" s="249"/>
      <c r="F88" s="275">
        <f t="shared" si="22"/>
        <v>0</v>
      </c>
      <c r="G88" s="266">
        <f t="shared" ref="G88:AA88" si="31">G26</f>
        <v>0</v>
      </c>
      <c r="H88" s="266">
        <f t="shared" si="31"/>
        <v>0</v>
      </c>
      <c r="I88" s="266">
        <f t="shared" si="31"/>
        <v>0</v>
      </c>
      <c r="J88" s="266">
        <f t="shared" si="31"/>
        <v>0</v>
      </c>
      <c r="K88" s="266">
        <f t="shared" si="31"/>
        <v>0</v>
      </c>
      <c r="L88" s="266">
        <f t="shared" si="31"/>
        <v>0</v>
      </c>
      <c r="M88" s="266">
        <f t="shared" si="31"/>
        <v>0</v>
      </c>
      <c r="N88" s="266">
        <f t="shared" si="31"/>
        <v>0</v>
      </c>
      <c r="O88" s="266">
        <f t="shared" si="31"/>
        <v>0</v>
      </c>
      <c r="P88" s="266">
        <f t="shared" si="31"/>
        <v>0</v>
      </c>
      <c r="Q88" s="266">
        <f t="shared" si="31"/>
        <v>0</v>
      </c>
      <c r="R88" s="266">
        <f t="shared" si="31"/>
        <v>0</v>
      </c>
      <c r="S88" s="266">
        <f t="shared" si="31"/>
        <v>0</v>
      </c>
      <c r="T88" s="266">
        <f t="shared" si="31"/>
        <v>0</v>
      </c>
      <c r="U88" s="266">
        <f t="shared" si="31"/>
        <v>0</v>
      </c>
      <c r="V88" s="266">
        <f t="shared" si="31"/>
        <v>0</v>
      </c>
      <c r="W88" s="266">
        <f t="shared" si="31"/>
        <v>0</v>
      </c>
      <c r="X88" s="266">
        <f t="shared" si="31"/>
        <v>0</v>
      </c>
      <c r="Y88" s="266">
        <f t="shared" si="31"/>
        <v>0</v>
      </c>
      <c r="Z88" s="266">
        <f t="shared" si="31"/>
        <v>0</v>
      </c>
      <c r="AA88" s="266">
        <f t="shared" si="31"/>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c r="D89" s="66" t="s">
        <v>80</v>
      </c>
      <c r="E89" s="249"/>
      <c r="F89" s="275">
        <f t="shared" si="22"/>
        <v>0</v>
      </c>
      <c r="G89" s="266">
        <f t="shared" ref="G89:AA89" si="32">G27</f>
        <v>0</v>
      </c>
      <c r="H89" s="266">
        <f t="shared" si="32"/>
        <v>0</v>
      </c>
      <c r="I89" s="266">
        <f t="shared" si="32"/>
        <v>0</v>
      </c>
      <c r="J89" s="266">
        <f t="shared" si="32"/>
        <v>0</v>
      </c>
      <c r="K89" s="266">
        <f t="shared" si="32"/>
        <v>0</v>
      </c>
      <c r="L89" s="266">
        <f t="shared" si="32"/>
        <v>0</v>
      </c>
      <c r="M89" s="266">
        <f t="shared" si="32"/>
        <v>0</v>
      </c>
      <c r="N89" s="266">
        <f t="shared" si="32"/>
        <v>0</v>
      </c>
      <c r="O89" s="266">
        <f t="shared" si="32"/>
        <v>0</v>
      </c>
      <c r="P89" s="266">
        <f t="shared" si="32"/>
        <v>0</v>
      </c>
      <c r="Q89" s="266">
        <f t="shared" si="32"/>
        <v>0</v>
      </c>
      <c r="R89" s="266">
        <f t="shared" si="32"/>
        <v>0</v>
      </c>
      <c r="S89" s="266">
        <f t="shared" si="32"/>
        <v>0</v>
      </c>
      <c r="T89" s="266">
        <f t="shared" si="32"/>
        <v>0</v>
      </c>
      <c r="U89" s="266">
        <f t="shared" si="32"/>
        <v>0</v>
      </c>
      <c r="V89" s="266">
        <f t="shared" si="32"/>
        <v>0</v>
      </c>
      <c r="W89" s="266">
        <f t="shared" si="32"/>
        <v>0</v>
      </c>
      <c r="X89" s="266">
        <f t="shared" si="32"/>
        <v>0</v>
      </c>
      <c r="Y89" s="266">
        <f t="shared" si="32"/>
        <v>0</v>
      </c>
      <c r="Z89" s="266">
        <f t="shared" si="32"/>
        <v>0</v>
      </c>
      <c r="AA89" s="266">
        <f t="shared" si="32"/>
        <v>0</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E90" s="249"/>
      <c r="F90" s="275">
        <f t="shared" si="22"/>
        <v>0</v>
      </c>
      <c r="G90" s="266">
        <f t="shared" ref="G90:AA90" si="33">G28</f>
        <v>0</v>
      </c>
      <c r="H90" s="266">
        <f t="shared" si="33"/>
        <v>0</v>
      </c>
      <c r="I90" s="266">
        <f t="shared" si="33"/>
        <v>0</v>
      </c>
      <c r="J90" s="266">
        <f t="shared" si="33"/>
        <v>0</v>
      </c>
      <c r="K90" s="266">
        <f t="shared" si="33"/>
        <v>0</v>
      </c>
      <c r="L90" s="266">
        <f t="shared" si="33"/>
        <v>0</v>
      </c>
      <c r="M90" s="266">
        <f t="shared" si="33"/>
        <v>0</v>
      </c>
      <c r="N90" s="266">
        <f t="shared" si="33"/>
        <v>0</v>
      </c>
      <c r="O90" s="266">
        <f t="shared" si="33"/>
        <v>0</v>
      </c>
      <c r="P90" s="266">
        <f t="shared" si="33"/>
        <v>0</v>
      </c>
      <c r="Q90" s="266">
        <f t="shared" si="33"/>
        <v>0</v>
      </c>
      <c r="R90" s="266">
        <f t="shared" si="33"/>
        <v>0</v>
      </c>
      <c r="S90" s="266">
        <f t="shared" si="33"/>
        <v>0</v>
      </c>
      <c r="T90" s="266">
        <f t="shared" si="33"/>
        <v>0</v>
      </c>
      <c r="U90" s="266">
        <f t="shared" si="33"/>
        <v>0</v>
      </c>
      <c r="V90" s="266">
        <f t="shared" si="33"/>
        <v>0</v>
      </c>
      <c r="W90" s="266">
        <f t="shared" si="33"/>
        <v>0</v>
      </c>
      <c r="X90" s="266">
        <f t="shared" si="33"/>
        <v>0</v>
      </c>
      <c r="Y90" s="266">
        <f t="shared" si="33"/>
        <v>0</v>
      </c>
      <c r="Z90" s="266">
        <f t="shared" si="33"/>
        <v>0</v>
      </c>
      <c r="AA90" s="266">
        <f t="shared" si="33"/>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22"/>
        <v>0</v>
      </c>
      <c r="G91" s="55">
        <f t="shared" ref="G91:AA91" si="34">SUM(G78:G90)</f>
        <v>0</v>
      </c>
      <c r="H91" s="55">
        <f t="shared" si="34"/>
        <v>0</v>
      </c>
      <c r="I91" s="55">
        <f t="shared" si="34"/>
        <v>0</v>
      </c>
      <c r="J91" s="55">
        <f t="shared" si="34"/>
        <v>0</v>
      </c>
      <c r="K91" s="55">
        <f t="shared" si="34"/>
        <v>0</v>
      </c>
      <c r="L91" s="55">
        <f t="shared" si="34"/>
        <v>0</v>
      </c>
      <c r="M91" s="55">
        <f t="shared" si="34"/>
        <v>0</v>
      </c>
      <c r="N91" s="55">
        <f t="shared" si="34"/>
        <v>0</v>
      </c>
      <c r="O91" s="55">
        <f t="shared" si="34"/>
        <v>0</v>
      </c>
      <c r="P91" s="55">
        <f t="shared" si="34"/>
        <v>0</v>
      </c>
      <c r="Q91" s="55">
        <f t="shared" si="34"/>
        <v>0</v>
      </c>
      <c r="R91" s="55">
        <f t="shared" si="34"/>
        <v>0</v>
      </c>
      <c r="S91" s="55">
        <f t="shared" si="34"/>
        <v>0</v>
      </c>
      <c r="T91" s="55">
        <f t="shared" si="34"/>
        <v>0</v>
      </c>
      <c r="U91" s="55">
        <f t="shared" si="34"/>
        <v>0</v>
      </c>
      <c r="V91" s="55">
        <f t="shared" si="34"/>
        <v>0</v>
      </c>
      <c r="W91" s="55">
        <f t="shared" si="34"/>
        <v>0</v>
      </c>
      <c r="X91" s="55">
        <f t="shared" si="34"/>
        <v>0</v>
      </c>
      <c r="Y91" s="55">
        <f t="shared" si="34"/>
        <v>0</v>
      </c>
      <c r="Z91" s="55">
        <f t="shared" si="34"/>
        <v>0</v>
      </c>
      <c r="AA91" s="55">
        <f t="shared" si="34"/>
        <v>0</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22"/>
        <v>0</v>
      </c>
      <c r="G92" s="55">
        <f>G91*(VLOOKUP(G71,'Economic data AN'!$W$12:$Y$112,3))</f>
        <v>0</v>
      </c>
      <c r="H92" s="55">
        <f>H91*(VLOOKUP(H71,'Economic data AN'!$W$12:$Y$112,3))</f>
        <v>0</v>
      </c>
      <c r="I92" s="55">
        <f>I91*(VLOOKUP(I71,'Economic data AN'!$W$12:$Y$112,3))</f>
        <v>0</v>
      </c>
      <c r="J92" s="55">
        <f>J91*(VLOOKUP(J71,'Economic data AN'!$W$12:$Y$112,3))</f>
        <v>0</v>
      </c>
      <c r="K92" s="55">
        <f>K91*(VLOOKUP(K71,'Economic data AN'!$W$12:$Y$112,3))</f>
        <v>0</v>
      </c>
      <c r="L92" s="55">
        <f>L91*(VLOOKUP(L71,'Economic data AN'!$W$12:$Y$112,3))</f>
        <v>0</v>
      </c>
      <c r="M92" s="55">
        <f>M91*(VLOOKUP(M71,'Economic data AN'!$W$12:$Y$112,3))</f>
        <v>0</v>
      </c>
      <c r="N92" s="55">
        <f>N91*(VLOOKUP(N71,'Economic data AN'!$W$12:$Y$112,3))</f>
        <v>0</v>
      </c>
      <c r="O92" s="55">
        <f>O91*(VLOOKUP(O71,'Economic data AN'!$W$12:$Y$112,3))</f>
        <v>0</v>
      </c>
      <c r="P92" s="55">
        <f>P91*(VLOOKUP(P71,'Economic data AN'!$W$12:$Y$112,3))</f>
        <v>0</v>
      </c>
      <c r="Q92" s="55">
        <f>Q91*(VLOOKUP(Q71,'Economic data AN'!$W$12:$Y$112,3))</f>
        <v>0</v>
      </c>
      <c r="R92" s="55">
        <f>R91*(VLOOKUP(R71,'Economic data AN'!$W$12:$Y$112,3))</f>
        <v>0</v>
      </c>
      <c r="S92" s="55">
        <f>S91*(VLOOKUP(S71,'Economic data AN'!$W$12:$Y$112,3))</f>
        <v>0</v>
      </c>
      <c r="T92" s="55">
        <f>T91*(VLOOKUP(T71,'Economic data AN'!$W$12:$Y$112,3))</f>
        <v>0</v>
      </c>
      <c r="U92" s="55">
        <f>U91*(VLOOKUP(U71,'Economic data AN'!$W$12:$Y$112,3))</f>
        <v>0</v>
      </c>
      <c r="V92" s="55">
        <f>V91*(VLOOKUP(V71,'Economic data AN'!$W$12:$Y$112,3))</f>
        <v>0</v>
      </c>
      <c r="W92" s="55">
        <f>W91*(VLOOKUP(W71,'Economic data AN'!$W$12:$Y$112,3))</f>
        <v>0</v>
      </c>
      <c r="X92" s="55">
        <f>X91*(VLOOKUP(X71,'Economic data AN'!$W$12:$Y$112,3))</f>
        <v>0</v>
      </c>
      <c r="Y92" s="55">
        <f>Y91*(VLOOKUP(Y71,'Economic data AN'!$W$12:$Y$112,3))</f>
        <v>0</v>
      </c>
      <c r="Z92" s="55">
        <f>Z91*(VLOOKUP(Z71,'Economic data AN'!$W$12:$Y$112,3))</f>
        <v>0</v>
      </c>
      <c r="AA92" s="55">
        <f>AA91*(VLOOKUP(AA71,'Economic data AN'!$W$12:$Y$112,3))</f>
        <v>0</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C96" s="249"/>
      <c r="D96" s="249"/>
      <c r="E96" s="249"/>
      <c r="F96" s="249"/>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B97" s="249"/>
      <c r="C97" s="249"/>
      <c r="D97" s="4" t="s">
        <v>78</v>
      </c>
      <c r="E97" s="249"/>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E98" s="249"/>
      <c r="F98" s="55">
        <f>SUM(G98:BN98)</f>
        <v>104065.04065040649</v>
      </c>
      <c r="G98" s="262">
        <f t="shared" ref="G98:AA98" si="35">G13</f>
        <v>0</v>
      </c>
      <c r="H98" s="262">
        <f t="shared" si="35"/>
        <v>52032.520325203252</v>
      </c>
      <c r="I98" s="262">
        <f t="shared" si="35"/>
        <v>10406.50406504065</v>
      </c>
      <c r="J98" s="262">
        <f t="shared" si="35"/>
        <v>10406.50406504065</v>
      </c>
      <c r="K98" s="262">
        <f t="shared" si="35"/>
        <v>10406.50406504065</v>
      </c>
      <c r="L98" s="262">
        <f t="shared" si="35"/>
        <v>10406.50406504065</v>
      </c>
      <c r="M98" s="262">
        <f t="shared" si="35"/>
        <v>10406.50406504065</v>
      </c>
      <c r="N98" s="262">
        <f t="shared" si="35"/>
        <v>0</v>
      </c>
      <c r="O98" s="262">
        <f t="shared" si="35"/>
        <v>0</v>
      </c>
      <c r="P98" s="262">
        <f t="shared" si="35"/>
        <v>0</v>
      </c>
      <c r="Q98" s="262">
        <f t="shared" si="35"/>
        <v>0</v>
      </c>
      <c r="R98" s="262">
        <f t="shared" si="35"/>
        <v>0</v>
      </c>
      <c r="S98" s="262">
        <f t="shared" si="35"/>
        <v>0</v>
      </c>
      <c r="T98" s="262">
        <f t="shared" si="35"/>
        <v>0</v>
      </c>
      <c r="U98" s="262">
        <f t="shared" si="35"/>
        <v>0</v>
      </c>
      <c r="V98" s="262">
        <f t="shared" si="35"/>
        <v>0</v>
      </c>
      <c r="W98" s="262">
        <f t="shared" si="35"/>
        <v>0</v>
      </c>
      <c r="X98" s="262">
        <f t="shared" si="35"/>
        <v>0</v>
      </c>
      <c r="Y98" s="262">
        <f t="shared" si="35"/>
        <v>0</v>
      </c>
      <c r="Z98" s="262">
        <f t="shared" si="35"/>
        <v>0</v>
      </c>
      <c r="AA98" s="262">
        <f t="shared" si="35"/>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E99" s="249"/>
      <c r="F99" s="55">
        <f>SUM(G99:BN99)</f>
        <v>0</v>
      </c>
      <c r="G99" s="262">
        <f t="shared" ref="G99:AA99" si="36">G29</f>
        <v>0</v>
      </c>
      <c r="H99" s="262">
        <f t="shared" si="36"/>
        <v>0</v>
      </c>
      <c r="I99" s="262">
        <f t="shared" si="36"/>
        <v>0</v>
      </c>
      <c r="J99" s="262">
        <f t="shared" si="36"/>
        <v>0</v>
      </c>
      <c r="K99" s="262">
        <f t="shared" si="36"/>
        <v>0</v>
      </c>
      <c r="L99" s="262">
        <f t="shared" si="36"/>
        <v>0</v>
      </c>
      <c r="M99" s="262">
        <f t="shared" si="36"/>
        <v>0</v>
      </c>
      <c r="N99" s="262">
        <f t="shared" si="36"/>
        <v>0</v>
      </c>
      <c r="O99" s="262">
        <f t="shared" si="36"/>
        <v>0</v>
      </c>
      <c r="P99" s="262">
        <f t="shared" si="36"/>
        <v>0</v>
      </c>
      <c r="Q99" s="262">
        <f t="shared" si="36"/>
        <v>0</v>
      </c>
      <c r="R99" s="262">
        <f t="shared" si="36"/>
        <v>0</v>
      </c>
      <c r="S99" s="262">
        <f t="shared" si="36"/>
        <v>0</v>
      </c>
      <c r="T99" s="262">
        <f t="shared" si="36"/>
        <v>0</v>
      </c>
      <c r="U99" s="262">
        <f t="shared" si="36"/>
        <v>0</v>
      </c>
      <c r="V99" s="262">
        <f t="shared" si="36"/>
        <v>0</v>
      </c>
      <c r="W99" s="262">
        <f t="shared" si="36"/>
        <v>0</v>
      </c>
      <c r="X99" s="262">
        <f t="shared" si="36"/>
        <v>0</v>
      </c>
      <c r="Y99" s="262">
        <f t="shared" si="36"/>
        <v>0</v>
      </c>
      <c r="Z99" s="262">
        <f t="shared" si="36"/>
        <v>0</v>
      </c>
      <c r="AA99" s="262">
        <f t="shared" si="36"/>
        <v>0</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E100" s="249"/>
      <c r="F100" s="55">
        <f>SUM(G100:BN100)</f>
        <v>-104065.04065040649</v>
      </c>
      <c r="G100" s="262">
        <f t="shared" ref="G100:AA100" si="37">G99-G98</f>
        <v>0</v>
      </c>
      <c r="H100" s="262">
        <f t="shared" si="37"/>
        <v>-52032.520325203252</v>
      </c>
      <c r="I100" s="262">
        <f t="shared" si="37"/>
        <v>-10406.50406504065</v>
      </c>
      <c r="J100" s="262">
        <f t="shared" si="37"/>
        <v>-10406.50406504065</v>
      </c>
      <c r="K100" s="262">
        <f t="shared" si="37"/>
        <v>-10406.50406504065</v>
      </c>
      <c r="L100" s="262">
        <f t="shared" si="37"/>
        <v>-10406.50406504065</v>
      </c>
      <c r="M100" s="262">
        <f t="shared" si="37"/>
        <v>-10406.50406504065</v>
      </c>
      <c r="N100" s="262">
        <f t="shared" si="37"/>
        <v>0</v>
      </c>
      <c r="O100" s="262">
        <f t="shared" si="37"/>
        <v>0</v>
      </c>
      <c r="P100" s="262">
        <f t="shared" si="37"/>
        <v>0</v>
      </c>
      <c r="Q100" s="262">
        <f t="shared" si="37"/>
        <v>0</v>
      </c>
      <c r="R100" s="262">
        <f t="shared" si="37"/>
        <v>0</v>
      </c>
      <c r="S100" s="262">
        <f t="shared" si="37"/>
        <v>0</v>
      </c>
      <c r="T100" s="262">
        <f t="shared" si="37"/>
        <v>0</v>
      </c>
      <c r="U100" s="262">
        <f t="shared" si="37"/>
        <v>0</v>
      </c>
      <c r="V100" s="262">
        <f t="shared" si="37"/>
        <v>0</v>
      </c>
      <c r="W100" s="262">
        <f t="shared" si="37"/>
        <v>0</v>
      </c>
      <c r="X100" s="262">
        <f t="shared" si="37"/>
        <v>0</v>
      </c>
      <c r="Y100" s="262">
        <f t="shared" si="37"/>
        <v>0</v>
      </c>
      <c r="Z100" s="262">
        <f t="shared" si="37"/>
        <v>0</v>
      </c>
      <c r="AA100" s="262">
        <f t="shared" si="37"/>
        <v>0</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E101" s="249"/>
      <c r="F101" s="128" t="e">
        <f>IRR(G100:BN100)</f>
        <v>#NUM!</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E102" s="249"/>
      <c r="F102" s="55">
        <f>SUM(G102:BN102)</f>
        <v>-90441.982248229091</v>
      </c>
      <c r="G102" s="266">
        <f t="shared" ref="G102:AA102" si="38">G30-G14</f>
        <v>0</v>
      </c>
      <c r="H102" s="266">
        <f t="shared" si="38"/>
        <v>-49087.28332566344</v>
      </c>
      <c r="I102" s="266">
        <f t="shared" si="38"/>
        <v>-9261.7515708798946</v>
      </c>
      <c r="J102" s="266">
        <f t="shared" si="38"/>
        <v>-8737.5014819621629</v>
      </c>
      <c r="K102" s="266">
        <f t="shared" si="38"/>
        <v>-8242.9259263793992</v>
      </c>
      <c r="L102" s="266">
        <f t="shared" si="38"/>
        <v>-7776.3452135654697</v>
      </c>
      <c r="M102" s="266">
        <f t="shared" si="38"/>
        <v>-7336.1747297787442</v>
      </c>
      <c r="N102" s="266">
        <f t="shared" si="38"/>
        <v>0</v>
      </c>
      <c r="O102" s="266">
        <f t="shared" si="38"/>
        <v>0</v>
      </c>
      <c r="P102" s="266">
        <f t="shared" si="38"/>
        <v>0</v>
      </c>
      <c r="Q102" s="266">
        <f t="shared" si="38"/>
        <v>0</v>
      </c>
      <c r="R102" s="266">
        <f t="shared" si="38"/>
        <v>0</v>
      </c>
      <c r="S102" s="266">
        <f t="shared" si="38"/>
        <v>0</v>
      </c>
      <c r="T102" s="266">
        <f t="shared" si="38"/>
        <v>0</v>
      </c>
      <c r="U102" s="266">
        <f t="shared" si="38"/>
        <v>0</v>
      </c>
      <c r="V102" s="266">
        <f t="shared" si="38"/>
        <v>0</v>
      </c>
      <c r="W102" s="266">
        <f t="shared" si="38"/>
        <v>0</v>
      </c>
      <c r="X102" s="266">
        <f t="shared" si="38"/>
        <v>0</v>
      </c>
      <c r="Y102" s="266">
        <f t="shared" si="38"/>
        <v>0</v>
      </c>
      <c r="Z102" s="266">
        <f t="shared" si="38"/>
        <v>0</v>
      </c>
      <c r="AA102" s="266">
        <f t="shared" si="38"/>
        <v>0</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3" spans="2:66" x14ac:dyDescent="0.25">
      <c r="B103" s="249"/>
      <c r="C103" s="249"/>
      <c r="D103" s="249"/>
      <c r="E103" s="249"/>
      <c r="F103" s="249"/>
      <c r="G103" s="249"/>
      <c r="H103" s="249"/>
      <c r="I103" s="249"/>
      <c r="J103" s="249"/>
      <c r="K103" s="249"/>
      <c r="L103" s="249"/>
      <c r="M103" s="249"/>
      <c r="N103" s="249"/>
      <c r="O103" s="249"/>
      <c r="P103" s="249"/>
      <c r="Q103" s="249"/>
      <c r="R103" s="249"/>
      <c r="S103" s="249"/>
      <c r="T103" s="249"/>
      <c r="U103" s="249"/>
      <c r="V103" s="249"/>
      <c r="W103" s="249"/>
      <c r="X103" s="249"/>
      <c r="Y103" s="249"/>
      <c r="Z103" s="249"/>
      <c r="AA103" s="249"/>
      <c r="AB103" s="249"/>
      <c r="AC103" s="249"/>
      <c r="AD103" s="249"/>
      <c r="AE103" s="249"/>
      <c r="AF103" s="249"/>
      <c r="AG103" s="249"/>
      <c r="AH103" s="249"/>
      <c r="AI103" s="249"/>
      <c r="AJ103" s="249"/>
      <c r="AK103" s="249"/>
      <c r="AL103" s="249"/>
      <c r="AM103" s="249"/>
      <c r="AN103" s="249"/>
      <c r="AO103" s="249"/>
      <c r="AP103" s="249"/>
      <c r="AQ103" s="249"/>
      <c r="AR103" s="249"/>
      <c r="AS103" s="249"/>
      <c r="AT103" s="249"/>
      <c r="AU103" s="249"/>
      <c r="AV103" s="249"/>
      <c r="AW103" s="249"/>
      <c r="AX103" s="249"/>
      <c r="AY103" s="249"/>
      <c r="AZ103" s="249"/>
      <c r="BA103" s="249"/>
      <c r="BB103" s="249"/>
      <c r="BC103" s="249"/>
      <c r="BD103" s="249"/>
      <c r="BE103" s="249"/>
      <c r="BF103" s="249"/>
      <c r="BG103" s="249"/>
      <c r="BH103" s="249"/>
      <c r="BI103" s="249"/>
      <c r="BJ103" s="249"/>
      <c r="BK103" s="249"/>
      <c r="BL103" s="249"/>
      <c r="BM103" s="249"/>
      <c r="BN103" s="249"/>
    </row>
    <row r="104" spans="2:66" ht="13" x14ac:dyDescent="0.3">
      <c r="B104" s="6" t="s">
        <v>97</v>
      </c>
      <c r="C104" s="249"/>
      <c r="D104" s="249"/>
      <c r="E104" s="249"/>
      <c r="F104" s="249"/>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B105" s="249"/>
      <c r="C105" s="249"/>
      <c r="D105" s="4" t="s">
        <v>78</v>
      </c>
      <c r="E105" s="249"/>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E106" s="249"/>
      <c r="F106" s="55">
        <f>SUM(G106:BN106)</f>
        <v>104065.04065040649</v>
      </c>
      <c r="G106" s="262">
        <f t="shared" ref="G106:AA106" si="39">G52</f>
        <v>0</v>
      </c>
      <c r="H106" s="262">
        <f t="shared" si="39"/>
        <v>52032.520325203252</v>
      </c>
      <c r="I106" s="262">
        <f t="shared" si="39"/>
        <v>10406.50406504065</v>
      </c>
      <c r="J106" s="262">
        <f t="shared" si="39"/>
        <v>10406.50406504065</v>
      </c>
      <c r="K106" s="262">
        <f t="shared" si="39"/>
        <v>10406.50406504065</v>
      </c>
      <c r="L106" s="262">
        <f t="shared" si="39"/>
        <v>10406.50406504065</v>
      </c>
      <c r="M106" s="262">
        <f t="shared" si="39"/>
        <v>10406.50406504065</v>
      </c>
      <c r="N106" s="262">
        <f t="shared" si="39"/>
        <v>0</v>
      </c>
      <c r="O106" s="262">
        <f t="shared" si="39"/>
        <v>0</v>
      </c>
      <c r="P106" s="262">
        <f t="shared" si="39"/>
        <v>0</v>
      </c>
      <c r="Q106" s="262">
        <f t="shared" si="39"/>
        <v>0</v>
      </c>
      <c r="R106" s="262">
        <f t="shared" si="39"/>
        <v>0</v>
      </c>
      <c r="S106" s="262">
        <f t="shared" si="39"/>
        <v>0</v>
      </c>
      <c r="T106" s="262">
        <f t="shared" si="39"/>
        <v>0</v>
      </c>
      <c r="U106" s="262">
        <f t="shared" si="39"/>
        <v>0</v>
      </c>
      <c r="V106" s="262">
        <f t="shared" si="39"/>
        <v>0</v>
      </c>
      <c r="W106" s="262">
        <f t="shared" si="39"/>
        <v>0</v>
      </c>
      <c r="X106" s="262">
        <f t="shared" si="39"/>
        <v>0</v>
      </c>
      <c r="Y106" s="262">
        <f t="shared" si="39"/>
        <v>0</v>
      </c>
      <c r="Z106" s="262">
        <f t="shared" si="39"/>
        <v>0</v>
      </c>
      <c r="AA106" s="262">
        <f t="shared" si="39"/>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E107" s="249"/>
      <c r="F107" s="55">
        <f>SUM(G107:BN107)</f>
        <v>0</v>
      </c>
      <c r="G107" s="262">
        <f t="shared" ref="G107:AA107" si="40">G68</f>
        <v>0</v>
      </c>
      <c r="H107" s="262">
        <f t="shared" si="40"/>
        <v>0</v>
      </c>
      <c r="I107" s="262">
        <f t="shared" si="40"/>
        <v>0</v>
      </c>
      <c r="J107" s="262">
        <f t="shared" si="40"/>
        <v>0</v>
      </c>
      <c r="K107" s="262">
        <f t="shared" si="40"/>
        <v>0</v>
      </c>
      <c r="L107" s="262">
        <f t="shared" si="40"/>
        <v>0</v>
      </c>
      <c r="M107" s="262">
        <f t="shared" si="40"/>
        <v>0</v>
      </c>
      <c r="N107" s="262">
        <f t="shared" si="40"/>
        <v>0</v>
      </c>
      <c r="O107" s="262">
        <f t="shared" si="40"/>
        <v>0</v>
      </c>
      <c r="P107" s="262">
        <f t="shared" si="40"/>
        <v>0</v>
      </c>
      <c r="Q107" s="262">
        <f t="shared" si="40"/>
        <v>0</v>
      </c>
      <c r="R107" s="262">
        <f t="shared" si="40"/>
        <v>0</v>
      </c>
      <c r="S107" s="262">
        <f t="shared" si="40"/>
        <v>0</v>
      </c>
      <c r="T107" s="262">
        <f t="shared" si="40"/>
        <v>0</v>
      </c>
      <c r="U107" s="262">
        <f t="shared" si="40"/>
        <v>0</v>
      </c>
      <c r="V107" s="262">
        <f t="shared" si="40"/>
        <v>0</v>
      </c>
      <c r="W107" s="262">
        <f t="shared" si="40"/>
        <v>0</v>
      </c>
      <c r="X107" s="262">
        <f t="shared" si="40"/>
        <v>0</v>
      </c>
      <c r="Y107" s="262">
        <f t="shared" si="40"/>
        <v>0</v>
      </c>
      <c r="Z107" s="262">
        <f t="shared" si="40"/>
        <v>0</v>
      </c>
      <c r="AA107" s="262">
        <f t="shared" si="40"/>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E108" s="249"/>
      <c r="F108" s="55">
        <f>SUM(G108:BN108)</f>
        <v>-104065.04065040649</v>
      </c>
      <c r="G108" s="262">
        <f t="shared" ref="G108:AA108" si="41">G107-G106</f>
        <v>0</v>
      </c>
      <c r="H108" s="262">
        <f t="shared" si="41"/>
        <v>-52032.520325203252</v>
      </c>
      <c r="I108" s="262">
        <f t="shared" si="41"/>
        <v>-10406.50406504065</v>
      </c>
      <c r="J108" s="262">
        <f t="shared" si="41"/>
        <v>-10406.50406504065</v>
      </c>
      <c r="K108" s="262">
        <f t="shared" si="41"/>
        <v>-10406.50406504065</v>
      </c>
      <c r="L108" s="262">
        <f t="shared" si="41"/>
        <v>-10406.50406504065</v>
      </c>
      <c r="M108" s="262">
        <f t="shared" si="41"/>
        <v>-10406.50406504065</v>
      </c>
      <c r="N108" s="262">
        <f t="shared" si="41"/>
        <v>0</v>
      </c>
      <c r="O108" s="262">
        <f t="shared" si="41"/>
        <v>0</v>
      </c>
      <c r="P108" s="262">
        <f t="shared" si="41"/>
        <v>0</v>
      </c>
      <c r="Q108" s="262">
        <f t="shared" si="41"/>
        <v>0</v>
      </c>
      <c r="R108" s="262">
        <f t="shared" si="41"/>
        <v>0</v>
      </c>
      <c r="S108" s="262">
        <f t="shared" si="41"/>
        <v>0</v>
      </c>
      <c r="T108" s="262">
        <f t="shared" si="41"/>
        <v>0</v>
      </c>
      <c r="U108" s="262">
        <f t="shared" si="41"/>
        <v>0</v>
      </c>
      <c r="V108" s="262">
        <f t="shared" si="41"/>
        <v>0</v>
      </c>
      <c r="W108" s="262">
        <f t="shared" si="41"/>
        <v>0</v>
      </c>
      <c r="X108" s="262">
        <f t="shared" si="41"/>
        <v>0</v>
      </c>
      <c r="Y108" s="262">
        <f t="shared" si="41"/>
        <v>0</v>
      </c>
      <c r="Z108" s="262">
        <f t="shared" si="41"/>
        <v>0</v>
      </c>
      <c r="AA108" s="262">
        <f t="shared" si="41"/>
        <v>0</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E109" s="249"/>
      <c r="F109" s="128" t="e">
        <f>IRR(G108:BN108)</f>
        <v>#NUM!</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E110" s="249"/>
      <c r="F110" s="55">
        <f>SUM(G110:BN110)</f>
        <v>-83164.871137049602</v>
      </c>
      <c r="G110" s="266">
        <f t="shared" ref="G110:AA110" si="42">G69-G53</f>
        <v>0</v>
      </c>
      <c r="H110" s="266">
        <f t="shared" si="42"/>
        <v>-47302.291204730231</v>
      </c>
      <c r="I110" s="266">
        <f t="shared" si="42"/>
        <v>-8600.4165826782228</v>
      </c>
      <c r="J110" s="266">
        <f t="shared" si="42"/>
        <v>-7818.5605297074735</v>
      </c>
      <c r="K110" s="266">
        <f t="shared" si="42"/>
        <v>-7107.7822997340672</v>
      </c>
      <c r="L110" s="266">
        <f t="shared" si="42"/>
        <v>-6461.6202724855148</v>
      </c>
      <c r="M110" s="266">
        <f t="shared" si="42"/>
        <v>-5874.2002477141041</v>
      </c>
      <c r="N110" s="266">
        <f t="shared" si="42"/>
        <v>0</v>
      </c>
      <c r="O110" s="266">
        <f t="shared" si="42"/>
        <v>0</v>
      </c>
      <c r="P110" s="266">
        <f t="shared" si="42"/>
        <v>0</v>
      </c>
      <c r="Q110" s="266">
        <f t="shared" si="42"/>
        <v>0</v>
      </c>
      <c r="R110" s="266">
        <f t="shared" si="42"/>
        <v>0</v>
      </c>
      <c r="S110" s="266">
        <f t="shared" si="42"/>
        <v>0</v>
      </c>
      <c r="T110" s="266">
        <f t="shared" si="42"/>
        <v>0</v>
      </c>
      <c r="U110" s="266">
        <f t="shared" si="42"/>
        <v>0</v>
      </c>
      <c r="V110" s="266">
        <f t="shared" si="42"/>
        <v>0</v>
      </c>
      <c r="W110" s="266">
        <f t="shared" si="42"/>
        <v>0</v>
      </c>
      <c r="X110" s="266">
        <f t="shared" si="42"/>
        <v>0</v>
      </c>
      <c r="Y110" s="266">
        <f t="shared" si="42"/>
        <v>0</v>
      </c>
      <c r="Z110" s="266">
        <f t="shared" si="42"/>
        <v>0</v>
      </c>
      <c r="AA110" s="266">
        <f t="shared" si="42"/>
        <v>0</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C112" s="249"/>
      <c r="D112" s="249"/>
      <c r="E112" s="249"/>
      <c r="F112" s="249"/>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B113" s="249"/>
      <c r="C113" s="249"/>
      <c r="D113" s="4" t="s">
        <v>78</v>
      </c>
      <c r="E113" s="249"/>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E114" s="249"/>
      <c r="F114" s="55">
        <f>SUM(G114:BN114)</f>
        <v>104065.04065040649</v>
      </c>
      <c r="G114" s="262">
        <f t="shared" ref="G114:AA114" si="43">G75</f>
        <v>0</v>
      </c>
      <c r="H114" s="262">
        <f t="shared" si="43"/>
        <v>52032.520325203252</v>
      </c>
      <c r="I114" s="262">
        <f t="shared" si="43"/>
        <v>10406.50406504065</v>
      </c>
      <c r="J114" s="262">
        <f t="shared" si="43"/>
        <v>10406.50406504065</v>
      </c>
      <c r="K114" s="262">
        <f t="shared" si="43"/>
        <v>10406.50406504065</v>
      </c>
      <c r="L114" s="262">
        <f t="shared" si="43"/>
        <v>10406.50406504065</v>
      </c>
      <c r="M114" s="262">
        <f t="shared" si="43"/>
        <v>10406.50406504065</v>
      </c>
      <c r="N114" s="262">
        <f t="shared" si="43"/>
        <v>0</v>
      </c>
      <c r="O114" s="262">
        <f t="shared" si="43"/>
        <v>0</v>
      </c>
      <c r="P114" s="262">
        <f t="shared" si="43"/>
        <v>0</v>
      </c>
      <c r="Q114" s="262">
        <f t="shared" si="43"/>
        <v>0</v>
      </c>
      <c r="R114" s="262">
        <f t="shared" si="43"/>
        <v>0</v>
      </c>
      <c r="S114" s="262">
        <f t="shared" si="43"/>
        <v>0</v>
      </c>
      <c r="T114" s="262">
        <f t="shared" si="43"/>
        <v>0</v>
      </c>
      <c r="U114" s="262">
        <f t="shared" si="43"/>
        <v>0</v>
      </c>
      <c r="V114" s="262">
        <f t="shared" si="43"/>
        <v>0</v>
      </c>
      <c r="W114" s="262">
        <f t="shared" si="43"/>
        <v>0</v>
      </c>
      <c r="X114" s="262">
        <f t="shared" si="43"/>
        <v>0</v>
      </c>
      <c r="Y114" s="262">
        <f t="shared" si="43"/>
        <v>0</v>
      </c>
      <c r="Z114" s="262">
        <f t="shared" si="43"/>
        <v>0</v>
      </c>
      <c r="AA114" s="262">
        <f t="shared" si="43"/>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E115" s="249"/>
      <c r="F115" s="55">
        <f>SUM(G115:BN115)</f>
        <v>0</v>
      </c>
      <c r="G115" s="262">
        <f t="shared" ref="G115:AA115" si="44">G91</f>
        <v>0</v>
      </c>
      <c r="H115" s="262">
        <f t="shared" si="44"/>
        <v>0</v>
      </c>
      <c r="I115" s="262">
        <f t="shared" si="44"/>
        <v>0</v>
      </c>
      <c r="J115" s="262">
        <f t="shared" si="44"/>
        <v>0</v>
      </c>
      <c r="K115" s="262">
        <f t="shared" si="44"/>
        <v>0</v>
      </c>
      <c r="L115" s="262">
        <f t="shared" si="44"/>
        <v>0</v>
      </c>
      <c r="M115" s="262">
        <f t="shared" si="44"/>
        <v>0</v>
      </c>
      <c r="N115" s="262">
        <f t="shared" si="44"/>
        <v>0</v>
      </c>
      <c r="O115" s="262">
        <f t="shared" si="44"/>
        <v>0</v>
      </c>
      <c r="P115" s="262">
        <f t="shared" si="44"/>
        <v>0</v>
      </c>
      <c r="Q115" s="262">
        <f t="shared" si="44"/>
        <v>0</v>
      </c>
      <c r="R115" s="262">
        <f t="shared" si="44"/>
        <v>0</v>
      </c>
      <c r="S115" s="262">
        <f t="shared" si="44"/>
        <v>0</v>
      </c>
      <c r="T115" s="262">
        <f t="shared" si="44"/>
        <v>0</v>
      </c>
      <c r="U115" s="262">
        <f t="shared" si="44"/>
        <v>0</v>
      </c>
      <c r="V115" s="262">
        <f t="shared" si="44"/>
        <v>0</v>
      </c>
      <c r="W115" s="262">
        <f t="shared" si="44"/>
        <v>0</v>
      </c>
      <c r="X115" s="262">
        <f t="shared" si="44"/>
        <v>0</v>
      </c>
      <c r="Y115" s="262">
        <f t="shared" si="44"/>
        <v>0</v>
      </c>
      <c r="Z115" s="262">
        <f t="shared" si="44"/>
        <v>0</v>
      </c>
      <c r="AA115" s="262">
        <f t="shared" si="44"/>
        <v>0</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E116" s="249"/>
      <c r="F116" s="55">
        <f>SUM(G116:BN116)</f>
        <v>-104065.04065040649</v>
      </c>
      <c r="G116" s="262">
        <f t="shared" ref="G116:AA116" si="45">G115-G114</f>
        <v>0</v>
      </c>
      <c r="H116" s="262">
        <f t="shared" si="45"/>
        <v>-52032.520325203252</v>
      </c>
      <c r="I116" s="262">
        <f t="shared" si="45"/>
        <v>-10406.50406504065</v>
      </c>
      <c r="J116" s="262">
        <f t="shared" si="45"/>
        <v>-10406.50406504065</v>
      </c>
      <c r="K116" s="262">
        <f t="shared" si="45"/>
        <v>-10406.50406504065</v>
      </c>
      <c r="L116" s="262">
        <f t="shared" si="45"/>
        <v>-10406.50406504065</v>
      </c>
      <c r="M116" s="262">
        <f t="shared" si="45"/>
        <v>-10406.50406504065</v>
      </c>
      <c r="N116" s="262">
        <f t="shared" si="45"/>
        <v>0</v>
      </c>
      <c r="O116" s="262">
        <f t="shared" si="45"/>
        <v>0</v>
      </c>
      <c r="P116" s="262">
        <f t="shared" si="45"/>
        <v>0</v>
      </c>
      <c r="Q116" s="262">
        <f t="shared" si="45"/>
        <v>0</v>
      </c>
      <c r="R116" s="262">
        <f t="shared" si="45"/>
        <v>0</v>
      </c>
      <c r="S116" s="262">
        <f t="shared" si="45"/>
        <v>0</v>
      </c>
      <c r="T116" s="262">
        <f t="shared" si="45"/>
        <v>0</v>
      </c>
      <c r="U116" s="262">
        <f t="shared" si="45"/>
        <v>0</v>
      </c>
      <c r="V116" s="262">
        <f t="shared" si="45"/>
        <v>0</v>
      </c>
      <c r="W116" s="262">
        <f t="shared" si="45"/>
        <v>0</v>
      </c>
      <c r="X116" s="262">
        <f t="shared" si="45"/>
        <v>0</v>
      </c>
      <c r="Y116" s="262">
        <f t="shared" si="45"/>
        <v>0</v>
      </c>
      <c r="Z116" s="262">
        <f t="shared" si="45"/>
        <v>0</v>
      </c>
      <c r="AA116" s="262">
        <f t="shared" si="45"/>
        <v>0</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E117" s="249"/>
      <c r="F117" s="128" t="e">
        <f>IRR(G116:BN116)</f>
        <v>#NUM!</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E118" s="249"/>
      <c r="F118" s="55">
        <f>SUM(G118:BN118)</f>
        <v>-95317.651213375051</v>
      </c>
      <c r="G118" s="266">
        <f t="shared" ref="G118:AA118" si="46">G92-G76</f>
        <v>0</v>
      </c>
      <c r="H118" s="266">
        <f t="shared" si="46"/>
        <v>-50195.369790857854</v>
      </c>
      <c r="I118" s="266">
        <f t="shared" si="46"/>
        <v>-9684.6169768199616</v>
      </c>
      <c r="J118" s="266">
        <f t="shared" si="46"/>
        <v>-9342.6750692841615</v>
      </c>
      <c r="K118" s="266">
        <f t="shared" si="46"/>
        <v>-9012.8063566314522</v>
      </c>
      <c r="L118" s="266">
        <f t="shared" si="46"/>
        <v>-8694.5845616741772</v>
      </c>
      <c r="M118" s="266">
        <f t="shared" si="46"/>
        <v>-8387.5984581074463</v>
      </c>
      <c r="N118" s="266">
        <f t="shared" si="46"/>
        <v>0</v>
      </c>
      <c r="O118" s="266">
        <f t="shared" si="46"/>
        <v>0</v>
      </c>
      <c r="P118" s="266">
        <f t="shared" si="46"/>
        <v>0</v>
      </c>
      <c r="Q118" s="266">
        <f t="shared" si="46"/>
        <v>0</v>
      </c>
      <c r="R118" s="266">
        <f t="shared" si="46"/>
        <v>0</v>
      </c>
      <c r="S118" s="266">
        <f t="shared" si="46"/>
        <v>0</v>
      </c>
      <c r="T118" s="266">
        <f t="shared" si="46"/>
        <v>0</v>
      </c>
      <c r="U118" s="266">
        <f t="shared" si="46"/>
        <v>0</v>
      </c>
      <c r="V118" s="266">
        <f t="shared" si="46"/>
        <v>0</v>
      </c>
      <c r="W118" s="266">
        <f t="shared" si="46"/>
        <v>0</v>
      </c>
      <c r="X118" s="266">
        <f t="shared" si="46"/>
        <v>0</v>
      </c>
      <c r="Y118" s="266">
        <f t="shared" si="46"/>
        <v>0</v>
      </c>
      <c r="Z118" s="266">
        <f t="shared" si="46"/>
        <v>0</v>
      </c>
      <c r="AA118" s="266">
        <f t="shared" si="46"/>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63488-F740-4639-B18C-BFD9EF2F4F61}">
  <sheetPr>
    <tabColor rgb="FFFFFF00"/>
  </sheetPr>
  <dimension ref="B2:BP118"/>
  <sheetViews>
    <sheetView topLeftCell="A23" workbookViewId="0">
      <selection activeCell="W31" sqref="W31"/>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27" width="14.26953125" style="249" customWidth="1"/>
    <col min="28"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138</v>
      </c>
      <c r="D4" s="112"/>
    </row>
    <row r="5" spans="2:68" ht="13" x14ac:dyDescent="0.25">
      <c r="B5" s="216" t="s">
        <v>36</v>
      </c>
      <c r="C5" s="98" t="s">
        <v>142</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107</v>
      </c>
      <c r="D11" s="66" t="s">
        <v>80</v>
      </c>
      <c r="F11" s="261">
        <f>SUM(G11:BN11)</f>
        <v>450606.93766937667</v>
      </c>
      <c r="G11" s="263">
        <f>'Costs of interventions EHL'!L13/'Economic data EHL'!$K$31</f>
        <v>0</v>
      </c>
      <c r="H11" s="263">
        <f>'Costs of interventions EHL'!M13/'Economic data EHL'!$K$31</f>
        <v>0</v>
      </c>
      <c r="I11" s="263">
        <f>'Costs of interventions EHL'!N13/'Economic data EHL'!$K$31</f>
        <v>90121.387533875342</v>
      </c>
      <c r="J11" s="263">
        <f>'Costs of interventions EHL'!O13/'Economic data EHL'!$K$31</f>
        <v>90121.387533875342</v>
      </c>
      <c r="K11" s="263">
        <f>'Costs of interventions EHL'!P13/'Economic data EHL'!$K$31</f>
        <v>90121.387533875342</v>
      </c>
      <c r="L11" s="263">
        <f>'Costs of interventions EHL'!Q13/'Economic data EHL'!$K$31</f>
        <v>90121.387533875342</v>
      </c>
      <c r="M11" s="263">
        <f>'Costs of interventions EHL'!R13/'Economic data EHL'!$K$31</f>
        <v>45060.693766937671</v>
      </c>
      <c r="N11" s="263">
        <f>'Costs of interventions EHL'!S13/'Economic data EHL'!$K$31</f>
        <v>45060.693766937671</v>
      </c>
      <c r="O11" s="263">
        <f>'Costs of interventions EHL'!T13/'Economic data EHL'!$K$31</f>
        <v>0</v>
      </c>
      <c r="P11" s="263">
        <f>'Costs of interventions EHL'!U13/'Economic data EHL'!$K$31</f>
        <v>0</v>
      </c>
      <c r="Q11" s="263">
        <f>'Costs of interventions EHL'!V13/'Economic data EHL'!$K$31</f>
        <v>0</v>
      </c>
      <c r="R11" s="263">
        <f>'Costs of interventions EHL'!W13/'Economic data EHL'!$K$31</f>
        <v>0</v>
      </c>
      <c r="S11" s="263">
        <f>'Costs of interventions EHL'!X13/'Economic data EHL'!$K$31</f>
        <v>0</v>
      </c>
      <c r="T11" s="263">
        <f>'Costs of interventions EHL'!Y13/'Economic data EHL'!$K$31</f>
        <v>0</v>
      </c>
      <c r="U11" s="263">
        <f>'Costs of interventions EHL'!Z13/'Economic data EHL'!$K$31</f>
        <v>0</v>
      </c>
      <c r="V11" s="263">
        <f>'Costs of interventions EHL'!AA13/'Economic data EHL'!$K$31</f>
        <v>0</v>
      </c>
      <c r="W11" s="263">
        <f>'Costs of interventions EHL'!AB13/'Economic data EHL'!$K$31</f>
        <v>0</v>
      </c>
      <c r="X11" s="263">
        <f>'Costs of interventions EHL'!AC13/'Economic data EHL'!$K$31</f>
        <v>0</v>
      </c>
      <c r="Y11" s="263">
        <f>'Costs of interventions EHL'!AD13/'Economic data EHL'!$K$31</f>
        <v>0</v>
      </c>
      <c r="Z11" s="263">
        <f>'Costs of interventions EHL'!AE13/'Economic data EHL'!$K$31</f>
        <v>0</v>
      </c>
      <c r="AA11" s="263">
        <f>'Costs of interventions EHL'!AF13/'Economic data EHL'!$K$31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2:68" x14ac:dyDescent="0.25">
      <c r="B12" s="240"/>
      <c r="C12" s="240" t="s">
        <v>108</v>
      </c>
      <c r="D12" s="66" t="s">
        <v>80</v>
      </c>
      <c r="F12" s="261">
        <f>SUM(G12:BN12)</f>
        <v>0</v>
      </c>
      <c r="G12" s="262">
        <f>'Costs of interventions EHL'!L20/'Economic data EHL'!$K$31</f>
        <v>0</v>
      </c>
      <c r="H12" s="262">
        <f>'Costs of interventions EHL'!M20/'Economic data EHL'!$K$31</f>
        <v>0</v>
      </c>
      <c r="I12" s="262">
        <f>'Costs of interventions EHL'!N20/'Economic data EHL'!$K$31</f>
        <v>0</v>
      </c>
      <c r="J12" s="262">
        <f>'Costs of interventions EHL'!O20/'Economic data EHL'!$K$31</f>
        <v>0</v>
      </c>
      <c r="K12" s="262">
        <f>'Costs of interventions EHL'!P20/'Economic data EHL'!$K$31</f>
        <v>0</v>
      </c>
      <c r="L12" s="262">
        <f>'Costs of interventions EHL'!Q20/'Economic data EHL'!$K$31</f>
        <v>0</v>
      </c>
      <c r="M12" s="262">
        <f>'Costs of interventions EHL'!R20/'Economic data EHL'!$K$31</f>
        <v>0</v>
      </c>
      <c r="N12" s="262">
        <f>'Costs of interventions EHL'!S20/'Economic data EHL'!$K$31</f>
        <v>0</v>
      </c>
      <c r="O12" s="262">
        <f>'Costs of interventions EHL'!T20/'Economic data EHL'!$K$31</f>
        <v>0</v>
      </c>
      <c r="P12" s="262">
        <f>'Costs of interventions EHL'!U20/'Economic data EHL'!$K$31</f>
        <v>0</v>
      </c>
      <c r="Q12" s="262">
        <f>'Costs of interventions EHL'!V20/'Economic data EHL'!$K$31</f>
        <v>0</v>
      </c>
      <c r="R12" s="262">
        <f>'Costs of interventions EHL'!W20/'Economic data EHL'!$K$31</f>
        <v>0</v>
      </c>
      <c r="S12" s="262">
        <f>'Costs of interventions EHL'!X20/'Economic data EHL'!$K$31</f>
        <v>0</v>
      </c>
      <c r="T12" s="262">
        <f>'Costs of interventions EHL'!Y20/'Economic data EHL'!$K$31</f>
        <v>0</v>
      </c>
      <c r="U12" s="262">
        <f>'Costs of interventions EHL'!Z20/'Economic data EHL'!$K$31</f>
        <v>0</v>
      </c>
      <c r="V12" s="262">
        <f>'Costs of interventions EHL'!AA20/'Economic data EHL'!$K$31</f>
        <v>0</v>
      </c>
      <c r="W12" s="262">
        <f>'Costs of interventions EHL'!AB20/'Economic data EHL'!$K$31</f>
        <v>0</v>
      </c>
      <c r="X12" s="262">
        <f>'Costs of interventions EHL'!AC20/'Economic data EHL'!$K$31</f>
        <v>0</v>
      </c>
      <c r="Y12" s="262">
        <f>'Costs of interventions EHL'!AD20/'Economic data EHL'!$K$31</f>
        <v>0</v>
      </c>
      <c r="Z12" s="262">
        <f>'Costs of interventions EHL'!AE20/'Economic data EHL'!$K$31</f>
        <v>0</v>
      </c>
      <c r="AA12" s="262">
        <f>'Costs of interventions EHL'!AF20/'Economic data EHL'!$K$31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x14ac:dyDescent="0.25">
      <c r="B13" s="240"/>
      <c r="C13" s="240" t="s">
        <v>109</v>
      </c>
      <c r="D13" s="66" t="s">
        <v>80</v>
      </c>
      <c r="F13" s="261">
        <f>SUM(G13:BN13)</f>
        <v>435154.47154471546</v>
      </c>
      <c r="G13" s="262">
        <f>'Costs of interventions EHL'!L27/'Economic data EHL'!$K$31</f>
        <v>0</v>
      </c>
      <c r="H13" s="262">
        <f>'Costs of interventions EHL'!M27/'Economic data EHL'!$K$31</f>
        <v>326365.85365853662</v>
      </c>
      <c r="I13" s="262">
        <f>'Costs of interventions EHL'!N27/'Economic data EHL'!$K$31</f>
        <v>43515.447154471549</v>
      </c>
      <c r="J13" s="262">
        <f>'Costs of interventions EHL'!O27/'Economic data EHL'!$K$31</f>
        <v>43515.447154471549</v>
      </c>
      <c r="K13" s="262">
        <f>'Costs of interventions EHL'!P27/'Economic data EHL'!$K$31</f>
        <v>21757.723577235774</v>
      </c>
      <c r="L13" s="262">
        <f>'Costs of interventions EHL'!Q27/'Economic data EHL'!$K$31</f>
        <v>0</v>
      </c>
      <c r="M13" s="262">
        <f>'Costs of interventions EHL'!R27/'Economic data EHL'!$K$31</f>
        <v>0</v>
      </c>
      <c r="N13" s="262">
        <f>'Costs of interventions EHL'!S27/'Economic data EHL'!$K$31</f>
        <v>0</v>
      </c>
      <c r="O13" s="262">
        <f>'Costs of interventions EHL'!T27/'Economic data EHL'!$K$31</f>
        <v>0</v>
      </c>
      <c r="P13" s="262">
        <f>'Costs of interventions EHL'!U27/'Economic data EHL'!$K$31</f>
        <v>0</v>
      </c>
      <c r="Q13" s="262">
        <f>'Costs of interventions EHL'!V27/'Economic data EHL'!$K$31</f>
        <v>0</v>
      </c>
      <c r="R13" s="262">
        <f>'Costs of interventions EHL'!W27/'Economic data EHL'!$K$31</f>
        <v>0</v>
      </c>
      <c r="S13" s="262">
        <f>'Costs of interventions EHL'!X27/'Economic data EHL'!$K$31</f>
        <v>0</v>
      </c>
      <c r="T13" s="262">
        <f>'Costs of interventions EHL'!Y27/'Economic data EHL'!$K$31</f>
        <v>0</v>
      </c>
      <c r="U13" s="262">
        <f>'Costs of interventions EHL'!Z27/'Economic data EHL'!$K$31</f>
        <v>0</v>
      </c>
      <c r="V13" s="262">
        <f>'Costs of interventions EHL'!AA27/'Economic data EHL'!$K$31</f>
        <v>0</v>
      </c>
      <c r="W13" s="262">
        <f>'Costs of interventions EHL'!AB27/'Economic data EHL'!$K$31</f>
        <v>0</v>
      </c>
      <c r="X13" s="262">
        <f>'Costs of interventions EHL'!AC27/'Economic data EHL'!$K$31</f>
        <v>0</v>
      </c>
      <c r="Y13" s="262">
        <f>'Costs of interventions EHL'!AD27/'Economic data EHL'!$K$31</f>
        <v>0</v>
      </c>
      <c r="Z13" s="262">
        <f>'Costs of interventions EHL'!AE27/'Economic data EHL'!$K$31</f>
        <v>0</v>
      </c>
      <c r="AA13" s="262">
        <f>'Costs of interventions EHL'!AF27/'Economic data EHL'!$K$31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ht="13" x14ac:dyDescent="0.3">
      <c r="B14" s="240"/>
      <c r="C14" s="87" t="s">
        <v>83</v>
      </c>
      <c r="D14" s="66" t="s">
        <v>80</v>
      </c>
      <c r="F14" s="55">
        <f>SUM(G14:BN14)</f>
        <v>885761.40921409219</v>
      </c>
      <c r="G14" s="55">
        <f t="shared" ref="G14:N14" si="0">SUM(G11:G13)</f>
        <v>0</v>
      </c>
      <c r="H14" s="55">
        <f t="shared" si="0"/>
        <v>326365.85365853662</v>
      </c>
      <c r="I14" s="55">
        <f t="shared" si="0"/>
        <v>133636.83468834689</v>
      </c>
      <c r="J14" s="55">
        <f t="shared" si="0"/>
        <v>133636.83468834689</v>
      </c>
      <c r="K14" s="55">
        <f t="shared" si="0"/>
        <v>111879.11111111112</v>
      </c>
      <c r="L14" s="55">
        <f t="shared" si="0"/>
        <v>90121.387533875342</v>
      </c>
      <c r="M14" s="55">
        <f t="shared" si="0"/>
        <v>45060.693766937671</v>
      </c>
      <c r="N14" s="55">
        <f t="shared" si="0"/>
        <v>45060.693766937671</v>
      </c>
      <c r="O14" s="55">
        <f t="shared" ref="O14:AA14" si="1">SUM(O11:O13)</f>
        <v>0</v>
      </c>
      <c r="P14" s="55">
        <f t="shared" si="1"/>
        <v>0</v>
      </c>
      <c r="Q14" s="55">
        <f t="shared" si="1"/>
        <v>0</v>
      </c>
      <c r="R14" s="55">
        <f t="shared" si="1"/>
        <v>0</v>
      </c>
      <c r="S14" s="55">
        <f t="shared" si="1"/>
        <v>0</v>
      </c>
      <c r="T14" s="55">
        <f t="shared" si="1"/>
        <v>0</v>
      </c>
      <c r="U14" s="55">
        <f t="shared" si="1"/>
        <v>0</v>
      </c>
      <c r="V14" s="55">
        <f t="shared" si="1"/>
        <v>0</v>
      </c>
      <c r="W14" s="55">
        <f t="shared" si="1"/>
        <v>0</v>
      </c>
      <c r="X14" s="55">
        <f t="shared" si="1"/>
        <v>0</v>
      </c>
      <c r="Y14" s="55">
        <f t="shared" si="1"/>
        <v>0</v>
      </c>
      <c r="Z14" s="55">
        <f t="shared" si="1"/>
        <v>0</v>
      </c>
      <c r="AA14" s="55">
        <f t="shared" si="1"/>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3">
      <c r="B15" s="240"/>
      <c r="C15" s="87" t="s">
        <v>84</v>
      </c>
      <c r="D15" s="66" t="s">
        <v>80</v>
      </c>
      <c r="F15" s="55">
        <f>SUM(G15:BN15)</f>
        <v>756729.30953685835</v>
      </c>
      <c r="G15" s="55">
        <f>G14*(VLOOKUP(G9,'Economic data EHL'!$O12:$Q112,3))</f>
        <v>0</v>
      </c>
      <c r="H15" s="55">
        <f>H14*(VLOOKUP(H9,'Economic data EHL'!$O12:$Q112,3))</f>
        <v>307892.31477220432</v>
      </c>
      <c r="I15" s="55">
        <f>I14*(VLOOKUP(I9,'Economic data EHL'!$O12:$Q112,3))</f>
        <v>118936.30712740021</v>
      </c>
      <c r="J15" s="55">
        <f>J14*(VLOOKUP(J9,'Economic data EHL'!$O12:$Q112,3))</f>
        <v>112204.06332773603</v>
      </c>
      <c r="K15" s="55">
        <f>K14*(VLOOKUP(K9,'Economic data EHL'!$O12:$Q112,3))</f>
        <v>88618.734959813519</v>
      </c>
      <c r="L15" s="55">
        <f>L14*(VLOOKUP(L9,'Economic data EHL'!$O12:$Q112,3))</f>
        <v>67343.943384717524</v>
      </c>
      <c r="M15" s="55">
        <f>M14*(VLOOKUP(M9,'Economic data EHL'!$O12:$Q112,3))</f>
        <v>31766.011030527134</v>
      </c>
      <c r="N15" s="55">
        <f>N14*(VLOOKUP(N9,'Economic data EHL'!$O12:$Q112,3))</f>
        <v>29967.934934459554</v>
      </c>
      <c r="O15" s="55">
        <f>O14*(VLOOKUP(O9,'Economic data EHL'!$O12:$Q112,3))</f>
        <v>0</v>
      </c>
      <c r="P15" s="55">
        <f>P14*(VLOOKUP(P9,'Economic data EHL'!$O12:$Q112,3))</f>
        <v>0</v>
      </c>
      <c r="Q15" s="55">
        <f>Q14*(VLOOKUP(Q9,'Economic data EHL'!$O12:$Q112,3))</f>
        <v>0</v>
      </c>
      <c r="R15" s="55">
        <f>R14*(VLOOKUP(R9,'Economic data EHL'!$O12:$Q112,3))</f>
        <v>0</v>
      </c>
      <c r="S15" s="55">
        <f>S14*(VLOOKUP(S9,'Economic data EHL'!$O12:$Q112,3))</f>
        <v>0</v>
      </c>
      <c r="T15" s="55">
        <f>T14*(VLOOKUP(T9,'Economic data EHL'!$O12:$Q112,3))</f>
        <v>0</v>
      </c>
      <c r="U15" s="55">
        <f>U14*(VLOOKUP(U9,'Economic data EHL'!$O12:$Q112,3))</f>
        <v>0</v>
      </c>
      <c r="V15" s="55">
        <f>V14*(VLOOKUP(V9,'Economic data EHL'!$O12:$Q112,3))</f>
        <v>0</v>
      </c>
      <c r="W15" s="55">
        <f>W14*(VLOOKUP(W9,'Economic data EHL'!$O12:$Q112,3))</f>
        <v>0</v>
      </c>
      <c r="X15" s="55">
        <f>X14*(VLOOKUP(X9,'Economic data EHL'!$O12:$Q112,3))</f>
        <v>0</v>
      </c>
      <c r="Y15" s="55">
        <f>Y14*(VLOOKUP(Y9,'Economic data EHL'!$O12:$Q112,3))</f>
        <v>0</v>
      </c>
      <c r="Z15" s="55">
        <f>Z14*(VLOOKUP(Z9,'Economic data EHL'!$O12:$Q112,3))</f>
        <v>0</v>
      </c>
      <c r="AA15" s="55">
        <f>AA14*(VLOOKUP(AA9,'Economic data EHL'!$O12:$Q112,3))</f>
        <v>0</v>
      </c>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row>
    <row r="16" spans="2:68" ht="13" x14ac:dyDescent="0.25">
      <c r="F16" s="257"/>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row>
    <row r="17" spans="2:68" x14ac:dyDescent="0.25">
      <c r="B17" s="240"/>
      <c r="C17" s="240" t="s">
        <v>85</v>
      </c>
      <c r="D17" s="66" t="s">
        <v>80</v>
      </c>
      <c r="F17" s="265">
        <f t="shared" ref="F17:F29" si="2">SUM(G17:BN17)</f>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86</v>
      </c>
      <c r="D18" s="66" t="s">
        <v>80</v>
      </c>
      <c r="F18" s="265">
        <f t="shared" si="2"/>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87</v>
      </c>
      <c r="D19" s="66" t="s">
        <v>80</v>
      </c>
      <c r="F19" s="265">
        <f t="shared" si="2"/>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88</v>
      </c>
      <c r="D20" s="66" t="s">
        <v>80</v>
      </c>
      <c r="F20" s="265">
        <f t="shared" si="2"/>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240" t="s">
        <v>89</v>
      </c>
      <c r="D21" s="66" t="s">
        <v>80</v>
      </c>
      <c r="F21" s="275">
        <f t="shared" si="2"/>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row>
    <row r="22" spans="2:68" x14ac:dyDescent="0.25">
      <c r="B22" s="240"/>
      <c r="C22" s="91" t="s">
        <v>90</v>
      </c>
      <c r="D22" s="66" t="s">
        <v>80</v>
      </c>
      <c r="F22" s="275">
        <f t="shared" si="2"/>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row>
    <row r="23" spans="2:68" x14ac:dyDescent="0.25">
      <c r="B23" s="240"/>
      <c r="C23" s="240" t="s">
        <v>134</v>
      </c>
      <c r="D23" s="66" t="s">
        <v>80</v>
      </c>
      <c r="F23" s="275">
        <f t="shared" si="2"/>
        <v>0</v>
      </c>
      <c r="G23" s="266"/>
      <c r="H23" s="280"/>
      <c r="I23" s="280"/>
      <c r="J23" s="280"/>
      <c r="K23" s="280"/>
      <c r="L23" s="280"/>
      <c r="M23" s="280"/>
      <c r="N23" s="280"/>
      <c r="O23" s="280"/>
      <c r="P23" s="280"/>
      <c r="Q23" s="280"/>
      <c r="R23" s="280"/>
      <c r="S23" s="280"/>
      <c r="T23" s="280"/>
      <c r="U23" s="280"/>
      <c r="V23" s="280"/>
      <c r="W23" s="280"/>
      <c r="X23" s="280"/>
      <c r="Y23" s="280"/>
      <c r="Z23" s="280"/>
      <c r="AA23" s="280"/>
      <c r="AB23" s="280"/>
      <c r="AC23" s="280"/>
      <c r="AD23" s="280"/>
      <c r="AE23" s="280"/>
      <c r="AF23" s="280"/>
      <c r="AG23" s="280"/>
      <c r="AH23" s="280"/>
      <c r="AI23" s="280"/>
      <c r="AJ23" s="280"/>
      <c r="AK23" s="26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row>
    <row r="24" spans="2:68" ht="13" x14ac:dyDescent="0.25">
      <c r="B24" s="240"/>
      <c r="C24" s="240" t="s">
        <v>91</v>
      </c>
      <c r="D24" s="66" t="s">
        <v>80</v>
      </c>
      <c r="F24" s="275">
        <f t="shared" si="2"/>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77"/>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row>
    <row r="25" spans="2:68" ht="13" x14ac:dyDescent="0.25">
      <c r="B25" s="240"/>
      <c r="C25" s="240" t="s">
        <v>135</v>
      </c>
      <c r="D25" s="66" t="s">
        <v>80</v>
      </c>
      <c r="F25" s="275">
        <f t="shared" si="2"/>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136</v>
      </c>
      <c r="D26" s="66" t="s">
        <v>80</v>
      </c>
      <c r="F26" s="275">
        <f t="shared" si="2"/>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row>
    <row r="27" spans="2:68" ht="13" x14ac:dyDescent="0.25">
      <c r="B27" s="240"/>
      <c r="C27" s="240" t="s">
        <v>94</v>
      </c>
      <c r="D27" s="66" t="s">
        <v>80</v>
      </c>
      <c r="F27" s="275">
        <f t="shared" si="2"/>
        <v>782436.16781082842</v>
      </c>
      <c r="G27" s="266"/>
      <c r="H27" s="266"/>
      <c r="I27" s="266">
        <f>'Sediment yield EHL'!$D$12*(H9/7)</f>
        <v>4118.0850937412024</v>
      </c>
      <c r="J27" s="266">
        <f>'Sediment yield EHL'!$D$12*(I9/7)</f>
        <v>8236.1701874824048</v>
      </c>
      <c r="K27" s="266">
        <f>'Sediment yield EHL'!$D$12*(J9/7)</f>
        <v>12354.255281223608</v>
      </c>
      <c r="L27" s="266">
        <f>'Sediment yield EHL'!$D$12*(K9/7)</f>
        <v>16472.34037496481</v>
      </c>
      <c r="M27" s="266">
        <f>'Sediment yield EHL'!$D$12*(L9/7)</f>
        <v>20590.425468706013</v>
      </c>
      <c r="N27" s="266">
        <f>'Sediment yield EHL'!$D$12*(M9/7)</f>
        <v>24708.510562447216</v>
      </c>
      <c r="O27" s="266">
        <f>'Sediment yield EHL'!$D$12*(N9/7)</f>
        <v>28826.59565618842</v>
      </c>
      <c r="P27" s="266">
        <f>'Sediment yield EHL'!$D$12*(O9/7)</f>
        <v>32944.680749929619</v>
      </c>
      <c r="Q27" s="266">
        <f>'Sediment yield EHL'!$D$12*(P9/7)</f>
        <v>37062.76584367083</v>
      </c>
      <c r="R27" s="266">
        <f>'Sediment yield EHL'!$D$12*(Q9/7)</f>
        <v>41180.850937412026</v>
      </c>
      <c r="S27" s="266">
        <f>'Sediment yield EHL'!$D$12*(R9/7)</f>
        <v>45298.936031153229</v>
      </c>
      <c r="T27" s="266">
        <f>'Sediment yield EHL'!$D$12*(S9/7)</f>
        <v>49417.021124894432</v>
      </c>
      <c r="U27" s="266">
        <f>'Sediment yield EHL'!$D$12*(T9/7)</f>
        <v>53535.106218635636</v>
      </c>
      <c r="V27" s="266">
        <f>'Sediment yield EHL'!$D$12*(U9/7)</f>
        <v>57653.191312376839</v>
      </c>
      <c r="W27" s="266">
        <f>'Sediment yield EHL'!$D$12*(V9/7)</f>
        <v>61771.276406118042</v>
      </c>
      <c r="X27" s="266">
        <f>'Sediment yield EHL'!$D$12*(W9/7)</f>
        <v>65889.361499859238</v>
      </c>
      <c r="Y27" s="266">
        <f>'Sediment yield EHL'!$D$12*(X9/7)</f>
        <v>70007.446593600442</v>
      </c>
      <c r="Z27" s="266">
        <f>'Sediment yield EHL'!$D$12*(Y9/7)</f>
        <v>74125.53168734166</v>
      </c>
      <c r="AA27" s="266">
        <f>'Sediment yield EHL'!$D$12*(Z9/7)</f>
        <v>78243.616781082863</v>
      </c>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58"/>
      <c r="BG27" s="58"/>
      <c r="BH27" s="58"/>
      <c r="BI27" s="58"/>
      <c r="BJ27" s="58"/>
      <c r="BK27" s="58"/>
      <c r="BL27" s="58"/>
      <c r="BM27" s="58"/>
      <c r="BN27" s="58"/>
    </row>
    <row r="28" spans="2:68" ht="13" x14ac:dyDescent="0.25">
      <c r="B28" s="240"/>
      <c r="C28" s="240"/>
      <c r="D28" s="66" t="s">
        <v>80</v>
      </c>
      <c r="F28" s="275">
        <f t="shared" si="2"/>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row>
    <row r="29" spans="2:68" ht="13" x14ac:dyDescent="0.3">
      <c r="B29" s="240"/>
      <c r="C29" s="87" t="s">
        <v>83</v>
      </c>
      <c r="D29" s="66" t="s">
        <v>80</v>
      </c>
      <c r="F29" s="55">
        <f t="shared" si="2"/>
        <v>782436.16781082842</v>
      </c>
      <c r="G29" s="55">
        <f t="shared" ref="G29:N29" si="3">SUM(G17:G28)</f>
        <v>0</v>
      </c>
      <c r="H29" s="55">
        <f t="shared" si="3"/>
        <v>0</v>
      </c>
      <c r="I29" s="55">
        <f t="shared" si="3"/>
        <v>4118.0850937412024</v>
      </c>
      <c r="J29" s="55">
        <f t="shared" si="3"/>
        <v>8236.1701874824048</v>
      </c>
      <c r="K29" s="55">
        <f t="shared" si="3"/>
        <v>12354.255281223608</v>
      </c>
      <c r="L29" s="55">
        <f t="shared" si="3"/>
        <v>16472.34037496481</v>
      </c>
      <c r="M29" s="55">
        <f t="shared" si="3"/>
        <v>20590.425468706013</v>
      </c>
      <c r="N29" s="55">
        <f t="shared" si="3"/>
        <v>24708.510562447216</v>
      </c>
      <c r="O29" s="55">
        <f t="shared" ref="O29:AA29" si="4">SUM(O17:O28)</f>
        <v>28826.59565618842</v>
      </c>
      <c r="P29" s="55">
        <f t="shared" si="4"/>
        <v>32944.680749929619</v>
      </c>
      <c r="Q29" s="55">
        <f t="shared" si="4"/>
        <v>37062.76584367083</v>
      </c>
      <c r="R29" s="55">
        <f t="shared" si="4"/>
        <v>41180.850937412026</v>
      </c>
      <c r="S29" s="55">
        <f t="shared" si="4"/>
        <v>45298.936031153229</v>
      </c>
      <c r="T29" s="55">
        <f t="shared" si="4"/>
        <v>49417.021124894432</v>
      </c>
      <c r="U29" s="55">
        <f t="shared" si="4"/>
        <v>53535.106218635636</v>
      </c>
      <c r="V29" s="55">
        <f t="shared" si="4"/>
        <v>57653.191312376839</v>
      </c>
      <c r="W29" s="55">
        <f t="shared" si="4"/>
        <v>61771.276406118042</v>
      </c>
      <c r="X29" s="55">
        <f t="shared" si="4"/>
        <v>65889.361499859238</v>
      </c>
      <c r="Y29" s="55">
        <f t="shared" si="4"/>
        <v>70007.446593600442</v>
      </c>
      <c r="Z29" s="55">
        <f t="shared" si="4"/>
        <v>74125.53168734166</v>
      </c>
      <c r="AA29" s="55">
        <f t="shared" si="4"/>
        <v>78243.616781082863</v>
      </c>
      <c r="AB29" s="55"/>
      <c r="AC29" s="55"/>
      <c r="AD29" s="55"/>
      <c r="AE29" s="55"/>
      <c r="AF29" s="55"/>
      <c r="AG29" s="55"/>
      <c r="AH29" s="55"/>
      <c r="AI29" s="55"/>
      <c r="AJ29" s="55"/>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126"/>
      <c r="BG29" s="126"/>
      <c r="BH29" s="126"/>
      <c r="BI29" s="126"/>
      <c r="BJ29" s="126"/>
      <c r="BK29" s="126"/>
      <c r="BL29" s="126"/>
      <c r="BM29" s="126"/>
      <c r="BN29" s="126"/>
    </row>
    <row r="30" spans="2:68" ht="13" x14ac:dyDescent="0.3">
      <c r="B30" s="240"/>
      <c r="C30" s="87" t="s">
        <v>84</v>
      </c>
      <c r="D30" s="66" t="s">
        <v>80</v>
      </c>
      <c r="F30" s="55">
        <f>SUM(G30:BM30)</f>
        <v>359222.39396011428</v>
      </c>
      <c r="G30" s="55">
        <f>G29*(VLOOKUP(G9,'Economic data EHL'!$O$12:$Q$112,3))</f>
        <v>0</v>
      </c>
      <c r="H30" s="55">
        <f>H29*(VLOOKUP(H9,'Economic data EHL'!$O$12:$Q$112,3))</f>
        <v>0</v>
      </c>
      <c r="I30" s="55">
        <f>I29*(VLOOKUP(I9,'Economic data EHL'!$O$12:$Q$112,3))</f>
        <v>3665.0810731053771</v>
      </c>
      <c r="J30" s="55">
        <f>J29*(VLOOKUP(J9,'Economic data EHL'!$O$12:$Q$112,3))</f>
        <v>6915.2473077459936</v>
      </c>
      <c r="K30" s="55">
        <f>K29*(VLOOKUP(K9,'Economic data EHL'!$O$12:$Q$112,3))</f>
        <v>9785.7273222820677</v>
      </c>
      <c r="L30" s="55">
        <f>L29*(VLOOKUP(L9,'Economic data EHL'!$O$12:$Q$112,3))</f>
        <v>12309.090971423982</v>
      </c>
      <c r="M30" s="55">
        <f>M29*(VLOOKUP(M9,'Economic data EHL'!$O$12:$Q$112,3))</f>
        <v>14515.437466301866</v>
      </c>
      <c r="N30" s="55">
        <f>N29*(VLOOKUP(N9,'Economic data EHL'!$O$12:$Q$112,3))</f>
        <v>16432.570716568149</v>
      </c>
      <c r="O30" s="55">
        <f>O29*(VLOOKUP(O9,'Economic data EHL'!$O$12:$Q$112,3))</f>
        <v>18086.16273836117</v>
      </c>
      <c r="P30" s="55">
        <f>P29*(VLOOKUP(P9,'Economic data EHL'!$O$12:$Q$112,3))</f>
        <v>19499.905917370532</v>
      </c>
      <c r="Q30" s="55">
        <f>Q29*(VLOOKUP(Q9,'Economic data EHL'!$O$12:$Q$112,3))</f>
        <v>20695.654865133823</v>
      </c>
      <c r="R30" s="55">
        <f>R29*(VLOOKUP(R9,'Economic data EHL'!$O$12:$Q$112,3))</f>
        <v>21693.558558840479</v>
      </c>
      <c r="S30" s="55">
        <f>S29*(VLOOKUP(S9,'Economic data EHL'!$O$12:$Q$112,3))</f>
        <v>22512.183410117475</v>
      </c>
      <c r="T30" s="55">
        <f>T29*(VLOOKUP(T9,'Economic data EHL'!$O$12:$Q$112,3))</f>
        <v>23168.627866330164</v>
      </c>
      <c r="U30" s="55">
        <f>U29*(VLOOKUP(U9,'Economic data EHL'!$O$12:$Q$112,3))</f>
        <v>23678.629108670768</v>
      </c>
      <c r="V30" s="55">
        <f>V29*(VLOOKUP(V9,'Economic data EHL'!$O$12:$Q$112,3))</f>
        <v>24056.66237455665</v>
      </c>
      <c r="W30" s="55">
        <f>W29*(VLOOKUP(W9,'Economic data EHL'!$O$12:$Q$112,3))</f>
        <v>24316.033397462928</v>
      </c>
      <c r="X30" s="55">
        <f>X29*(VLOOKUP(X9,'Economic data EHL'!$O$12:$Q$112,3))</f>
        <v>24468.964425119921</v>
      </c>
      <c r="Y30" s="55">
        <f>Y29*(VLOOKUP(Y9,'Economic data EHL'!$O$12:$Q$112,3))</f>
        <v>24526.674246877279</v>
      </c>
      <c r="Z30" s="55">
        <f>Z29*(VLOOKUP(Z9,'Economic data EHL'!$O$12:$Q$112,3))</f>
        <v>24499.452632840792</v>
      </c>
      <c r="AA30" s="55">
        <f>AA29*(VLOOKUP(AA9,'Economic data EHL'!$O$12:$Q$112,3))</f>
        <v>24396.729561004984</v>
      </c>
      <c r="AB30" s="55"/>
      <c r="AC30" s="55"/>
      <c r="AD30" s="55"/>
      <c r="AE30" s="55"/>
      <c r="AF30" s="55"/>
      <c r="AG30" s="55"/>
      <c r="AH30" s="55"/>
      <c r="AI30" s="55"/>
      <c r="AJ30" s="55"/>
      <c r="AK30" s="222"/>
      <c r="AL30" s="222"/>
      <c r="AM30" s="222"/>
      <c r="AN30" s="222"/>
      <c r="AO30" s="222"/>
      <c r="AP30" s="222"/>
      <c r="AQ30" s="222"/>
      <c r="AR30" s="222"/>
      <c r="AS30" s="222"/>
      <c r="AT30" s="222"/>
      <c r="AU30" s="222"/>
      <c r="AV30" s="222"/>
      <c r="AW30" s="222"/>
      <c r="AX30" s="222"/>
      <c r="AY30" s="222"/>
      <c r="AZ30" s="222"/>
      <c r="BA30" s="222"/>
      <c r="BB30" s="222"/>
      <c r="BC30" s="222"/>
      <c r="BD30" s="222"/>
      <c r="BE30" s="222"/>
      <c r="BF30" s="96"/>
      <c r="BG30" s="96"/>
      <c r="BH30" s="96"/>
      <c r="BI30" s="96"/>
      <c r="BJ30" s="96"/>
      <c r="BK30" s="96"/>
      <c r="BL30" s="96"/>
      <c r="BM30" s="96"/>
      <c r="BN30" s="96"/>
    </row>
    <row r="31" spans="2:68" ht="13" x14ac:dyDescent="0.25">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row>
    <row r="33" spans="2:68" ht="13" x14ac:dyDescent="0.3">
      <c r="B33" s="240"/>
      <c r="C33" s="240"/>
      <c r="D33" s="247"/>
      <c r="F33" s="127" t="s">
        <v>96</v>
      </c>
      <c r="G33" s="127" t="s">
        <v>97</v>
      </c>
      <c r="H33" s="127" t="s">
        <v>71</v>
      </c>
      <c r="J33" s="268"/>
      <c r="K33" s="268"/>
      <c r="L33" s="268"/>
      <c r="M33" s="268"/>
      <c r="N33" s="268"/>
      <c r="O33" s="268"/>
      <c r="P33" s="268"/>
      <c r="Q33" s="268"/>
      <c r="R33" s="268"/>
      <c r="S33" s="268"/>
      <c r="T33" s="268"/>
      <c r="U33" s="268"/>
      <c r="V33" s="268"/>
      <c r="W33" s="268"/>
      <c r="X33" s="268"/>
      <c r="Y33" s="268"/>
      <c r="Z33" s="268"/>
      <c r="AA33" s="268"/>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F34" s="269">
        <f>F30-F15</f>
        <v>-397506.91557674407</v>
      </c>
      <c r="G34" s="269">
        <f>F69-F54</f>
        <v>-460304.92792480323</v>
      </c>
      <c r="H34" s="269">
        <f>F92-F77</f>
        <v>-323043.71464156563</v>
      </c>
      <c r="K34" s="257"/>
      <c r="L34" s="257"/>
      <c r="M34" s="257"/>
      <c r="N34" s="257"/>
      <c r="O34" s="257"/>
      <c r="P34" s="257"/>
      <c r="Q34" s="257"/>
      <c r="R34" s="257"/>
      <c r="S34" s="257"/>
      <c r="T34" s="257"/>
      <c r="U34" s="257"/>
      <c r="V34" s="257"/>
      <c r="W34" s="257"/>
      <c r="X34" s="257"/>
      <c r="Y34" s="257"/>
      <c r="Z34" s="257"/>
      <c r="AA34" s="2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F35" s="270">
        <f>F30/F15</f>
        <v>0.47470395217012201</v>
      </c>
      <c r="G35" s="270">
        <f>F69/F54</f>
        <v>0.33141403210963921</v>
      </c>
      <c r="H35" s="270">
        <f>F92/F77</f>
        <v>0.5975693869261417</v>
      </c>
      <c r="K35" s="257"/>
      <c r="L35" s="257"/>
      <c r="M35" s="257"/>
      <c r="N35" s="257"/>
      <c r="O35" s="257"/>
      <c r="P35" s="257"/>
      <c r="Q35" s="257"/>
      <c r="R35" s="257"/>
      <c r="S35" s="257"/>
      <c r="T35" s="257"/>
      <c r="U35" s="257"/>
      <c r="V35" s="257"/>
      <c r="W35" s="257"/>
      <c r="X35" s="257"/>
      <c r="Y35" s="257"/>
      <c r="Z35" s="257"/>
      <c r="AA35" s="2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F36" s="271">
        <f>F101</f>
        <v>-1.0919088106560948E-2</v>
      </c>
      <c r="G36" s="271">
        <f>F109</f>
        <v>-1.0919088106560948E-2</v>
      </c>
      <c r="H36" s="271">
        <f>F117</f>
        <v>-1.0919088106560948E-2</v>
      </c>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F37" s="279"/>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c r="G46" s="281"/>
    </row>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row>
    <row r="48" spans="2:68" ht="13" x14ac:dyDescent="0.3">
      <c r="B48" s="6" t="s">
        <v>106</v>
      </c>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row>
    <row r="49" spans="2:66" ht="13" x14ac:dyDescent="0.3">
      <c r="D49" s="4" t="s">
        <v>78</v>
      </c>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107</v>
      </c>
      <c r="D50" s="66" t="s">
        <v>80</v>
      </c>
      <c r="F50" s="274">
        <f>SUM(G50:BN50)</f>
        <v>450606.93766937667</v>
      </c>
      <c r="G50" s="262">
        <f t="shared" ref="G50:N50" si="5">G11</f>
        <v>0</v>
      </c>
      <c r="H50" s="262">
        <f t="shared" si="5"/>
        <v>0</v>
      </c>
      <c r="I50" s="262">
        <f t="shared" si="5"/>
        <v>90121.387533875342</v>
      </c>
      <c r="J50" s="262">
        <f t="shared" si="5"/>
        <v>90121.387533875342</v>
      </c>
      <c r="K50" s="262">
        <f t="shared" si="5"/>
        <v>90121.387533875342</v>
      </c>
      <c r="L50" s="262">
        <f t="shared" si="5"/>
        <v>90121.387533875342</v>
      </c>
      <c r="M50" s="262">
        <f t="shared" si="5"/>
        <v>45060.693766937671</v>
      </c>
      <c r="N50" s="262">
        <f t="shared" si="5"/>
        <v>45060.693766937671</v>
      </c>
      <c r="O50" s="262">
        <f t="shared" ref="O50:AA50" si="6">O11</f>
        <v>0</v>
      </c>
      <c r="P50" s="262">
        <f t="shared" si="6"/>
        <v>0</v>
      </c>
      <c r="Q50" s="262">
        <f t="shared" si="6"/>
        <v>0</v>
      </c>
      <c r="R50" s="262">
        <f t="shared" si="6"/>
        <v>0</v>
      </c>
      <c r="S50" s="262">
        <f t="shared" si="6"/>
        <v>0</v>
      </c>
      <c r="T50" s="262">
        <f t="shared" si="6"/>
        <v>0</v>
      </c>
      <c r="U50" s="262">
        <f t="shared" si="6"/>
        <v>0</v>
      </c>
      <c r="V50" s="262">
        <f t="shared" si="6"/>
        <v>0</v>
      </c>
      <c r="W50" s="262">
        <f t="shared" si="6"/>
        <v>0</v>
      </c>
      <c r="X50" s="262">
        <f t="shared" si="6"/>
        <v>0</v>
      </c>
      <c r="Y50" s="262">
        <f t="shared" si="6"/>
        <v>0</v>
      </c>
      <c r="Z50" s="262">
        <f t="shared" si="6"/>
        <v>0</v>
      </c>
      <c r="AA50" s="262">
        <f t="shared" si="6"/>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108</v>
      </c>
      <c r="D51" s="66" t="s">
        <v>80</v>
      </c>
      <c r="F51" s="274">
        <f>SUM(G51:BN51)</f>
        <v>0</v>
      </c>
      <c r="G51" s="262">
        <f t="shared" ref="G51:N51" si="7">G12</f>
        <v>0</v>
      </c>
      <c r="H51" s="262">
        <f t="shared" si="7"/>
        <v>0</v>
      </c>
      <c r="I51" s="262">
        <f t="shared" si="7"/>
        <v>0</v>
      </c>
      <c r="J51" s="262">
        <f t="shared" si="7"/>
        <v>0</v>
      </c>
      <c r="K51" s="262">
        <f t="shared" si="7"/>
        <v>0</v>
      </c>
      <c r="L51" s="262">
        <f t="shared" si="7"/>
        <v>0</v>
      </c>
      <c r="M51" s="262">
        <f t="shared" si="7"/>
        <v>0</v>
      </c>
      <c r="N51" s="262">
        <f t="shared" si="7"/>
        <v>0</v>
      </c>
      <c r="O51" s="262">
        <f t="shared" ref="O51:AA51" si="8">O12</f>
        <v>0</v>
      </c>
      <c r="P51" s="262">
        <f t="shared" si="8"/>
        <v>0</v>
      </c>
      <c r="Q51" s="262">
        <f t="shared" si="8"/>
        <v>0</v>
      </c>
      <c r="R51" s="262">
        <f t="shared" si="8"/>
        <v>0</v>
      </c>
      <c r="S51" s="262">
        <f t="shared" si="8"/>
        <v>0</v>
      </c>
      <c r="T51" s="262">
        <f t="shared" si="8"/>
        <v>0</v>
      </c>
      <c r="U51" s="262">
        <f t="shared" si="8"/>
        <v>0</v>
      </c>
      <c r="V51" s="262">
        <f t="shared" si="8"/>
        <v>0</v>
      </c>
      <c r="W51" s="262">
        <f t="shared" si="8"/>
        <v>0</v>
      </c>
      <c r="X51" s="262">
        <f t="shared" si="8"/>
        <v>0</v>
      </c>
      <c r="Y51" s="262">
        <f t="shared" si="8"/>
        <v>0</v>
      </c>
      <c r="Z51" s="262">
        <f t="shared" si="8"/>
        <v>0</v>
      </c>
      <c r="AA51" s="262">
        <f t="shared" si="8"/>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x14ac:dyDescent="0.25">
      <c r="B52" s="240"/>
      <c r="C52" s="240" t="s">
        <v>109</v>
      </c>
      <c r="D52" s="66" t="s">
        <v>80</v>
      </c>
      <c r="F52" s="274">
        <f>SUM(G52:BN52)</f>
        <v>435154.47154471546</v>
      </c>
      <c r="G52" s="262">
        <f t="shared" ref="G52:N52" si="9">G13</f>
        <v>0</v>
      </c>
      <c r="H52" s="262">
        <f t="shared" si="9"/>
        <v>326365.85365853662</v>
      </c>
      <c r="I52" s="262">
        <f t="shared" si="9"/>
        <v>43515.447154471549</v>
      </c>
      <c r="J52" s="262">
        <f t="shared" si="9"/>
        <v>43515.447154471549</v>
      </c>
      <c r="K52" s="262">
        <f t="shared" si="9"/>
        <v>21757.723577235774</v>
      </c>
      <c r="L52" s="262">
        <f t="shared" si="9"/>
        <v>0</v>
      </c>
      <c r="M52" s="262">
        <f t="shared" si="9"/>
        <v>0</v>
      </c>
      <c r="N52" s="262">
        <f t="shared" si="9"/>
        <v>0</v>
      </c>
      <c r="O52" s="262">
        <f t="shared" ref="O52:AA52" si="10">O13</f>
        <v>0</v>
      </c>
      <c r="P52" s="262">
        <f t="shared" si="10"/>
        <v>0</v>
      </c>
      <c r="Q52" s="262">
        <f t="shared" si="10"/>
        <v>0</v>
      </c>
      <c r="R52" s="262">
        <f t="shared" si="10"/>
        <v>0</v>
      </c>
      <c r="S52" s="262">
        <f t="shared" si="10"/>
        <v>0</v>
      </c>
      <c r="T52" s="262">
        <f t="shared" si="10"/>
        <v>0</v>
      </c>
      <c r="U52" s="262">
        <f t="shared" si="10"/>
        <v>0</v>
      </c>
      <c r="V52" s="262">
        <f t="shared" si="10"/>
        <v>0</v>
      </c>
      <c r="W52" s="262">
        <f t="shared" si="10"/>
        <v>0</v>
      </c>
      <c r="X52" s="262">
        <f t="shared" si="10"/>
        <v>0</v>
      </c>
      <c r="Y52" s="262">
        <f t="shared" si="10"/>
        <v>0</v>
      </c>
      <c r="Z52" s="262">
        <f t="shared" si="10"/>
        <v>0</v>
      </c>
      <c r="AA52" s="262">
        <f t="shared" si="10"/>
        <v>0</v>
      </c>
      <c r="AB52" s="262"/>
      <c r="AC52" s="262"/>
      <c r="AD52" s="262"/>
      <c r="AE52" s="262"/>
      <c r="AF52" s="262"/>
      <c r="AG52" s="262"/>
      <c r="AH52" s="262"/>
      <c r="AI52" s="262"/>
      <c r="AJ52" s="262"/>
      <c r="AK52" s="262"/>
      <c r="AL52" s="262"/>
      <c r="AM52" s="262"/>
      <c r="AN52" s="262"/>
      <c r="AO52" s="262"/>
      <c r="AP52" s="262"/>
      <c r="AQ52" s="262"/>
      <c r="AR52" s="262"/>
      <c r="AS52" s="262"/>
      <c r="AT52" s="262"/>
      <c r="AU52" s="262"/>
      <c r="AV52" s="262"/>
      <c r="AW52" s="262"/>
      <c r="AX52" s="262"/>
      <c r="AY52" s="262"/>
      <c r="AZ52" s="262"/>
      <c r="BA52" s="262"/>
      <c r="BB52" s="262"/>
      <c r="BC52" s="262"/>
      <c r="BD52" s="262"/>
      <c r="BE52" s="262"/>
      <c r="BF52" s="262"/>
      <c r="BG52" s="262"/>
      <c r="BH52" s="262"/>
      <c r="BI52" s="262"/>
      <c r="BJ52" s="262"/>
      <c r="BK52" s="262"/>
      <c r="BL52" s="262"/>
      <c r="BM52" s="262"/>
      <c r="BN52" s="262"/>
    </row>
    <row r="53" spans="2:66" ht="13" x14ac:dyDescent="0.3">
      <c r="B53" s="240"/>
      <c r="C53" s="87" t="s">
        <v>83</v>
      </c>
      <c r="D53" s="66" t="s">
        <v>80</v>
      </c>
      <c r="F53" s="55">
        <f>SUM(G53:BN53)</f>
        <v>885761.40921409219</v>
      </c>
      <c r="G53" s="55">
        <f t="shared" ref="G53:N53" si="11">SUM(G50:G52)</f>
        <v>0</v>
      </c>
      <c r="H53" s="55">
        <f t="shared" si="11"/>
        <v>326365.85365853662</v>
      </c>
      <c r="I53" s="55">
        <f t="shared" si="11"/>
        <v>133636.83468834689</v>
      </c>
      <c r="J53" s="55">
        <f t="shared" si="11"/>
        <v>133636.83468834689</v>
      </c>
      <c r="K53" s="55">
        <f t="shared" si="11"/>
        <v>111879.11111111112</v>
      </c>
      <c r="L53" s="55">
        <f t="shared" si="11"/>
        <v>90121.387533875342</v>
      </c>
      <c r="M53" s="55">
        <f t="shared" si="11"/>
        <v>45060.693766937671</v>
      </c>
      <c r="N53" s="55">
        <f t="shared" si="11"/>
        <v>45060.693766937671</v>
      </c>
      <c r="O53" s="55">
        <f t="shared" ref="O53:AA53" si="12">SUM(O50:O52)</f>
        <v>0</v>
      </c>
      <c r="P53" s="55">
        <f t="shared" si="12"/>
        <v>0</v>
      </c>
      <c r="Q53" s="55">
        <f t="shared" si="12"/>
        <v>0</v>
      </c>
      <c r="R53" s="55">
        <f t="shared" si="12"/>
        <v>0</v>
      </c>
      <c r="S53" s="55">
        <f t="shared" si="12"/>
        <v>0</v>
      </c>
      <c r="T53" s="55">
        <f t="shared" si="12"/>
        <v>0</v>
      </c>
      <c r="U53" s="55">
        <f t="shared" si="12"/>
        <v>0</v>
      </c>
      <c r="V53" s="55">
        <f t="shared" si="12"/>
        <v>0</v>
      </c>
      <c r="W53" s="55">
        <f t="shared" si="12"/>
        <v>0</v>
      </c>
      <c r="X53" s="55">
        <f t="shared" si="12"/>
        <v>0</v>
      </c>
      <c r="Y53" s="55">
        <f t="shared" si="12"/>
        <v>0</v>
      </c>
      <c r="Z53" s="55">
        <f t="shared" si="12"/>
        <v>0</v>
      </c>
      <c r="AA53" s="55">
        <f t="shared" si="12"/>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3">
      <c r="B54" s="240"/>
      <c r="C54" s="87" t="s">
        <v>84</v>
      </c>
      <c r="D54" s="66" t="s">
        <v>80</v>
      </c>
      <c r="F54" s="55">
        <f>SUM(G54:BN54)</f>
        <v>688475.30464517185</v>
      </c>
      <c r="G54" s="55">
        <f>G53*(VLOOKUP(G48,'Economic data EHL'!$S$12:$U$112,3))</f>
        <v>0</v>
      </c>
      <c r="H54" s="55">
        <f>H53*(VLOOKUP(H48,'Economic data EHL'!$S$12:$U$112,3))</f>
        <v>296696.23059866967</v>
      </c>
      <c r="I54" s="55">
        <f>I53*(VLOOKUP(I48,'Economic data EHL'!$S$12:$U$112,3))</f>
        <v>110443.66503169163</v>
      </c>
      <c r="J54" s="55">
        <f>J53*(VLOOKUP(J48,'Economic data EHL'!$S$12:$U$112,3))</f>
        <v>100403.33184699237</v>
      </c>
      <c r="K54" s="55">
        <f>K53*(VLOOKUP(K48,'Economic data EHL'!$S$12:$U$112,3))</f>
        <v>76414.938263172662</v>
      </c>
      <c r="L54" s="55">
        <f>L53*(VLOOKUP(L48,'Economic data EHL'!$S$12:$U$112,3))</f>
        <v>55958.291183460708</v>
      </c>
      <c r="M54" s="55">
        <f>M53*(VLOOKUP(M48,'Economic data EHL'!$S$12:$U$112,3))</f>
        <v>25435.58690157305</v>
      </c>
      <c r="N54" s="55">
        <f>N53*(VLOOKUP(N48,'Economic data EHL'!$S$12:$U$112,3))</f>
        <v>23123.26081961186</v>
      </c>
      <c r="O54" s="55">
        <f>O53*(VLOOKUP(O48,'Economic data EHL'!$S$12:$U$112,3))</f>
        <v>0</v>
      </c>
      <c r="P54" s="55">
        <f>P53*(VLOOKUP(P48,'Economic data EHL'!$S$12:$U$112,3))</f>
        <v>0</v>
      </c>
      <c r="Q54" s="55">
        <f>Q53*(VLOOKUP(Q48,'Economic data EHL'!$S$12:$U$112,3))</f>
        <v>0</v>
      </c>
      <c r="R54" s="55">
        <f>R53*(VLOOKUP(R48,'Economic data EHL'!$S$12:$U$112,3))</f>
        <v>0</v>
      </c>
      <c r="S54" s="55">
        <f>S53*(VLOOKUP(S48,'Economic data EHL'!$S$12:$U$112,3))</f>
        <v>0</v>
      </c>
      <c r="T54" s="55">
        <f>T53*(VLOOKUP(T48,'Economic data EHL'!$S$12:$U$112,3))</f>
        <v>0</v>
      </c>
      <c r="U54" s="55">
        <f>U53*(VLOOKUP(U48,'Economic data EHL'!$S$12:$U$112,3))</f>
        <v>0</v>
      </c>
      <c r="V54" s="55">
        <f>V53*(VLOOKUP(V48,'Economic data EHL'!$S$12:$U$112,3))</f>
        <v>0</v>
      </c>
      <c r="W54" s="55">
        <f>W53*(VLOOKUP(W48,'Economic data EHL'!$S$12:$U$112,3))</f>
        <v>0</v>
      </c>
      <c r="X54" s="55">
        <f>X53*(VLOOKUP(X48,'Economic data EHL'!$S$12:$U$112,3))</f>
        <v>0</v>
      </c>
      <c r="Y54" s="55">
        <f>Y53*(VLOOKUP(Y48,'Economic data EHL'!$S$12:$U$112,3))</f>
        <v>0</v>
      </c>
      <c r="Z54" s="55">
        <f>Z53*(VLOOKUP(Z48,'Economic data EHL'!$S$12:$U$112,3))</f>
        <v>0</v>
      </c>
      <c r="AA54" s="55">
        <f>AA53*(VLOOKUP(AA48,'Economic data EHL'!$S$12:$U$112,3))</f>
        <v>0</v>
      </c>
      <c r="AB54" s="55"/>
      <c r="AC54" s="55"/>
      <c r="AD54" s="55"/>
      <c r="AE54" s="55"/>
      <c r="AF54" s="55"/>
      <c r="AG54" s="55"/>
      <c r="AH54" s="55"/>
      <c r="AI54" s="55"/>
      <c r="AJ54" s="55"/>
      <c r="AK54" s="55"/>
      <c r="AL54" s="55"/>
      <c r="AM54" s="55"/>
      <c r="AN54" s="55"/>
      <c r="AO54" s="55"/>
      <c r="AP54" s="55"/>
      <c r="AQ54" s="55"/>
      <c r="AR54" s="55"/>
      <c r="AS54" s="55"/>
      <c r="AT54" s="55"/>
      <c r="AU54" s="55"/>
      <c r="AV54" s="55"/>
      <c r="AW54" s="55"/>
      <c r="AX54" s="55"/>
      <c r="AY54" s="55"/>
      <c r="AZ54" s="55"/>
      <c r="BA54" s="55"/>
      <c r="BB54" s="55"/>
      <c r="BC54" s="55"/>
      <c r="BD54" s="55"/>
      <c r="BE54" s="55"/>
      <c r="BF54" s="55"/>
      <c r="BG54" s="55"/>
      <c r="BH54" s="55"/>
      <c r="BI54" s="55"/>
      <c r="BJ54" s="55"/>
      <c r="BK54" s="55"/>
      <c r="BL54" s="55"/>
      <c r="BM54" s="55"/>
      <c r="BN54" s="55"/>
    </row>
    <row r="55" spans="2:66" ht="13" x14ac:dyDescent="0.25">
      <c r="L55" s="57"/>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row>
    <row r="56" spans="2:66" x14ac:dyDescent="0.25">
      <c r="B56" s="240"/>
      <c r="C56" s="240" t="s">
        <v>85</v>
      </c>
      <c r="D56" s="66" t="s">
        <v>80</v>
      </c>
      <c r="F56" s="265">
        <f t="shared" ref="F56:F69" si="13">SUM(G56:BN56)</f>
        <v>0</v>
      </c>
      <c r="G56" s="266">
        <f t="shared" ref="G56:N56" si="14">G17</f>
        <v>0</v>
      </c>
      <c r="H56" s="266">
        <f t="shared" si="14"/>
        <v>0</v>
      </c>
      <c r="I56" s="266">
        <f t="shared" si="14"/>
        <v>0</v>
      </c>
      <c r="J56" s="266">
        <f t="shared" si="14"/>
        <v>0</v>
      </c>
      <c r="K56" s="266">
        <f t="shared" si="14"/>
        <v>0</v>
      </c>
      <c r="L56" s="266">
        <f t="shared" si="14"/>
        <v>0</v>
      </c>
      <c r="M56" s="266">
        <f t="shared" si="14"/>
        <v>0</v>
      </c>
      <c r="N56" s="266">
        <f t="shared" si="14"/>
        <v>0</v>
      </c>
      <c r="O56" s="266">
        <f t="shared" ref="O56:AA56" si="15">O17</f>
        <v>0</v>
      </c>
      <c r="P56" s="266">
        <f t="shared" si="15"/>
        <v>0</v>
      </c>
      <c r="Q56" s="266">
        <f t="shared" si="15"/>
        <v>0</v>
      </c>
      <c r="R56" s="266">
        <f t="shared" si="15"/>
        <v>0</v>
      </c>
      <c r="S56" s="266">
        <f t="shared" si="15"/>
        <v>0</v>
      </c>
      <c r="T56" s="266">
        <f t="shared" si="15"/>
        <v>0</v>
      </c>
      <c r="U56" s="266">
        <f t="shared" si="15"/>
        <v>0</v>
      </c>
      <c r="V56" s="266">
        <f t="shared" si="15"/>
        <v>0</v>
      </c>
      <c r="W56" s="266">
        <f t="shared" si="15"/>
        <v>0</v>
      </c>
      <c r="X56" s="266">
        <f t="shared" si="15"/>
        <v>0</v>
      </c>
      <c r="Y56" s="266">
        <f t="shared" si="15"/>
        <v>0</v>
      </c>
      <c r="Z56" s="266">
        <f t="shared" si="15"/>
        <v>0</v>
      </c>
      <c r="AA56" s="266">
        <f t="shared" si="15"/>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86</v>
      </c>
      <c r="D57" s="66" t="s">
        <v>80</v>
      </c>
      <c r="F57" s="275">
        <f t="shared" si="13"/>
        <v>0</v>
      </c>
      <c r="G57" s="266">
        <f t="shared" ref="G57:N57" si="16">G18</f>
        <v>0</v>
      </c>
      <c r="H57" s="266">
        <f t="shared" si="16"/>
        <v>0</v>
      </c>
      <c r="I57" s="266">
        <f t="shared" si="16"/>
        <v>0</v>
      </c>
      <c r="J57" s="266">
        <f t="shared" si="16"/>
        <v>0</v>
      </c>
      <c r="K57" s="266">
        <f t="shared" si="16"/>
        <v>0</v>
      </c>
      <c r="L57" s="266">
        <f t="shared" si="16"/>
        <v>0</v>
      </c>
      <c r="M57" s="266">
        <f t="shared" si="16"/>
        <v>0</v>
      </c>
      <c r="N57" s="266">
        <f t="shared" si="16"/>
        <v>0</v>
      </c>
      <c r="O57" s="266">
        <f t="shared" ref="O57:AA57" si="17">O18</f>
        <v>0</v>
      </c>
      <c r="P57" s="266">
        <f t="shared" si="17"/>
        <v>0</v>
      </c>
      <c r="Q57" s="266">
        <f t="shared" si="17"/>
        <v>0</v>
      </c>
      <c r="R57" s="266">
        <f t="shared" si="17"/>
        <v>0</v>
      </c>
      <c r="S57" s="266">
        <f t="shared" si="17"/>
        <v>0</v>
      </c>
      <c r="T57" s="266">
        <f t="shared" si="17"/>
        <v>0</v>
      </c>
      <c r="U57" s="266">
        <f t="shared" si="17"/>
        <v>0</v>
      </c>
      <c r="V57" s="266">
        <f t="shared" si="17"/>
        <v>0</v>
      </c>
      <c r="W57" s="266">
        <f t="shared" si="17"/>
        <v>0</v>
      </c>
      <c r="X57" s="266">
        <f t="shared" si="17"/>
        <v>0</v>
      </c>
      <c r="Y57" s="266">
        <f t="shared" si="17"/>
        <v>0</v>
      </c>
      <c r="Z57" s="266">
        <f t="shared" si="17"/>
        <v>0</v>
      </c>
      <c r="AA57" s="266">
        <f t="shared" si="17"/>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87</v>
      </c>
      <c r="D58" s="66" t="s">
        <v>80</v>
      </c>
      <c r="F58" s="275">
        <f t="shared" si="13"/>
        <v>0</v>
      </c>
      <c r="G58" s="266">
        <f t="shared" ref="G58:N58" si="18">G19</f>
        <v>0</v>
      </c>
      <c r="H58" s="266">
        <f t="shared" si="18"/>
        <v>0</v>
      </c>
      <c r="I58" s="266">
        <f t="shared" si="18"/>
        <v>0</v>
      </c>
      <c r="J58" s="266">
        <f t="shared" si="18"/>
        <v>0</v>
      </c>
      <c r="K58" s="266">
        <f t="shared" si="18"/>
        <v>0</v>
      </c>
      <c r="L58" s="266">
        <f t="shared" si="18"/>
        <v>0</v>
      </c>
      <c r="M58" s="266">
        <f t="shared" si="18"/>
        <v>0</v>
      </c>
      <c r="N58" s="266">
        <f t="shared" si="18"/>
        <v>0</v>
      </c>
      <c r="O58" s="266">
        <f t="shared" ref="O58:AA58" si="19">O19</f>
        <v>0</v>
      </c>
      <c r="P58" s="266">
        <f t="shared" si="19"/>
        <v>0</v>
      </c>
      <c r="Q58" s="266">
        <f t="shared" si="19"/>
        <v>0</v>
      </c>
      <c r="R58" s="266">
        <f t="shared" si="19"/>
        <v>0</v>
      </c>
      <c r="S58" s="266">
        <f t="shared" si="19"/>
        <v>0</v>
      </c>
      <c r="T58" s="266">
        <f t="shared" si="19"/>
        <v>0</v>
      </c>
      <c r="U58" s="266">
        <f t="shared" si="19"/>
        <v>0</v>
      </c>
      <c r="V58" s="266">
        <f t="shared" si="19"/>
        <v>0</v>
      </c>
      <c r="W58" s="266">
        <f t="shared" si="19"/>
        <v>0</v>
      </c>
      <c r="X58" s="266">
        <f t="shared" si="19"/>
        <v>0</v>
      </c>
      <c r="Y58" s="266">
        <f t="shared" si="19"/>
        <v>0</v>
      </c>
      <c r="Z58" s="266">
        <f t="shared" si="19"/>
        <v>0</v>
      </c>
      <c r="AA58" s="266">
        <f t="shared" si="19"/>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88</v>
      </c>
      <c r="D59" s="66" t="s">
        <v>80</v>
      </c>
      <c r="F59" s="275">
        <f t="shared" si="13"/>
        <v>0</v>
      </c>
      <c r="G59" s="266">
        <f t="shared" ref="G59:N59" si="20">G20</f>
        <v>0</v>
      </c>
      <c r="H59" s="266">
        <f t="shared" si="20"/>
        <v>0</v>
      </c>
      <c r="I59" s="266">
        <f t="shared" si="20"/>
        <v>0</v>
      </c>
      <c r="J59" s="266">
        <f t="shared" si="20"/>
        <v>0</v>
      </c>
      <c r="K59" s="266">
        <f t="shared" si="20"/>
        <v>0</v>
      </c>
      <c r="L59" s="266">
        <f t="shared" si="20"/>
        <v>0</v>
      </c>
      <c r="M59" s="266">
        <f t="shared" si="20"/>
        <v>0</v>
      </c>
      <c r="N59" s="266">
        <f t="shared" si="20"/>
        <v>0</v>
      </c>
      <c r="O59" s="266">
        <f t="shared" ref="O59:AA59" si="21">O20</f>
        <v>0</v>
      </c>
      <c r="P59" s="266">
        <f t="shared" si="21"/>
        <v>0</v>
      </c>
      <c r="Q59" s="266">
        <f t="shared" si="21"/>
        <v>0</v>
      </c>
      <c r="R59" s="266">
        <f t="shared" si="21"/>
        <v>0</v>
      </c>
      <c r="S59" s="266">
        <f t="shared" si="21"/>
        <v>0</v>
      </c>
      <c r="T59" s="266">
        <f t="shared" si="21"/>
        <v>0</v>
      </c>
      <c r="U59" s="266">
        <f t="shared" si="21"/>
        <v>0</v>
      </c>
      <c r="V59" s="266">
        <f t="shared" si="21"/>
        <v>0</v>
      </c>
      <c r="W59" s="266">
        <f t="shared" si="21"/>
        <v>0</v>
      </c>
      <c r="X59" s="266">
        <f t="shared" si="21"/>
        <v>0</v>
      </c>
      <c r="Y59" s="266">
        <f t="shared" si="21"/>
        <v>0</v>
      </c>
      <c r="Z59" s="266">
        <f t="shared" si="21"/>
        <v>0</v>
      </c>
      <c r="AA59" s="266">
        <f t="shared" si="2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89</v>
      </c>
      <c r="D60" s="66" t="s">
        <v>80</v>
      </c>
      <c r="F60" s="275">
        <f t="shared" si="13"/>
        <v>0</v>
      </c>
      <c r="G60" s="266">
        <f t="shared" ref="G60:N60" si="22">G21</f>
        <v>0</v>
      </c>
      <c r="H60" s="266">
        <f t="shared" si="22"/>
        <v>0</v>
      </c>
      <c r="I60" s="266">
        <f t="shared" si="22"/>
        <v>0</v>
      </c>
      <c r="J60" s="266">
        <f t="shared" si="22"/>
        <v>0</v>
      </c>
      <c r="K60" s="266">
        <f t="shared" si="22"/>
        <v>0</v>
      </c>
      <c r="L60" s="266">
        <f t="shared" si="22"/>
        <v>0</v>
      </c>
      <c r="M60" s="266">
        <f t="shared" si="22"/>
        <v>0</v>
      </c>
      <c r="N60" s="266">
        <f t="shared" si="22"/>
        <v>0</v>
      </c>
      <c r="O60" s="266">
        <f t="shared" ref="O60:AA60" si="23">O21</f>
        <v>0</v>
      </c>
      <c r="P60" s="266">
        <f t="shared" si="23"/>
        <v>0</v>
      </c>
      <c r="Q60" s="266">
        <f t="shared" si="23"/>
        <v>0</v>
      </c>
      <c r="R60" s="266">
        <f t="shared" si="23"/>
        <v>0</v>
      </c>
      <c r="S60" s="266">
        <f t="shared" si="23"/>
        <v>0</v>
      </c>
      <c r="T60" s="266">
        <f t="shared" si="23"/>
        <v>0</v>
      </c>
      <c r="U60" s="266">
        <f t="shared" si="23"/>
        <v>0</v>
      </c>
      <c r="V60" s="266">
        <f t="shared" si="23"/>
        <v>0</v>
      </c>
      <c r="W60" s="266">
        <f t="shared" si="23"/>
        <v>0</v>
      </c>
      <c r="X60" s="266">
        <f t="shared" si="23"/>
        <v>0</v>
      </c>
      <c r="Y60" s="266">
        <f t="shared" si="23"/>
        <v>0</v>
      </c>
      <c r="Z60" s="266">
        <f t="shared" si="23"/>
        <v>0</v>
      </c>
      <c r="AA60" s="266">
        <f t="shared" si="23"/>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91" t="s">
        <v>90</v>
      </c>
      <c r="D61" s="66" t="s">
        <v>80</v>
      </c>
      <c r="F61" s="275">
        <f t="shared" si="13"/>
        <v>0</v>
      </c>
      <c r="G61" s="266">
        <f t="shared" ref="G61:N61" si="24">G22</f>
        <v>0</v>
      </c>
      <c r="H61" s="266">
        <f t="shared" si="24"/>
        <v>0</v>
      </c>
      <c r="I61" s="266">
        <f t="shared" si="24"/>
        <v>0</v>
      </c>
      <c r="J61" s="266">
        <f t="shared" si="24"/>
        <v>0</v>
      </c>
      <c r="K61" s="266">
        <f t="shared" si="24"/>
        <v>0</v>
      </c>
      <c r="L61" s="266">
        <f t="shared" si="24"/>
        <v>0</v>
      </c>
      <c r="M61" s="266">
        <f t="shared" si="24"/>
        <v>0</v>
      </c>
      <c r="N61" s="266">
        <f t="shared" si="24"/>
        <v>0</v>
      </c>
      <c r="O61" s="266">
        <f t="shared" ref="O61:AA61" si="25">O22</f>
        <v>0</v>
      </c>
      <c r="P61" s="266">
        <f t="shared" si="25"/>
        <v>0</v>
      </c>
      <c r="Q61" s="266">
        <f t="shared" si="25"/>
        <v>0</v>
      </c>
      <c r="R61" s="266">
        <f t="shared" si="25"/>
        <v>0</v>
      </c>
      <c r="S61" s="266">
        <f t="shared" si="25"/>
        <v>0</v>
      </c>
      <c r="T61" s="266">
        <f t="shared" si="25"/>
        <v>0</v>
      </c>
      <c r="U61" s="266">
        <f t="shared" si="25"/>
        <v>0</v>
      </c>
      <c r="V61" s="266">
        <f t="shared" si="25"/>
        <v>0</v>
      </c>
      <c r="W61" s="266">
        <f t="shared" si="25"/>
        <v>0</v>
      </c>
      <c r="X61" s="266">
        <f t="shared" si="25"/>
        <v>0</v>
      </c>
      <c r="Y61" s="266">
        <f t="shared" si="25"/>
        <v>0</v>
      </c>
      <c r="Z61" s="266">
        <f t="shared" si="25"/>
        <v>0</v>
      </c>
      <c r="AA61" s="266">
        <f t="shared" si="25"/>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134</v>
      </c>
      <c r="D62" s="66" t="s">
        <v>80</v>
      </c>
      <c r="F62" s="275">
        <f t="shared" si="13"/>
        <v>0</v>
      </c>
      <c r="G62" s="266">
        <f t="shared" ref="G62:N62" si="26">G23</f>
        <v>0</v>
      </c>
      <c r="H62" s="266">
        <f t="shared" si="26"/>
        <v>0</v>
      </c>
      <c r="I62" s="266">
        <f t="shared" si="26"/>
        <v>0</v>
      </c>
      <c r="J62" s="266">
        <f t="shared" si="26"/>
        <v>0</v>
      </c>
      <c r="K62" s="266">
        <f t="shared" si="26"/>
        <v>0</v>
      </c>
      <c r="L62" s="266">
        <f t="shared" si="26"/>
        <v>0</v>
      </c>
      <c r="M62" s="266">
        <f t="shared" si="26"/>
        <v>0</v>
      </c>
      <c r="N62" s="266">
        <f t="shared" si="26"/>
        <v>0</v>
      </c>
      <c r="O62" s="266">
        <f t="shared" ref="O62:AA62" si="27">O23</f>
        <v>0</v>
      </c>
      <c r="P62" s="266">
        <f t="shared" si="27"/>
        <v>0</v>
      </c>
      <c r="Q62" s="266">
        <f t="shared" si="27"/>
        <v>0</v>
      </c>
      <c r="R62" s="266">
        <f t="shared" si="27"/>
        <v>0</v>
      </c>
      <c r="S62" s="266">
        <f t="shared" si="27"/>
        <v>0</v>
      </c>
      <c r="T62" s="266">
        <f t="shared" si="27"/>
        <v>0</v>
      </c>
      <c r="U62" s="266">
        <f t="shared" si="27"/>
        <v>0</v>
      </c>
      <c r="V62" s="266">
        <f t="shared" si="27"/>
        <v>0</v>
      </c>
      <c r="W62" s="266">
        <f t="shared" si="27"/>
        <v>0</v>
      </c>
      <c r="X62" s="266">
        <f t="shared" si="27"/>
        <v>0</v>
      </c>
      <c r="Y62" s="266">
        <f t="shared" si="27"/>
        <v>0</v>
      </c>
      <c r="Z62" s="266">
        <f t="shared" si="27"/>
        <v>0</v>
      </c>
      <c r="AA62" s="266">
        <f t="shared" si="27"/>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91</v>
      </c>
      <c r="D63" s="66" t="s">
        <v>80</v>
      </c>
      <c r="F63" s="275">
        <f t="shared" si="13"/>
        <v>0</v>
      </c>
      <c r="G63" s="266">
        <f t="shared" ref="G63:N63" si="28">G24</f>
        <v>0</v>
      </c>
      <c r="H63" s="266">
        <f t="shared" si="28"/>
        <v>0</v>
      </c>
      <c r="I63" s="266">
        <f t="shared" si="28"/>
        <v>0</v>
      </c>
      <c r="J63" s="266">
        <f t="shared" si="28"/>
        <v>0</v>
      </c>
      <c r="K63" s="266">
        <f t="shared" si="28"/>
        <v>0</v>
      </c>
      <c r="L63" s="266">
        <f t="shared" si="28"/>
        <v>0</v>
      </c>
      <c r="M63" s="266">
        <f t="shared" si="28"/>
        <v>0</v>
      </c>
      <c r="N63" s="266">
        <f t="shared" si="28"/>
        <v>0</v>
      </c>
      <c r="O63" s="266">
        <f t="shared" ref="O63:AA63" si="29">O24</f>
        <v>0</v>
      </c>
      <c r="P63" s="266">
        <f t="shared" si="29"/>
        <v>0</v>
      </c>
      <c r="Q63" s="266">
        <f t="shared" si="29"/>
        <v>0</v>
      </c>
      <c r="R63" s="266">
        <f t="shared" si="29"/>
        <v>0</v>
      </c>
      <c r="S63" s="266">
        <f t="shared" si="29"/>
        <v>0</v>
      </c>
      <c r="T63" s="266">
        <f t="shared" si="29"/>
        <v>0</v>
      </c>
      <c r="U63" s="266">
        <f t="shared" si="29"/>
        <v>0</v>
      </c>
      <c r="V63" s="266">
        <f t="shared" si="29"/>
        <v>0</v>
      </c>
      <c r="W63" s="266">
        <f t="shared" si="29"/>
        <v>0</v>
      </c>
      <c r="X63" s="266">
        <f t="shared" si="29"/>
        <v>0</v>
      </c>
      <c r="Y63" s="266">
        <f t="shared" si="29"/>
        <v>0</v>
      </c>
      <c r="Z63" s="266">
        <f t="shared" si="29"/>
        <v>0</v>
      </c>
      <c r="AA63" s="266">
        <f t="shared" si="29"/>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135</v>
      </c>
      <c r="D64" s="66" t="s">
        <v>80</v>
      </c>
      <c r="F64" s="275">
        <f t="shared" si="13"/>
        <v>0</v>
      </c>
      <c r="G64" s="266">
        <f t="shared" ref="G64:N64" si="30">G25</f>
        <v>0</v>
      </c>
      <c r="H64" s="266">
        <f t="shared" si="30"/>
        <v>0</v>
      </c>
      <c r="I64" s="266">
        <f t="shared" si="30"/>
        <v>0</v>
      </c>
      <c r="J64" s="266">
        <f t="shared" si="30"/>
        <v>0</v>
      </c>
      <c r="K64" s="266">
        <f t="shared" si="30"/>
        <v>0</v>
      </c>
      <c r="L64" s="266">
        <f t="shared" si="30"/>
        <v>0</v>
      </c>
      <c r="M64" s="266">
        <f t="shared" si="30"/>
        <v>0</v>
      </c>
      <c r="N64" s="266">
        <f t="shared" si="30"/>
        <v>0</v>
      </c>
      <c r="O64" s="266">
        <f t="shared" ref="O64:AA64" si="31">O25</f>
        <v>0</v>
      </c>
      <c r="P64" s="266">
        <f t="shared" si="31"/>
        <v>0</v>
      </c>
      <c r="Q64" s="266">
        <f t="shared" si="31"/>
        <v>0</v>
      </c>
      <c r="R64" s="266">
        <f t="shared" si="31"/>
        <v>0</v>
      </c>
      <c r="S64" s="266">
        <f t="shared" si="31"/>
        <v>0</v>
      </c>
      <c r="T64" s="266">
        <f t="shared" si="31"/>
        <v>0</v>
      </c>
      <c r="U64" s="266">
        <f t="shared" si="31"/>
        <v>0</v>
      </c>
      <c r="V64" s="266">
        <f t="shared" si="31"/>
        <v>0</v>
      </c>
      <c r="W64" s="266">
        <f t="shared" si="31"/>
        <v>0</v>
      </c>
      <c r="X64" s="266">
        <f t="shared" si="31"/>
        <v>0</v>
      </c>
      <c r="Y64" s="266">
        <f t="shared" si="31"/>
        <v>0</v>
      </c>
      <c r="Z64" s="266">
        <f t="shared" si="31"/>
        <v>0</v>
      </c>
      <c r="AA64" s="266">
        <f t="shared" si="31"/>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136</v>
      </c>
      <c r="D65" s="66" t="s">
        <v>80</v>
      </c>
      <c r="F65" s="275">
        <f t="shared" si="13"/>
        <v>0</v>
      </c>
      <c r="G65" s="266">
        <f t="shared" ref="G65:N65" si="32">G26</f>
        <v>0</v>
      </c>
      <c r="H65" s="266">
        <f t="shared" si="32"/>
        <v>0</v>
      </c>
      <c r="I65" s="266">
        <f t="shared" si="32"/>
        <v>0</v>
      </c>
      <c r="J65" s="266">
        <f t="shared" si="32"/>
        <v>0</v>
      </c>
      <c r="K65" s="266">
        <f t="shared" si="32"/>
        <v>0</v>
      </c>
      <c r="L65" s="266">
        <f t="shared" si="32"/>
        <v>0</v>
      </c>
      <c r="M65" s="266">
        <f t="shared" si="32"/>
        <v>0</v>
      </c>
      <c r="N65" s="266">
        <f t="shared" si="32"/>
        <v>0</v>
      </c>
      <c r="O65" s="266">
        <f t="shared" ref="O65:AA65" si="33">O26</f>
        <v>0</v>
      </c>
      <c r="P65" s="266">
        <f t="shared" si="33"/>
        <v>0</v>
      </c>
      <c r="Q65" s="266">
        <f t="shared" si="33"/>
        <v>0</v>
      </c>
      <c r="R65" s="266">
        <f t="shared" si="33"/>
        <v>0</v>
      </c>
      <c r="S65" s="266">
        <f t="shared" si="33"/>
        <v>0</v>
      </c>
      <c r="T65" s="266">
        <f t="shared" si="33"/>
        <v>0</v>
      </c>
      <c r="U65" s="266">
        <f t="shared" si="33"/>
        <v>0</v>
      </c>
      <c r="V65" s="266">
        <f t="shared" si="33"/>
        <v>0</v>
      </c>
      <c r="W65" s="266">
        <f t="shared" si="33"/>
        <v>0</v>
      </c>
      <c r="X65" s="266">
        <f t="shared" si="33"/>
        <v>0</v>
      </c>
      <c r="Y65" s="266">
        <f t="shared" si="33"/>
        <v>0</v>
      </c>
      <c r="Z65" s="266">
        <f t="shared" si="33"/>
        <v>0</v>
      </c>
      <c r="AA65" s="266">
        <f t="shared" si="33"/>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t="s">
        <v>94</v>
      </c>
      <c r="D66" s="66" t="s">
        <v>80</v>
      </c>
      <c r="F66" s="275">
        <f t="shared" si="13"/>
        <v>782436.16781082842</v>
      </c>
      <c r="G66" s="266">
        <f t="shared" ref="G66:N66" si="34">G27</f>
        <v>0</v>
      </c>
      <c r="H66" s="266">
        <f t="shared" si="34"/>
        <v>0</v>
      </c>
      <c r="I66" s="266">
        <f t="shared" si="34"/>
        <v>4118.0850937412024</v>
      </c>
      <c r="J66" s="266">
        <f t="shared" si="34"/>
        <v>8236.1701874824048</v>
      </c>
      <c r="K66" s="266">
        <f t="shared" si="34"/>
        <v>12354.255281223608</v>
      </c>
      <c r="L66" s="266">
        <f t="shared" si="34"/>
        <v>16472.34037496481</v>
      </c>
      <c r="M66" s="266">
        <f t="shared" si="34"/>
        <v>20590.425468706013</v>
      </c>
      <c r="N66" s="266">
        <f t="shared" si="34"/>
        <v>24708.510562447216</v>
      </c>
      <c r="O66" s="266">
        <f t="shared" ref="O66:AA66" si="35">O27</f>
        <v>28826.59565618842</v>
      </c>
      <c r="P66" s="266">
        <f t="shared" si="35"/>
        <v>32944.680749929619</v>
      </c>
      <c r="Q66" s="266">
        <f t="shared" si="35"/>
        <v>37062.76584367083</v>
      </c>
      <c r="R66" s="266">
        <f t="shared" si="35"/>
        <v>41180.850937412026</v>
      </c>
      <c r="S66" s="266">
        <f t="shared" si="35"/>
        <v>45298.936031153229</v>
      </c>
      <c r="T66" s="266">
        <f t="shared" si="35"/>
        <v>49417.021124894432</v>
      </c>
      <c r="U66" s="266">
        <f t="shared" si="35"/>
        <v>53535.106218635636</v>
      </c>
      <c r="V66" s="266">
        <f t="shared" si="35"/>
        <v>57653.191312376839</v>
      </c>
      <c r="W66" s="266">
        <f t="shared" si="35"/>
        <v>61771.276406118042</v>
      </c>
      <c r="X66" s="266">
        <f t="shared" si="35"/>
        <v>65889.361499859238</v>
      </c>
      <c r="Y66" s="266">
        <f t="shared" si="35"/>
        <v>70007.446593600442</v>
      </c>
      <c r="Z66" s="266">
        <f t="shared" si="35"/>
        <v>74125.53168734166</v>
      </c>
      <c r="AA66" s="266">
        <f t="shared" si="35"/>
        <v>78243.616781082863</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F67" s="275">
        <f t="shared" si="13"/>
        <v>0</v>
      </c>
      <c r="G67" s="266">
        <f t="shared" ref="G67:N67" si="36">G28</f>
        <v>0</v>
      </c>
      <c r="H67" s="266">
        <f t="shared" si="36"/>
        <v>0</v>
      </c>
      <c r="I67" s="266">
        <f t="shared" si="36"/>
        <v>0</v>
      </c>
      <c r="J67" s="266">
        <f t="shared" si="36"/>
        <v>0</v>
      </c>
      <c r="K67" s="266">
        <f t="shared" si="36"/>
        <v>0</v>
      </c>
      <c r="L67" s="266">
        <f t="shared" si="36"/>
        <v>0</v>
      </c>
      <c r="M67" s="266">
        <f t="shared" si="36"/>
        <v>0</v>
      </c>
      <c r="N67" s="266">
        <f t="shared" si="36"/>
        <v>0</v>
      </c>
      <c r="O67" s="266">
        <f t="shared" ref="O67:AA67" si="37">O28</f>
        <v>0</v>
      </c>
      <c r="P67" s="266">
        <f t="shared" si="37"/>
        <v>0</v>
      </c>
      <c r="Q67" s="266">
        <f t="shared" si="37"/>
        <v>0</v>
      </c>
      <c r="R67" s="266">
        <f t="shared" si="37"/>
        <v>0</v>
      </c>
      <c r="S67" s="266">
        <f t="shared" si="37"/>
        <v>0</v>
      </c>
      <c r="T67" s="266">
        <f t="shared" si="37"/>
        <v>0</v>
      </c>
      <c r="U67" s="266">
        <f t="shared" si="37"/>
        <v>0</v>
      </c>
      <c r="V67" s="266">
        <f t="shared" si="37"/>
        <v>0</v>
      </c>
      <c r="W67" s="266">
        <f t="shared" si="37"/>
        <v>0</v>
      </c>
      <c r="X67" s="266">
        <f t="shared" si="37"/>
        <v>0</v>
      </c>
      <c r="Y67" s="266">
        <f t="shared" si="37"/>
        <v>0</v>
      </c>
      <c r="Z67" s="266">
        <f t="shared" si="37"/>
        <v>0</v>
      </c>
      <c r="AA67" s="266">
        <f t="shared" si="37"/>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F68" s="55">
        <f t="shared" si="13"/>
        <v>782436.16781082842</v>
      </c>
      <c r="G68" s="55">
        <f t="shared" ref="G68:N68" si="38">SUM(G56:G67)</f>
        <v>0</v>
      </c>
      <c r="H68" s="55">
        <f t="shared" si="38"/>
        <v>0</v>
      </c>
      <c r="I68" s="55">
        <f t="shared" si="38"/>
        <v>4118.0850937412024</v>
      </c>
      <c r="J68" s="55">
        <f t="shared" si="38"/>
        <v>8236.1701874824048</v>
      </c>
      <c r="K68" s="55">
        <f t="shared" si="38"/>
        <v>12354.255281223608</v>
      </c>
      <c r="L68" s="55">
        <f t="shared" si="38"/>
        <v>16472.34037496481</v>
      </c>
      <c r="M68" s="55">
        <f t="shared" si="38"/>
        <v>20590.425468706013</v>
      </c>
      <c r="N68" s="55">
        <f t="shared" si="38"/>
        <v>24708.510562447216</v>
      </c>
      <c r="O68" s="55">
        <f t="shared" ref="O68:AA68" si="39">SUM(O56:O67)</f>
        <v>28826.59565618842</v>
      </c>
      <c r="P68" s="55">
        <f t="shared" si="39"/>
        <v>32944.680749929619</v>
      </c>
      <c r="Q68" s="55">
        <f t="shared" si="39"/>
        <v>37062.76584367083</v>
      </c>
      <c r="R68" s="55">
        <f t="shared" si="39"/>
        <v>41180.850937412026</v>
      </c>
      <c r="S68" s="55">
        <f t="shared" si="39"/>
        <v>45298.936031153229</v>
      </c>
      <c r="T68" s="55">
        <f t="shared" si="39"/>
        <v>49417.021124894432</v>
      </c>
      <c r="U68" s="55">
        <f t="shared" si="39"/>
        <v>53535.106218635636</v>
      </c>
      <c r="V68" s="55">
        <f t="shared" si="39"/>
        <v>57653.191312376839</v>
      </c>
      <c r="W68" s="55">
        <f t="shared" si="39"/>
        <v>61771.276406118042</v>
      </c>
      <c r="X68" s="55">
        <f t="shared" si="39"/>
        <v>65889.361499859238</v>
      </c>
      <c r="Y68" s="55">
        <f t="shared" si="39"/>
        <v>70007.446593600442</v>
      </c>
      <c r="Z68" s="55">
        <f t="shared" si="39"/>
        <v>74125.53168734166</v>
      </c>
      <c r="AA68" s="55">
        <f t="shared" si="39"/>
        <v>78243.616781082863</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F69" s="55">
        <f t="shared" si="13"/>
        <v>228170.37672036863</v>
      </c>
      <c r="G69" s="55">
        <f>G68*(VLOOKUP(G48,'Economic data EHL'!$S$12:$U$112,3))</f>
        <v>0</v>
      </c>
      <c r="H69" s="55">
        <f>H68*(VLOOKUP(H48,'Economic data EHL'!$S$12:$U$112,3))</f>
        <v>0</v>
      </c>
      <c r="I69" s="55">
        <f>I68*(VLOOKUP(I48,'Economic data EHL'!$S$12:$U$112,3))</f>
        <v>3403.3761105299191</v>
      </c>
      <c r="J69" s="55">
        <f>J68*(VLOOKUP(J48,'Economic data EHL'!$S$12:$U$112,3))</f>
        <v>6187.9565645998518</v>
      </c>
      <c r="K69" s="55">
        <f>K68*(VLOOKUP(K48,'Economic data EHL'!$S$12:$U$112,3))</f>
        <v>8438.1225880907077</v>
      </c>
      <c r="L69" s="55">
        <f>L68*(VLOOKUP(L48,'Economic data EHL'!$S$12:$U$112,3))</f>
        <v>10228.027379503887</v>
      </c>
      <c r="M69" s="55">
        <f>M68*(VLOOKUP(M48,'Economic data EHL'!$S$12:$U$112,3))</f>
        <v>11622.758385799871</v>
      </c>
      <c r="N69" s="55">
        <f>N68*(VLOOKUP(N48,'Economic data EHL'!$S$12:$U$112,3))</f>
        <v>12679.372784508947</v>
      </c>
      <c r="O69" s="55">
        <f>O68*(VLOOKUP(O48,'Economic data EHL'!$S$12:$U$112,3))</f>
        <v>13447.819619933733</v>
      </c>
      <c r="P69" s="55">
        <f>P68*(VLOOKUP(P48,'Economic data EHL'!$S$12:$U$112,3))</f>
        <v>13971.760644086993</v>
      </c>
      <c r="Q69" s="55">
        <f>Q68*(VLOOKUP(Q48,'Economic data EHL'!$S$12:$U$112,3))</f>
        <v>14289.300658725337</v>
      </c>
      <c r="R69" s="55">
        <f>R68*(VLOOKUP(R48,'Economic data EHL'!$S$12:$U$112,3))</f>
        <v>14433.637029015486</v>
      </c>
      <c r="S69" s="55">
        <f>S68*(VLOOKUP(S48,'Economic data EHL'!$S$12:$U$112,3))</f>
        <v>14433.637029015486</v>
      </c>
      <c r="T69" s="55">
        <f>T68*(VLOOKUP(T48,'Economic data EHL'!$S$12:$U$112,3))</f>
        <v>14314.350772577343</v>
      </c>
      <c r="U69" s="55">
        <f>U68*(VLOOKUP(U48,'Economic data EHL'!$S$12:$U$112,3))</f>
        <v>14097.46666996253</v>
      </c>
      <c r="V69" s="55">
        <f>V68*(VLOOKUP(V48,'Economic data EHL'!$S$12:$U$112,3))</f>
        <v>13801.715620942337</v>
      </c>
      <c r="W69" s="55">
        <f>W68*(VLOOKUP(W48,'Economic data EHL'!$S$12:$U$112,3))</f>
        <v>13443.229500917862</v>
      </c>
      <c r="X69" s="55">
        <f>X68*(VLOOKUP(X48,'Economic data EHL'!$S$12:$U$112,3))</f>
        <v>13035.858909980954</v>
      </c>
      <c r="Y69" s="55">
        <f>Y68*(VLOOKUP(Y48,'Economic data EHL'!$S$12:$U$112,3))</f>
        <v>12591.454628958876</v>
      </c>
      <c r="Z69" s="55">
        <f>Z68*(VLOOKUP(Z48,'Economic data EHL'!$S$12:$U$112,3))</f>
        <v>12120.116755147581</v>
      </c>
      <c r="AA69" s="55">
        <f>AA68*(VLOOKUP(AA48,'Economic data EHL'!$S$12:$U$112,3))</f>
        <v>11630.415068070914</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D72" s="4" t="s">
        <v>78</v>
      </c>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107</v>
      </c>
      <c r="D73" s="66" t="s">
        <v>80</v>
      </c>
      <c r="F73" s="274">
        <f>SUM(G73:BN73)</f>
        <v>450606.93766937667</v>
      </c>
      <c r="G73" s="262">
        <f t="shared" ref="G73:N73" si="40">G11</f>
        <v>0</v>
      </c>
      <c r="H73" s="262">
        <f t="shared" si="40"/>
        <v>0</v>
      </c>
      <c r="I73" s="262">
        <f t="shared" si="40"/>
        <v>90121.387533875342</v>
      </c>
      <c r="J73" s="262">
        <f t="shared" si="40"/>
        <v>90121.387533875342</v>
      </c>
      <c r="K73" s="262">
        <f t="shared" si="40"/>
        <v>90121.387533875342</v>
      </c>
      <c r="L73" s="262">
        <f t="shared" si="40"/>
        <v>90121.387533875342</v>
      </c>
      <c r="M73" s="262">
        <f t="shared" si="40"/>
        <v>45060.693766937671</v>
      </c>
      <c r="N73" s="262">
        <f t="shared" si="40"/>
        <v>45060.693766937671</v>
      </c>
      <c r="O73" s="262">
        <f t="shared" ref="O73:AA73" si="41">O11</f>
        <v>0</v>
      </c>
      <c r="P73" s="262">
        <f t="shared" si="41"/>
        <v>0</v>
      </c>
      <c r="Q73" s="262">
        <f t="shared" si="41"/>
        <v>0</v>
      </c>
      <c r="R73" s="262">
        <f t="shared" si="41"/>
        <v>0</v>
      </c>
      <c r="S73" s="262">
        <f t="shared" si="41"/>
        <v>0</v>
      </c>
      <c r="T73" s="262">
        <f t="shared" si="41"/>
        <v>0</v>
      </c>
      <c r="U73" s="262">
        <f t="shared" si="41"/>
        <v>0</v>
      </c>
      <c r="V73" s="262">
        <f t="shared" si="41"/>
        <v>0</v>
      </c>
      <c r="W73" s="262">
        <f t="shared" si="41"/>
        <v>0</v>
      </c>
      <c r="X73" s="262">
        <f t="shared" si="41"/>
        <v>0</v>
      </c>
      <c r="Y73" s="262">
        <f t="shared" si="41"/>
        <v>0</v>
      </c>
      <c r="Z73" s="262">
        <f t="shared" si="41"/>
        <v>0</v>
      </c>
      <c r="AA73" s="262">
        <f t="shared" si="41"/>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108</v>
      </c>
      <c r="D74" s="66" t="s">
        <v>80</v>
      </c>
      <c r="F74" s="274">
        <f>SUM(G74:BN74)</f>
        <v>0</v>
      </c>
      <c r="G74" s="262">
        <f t="shared" ref="G74:N74" si="42">G12</f>
        <v>0</v>
      </c>
      <c r="H74" s="262">
        <f t="shared" si="42"/>
        <v>0</v>
      </c>
      <c r="I74" s="262">
        <f t="shared" si="42"/>
        <v>0</v>
      </c>
      <c r="J74" s="262">
        <f t="shared" si="42"/>
        <v>0</v>
      </c>
      <c r="K74" s="262">
        <f t="shared" si="42"/>
        <v>0</v>
      </c>
      <c r="L74" s="262">
        <f t="shared" si="42"/>
        <v>0</v>
      </c>
      <c r="M74" s="262">
        <f t="shared" si="42"/>
        <v>0</v>
      </c>
      <c r="N74" s="262">
        <f t="shared" si="42"/>
        <v>0</v>
      </c>
      <c r="O74" s="262">
        <f t="shared" ref="O74:AA74" si="43">O12</f>
        <v>0</v>
      </c>
      <c r="P74" s="262">
        <f t="shared" si="43"/>
        <v>0</v>
      </c>
      <c r="Q74" s="262">
        <f t="shared" si="43"/>
        <v>0</v>
      </c>
      <c r="R74" s="262">
        <f t="shared" si="43"/>
        <v>0</v>
      </c>
      <c r="S74" s="262">
        <f t="shared" si="43"/>
        <v>0</v>
      </c>
      <c r="T74" s="262">
        <f t="shared" si="43"/>
        <v>0</v>
      </c>
      <c r="U74" s="262">
        <f t="shared" si="43"/>
        <v>0</v>
      </c>
      <c r="V74" s="262">
        <f t="shared" si="43"/>
        <v>0</v>
      </c>
      <c r="W74" s="262">
        <f t="shared" si="43"/>
        <v>0</v>
      </c>
      <c r="X74" s="262">
        <f t="shared" si="43"/>
        <v>0</v>
      </c>
      <c r="Y74" s="262">
        <f t="shared" si="43"/>
        <v>0</v>
      </c>
      <c r="Z74" s="262">
        <f t="shared" si="43"/>
        <v>0</v>
      </c>
      <c r="AA74" s="262">
        <f t="shared" si="43"/>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109</v>
      </c>
      <c r="D75" s="66" t="s">
        <v>80</v>
      </c>
      <c r="F75" s="274">
        <f>SUM(G75:BN75)</f>
        <v>435154.47154471546</v>
      </c>
      <c r="G75" s="262">
        <f t="shared" ref="G75:N75" si="44">G13</f>
        <v>0</v>
      </c>
      <c r="H75" s="262">
        <f t="shared" si="44"/>
        <v>326365.85365853662</v>
      </c>
      <c r="I75" s="262">
        <f t="shared" si="44"/>
        <v>43515.447154471549</v>
      </c>
      <c r="J75" s="262">
        <f t="shared" si="44"/>
        <v>43515.447154471549</v>
      </c>
      <c r="K75" s="262">
        <f t="shared" si="44"/>
        <v>21757.723577235774</v>
      </c>
      <c r="L75" s="262">
        <f t="shared" si="44"/>
        <v>0</v>
      </c>
      <c r="M75" s="262">
        <f t="shared" si="44"/>
        <v>0</v>
      </c>
      <c r="N75" s="262">
        <f t="shared" si="44"/>
        <v>0</v>
      </c>
      <c r="O75" s="262">
        <f t="shared" ref="O75:AA75" si="45">O13</f>
        <v>0</v>
      </c>
      <c r="P75" s="262">
        <f t="shared" si="45"/>
        <v>0</v>
      </c>
      <c r="Q75" s="262">
        <f t="shared" si="45"/>
        <v>0</v>
      </c>
      <c r="R75" s="262">
        <f t="shared" si="45"/>
        <v>0</v>
      </c>
      <c r="S75" s="262">
        <f t="shared" si="45"/>
        <v>0</v>
      </c>
      <c r="T75" s="262">
        <f t="shared" si="45"/>
        <v>0</v>
      </c>
      <c r="U75" s="262">
        <f t="shared" si="45"/>
        <v>0</v>
      </c>
      <c r="V75" s="262">
        <f t="shared" si="45"/>
        <v>0</v>
      </c>
      <c r="W75" s="262">
        <f t="shared" si="45"/>
        <v>0</v>
      </c>
      <c r="X75" s="262">
        <f t="shared" si="45"/>
        <v>0</v>
      </c>
      <c r="Y75" s="262">
        <f t="shared" si="45"/>
        <v>0</v>
      </c>
      <c r="Z75" s="262">
        <f t="shared" si="45"/>
        <v>0</v>
      </c>
      <c r="AA75" s="262">
        <f t="shared" si="45"/>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ht="13" x14ac:dyDescent="0.3">
      <c r="B76" s="240"/>
      <c r="C76" s="87" t="s">
        <v>83</v>
      </c>
      <c r="D76" s="66" t="s">
        <v>80</v>
      </c>
      <c r="F76" s="55">
        <f>SUM(G76:BN76)</f>
        <v>885761.40921409219</v>
      </c>
      <c r="G76" s="55">
        <f t="shared" ref="G76:N76" si="46">SUM(G73:G75)</f>
        <v>0</v>
      </c>
      <c r="H76" s="55">
        <f t="shared" si="46"/>
        <v>326365.85365853662</v>
      </c>
      <c r="I76" s="55">
        <f t="shared" si="46"/>
        <v>133636.83468834689</v>
      </c>
      <c r="J76" s="55">
        <f t="shared" si="46"/>
        <v>133636.83468834689</v>
      </c>
      <c r="K76" s="55">
        <f t="shared" si="46"/>
        <v>111879.11111111112</v>
      </c>
      <c r="L76" s="55">
        <f t="shared" si="46"/>
        <v>90121.387533875342</v>
      </c>
      <c r="M76" s="55">
        <f t="shared" si="46"/>
        <v>45060.693766937671</v>
      </c>
      <c r="N76" s="55">
        <f t="shared" si="46"/>
        <v>45060.693766937671</v>
      </c>
      <c r="O76" s="55">
        <f t="shared" ref="O76:AA76" si="47">SUM(O73:O75)</f>
        <v>0</v>
      </c>
      <c r="P76" s="55">
        <f t="shared" si="47"/>
        <v>0</v>
      </c>
      <c r="Q76" s="55">
        <f t="shared" si="47"/>
        <v>0</v>
      </c>
      <c r="R76" s="55">
        <f t="shared" si="47"/>
        <v>0</v>
      </c>
      <c r="S76" s="55">
        <f t="shared" si="47"/>
        <v>0</v>
      </c>
      <c r="T76" s="55">
        <f t="shared" si="47"/>
        <v>0</v>
      </c>
      <c r="U76" s="55">
        <f t="shared" si="47"/>
        <v>0</v>
      </c>
      <c r="V76" s="55">
        <f t="shared" si="47"/>
        <v>0</v>
      </c>
      <c r="W76" s="55">
        <f t="shared" si="47"/>
        <v>0</v>
      </c>
      <c r="X76" s="55">
        <f t="shared" si="47"/>
        <v>0</v>
      </c>
      <c r="Y76" s="55">
        <f t="shared" si="47"/>
        <v>0</v>
      </c>
      <c r="Z76" s="55">
        <f t="shared" si="47"/>
        <v>0</v>
      </c>
      <c r="AA76" s="55">
        <f t="shared" si="47"/>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3">
      <c r="B77" s="240"/>
      <c r="C77" s="87" t="s">
        <v>84</v>
      </c>
      <c r="D77" s="66" t="s">
        <v>80</v>
      </c>
      <c r="F77" s="55">
        <f>SUM(G77:BN77)</f>
        <v>802731.46263422375</v>
      </c>
      <c r="G77" s="55">
        <f>G76*(VLOOKUP(G71,'Economic data EHL'!$W$12:$Y$112,3))</f>
        <v>0</v>
      </c>
      <c r="H77" s="55">
        <f>H76*(VLOOKUP(H71,'Economic data EHL'!$W$12:$Y$112,3))</f>
        <v>314842.61398662615</v>
      </c>
      <c r="I77" s="55">
        <f>I76*(VLOOKUP(I71,'Economic data EHL'!$W$12:$Y$112,3))</f>
        <v>124366.60283437764</v>
      </c>
      <c r="J77" s="55">
        <f>J76*(VLOOKUP(J71,'Economic data EHL'!$W$12:$Y$112,3))</f>
        <v>119975.49955081772</v>
      </c>
      <c r="K77" s="55">
        <f>K76*(VLOOKUP(K71,'Economic data EHL'!$W$12:$Y$112,3))</f>
        <v>96895.629646069821</v>
      </c>
      <c r="L77" s="55">
        <f>L76*(VLOOKUP(L71,'Economic data EHL'!$W$12:$Y$112,3))</f>
        <v>75295.98987627239</v>
      </c>
      <c r="M77" s="55">
        <f>M76*(VLOOKUP(M71,'Economic data EHL'!$W$12:$Y$112,3))</f>
        <v>36318.729440609874</v>
      </c>
      <c r="N77" s="55">
        <f>N76*(VLOOKUP(N71,'Economic data EHL'!$W$12:$Y$112,3))</f>
        <v>35036.397299450007</v>
      </c>
      <c r="O77" s="55">
        <f>O76*(VLOOKUP(O71,'Economic data EHL'!$W$12:$Y$112,3))</f>
        <v>0</v>
      </c>
      <c r="P77" s="55">
        <f>P76*(VLOOKUP(P71,'Economic data EHL'!$W$12:$Y$112,3))</f>
        <v>0</v>
      </c>
      <c r="Q77" s="55">
        <f>Q76*(VLOOKUP(Q71,'Economic data EHL'!$W$12:$Y$112,3))</f>
        <v>0</v>
      </c>
      <c r="R77" s="55">
        <f>R76*(VLOOKUP(R71,'Economic data EHL'!$W$12:$Y$112,3))</f>
        <v>0</v>
      </c>
      <c r="S77" s="55">
        <f>S76*(VLOOKUP(S71,'Economic data EHL'!$W$12:$Y$112,3))</f>
        <v>0</v>
      </c>
      <c r="T77" s="55">
        <f>T76*(VLOOKUP(T71,'Economic data EHL'!$W$12:$Y$112,3))</f>
        <v>0</v>
      </c>
      <c r="U77" s="55">
        <f>U76*(VLOOKUP(U71,'Economic data EHL'!$W$12:$Y$112,3))</f>
        <v>0</v>
      </c>
      <c r="V77" s="55">
        <f>V76*(VLOOKUP(V71,'Economic data EHL'!$W$12:$Y$112,3))</f>
        <v>0</v>
      </c>
      <c r="W77" s="55">
        <f>W76*(VLOOKUP(W71,'Economic data EHL'!$W$12:$Y$112,3))</f>
        <v>0</v>
      </c>
      <c r="X77" s="55">
        <f>X76*(VLOOKUP(X71,'Economic data EHL'!$W$12:$Y$112,3))</f>
        <v>0</v>
      </c>
      <c r="Y77" s="55">
        <f>Y76*(VLOOKUP(Y71,'Economic data EHL'!$W$12:$Y$112,3))</f>
        <v>0</v>
      </c>
      <c r="Z77" s="55">
        <f>Z76*(VLOOKUP(Z71,'Economic data EHL'!$W$12:$Y$112,3))</f>
        <v>0</v>
      </c>
      <c r="AA77" s="55">
        <f>AA76*(VLOOKUP(AA71,'Economic data EHL'!$W$12:$Y$112,3))</f>
        <v>0</v>
      </c>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c r="AZ77" s="55"/>
      <c r="BA77" s="55"/>
      <c r="BB77" s="55"/>
      <c r="BC77" s="55"/>
      <c r="BD77" s="55"/>
      <c r="BE77" s="55"/>
      <c r="BF77" s="55"/>
      <c r="BG77" s="55"/>
      <c r="BH77" s="55"/>
      <c r="BI77" s="55"/>
      <c r="BJ77" s="55"/>
      <c r="BK77" s="55"/>
      <c r="BL77" s="55"/>
      <c r="BM77" s="55"/>
      <c r="BN77" s="55"/>
    </row>
    <row r="78" spans="2:66" ht="13" x14ac:dyDescent="0.25">
      <c r="L78" s="57"/>
      <c r="M78" s="57"/>
      <c r="N78" s="57"/>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row>
    <row r="79" spans="2:66" x14ac:dyDescent="0.25">
      <c r="B79" s="240"/>
      <c r="C79" s="240" t="s">
        <v>85</v>
      </c>
      <c r="D79" s="66" t="s">
        <v>80</v>
      </c>
      <c r="F79" s="265">
        <f t="shared" ref="F79:F92" si="48">SUM(G79:BN79)</f>
        <v>0</v>
      </c>
      <c r="G79" s="266">
        <f t="shared" ref="G79:N79" si="49">G17</f>
        <v>0</v>
      </c>
      <c r="H79" s="266">
        <f t="shared" si="49"/>
        <v>0</v>
      </c>
      <c r="I79" s="266">
        <f t="shared" si="49"/>
        <v>0</v>
      </c>
      <c r="J79" s="266">
        <f t="shared" si="49"/>
        <v>0</v>
      </c>
      <c r="K79" s="266">
        <f t="shared" si="49"/>
        <v>0</v>
      </c>
      <c r="L79" s="266">
        <f t="shared" si="49"/>
        <v>0</v>
      </c>
      <c r="M79" s="266">
        <f t="shared" si="49"/>
        <v>0</v>
      </c>
      <c r="N79" s="266">
        <f t="shared" si="49"/>
        <v>0</v>
      </c>
      <c r="O79" s="266">
        <f t="shared" ref="O79:AA79" si="50">O17</f>
        <v>0</v>
      </c>
      <c r="P79" s="266">
        <f t="shared" si="50"/>
        <v>0</v>
      </c>
      <c r="Q79" s="266">
        <f t="shared" si="50"/>
        <v>0</v>
      </c>
      <c r="R79" s="266">
        <f t="shared" si="50"/>
        <v>0</v>
      </c>
      <c r="S79" s="266">
        <f t="shared" si="50"/>
        <v>0</v>
      </c>
      <c r="T79" s="266">
        <f t="shared" si="50"/>
        <v>0</v>
      </c>
      <c r="U79" s="266">
        <f t="shared" si="50"/>
        <v>0</v>
      </c>
      <c r="V79" s="266">
        <f t="shared" si="50"/>
        <v>0</v>
      </c>
      <c r="W79" s="266">
        <f t="shared" si="50"/>
        <v>0</v>
      </c>
      <c r="X79" s="266">
        <f t="shared" si="50"/>
        <v>0</v>
      </c>
      <c r="Y79" s="266">
        <f t="shared" si="50"/>
        <v>0</v>
      </c>
      <c r="Z79" s="266">
        <f t="shared" si="50"/>
        <v>0</v>
      </c>
      <c r="AA79" s="266">
        <f t="shared" si="50"/>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86</v>
      </c>
      <c r="D80" s="66" t="s">
        <v>80</v>
      </c>
      <c r="F80" s="275">
        <f t="shared" si="48"/>
        <v>0</v>
      </c>
      <c r="G80" s="266">
        <f t="shared" ref="G80:N80" si="51">G18</f>
        <v>0</v>
      </c>
      <c r="H80" s="266">
        <f t="shared" si="51"/>
        <v>0</v>
      </c>
      <c r="I80" s="266">
        <f t="shared" si="51"/>
        <v>0</v>
      </c>
      <c r="J80" s="266">
        <f t="shared" si="51"/>
        <v>0</v>
      </c>
      <c r="K80" s="266">
        <f t="shared" si="51"/>
        <v>0</v>
      </c>
      <c r="L80" s="266">
        <f t="shared" si="51"/>
        <v>0</v>
      </c>
      <c r="M80" s="266">
        <f t="shared" si="51"/>
        <v>0</v>
      </c>
      <c r="N80" s="266">
        <f t="shared" si="51"/>
        <v>0</v>
      </c>
      <c r="O80" s="266">
        <f t="shared" ref="O80:AA80" si="52">O18</f>
        <v>0</v>
      </c>
      <c r="P80" s="266">
        <f t="shared" si="52"/>
        <v>0</v>
      </c>
      <c r="Q80" s="266">
        <f t="shared" si="52"/>
        <v>0</v>
      </c>
      <c r="R80" s="266">
        <f t="shared" si="52"/>
        <v>0</v>
      </c>
      <c r="S80" s="266">
        <f t="shared" si="52"/>
        <v>0</v>
      </c>
      <c r="T80" s="266">
        <f t="shared" si="52"/>
        <v>0</v>
      </c>
      <c r="U80" s="266">
        <f t="shared" si="52"/>
        <v>0</v>
      </c>
      <c r="V80" s="266">
        <f t="shared" si="52"/>
        <v>0</v>
      </c>
      <c r="W80" s="266">
        <f t="shared" si="52"/>
        <v>0</v>
      </c>
      <c r="X80" s="266">
        <f t="shared" si="52"/>
        <v>0</v>
      </c>
      <c r="Y80" s="266">
        <f t="shared" si="52"/>
        <v>0</v>
      </c>
      <c r="Z80" s="266">
        <f t="shared" si="52"/>
        <v>0</v>
      </c>
      <c r="AA80" s="266">
        <f t="shared" si="52"/>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87</v>
      </c>
      <c r="D81" s="66" t="s">
        <v>80</v>
      </c>
      <c r="F81" s="275">
        <f t="shared" si="48"/>
        <v>0</v>
      </c>
      <c r="G81" s="266">
        <f t="shared" ref="G81:N81" si="53">G19</f>
        <v>0</v>
      </c>
      <c r="H81" s="266">
        <f t="shared" si="53"/>
        <v>0</v>
      </c>
      <c r="I81" s="266">
        <f t="shared" si="53"/>
        <v>0</v>
      </c>
      <c r="J81" s="266">
        <f t="shared" si="53"/>
        <v>0</v>
      </c>
      <c r="K81" s="266">
        <f t="shared" si="53"/>
        <v>0</v>
      </c>
      <c r="L81" s="266">
        <f t="shared" si="53"/>
        <v>0</v>
      </c>
      <c r="M81" s="266">
        <f t="shared" si="53"/>
        <v>0</v>
      </c>
      <c r="N81" s="266">
        <f t="shared" si="53"/>
        <v>0</v>
      </c>
      <c r="O81" s="266">
        <f t="shared" ref="O81:AA81" si="54">O19</f>
        <v>0</v>
      </c>
      <c r="P81" s="266">
        <f t="shared" si="54"/>
        <v>0</v>
      </c>
      <c r="Q81" s="266">
        <f t="shared" si="54"/>
        <v>0</v>
      </c>
      <c r="R81" s="266">
        <f t="shared" si="54"/>
        <v>0</v>
      </c>
      <c r="S81" s="266">
        <f t="shared" si="54"/>
        <v>0</v>
      </c>
      <c r="T81" s="266">
        <f t="shared" si="54"/>
        <v>0</v>
      </c>
      <c r="U81" s="266">
        <f t="shared" si="54"/>
        <v>0</v>
      </c>
      <c r="V81" s="266">
        <f t="shared" si="54"/>
        <v>0</v>
      </c>
      <c r="W81" s="266">
        <f t="shared" si="54"/>
        <v>0</v>
      </c>
      <c r="X81" s="266">
        <f t="shared" si="54"/>
        <v>0</v>
      </c>
      <c r="Y81" s="266">
        <f t="shared" si="54"/>
        <v>0</v>
      </c>
      <c r="Z81" s="266">
        <f t="shared" si="54"/>
        <v>0</v>
      </c>
      <c r="AA81" s="266">
        <f t="shared" si="54"/>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88</v>
      </c>
      <c r="D82" s="66" t="s">
        <v>80</v>
      </c>
      <c r="F82" s="275">
        <f t="shared" si="48"/>
        <v>0</v>
      </c>
      <c r="G82" s="266">
        <f t="shared" ref="G82:N82" si="55">G20</f>
        <v>0</v>
      </c>
      <c r="H82" s="266">
        <f t="shared" si="55"/>
        <v>0</v>
      </c>
      <c r="I82" s="266">
        <f t="shared" si="55"/>
        <v>0</v>
      </c>
      <c r="J82" s="266">
        <f t="shared" si="55"/>
        <v>0</v>
      </c>
      <c r="K82" s="266">
        <f t="shared" si="55"/>
        <v>0</v>
      </c>
      <c r="L82" s="266">
        <f t="shared" si="55"/>
        <v>0</v>
      </c>
      <c r="M82" s="266">
        <f t="shared" si="55"/>
        <v>0</v>
      </c>
      <c r="N82" s="266">
        <f t="shared" si="55"/>
        <v>0</v>
      </c>
      <c r="O82" s="266">
        <f t="shared" ref="O82:AA82" si="56">O20</f>
        <v>0</v>
      </c>
      <c r="P82" s="266">
        <f t="shared" si="56"/>
        <v>0</v>
      </c>
      <c r="Q82" s="266">
        <f t="shared" si="56"/>
        <v>0</v>
      </c>
      <c r="R82" s="266">
        <f t="shared" si="56"/>
        <v>0</v>
      </c>
      <c r="S82" s="266">
        <f t="shared" si="56"/>
        <v>0</v>
      </c>
      <c r="T82" s="266">
        <f t="shared" si="56"/>
        <v>0</v>
      </c>
      <c r="U82" s="266">
        <f t="shared" si="56"/>
        <v>0</v>
      </c>
      <c r="V82" s="266">
        <f t="shared" si="56"/>
        <v>0</v>
      </c>
      <c r="W82" s="266">
        <f t="shared" si="56"/>
        <v>0</v>
      </c>
      <c r="X82" s="266">
        <f t="shared" si="56"/>
        <v>0</v>
      </c>
      <c r="Y82" s="266">
        <f t="shared" si="56"/>
        <v>0</v>
      </c>
      <c r="Z82" s="266">
        <f t="shared" si="56"/>
        <v>0</v>
      </c>
      <c r="AA82" s="266">
        <f t="shared" si="56"/>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89</v>
      </c>
      <c r="D83" s="66" t="s">
        <v>80</v>
      </c>
      <c r="F83" s="275">
        <f t="shared" si="48"/>
        <v>0</v>
      </c>
      <c r="G83" s="266">
        <f t="shared" ref="G83:N83" si="57">G21</f>
        <v>0</v>
      </c>
      <c r="H83" s="266">
        <f t="shared" si="57"/>
        <v>0</v>
      </c>
      <c r="I83" s="266">
        <f t="shared" si="57"/>
        <v>0</v>
      </c>
      <c r="J83" s="266">
        <f t="shared" si="57"/>
        <v>0</v>
      </c>
      <c r="K83" s="266">
        <f t="shared" si="57"/>
        <v>0</v>
      </c>
      <c r="L83" s="266">
        <f t="shared" si="57"/>
        <v>0</v>
      </c>
      <c r="M83" s="266">
        <f t="shared" si="57"/>
        <v>0</v>
      </c>
      <c r="N83" s="266">
        <f t="shared" si="57"/>
        <v>0</v>
      </c>
      <c r="O83" s="266">
        <f t="shared" ref="O83:AA83" si="58">O21</f>
        <v>0</v>
      </c>
      <c r="P83" s="266">
        <f t="shared" si="58"/>
        <v>0</v>
      </c>
      <c r="Q83" s="266">
        <f t="shared" si="58"/>
        <v>0</v>
      </c>
      <c r="R83" s="266">
        <f t="shared" si="58"/>
        <v>0</v>
      </c>
      <c r="S83" s="266">
        <f t="shared" si="58"/>
        <v>0</v>
      </c>
      <c r="T83" s="266">
        <f t="shared" si="58"/>
        <v>0</v>
      </c>
      <c r="U83" s="266">
        <f t="shared" si="58"/>
        <v>0</v>
      </c>
      <c r="V83" s="266">
        <f t="shared" si="58"/>
        <v>0</v>
      </c>
      <c r="W83" s="266">
        <f t="shared" si="58"/>
        <v>0</v>
      </c>
      <c r="X83" s="266">
        <f t="shared" si="58"/>
        <v>0</v>
      </c>
      <c r="Y83" s="266">
        <f t="shared" si="58"/>
        <v>0</v>
      </c>
      <c r="Z83" s="266">
        <f t="shared" si="58"/>
        <v>0</v>
      </c>
      <c r="AA83" s="266">
        <f t="shared" si="58"/>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91" t="s">
        <v>90</v>
      </c>
      <c r="D84" s="66" t="s">
        <v>80</v>
      </c>
      <c r="F84" s="275">
        <f t="shared" si="48"/>
        <v>0</v>
      </c>
      <c r="G84" s="266">
        <f t="shared" ref="G84:N84" si="59">G22</f>
        <v>0</v>
      </c>
      <c r="H84" s="266">
        <f t="shared" si="59"/>
        <v>0</v>
      </c>
      <c r="I84" s="266">
        <f t="shared" si="59"/>
        <v>0</v>
      </c>
      <c r="J84" s="266">
        <f t="shared" si="59"/>
        <v>0</v>
      </c>
      <c r="K84" s="266">
        <f t="shared" si="59"/>
        <v>0</v>
      </c>
      <c r="L84" s="266">
        <f t="shared" si="59"/>
        <v>0</v>
      </c>
      <c r="M84" s="266">
        <f t="shared" si="59"/>
        <v>0</v>
      </c>
      <c r="N84" s="266">
        <f t="shared" si="59"/>
        <v>0</v>
      </c>
      <c r="O84" s="266">
        <f t="shared" ref="O84:AA84" si="60">O22</f>
        <v>0</v>
      </c>
      <c r="P84" s="266">
        <f t="shared" si="60"/>
        <v>0</v>
      </c>
      <c r="Q84" s="266">
        <f t="shared" si="60"/>
        <v>0</v>
      </c>
      <c r="R84" s="266">
        <f t="shared" si="60"/>
        <v>0</v>
      </c>
      <c r="S84" s="266">
        <f t="shared" si="60"/>
        <v>0</v>
      </c>
      <c r="T84" s="266">
        <f t="shared" si="60"/>
        <v>0</v>
      </c>
      <c r="U84" s="266">
        <f t="shared" si="60"/>
        <v>0</v>
      </c>
      <c r="V84" s="266">
        <f t="shared" si="60"/>
        <v>0</v>
      </c>
      <c r="W84" s="266">
        <f t="shared" si="60"/>
        <v>0</v>
      </c>
      <c r="X84" s="266">
        <f t="shared" si="60"/>
        <v>0</v>
      </c>
      <c r="Y84" s="266">
        <f t="shared" si="60"/>
        <v>0</v>
      </c>
      <c r="Z84" s="266">
        <f t="shared" si="60"/>
        <v>0</v>
      </c>
      <c r="AA84" s="266">
        <f t="shared" si="60"/>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134</v>
      </c>
      <c r="D85" s="66" t="s">
        <v>80</v>
      </c>
      <c r="F85" s="275">
        <f t="shared" si="48"/>
        <v>0</v>
      </c>
      <c r="G85" s="266">
        <f t="shared" ref="G85:N85" si="61">G23</f>
        <v>0</v>
      </c>
      <c r="H85" s="266">
        <f t="shared" si="61"/>
        <v>0</v>
      </c>
      <c r="I85" s="266">
        <f t="shared" si="61"/>
        <v>0</v>
      </c>
      <c r="J85" s="266">
        <f t="shared" si="61"/>
        <v>0</v>
      </c>
      <c r="K85" s="266">
        <f t="shared" si="61"/>
        <v>0</v>
      </c>
      <c r="L85" s="266">
        <f t="shared" si="61"/>
        <v>0</v>
      </c>
      <c r="M85" s="266">
        <f t="shared" si="61"/>
        <v>0</v>
      </c>
      <c r="N85" s="266">
        <f t="shared" si="61"/>
        <v>0</v>
      </c>
      <c r="O85" s="266">
        <f t="shared" ref="O85:AA85" si="62">O23</f>
        <v>0</v>
      </c>
      <c r="P85" s="266">
        <f t="shared" si="62"/>
        <v>0</v>
      </c>
      <c r="Q85" s="266">
        <f t="shared" si="62"/>
        <v>0</v>
      </c>
      <c r="R85" s="266">
        <f t="shared" si="62"/>
        <v>0</v>
      </c>
      <c r="S85" s="266">
        <f t="shared" si="62"/>
        <v>0</v>
      </c>
      <c r="T85" s="266">
        <f t="shared" si="62"/>
        <v>0</v>
      </c>
      <c r="U85" s="266">
        <f t="shared" si="62"/>
        <v>0</v>
      </c>
      <c r="V85" s="266">
        <f t="shared" si="62"/>
        <v>0</v>
      </c>
      <c r="W85" s="266">
        <f t="shared" si="62"/>
        <v>0</v>
      </c>
      <c r="X85" s="266">
        <f t="shared" si="62"/>
        <v>0</v>
      </c>
      <c r="Y85" s="266">
        <f t="shared" si="62"/>
        <v>0</v>
      </c>
      <c r="Z85" s="266">
        <f t="shared" si="62"/>
        <v>0</v>
      </c>
      <c r="AA85" s="266">
        <f t="shared" si="62"/>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91</v>
      </c>
      <c r="D86" s="66" t="s">
        <v>80</v>
      </c>
      <c r="F86" s="275">
        <f t="shared" si="48"/>
        <v>0</v>
      </c>
      <c r="G86" s="266">
        <f t="shared" ref="G86:N86" si="63">G24</f>
        <v>0</v>
      </c>
      <c r="H86" s="266">
        <f t="shared" si="63"/>
        <v>0</v>
      </c>
      <c r="I86" s="266">
        <f t="shared" si="63"/>
        <v>0</v>
      </c>
      <c r="J86" s="266">
        <f t="shared" si="63"/>
        <v>0</v>
      </c>
      <c r="K86" s="266">
        <f t="shared" si="63"/>
        <v>0</v>
      </c>
      <c r="L86" s="266">
        <f t="shared" si="63"/>
        <v>0</v>
      </c>
      <c r="M86" s="266">
        <f t="shared" si="63"/>
        <v>0</v>
      </c>
      <c r="N86" s="266">
        <f t="shared" si="63"/>
        <v>0</v>
      </c>
      <c r="O86" s="266">
        <f t="shared" ref="O86:AA86" si="64">O24</f>
        <v>0</v>
      </c>
      <c r="P86" s="266">
        <f t="shared" si="64"/>
        <v>0</v>
      </c>
      <c r="Q86" s="266">
        <f t="shared" si="64"/>
        <v>0</v>
      </c>
      <c r="R86" s="266">
        <f t="shared" si="64"/>
        <v>0</v>
      </c>
      <c r="S86" s="266">
        <f t="shared" si="64"/>
        <v>0</v>
      </c>
      <c r="T86" s="266">
        <f t="shared" si="64"/>
        <v>0</v>
      </c>
      <c r="U86" s="266">
        <f t="shared" si="64"/>
        <v>0</v>
      </c>
      <c r="V86" s="266">
        <f t="shared" si="64"/>
        <v>0</v>
      </c>
      <c r="W86" s="266">
        <f t="shared" si="64"/>
        <v>0</v>
      </c>
      <c r="X86" s="266">
        <f t="shared" si="64"/>
        <v>0</v>
      </c>
      <c r="Y86" s="266">
        <f t="shared" si="64"/>
        <v>0</v>
      </c>
      <c r="Z86" s="266">
        <f t="shared" si="64"/>
        <v>0</v>
      </c>
      <c r="AA86" s="266">
        <f t="shared" si="64"/>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135</v>
      </c>
      <c r="D87" s="66" t="s">
        <v>80</v>
      </c>
      <c r="F87" s="275">
        <f t="shared" si="48"/>
        <v>0</v>
      </c>
      <c r="G87" s="266">
        <f t="shared" ref="G87:N87" si="65">G25</f>
        <v>0</v>
      </c>
      <c r="H87" s="266">
        <f t="shared" si="65"/>
        <v>0</v>
      </c>
      <c r="I87" s="266">
        <f t="shared" si="65"/>
        <v>0</v>
      </c>
      <c r="J87" s="266">
        <f t="shared" si="65"/>
        <v>0</v>
      </c>
      <c r="K87" s="266">
        <f t="shared" si="65"/>
        <v>0</v>
      </c>
      <c r="L87" s="266">
        <f t="shared" si="65"/>
        <v>0</v>
      </c>
      <c r="M87" s="266">
        <f t="shared" si="65"/>
        <v>0</v>
      </c>
      <c r="N87" s="266">
        <f t="shared" si="65"/>
        <v>0</v>
      </c>
      <c r="O87" s="266">
        <f t="shared" ref="O87:AA87" si="66">O25</f>
        <v>0</v>
      </c>
      <c r="P87" s="266">
        <f t="shared" si="66"/>
        <v>0</v>
      </c>
      <c r="Q87" s="266">
        <f t="shared" si="66"/>
        <v>0</v>
      </c>
      <c r="R87" s="266">
        <f t="shared" si="66"/>
        <v>0</v>
      </c>
      <c r="S87" s="266">
        <f t="shared" si="66"/>
        <v>0</v>
      </c>
      <c r="T87" s="266">
        <f t="shared" si="66"/>
        <v>0</v>
      </c>
      <c r="U87" s="266">
        <f t="shared" si="66"/>
        <v>0</v>
      </c>
      <c r="V87" s="266">
        <f t="shared" si="66"/>
        <v>0</v>
      </c>
      <c r="W87" s="266">
        <f t="shared" si="66"/>
        <v>0</v>
      </c>
      <c r="X87" s="266">
        <f t="shared" si="66"/>
        <v>0</v>
      </c>
      <c r="Y87" s="266">
        <f t="shared" si="66"/>
        <v>0</v>
      </c>
      <c r="Z87" s="266">
        <f t="shared" si="66"/>
        <v>0</v>
      </c>
      <c r="AA87" s="266">
        <f t="shared" si="66"/>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136</v>
      </c>
      <c r="D88" s="66" t="s">
        <v>80</v>
      </c>
      <c r="F88" s="275">
        <f t="shared" si="48"/>
        <v>0</v>
      </c>
      <c r="G88" s="266">
        <f t="shared" ref="G88:N88" si="67">G26</f>
        <v>0</v>
      </c>
      <c r="H88" s="266">
        <f t="shared" si="67"/>
        <v>0</v>
      </c>
      <c r="I88" s="266">
        <f t="shared" si="67"/>
        <v>0</v>
      </c>
      <c r="J88" s="266">
        <f t="shared" si="67"/>
        <v>0</v>
      </c>
      <c r="K88" s="266">
        <f t="shared" si="67"/>
        <v>0</v>
      </c>
      <c r="L88" s="266">
        <f t="shared" si="67"/>
        <v>0</v>
      </c>
      <c r="M88" s="266">
        <f t="shared" si="67"/>
        <v>0</v>
      </c>
      <c r="N88" s="266">
        <f t="shared" si="67"/>
        <v>0</v>
      </c>
      <c r="O88" s="266">
        <f t="shared" ref="O88:AA88" si="68">O26</f>
        <v>0</v>
      </c>
      <c r="P88" s="266">
        <f t="shared" si="68"/>
        <v>0</v>
      </c>
      <c r="Q88" s="266">
        <f t="shared" si="68"/>
        <v>0</v>
      </c>
      <c r="R88" s="266">
        <f t="shared" si="68"/>
        <v>0</v>
      </c>
      <c r="S88" s="266">
        <f t="shared" si="68"/>
        <v>0</v>
      </c>
      <c r="T88" s="266">
        <f t="shared" si="68"/>
        <v>0</v>
      </c>
      <c r="U88" s="266">
        <f t="shared" si="68"/>
        <v>0</v>
      </c>
      <c r="V88" s="266">
        <f t="shared" si="68"/>
        <v>0</v>
      </c>
      <c r="W88" s="266">
        <f t="shared" si="68"/>
        <v>0</v>
      </c>
      <c r="X88" s="266">
        <f t="shared" si="68"/>
        <v>0</v>
      </c>
      <c r="Y88" s="266">
        <f t="shared" si="68"/>
        <v>0</v>
      </c>
      <c r="Z88" s="266">
        <f t="shared" si="68"/>
        <v>0</v>
      </c>
      <c r="AA88" s="266">
        <f t="shared" si="68"/>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94</v>
      </c>
      <c r="D89" s="66" t="s">
        <v>80</v>
      </c>
      <c r="F89" s="275">
        <f t="shared" si="48"/>
        <v>782436.16781082842</v>
      </c>
      <c r="G89" s="266">
        <f t="shared" ref="G89:N89" si="69">G27</f>
        <v>0</v>
      </c>
      <c r="H89" s="266">
        <f t="shared" si="69"/>
        <v>0</v>
      </c>
      <c r="I89" s="266">
        <f t="shared" si="69"/>
        <v>4118.0850937412024</v>
      </c>
      <c r="J89" s="266">
        <f t="shared" si="69"/>
        <v>8236.1701874824048</v>
      </c>
      <c r="K89" s="266">
        <f t="shared" si="69"/>
        <v>12354.255281223608</v>
      </c>
      <c r="L89" s="266">
        <f t="shared" si="69"/>
        <v>16472.34037496481</v>
      </c>
      <c r="M89" s="266">
        <f t="shared" si="69"/>
        <v>20590.425468706013</v>
      </c>
      <c r="N89" s="266">
        <f t="shared" si="69"/>
        <v>24708.510562447216</v>
      </c>
      <c r="O89" s="266">
        <f t="shared" ref="O89:AA89" si="70">O27</f>
        <v>28826.59565618842</v>
      </c>
      <c r="P89" s="266">
        <f t="shared" si="70"/>
        <v>32944.680749929619</v>
      </c>
      <c r="Q89" s="266">
        <f t="shared" si="70"/>
        <v>37062.76584367083</v>
      </c>
      <c r="R89" s="266">
        <f t="shared" si="70"/>
        <v>41180.850937412026</v>
      </c>
      <c r="S89" s="266">
        <f t="shared" si="70"/>
        <v>45298.936031153229</v>
      </c>
      <c r="T89" s="266">
        <f t="shared" si="70"/>
        <v>49417.021124894432</v>
      </c>
      <c r="U89" s="266">
        <f t="shared" si="70"/>
        <v>53535.106218635636</v>
      </c>
      <c r="V89" s="266">
        <f t="shared" si="70"/>
        <v>57653.191312376839</v>
      </c>
      <c r="W89" s="266">
        <f t="shared" si="70"/>
        <v>61771.276406118042</v>
      </c>
      <c r="X89" s="266">
        <f t="shared" si="70"/>
        <v>65889.361499859238</v>
      </c>
      <c r="Y89" s="266">
        <f t="shared" si="70"/>
        <v>70007.446593600442</v>
      </c>
      <c r="Z89" s="266">
        <f t="shared" si="70"/>
        <v>74125.53168734166</v>
      </c>
      <c r="AA89" s="266">
        <f t="shared" si="70"/>
        <v>78243.616781082863</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F90" s="275">
        <f t="shared" si="48"/>
        <v>0</v>
      </c>
      <c r="G90" s="266">
        <f t="shared" ref="G90:N90" si="71">G28</f>
        <v>0</v>
      </c>
      <c r="H90" s="266">
        <f t="shared" si="71"/>
        <v>0</v>
      </c>
      <c r="I90" s="266">
        <f t="shared" si="71"/>
        <v>0</v>
      </c>
      <c r="J90" s="266">
        <f t="shared" si="71"/>
        <v>0</v>
      </c>
      <c r="K90" s="266">
        <f t="shared" si="71"/>
        <v>0</v>
      </c>
      <c r="L90" s="266">
        <f t="shared" si="71"/>
        <v>0</v>
      </c>
      <c r="M90" s="266">
        <f t="shared" si="71"/>
        <v>0</v>
      </c>
      <c r="N90" s="266">
        <f t="shared" si="71"/>
        <v>0</v>
      </c>
      <c r="O90" s="266">
        <f t="shared" ref="O90:AA90" si="72">O28</f>
        <v>0</v>
      </c>
      <c r="P90" s="266">
        <f t="shared" si="72"/>
        <v>0</v>
      </c>
      <c r="Q90" s="266">
        <f t="shared" si="72"/>
        <v>0</v>
      </c>
      <c r="R90" s="266">
        <f t="shared" si="72"/>
        <v>0</v>
      </c>
      <c r="S90" s="266">
        <f t="shared" si="72"/>
        <v>0</v>
      </c>
      <c r="T90" s="266">
        <f t="shared" si="72"/>
        <v>0</v>
      </c>
      <c r="U90" s="266">
        <f t="shared" si="72"/>
        <v>0</v>
      </c>
      <c r="V90" s="266">
        <f t="shared" si="72"/>
        <v>0</v>
      </c>
      <c r="W90" s="266">
        <f t="shared" si="72"/>
        <v>0</v>
      </c>
      <c r="X90" s="266">
        <f t="shared" si="72"/>
        <v>0</v>
      </c>
      <c r="Y90" s="266">
        <f t="shared" si="72"/>
        <v>0</v>
      </c>
      <c r="Z90" s="266">
        <f t="shared" si="72"/>
        <v>0</v>
      </c>
      <c r="AA90" s="266">
        <f t="shared" si="72"/>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48"/>
        <v>782436.16781082842</v>
      </c>
      <c r="G91" s="55">
        <f t="shared" ref="G91:N91" si="73">SUM(G79:G90)</f>
        <v>0</v>
      </c>
      <c r="H91" s="55">
        <f t="shared" si="73"/>
        <v>0</v>
      </c>
      <c r="I91" s="55">
        <f t="shared" si="73"/>
        <v>4118.0850937412024</v>
      </c>
      <c r="J91" s="55">
        <f t="shared" si="73"/>
        <v>8236.1701874824048</v>
      </c>
      <c r="K91" s="55">
        <f t="shared" si="73"/>
        <v>12354.255281223608</v>
      </c>
      <c r="L91" s="55">
        <f t="shared" si="73"/>
        <v>16472.34037496481</v>
      </c>
      <c r="M91" s="55">
        <f t="shared" si="73"/>
        <v>20590.425468706013</v>
      </c>
      <c r="N91" s="55">
        <f t="shared" si="73"/>
        <v>24708.510562447216</v>
      </c>
      <c r="O91" s="55">
        <f t="shared" ref="O91:AA91" si="74">SUM(O79:O90)</f>
        <v>28826.59565618842</v>
      </c>
      <c r="P91" s="55">
        <f t="shared" si="74"/>
        <v>32944.680749929619</v>
      </c>
      <c r="Q91" s="55">
        <f t="shared" si="74"/>
        <v>37062.76584367083</v>
      </c>
      <c r="R91" s="55">
        <f t="shared" si="74"/>
        <v>41180.850937412026</v>
      </c>
      <c r="S91" s="55">
        <f t="shared" si="74"/>
        <v>45298.936031153229</v>
      </c>
      <c r="T91" s="55">
        <f t="shared" si="74"/>
        <v>49417.021124894432</v>
      </c>
      <c r="U91" s="55">
        <f t="shared" si="74"/>
        <v>53535.106218635636</v>
      </c>
      <c r="V91" s="55">
        <f t="shared" si="74"/>
        <v>57653.191312376839</v>
      </c>
      <c r="W91" s="55">
        <f t="shared" si="74"/>
        <v>61771.276406118042</v>
      </c>
      <c r="X91" s="55">
        <f t="shared" si="74"/>
        <v>65889.361499859238</v>
      </c>
      <c r="Y91" s="55">
        <f t="shared" si="74"/>
        <v>70007.446593600442</v>
      </c>
      <c r="Z91" s="55">
        <f t="shared" si="74"/>
        <v>74125.53168734166</v>
      </c>
      <c r="AA91" s="55">
        <f t="shared" si="74"/>
        <v>78243.616781082863</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48"/>
        <v>479687.74799265811</v>
      </c>
      <c r="G92" s="55">
        <f>G91*(VLOOKUP(G71,'Economic data EHL'!$W$12:$Y$112,3))</f>
        <v>0</v>
      </c>
      <c r="H92" s="55">
        <f>H91*(VLOOKUP(H71,'Economic data EHL'!$W$12:$Y$112,3))</f>
        <v>0</v>
      </c>
      <c r="I92" s="55">
        <f>I91*(VLOOKUP(I71,'Economic data EHL'!$W$12:$Y$112,3))</f>
        <v>3832.4183185412021</v>
      </c>
      <c r="J92" s="55">
        <f>J91*(VLOOKUP(J71,'Economic data EHL'!$W$12:$Y$112,3))</f>
        <v>7394.2086022404055</v>
      </c>
      <c r="K92" s="55">
        <f>K91*(VLOOKUP(K71,'Economic data EHL'!$W$12:$Y$112,3))</f>
        <v>10699.703746247937</v>
      </c>
      <c r="L92" s="55">
        <f>L91*(VLOOKUP(L71,'Economic data EHL'!$W$12:$Y$112,3))</f>
        <v>13762.56189626077</v>
      </c>
      <c r="M92" s="55">
        <f>M91*(VLOOKUP(M71,'Economic data EHL'!$W$12:$Y$112,3))</f>
        <v>16595.796228367708</v>
      </c>
      <c r="N92" s="55">
        <f>N91*(VLOOKUP(N71,'Economic data EHL'!$W$12:$Y$112,3))</f>
        <v>19211.803467143789</v>
      </c>
      <c r="O92" s="55">
        <f>O91*(VLOOKUP(O71,'Economic data EHL'!$W$12:$Y$112,3))</f>
        <v>21622.391193968506</v>
      </c>
      <c r="P92" s="55">
        <f>P91*(VLOOKUP(P71,'Economic data EHL'!$W$12:$Y$112,3))</f>
        <v>23838.803995445011</v>
      </c>
      <c r="Q92" s="55">
        <f>Q91*(VLOOKUP(Q71,'Economic data EHL'!$W$12:$Y$112,3))</f>
        <v>25871.748499783567</v>
      </c>
      <c r="R92" s="55">
        <f>R91*(VLOOKUP(R71,'Economic data EHL'!$W$12:$Y$112,3))</f>
        <v>27731.417347078655</v>
      </c>
      <c r="S92" s="55">
        <f>S91*(VLOOKUP(S71,'Economic data EHL'!$W$12:$Y$112,3))</f>
        <v>29427.512137552116</v>
      </c>
      <c r="T92" s="55">
        <f>T91*(VLOOKUP(T71,'Economic data EHL'!$W$12:$Y$112,3))</f>
        <v>30969.265400051343</v>
      </c>
      <c r="U92" s="55">
        <f>U91*(VLOOKUP(U71,'Economic data EHL'!$W$12:$Y$112,3))</f>
        <v>32365.461621379789</v>
      </c>
      <c r="V92" s="55">
        <f>V91*(VLOOKUP(V71,'Economic data EHL'!$W$12:$Y$112,3))</f>
        <v>33624.457375392718</v>
      </c>
      <c r="W92" s="55">
        <f>W91*(VLOOKUP(W71,'Economic data EHL'!$W$12:$Y$112,3))</f>
        <v>34754.20058921272</v>
      </c>
      <c r="X92" s="55">
        <f>X91*(VLOOKUP(X71,'Economic data EHL'!$W$12:$Y$112,3))</f>
        <v>35762.248982404242</v>
      </c>
      <c r="Y92" s="55">
        <f>Y91*(VLOOKUP(Y71,'Economic data EHL'!$W$12:$Y$112,3))</f>
        <v>36655.787713490754</v>
      </c>
      <c r="Z92" s="55">
        <f>Z91*(VLOOKUP(Z71,'Economic data EHL'!$W$12:$Y$112,3))</f>
        <v>37441.646266801741</v>
      </c>
      <c r="AA92" s="55">
        <f>AA91*(VLOOKUP(AA71,'Economic data EHL'!$W$12:$Y$112,3))</f>
        <v>38126.314611295114</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D97" s="4" t="s">
        <v>78</v>
      </c>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F98" s="55">
        <f>SUM(G98:BN98)</f>
        <v>885761.40921409219</v>
      </c>
      <c r="G98" s="262">
        <f t="shared" ref="G98:N98" si="75">G14</f>
        <v>0</v>
      </c>
      <c r="H98" s="262">
        <f t="shared" si="75"/>
        <v>326365.85365853662</v>
      </c>
      <c r="I98" s="262">
        <f t="shared" si="75"/>
        <v>133636.83468834689</v>
      </c>
      <c r="J98" s="262">
        <f t="shared" si="75"/>
        <v>133636.83468834689</v>
      </c>
      <c r="K98" s="262">
        <f t="shared" si="75"/>
        <v>111879.11111111112</v>
      </c>
      <c r="L98" s="262">
        <f t="shared" si="75"/>
        <v>90121.387533875342</v>
      </c>
      <c r="M98" s="262">
        <f t="shared" si="75"/>
        <v>45060.693766937671</v>
      </c>
      <c r="N98" s="262">
        <f t="shared" si="75"/>
        <v>45060.693766937671</v>
      </c>
      <c r="O98" s="262">
        <f t="shared" ref="O98:AA98" si="76">O14</f>
        <v>0</v>
      </c>
      <c r="P98" s="262">
        <f t="shared" si="76"/>
        <v>0</v>
      </c>
      <c r="Q98" s="262">
        <f t="shared" si="76"/>
        <v>0</v>
      </c>
      <c r="R98" s="262">
        <f t="shared" si="76"/>
        <v>0</v>
      </c>
      <c r="S98" s="262">
        <f t="shared" si="76"/>
        <v>0</v>
      </c>
      <c r="T98" s="262">
        <f t="shared" si="76"/>
        <v>0</v>
      </c>
      <c r="U98" s="262">
        <f t="shared" si="76"/>
        <v>0</v>
      </c>
      <c r="V98" s="262">
        <f t="shared" si="76"/>
        <v>0</v>
      </c>
      <c r="W98" s="262">
        <f t="shared" si="76"/>
        <v>0</v>
      </c>
      <c r="X98" s="262">
        <f t="shared" si="76"/>
        <v>0</v>
      </c>
      <c r="Y98" s="262">
        <f t="shared" si="76"/>
        <v>0</v>
      </c>
      <c r="Z98" s="262">
        <f t="shared" si="76"/>
        <v>0</v>
      </c>
      <c r="AA98" s="262">
        <f t="shared" si="76"/>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F99" s="55">
        <f>SUM(G99:BN99)</f>
        <v>782436.16781082842</v>
      </c>
      <c r="G99" s="262">
        <f t="shared" ref="G99:N99" si="77">G29</f>
        <v>0</v>
      </c>
      <c r="H99" s="262">
        <f t="shared" si="77"/>
        <v>0</v>
      </c>
      <c r="I99" s="262">
        <f t="shared" si="77"/>
        <v>4118.0850937412024</v>
      </c>
      <c r="J99" s="262">
        <f t="shared" si="77"/>
        <v>8236.1701874824048</v>
      </c>
      <c r="K99" s="262">
        <f t="shared" si="77"/>
        <v>12354.255281223608</v>
      </c>
      <c r="L99" s="262">
        <f t="shared" si="77"/>
        <v>16472.34037496481</v>
      </c>
      <c r="M99" s="262">
        <f t="shared" si="77"/>
        <v>20590.425468706013</v>
      </c>
      <c r="N99" s="262">
        <f t="shared" si="77"/>
        <v>24708.510562447216</v>
      </c>
      <c r="O99" s="262">
        <f t="shared" ref="O99:AA99" si="78">O29</f>
        <v>28826.59565618842</v>
      </c>
      <c r="P99" s="262">
        <f t="shared" si="78"/>
        <v>32944.680749929619</v>
      </c>
      <c r="Q99" s="262">
        <f t="shared" si="78"/>
        <v>37062.76584367083</v>
      </c>
      <c r="R99" s="262">
        <f t="shared" si="78"/>
        <v>41180.850937412026</v>
      </c>
      <c r="S99" s="262">
        <f t="shared" si="78"/>
        <v>45298.936031153229</v>
      </c>
      <c r="T99" s="262">
        <f t="shared" si="78"/>
        <v>49417.021124894432</v>
      </c>
      <c r="U99" s="262">
        <f t="shared" si="78"/>
        <v>53535.106218635636</v>
      </c>
      <c r="V99" s="262">
        <f t="shared" si="78"/>
        <v>57653.191312376839</v>
      </c>
      <c r="W99" s="262">
        <f t="shared" si="78"/>
        <v>61771.276406118042</v>
      </c>
      <c r="X99" s="262">
        <f t="shared" si="78"/>
        <v>65889.361499859238</v>
      </c>
      <c r="Y99" s="262">
        <f t="shared" si="78"/>
        <v>70007.446593600442</v>
      </c>
      <c r="Z99" s="262">
        <f t="shared" si="78"/>
        <v>74125.53168734166</v>
      </c>
      <c r="AA99" s="262">
        <f t="shared" si="78"/>
        <v>78243.616781082863</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F100" s="55">
        <f>SUM(G100:BN100)</f>
        <v>-103325.2414032638</v>
      </c>
      <c r="G100" s="262">
        <f t="shared" ref="G100:N100" si="79">G99-G98</f>
        <v>0</v>
      </c>
      <c r="H100" s="262">
        <f t="shared" si="79"/>
        <v>-326365.85365853662</v>
      </c>
      <c r="I100" s="262">
        <f t="shared" si="79"/>
        <v>-129518.74959460569</v>
      </c>
      <c r="J100" s="262">
        <f t="shared" si="79"/>
        <v>-125400.66450086448</v>
      </c>
      <c r="K100" s="262">
        <f t="shared" si="79"/>
        <v>-99524.855829887514</v>
      </c>
      <c r="L100" s="262">
        <f t="shared" si="79"/>
        <v>-73649.047158910529</v>
      </c>
      <c r="M100" s="262">
        <f t="shared" si="79"/>
        <v>-24470.268298231658</v>
      </c>
      <c r="N100" s="262">
        <f t="shared" si="79"/>
        <v>-20352.183204490455</v>
      </c>
      <c r="O100" s="262">
        <f t="shared" ref="O100:AA100" si="80">O99-O98</f>
        <v>28826.59565618842</v>
      </c>
      <c r="P100" s="262">
        <f t="shared" si="80"/>
        <v>32944.680749929619</v>
      </c>
      <c r="Q100" s="262">
        <f t="shared" si="80"/>
        <v>37062.76584367083</v>
      </c>
      <c r="R100" s="262">
        <f t="shared" si="80"/>
        <v>41180.850937412026</v>
      </c>
      <c r="S100" s="262">
        <f t="shared" si="80"/>
        <v>45298.936031153229</v>
      </c>
      <c r="T100" s="262">
        <f t="shared" si="80"/>
        <v>49417.021124894432</v>
      </c>
      <c r="U100" s="262">
        <f t="shared" si="80"/>
        <v>53535.106218635636</v>
      </c>
      <c r="V100" s="262">
        <f t="shared" si="80"/>
        <v>57653.191312376839</v>
      </c>
      <c r="W100" s="262">
        <f t="shared" si="80"/>
        <v>61771.276406118042</v>
      </c>
      <c r="X100" s="262">
        <f t="shared" si="80"/>
        <v>65889.361499859238</v>
      </c>
      <c r="Y100" s="262">
        <f t="shared" si="80"/>
        <v>70007.446593600442</v>
      </c>
      <c r="Z100" s="262">
        <f t="shared" si="80"/>
        <v>74125.53168734166</v>
      </c>
      <c r="AA100" s="262">
        <f t="shared" si="80"/>
        <v>78243.616781082863</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F101" s="128">
        <f>IRR(G100:BN100)</f>
        <v>-1.0919088106560948E-2</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F102" s="55">
        <f>SUM(G102:BN102)</f>
        <v>-397506.91557674395</v>
      </c>
      <c r="G102" s="266">
        <f t="shared" ref="G102:N102" si="81">G30-G15</f>
        <v>0</v>
      </c>
      <c r="H102" s="266">
        <f t="shared" si="81"/>
        <v>-307892.31477220432</v>
      </c>
      <c r="I102" s="266">
        <f t="shared" si="81"/>
        <v>-115271.22605429484</v>
      </c>
      <c r="J102" s="266">
        <f t="shared" si="81"/>
        <v>-105288.81601999004</v>
      </c>
      <c r="K102" s="266">
        <f t="shared" si="81"/>
        <v>-78833.007637531453</v>
      </c>
      <c r="L102" s="266">
        <f t="shared" si="81"/>
        <v>-55034.852413293542</v>
      </c>
      <c r="M102" s="266">
        <f t="shared" si="81"/>
        <v>-17250.573564225269</v>
      </c>
      <c r="N102" s="266">
        <f t="shared" si="81"/>
        <v>-13535.364217891405</v>
      </c>
      <c r="O102" s="266">
        <f t="shared" ref="O102:AA102" si="82">O30-O15</f>
        <v>18086.16273836117</v>
      </c>
      <c r="P102" s="266">
        <f t="shared" si="82"/>
        <v>19499.905917370532</v>
      </c>
      <c r="Q102" s="266">
        <f t="shared" si="82"/>
        <v>20695.654865133823</v>
      </c>
      <c r="R102" s="266">
        <f t="shared" si="82"/>
        <v>21693.558558840479</v>
      </c>
      <c r="S102" s="266">
        <f t="shared" si="82"/>
        <v>22512.183410117475</v>
      </c>
      <c r="T102" s="266">
        <f t="shared" si="82"/>
        <v>23168.627866330164</v>
      </c>
      <c r="U102" s="266">
        <f t="shared" si="82"/>
        <v>23678.629108670768</v>
      </c>
      <c r="V102" s="266">
        <f t="shared" si="82"/>
        <v>24056.66237455665</v>
      </c>
      <c r="W102" s="266">
        <f t="shared" si="82"/>
        <v>24316.033397462928</v>
      </c>
      <c r="X102" s="266">
        <f t="shared" si="82"/>
        <v>24468.964425119921</v>
      </c>
      <c r="Y102" s="266">
        <f t="shared" si="82"/>
        <v>24526.674246877279</v>
      </c>
      <c r="Z102" s="266">
        <f t="shared" si="82"/>
        <v>24499.452632840792</v>
      </c>
      <c r="AA102" s="266">
        <f t="shared" si="82"/>
        <v>24396.729561004984</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4" spans="2:66" ht="13" x14ac:dyDescent="0.3">
      <c r="B104" s="6" t="s">
        <v>97</v>
      </c>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D105" s="4" t="s">
        <v>78</v>
      </c>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F106" s="55">
        <f>SUM(G106:BN106)</f>
        <v>885761.40921409219</v>
      </c>
      <c r="G106" s="262">
        <f t="shared" ref="G106:N106" si="83">G53</f>
        <v>0</v>
      </c>
      <c r="H106" s="262">
        <f t="shared" si="83"/>
        <v>326365.85365853662</v>
      </c>
      <c r="I106" s="262">
        <f t="shared" si="83"/>
        <v>133636.83468834689</v>
      </c>
      <c r="J106" s="262">
        <f t="shared" si="83"/>
        <v>133636.83468834689</v>
      </c>
      <c r="K106" s="262">
        <f t="shared" si="83"/>
        <v>111879.11111111112</v>
      </c>
      <c r="L106" s="262">
        <f t="shared" si="83"/>
        <v>90121.387533875342</v>
      </c>
      <c r="M106" s="262">
        <f t="shared" si="83"/>
        <v>45060.693766937671</v>
      </c>
      <c r="N106" s="262">
        <f t="shared" si="83"/>
        <v>45060.693766937671</v>
      </c>
      <c r="O106" s="262">
        <f t="shared" ref="O106:AA106" si="84">O53</f>
        <v>0</v>
      </c>
      <c r="P106" s="262">
        <f t="shared" si="84"/>
        <v>0</v>
      </c>
      <c r="Q106" s="262">
        <f t="shared" si="84"/>
        <v>0</v>
      </c>
      <c r="R106" s="262">
        <f t="shared" si="84"/>
        <v>0</v>
      </c>
      <c r="S106" s="262">
        <f t="shared" si="84"/>
        <v>0</v>
      </c>
      <c r="T106" s="262">
        <f t="shared" si="84"/>
        <v>0</v>
      </c>
      <c r="U106" s="262">
        <f t="shared" si="84"/>
        <v>0</v>
      </c>
      <c r="V106" s="262">
        <f t="shared" si="84"/>
        <v>0</v>
      </c>
      <c r="W106" s="262">
        <f t="shared" si="84"/>
        <v>0</v>
      </c>
      <c r="X106" s="262">
        <f t="shared" si="84"/>
        <v>0</v>
      </c>
      <c r="Y106" s="262">
        <f t="shared" si="84"/>
        <v>0</v>
      </c>
      <c r="Z106" s="262">
        <f t="shared" si="84"/>
        <v>0</v>
      </c>
      <c r="AA106" s="262">
        <f t="shared" si="84"/>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F107" s="55">
        <f>SUM(G107:BN107)</f>
        <v>782436.16781082842</v>
      </c>
      <c r="G107" s="262">
        <f t="shared" ref="G107:N107" si="85">G68</f>
        <v>0</v>
      </c>
      <c r="H107" s="262">
        <f t="shared" si="85"/>
        <v>0</v>
      </c>
      <c r="I107" s="262">
        <f t="shared" si="85"/>
        <v>4118.0850937412024</v>
      </c>
      <c r="J107" s="262">
        <f t="shared" si="85"/>
        <v>8236.1701874824048</v>
      </c>
      <c r="K107" s="262">
        <f t="shared" si="85"/>
        <v>12354.255281223608</v>
      </c>
      <c r="L107" s="262">
        <f t="shared" si="85"/>
        <v>16472.34037496481</v>
      </c>
      <c r="M107" s="262">
        <f t="shared" si="85"/>
        <v>20590.425468706013</v>
      </c>
      <c r="N107" s="262">
        <f t="shared" si="85"/>
        <v>24708.510562447216</v>
      </c>
      <c r="O107" s="262">
        <f t="shared" ref="O107:AA107" si="86">O68</f>
        <v>28826.59565618842</v>
      </c>
      <c r="P107" s="262">
        <f t="shared" si="86"/>
        <v>32944.680749929619</v>
      </c>
      <c r="Q107" s="262">
        <f t="shared" si="86"/>
        <v>37062.76584367083</v>
      </c>
      <c r="R107" s="262">
        <f t="shared" si="86"/>
        <v>41180.850937412026</v>
      </c>
      <c r="S107" s="262">
        <f t="shared" si="86"/>
        <v>45298.936031153229</v>
      </c>
      <c r="T107" s="262">
        <f t="shared" si="86"/>
        <v>49417.021124894432</v>
      </c>
      <c r="U107" s="262">
        <f t="shared" si="86"/>
        <v>53535.106218635636</v>
      </c>
      <c r="V107" s="262">
        <f t="shared" si="86"/>
        <v>57653.191312376839</v>
      </c>
      <c r="W107" s="262">
        <f t="shared" si="86"/>
        <v>61771.276406118042</v>
      </c>
      <c r="X107" s="262">
        <f t="shared" si="86"/>
        <v>65889.361499859238</v>
      </c>
      <c r="Y107" s="262">
        <f t="shared" si="86"/>
        <v>70007.446593600442</v>
      </c>
      <c r="Z107" s="262">
        <f t="shared" si="86"/>
        <v>74125.53168734166</v>
      </c>
      <c r="AA107" s="262">
        <f t="shared" si="86"/>
        <v>78243.616781082863</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F108" s="55">
        <f>SUM(G108:BN108)</f>
        <v>-103325.2414032638</v>
      </c>
      <c r="G108" s="262">
        <f t="shared" ref="G108:N108" si="87">G107-G106</f>
        <v>0</v>
      </c>
      <c r="H108" s="262">
        <f t="shared" si="87"/>
        <v>-326365.85365853662</v>
      </c>
      <c r="I108" s="262">
        <f t="shared" si="87"/>
        <v>-129518.74959460569</v>
      </c>
      <c r="J108" s="262">
        <f t="shared" si="87"/>
        <v>-125400.66450086448</v>
      </c>
      <c r="K108" s="262">
        <f t="shared" si="87"/>
        <v>-99524.855829887514</v>
      </c>
      <c r="L108" s="262">
        <f t="shared" si="87"/>
        <v>-73649.047158910529</v>
      </c>
      <c r="M108" s="262">
        <f t="shared" si="87"/>
        <v>-24470.268298231658</v>
      </c>
      <c r="N108" s="262">
        <f t="shared" si="87"/>
        <v>-20352.183204490455</v>
      </c>
      <c r="O108" s="262">
        <f t="shared" ref="O108:AA108" si="88">O107-O106</f>
        <v>28826.59565618842</v>
      </c>
      <c r="P108" s="262">
        <f t="shared" si="88"/>
        <v>32944.680749929619</v>
      </c>
      <c r="Q108" s="262">
        <f t="shared" si="88"/>
        <v>37062.76584367083</v>
      </c>
      <c r="R108" s="262">
        <f t="shared" si="88"/>
        <v>41180.850937412026</v>
      </c>
      <c r="S108" s="262">
        <f t="shared" si="88"/>
        <v>45298.936031153229</v>
      </c>
      <c r="T108" s="262">
        <f t="shared" si="88"/>
        <v>49417.021124894432</v>
      </c>
      <c r="U108" s="262">
        <f t="shared" si="88"/>
        <v>53535.106218635636</v>
      </c>
      <c r="V108" s="262">
        <f t="shared" si="88"/>
        <v>57653.191312376839</v>
      </c>
      <c r="W108" s="262">
        <f t="shared" si="88"/>
        <v>61771.276406118042</v>
      </c>
      <c r="X108" s="262">
        <f t="shared" si="88"/>
        <v>65889.361499859238</v>
      </c>
      <c r="Y108" s="262">
        <f t="shared" si="88"/>
        <v>70007.446593600442</v>
      </c>
      <c r="Z108" s="262">
        <f t="shared" si="88"/>
        <v>74125.53168734166</v>
      </c>
      <c r="AA108" s="262">
        <f t="shared" si="88"/>
        <v>78243.616781082863</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F109" s="128">
        <f>IRR(G108:BN108)</f>
        <v>-1.0919088106560948E-2</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F110" s="55">
        <f>SUM(G110:BN110)</f>
        <v>-460304.92792480328</v>
      </c>
      <c r="G110" s="266">
        <f t="shared" ref="G110:N110" si="89">G69-G54</f>
        <v>0</v>
      </c>
      <c r="H110" s="266">
        <f t="shared" si="89"/>
        <v>-296696.23059866967</v>
      </c>
      <c r="I110" s="266">
        <f t="shared" si="89"/>
        <v>-107040.28892116171</v>
      </c>
      <c r="J110" s="266">
        <f t="shared" si="89"/>
        <v>-94215.375282392517</v>
      </c>
      <c r="K110" s="266">
        <f t="shared" si="89"/>
        <v>-67976.815675081947</v>
      </c>
      <c r="L110" s="266">
        <f t="shared" si="89"/>
        <v>-45730.263803956819</v>
      </c>
      <c r="M110" s="266">
        <f t="shared" si="89"/>
        <v>-13812.828515773179</v>
      </c>
      <c r="N110" s="266">
        <f t="shared" si="89"/>
        <v>-10443.888035102913</v>
      </c>
      <c r="O110" s="266">
        <f t="shared" ref="O110:AA110" si="90">O69-O54</f>
        <v>13447.819619933733</v>
      </c>
      <c r="P110" s="266">
        <f t="shared" si="90"/>
        <v>13971.760644086993</v>
      </c>
      <c r="Q110" s="266">
        <f t="shared" si="90"/>
        <v>14289.300658725337</v>
      </c>
      <c r="R110" s="266">
        <f t="shared" si="90"/>
        <v>14433.637029015486</v>
      </c>
      <c r="S110" s="266">
        <f t="shared" si="90"/>
        <v>14433.637029015486</v>
      </c>
      <c r="T110" s="266">
        <f t="shared" si="90"/>
        <v>14314.350772577343</v>
      </c>
      <c r="U110" s="266">
        <f t="shared" si="90"/>
        <v>14097.46666996253</v>
      </c>
      <c r="V110" s="266">
        <f t="shared" si="90"/>
        <v>13801.715620942337</v>
      </c>
      <c r="W110" s="266">
        <f t="shared" si="90"/>
        <v>13443.229500917862</v>
      </c>
      <c r="X110" s="266">
        <f t="shared" si="90"/>
        <v>13035.858909980954</v>
      </c>
      <c r="Y110" s="266">
        <f t="shared" si="90"/>
        <v>12591.454628958876</v>
      </c>
      <c r="Z110" s="266">
        <f t="shared" si="90"/>
        <v>12120.116755147581</v>
      </c>
      <c r="AA110" s="266">
        <f t="shared" si="90"/>
        <v>11630.415068070914</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D113" s="4" t="s">
        <v>78</v>
      </c>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F114" s="55">
        <f>SUM(G114:BN114)</f>
        <v>885761.40921409219</v>
      </c>
      <c r="G114" s="262">
        <f t="shared" ref="G114:N114" si="91">G76</f>
        <v>0</v>
      </c>
      <c r="H114" s="262">
        <f t="shared" si="91"/>
        <v>326365.85365853662</v>
      </c>
      <c r="I114" s="262">
        <f t="shared" si="91"/>
        <v>133636.83468834689</v>
      </c>
      <c r="J114" s="262">
        <f t="shared" si="91"/>
        <v>133636.83468834689</v>
      </c>
      <c r="K114" s="262">
        <f t="shared" si="91"/>
        <v>111879.11111111112</v>
      </c>
      <c r="L114" s="262">
        <f t="shared" si="91"/>
        <v>90121.387533875342</v>
      </c>
      <c r="M114" s="262">
        <f t="shared" si="91"/>
        <v>45060.693766937671</v>
      </c>
      <c r="N114" s="262">
        <f t="shared" si="91"/>
        <v>45060.693766937671</v>
      </c>
      <c r="O114" s="262">
        <f t="shared" ref="O114:AA114" si="92">O76</f>
        <v>0</v>
      </c>
      <c r="P114" s="262">
        <f t="shared" si="92"/>
        <v>0</v>
      </c>
      <c r="Q114" s="262">
        <f t="shared" si="92"/>
        <v>0</v>
      </c>
      <c r="R114" s="262">
        <f t="shared" si="92"/>
        <v>0</v>
      </c>
      <c r="S114" s="262">
        <f t="shared" si="92"/>
        <v>0</v>
      </c>
      <c r="T114" s="262">
        <f t="shared" si="92"/>
        <v>0</v>
      </c>
      <c r="U114" s="262">
        <f t="shared" si="92"/>
        <v>0</v>
      </c>
      <c r="V114" s="262">
        <f t="shared" si="92"/>
        <v>0</v>
      </c>
      <c r="W114" s="262">
        <f t="shared" si="92"/>
        <v>0</v>
      </c>
      <c r="X114" s="262">
        <f t="shared" si="92"/>
        <v>0</v>
      </c>
      <c r="Y114" s="262">
        <f t="shared" si="92"/>
        <v>0</v>
      </c>
      <c r="Z114" s="262">
        <f t="shared" si="92"/>
        <v>0</v>
      </c>
      <c r="AA114" s="262">
        <f t="shared" si="92"/>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F115" s="55">
        <f>SUM(G115:BN115)</f>
        <v>782436.16781082842</v>
      </c>
      <c r="G115" s="262">
        <f t="shared" ref="G115:N115" si="93">G91</f>
        <v>0</v>
      </c>
      <c r="H115" s="262">
        <f t="shared" si="93"/>
        <v>0</v>
      </c>
      <c r="I115" s="262">
        <f t="shared" si="93"/>
        <v>4118.0850937412024</v>
      </c>
      <c r="J115" s="262">
        <f t="shared" si="93"/>
        <v>8236.1701874824048</v>
      </c>
      <c r="K115" s="262">
        <f t="shared" si="93"/>
        <v>12354.255281223608</v>
      </c>
      <c r="L115" s="262">
        <f t="shared" si="93"/>
        <v>16472.34037496481</v>
      </c>
      <c r="M115" s="262">
        <f t="shared" si="93"/>
        <v>20590.425468706013</v>
      </c>
      <c r="N115" s="262">
        <f t="shared" si="93"/>
        <v>24708.510562447216</v>
      </c>
      <c r="O115" s="262">
        <f t="shared" ref="O115:AA115" si="94">O91</f>
        <v>28826.59565618842</v>
      </c>
      <c r="P115" s="262">
        <f t="shared" si="94"/>
        <v>32944.680749929619</v>
      </c>
      <c r="Q115" s="262">
        <f t="shared" si="94"/>
        <v>37062.76584367083</v>
      </c>
      <c r="R115" s="262">
        <f t="shared" si="94"/>
        <v>41180.850937412026</v>
      </c>
      <c r="S115" s="262">
        <f t="shared" si="94"/>
        <v>45298.936031153229</v>
      </c>
      <c r="T115" s="262">
        <f t="shared" si="94"/>
        <v>49417.021124894432</v>
      </c>
      <c r="U115" s="262">
        <f t="shared" si="94"/>
        <v>53535.106218635636</v>
      </c>
      <c r="V115" s="262">
        <f t="shared" si="94"/>
        <v>57653.191312376839</v>
      </c>
      <c r="W115" s="262">
        <f t="shared" si="94"/>
        <v>61771.276406118042</v>
      </c>
      <c r="X115" s="262">
        <f t="shared" si="94"/>
        <v>65889.361499859238</v>
      </c>
      <c r="Y115" s="262">
        <f t="shared" si="94"/>
        <v>70007.446593600442</v>
      </c>
      <c r="Z115" s="262">
        <f t="shared" si="94"/>
        <v>74125.53168734166</v>
      </c>
      <c r="AA115" s="262">
        <f t="shared" si="94"/>
        <v>78243.616781082863</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F116" s="55">
        <f>SUM(G116:BN116)</f>
        <v>-103325.2414032638</v>
      </c>
      <c r="G116" s="262">
        <f t="shared" ref="G116:N116" si="95">G115-G114</f>
        <v>0</v>
      </c>
      <c r="H116" s="262">
        <f t="shared" si="95"/>
        <v>-326365.85365853662</v>
      </c>
      <c r="I116" s="262">
        <f t="shared" si="95"/>
        <v>-129518.74959460569</v>
      </c>
      <c r="J116" s="262">
        <f t="shared" si="95"/>
        <v>-125400.66450086448</v>
      </c>
      <c r="K116" s="262">
        <f t="shared" si="95"/>
        <v>-99524.855829887514</v>
      </c>
      <c r="L116" s="262">
        <f t="shared" si="95"/>
        <v>-73649.047158910529</v>
      </c>
      <c r="M116" s="262">
        <f t="shared" si="95"/>
        <v>-24470.268298231658</v>
      </c>
      <c r="N116" s="262">
        <f t="shared" si="95"/>
        <v>-20352.183204490455</v>
      </c>
      <c r="O116" s="262">
        <f t="shared" ref="O116:AA116" si="96">O115-O114</f>
        <v>28826.59565618842</v>
      </c>
      <c r="P116" s="262">
        <f t="shared" si="96"/>
        <v>32944.680749929619</v>
      </c>
      <c r="Q116" s="262">
        <f t="shared" si="96"/>
        <v>37062.76584367083</v>
      </c>
      <c r="R116" s="262">
        <f t="shared" si="96"/>
        <v>41180.850937412026</v>
      </c>
      <c r="S116" s="262">
        <f t="shared" si="96"/>
        <v>45298.936031153229</v>
      </c>
      <c r="T116" s="262">
        <f t="shared" si="96"/>
        <v>49417.021124894432</v>
      </c>
      <c r="U116" s="262">
        <f t="shared" si="96"/>
        <v>53535.106218635636</v>
      </c>
      <c r="V116" s="262">
        <f t="shared" si="96"/>
        <v>57653.191312376839</v>
      </c>
      <c r="W116" s="262">
        <f t="shared" si="96"/>
        <v>61771.276406118042</v>
      </c>
      <c r="X116" s="262">
        <f t="shared" si="96"/>
        <v>65889.361499859238</v>
      </c>
      <c r="Y116" s="262">
        <f t="shared" si="96"/>
        <v>70007.446593600442</v>
      </c>
      <c r="Z116" s="262">
        <f t="shared" si="96"/>
        <v>74125.53168734166</v>
      </c>
      <c r="AA116" s="262">
        <f t="shared" si="96"/>
        <v>78243.616781082863</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F117" s="128">
        <f>IRR(G116:BN116)</f>
        <v>-1.0919088106560948E-2</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F118" s="55">
        <f>SUM(G118:BN118)</f>
        <v>-323043.71464156552</v>
      </c>
      <c r="G118" s="266">
        <f t="shared" ref="G118:N118" si="97">G92-G77</f>
        <v>0</v>
      </c>
      <c r="H118" s="266">
        <f t="shared" si="97"/>
        <v>-314842.61398662615</v>
      </c>
      <c r="I118" s="266">
        <f t="shared" si="97"/>
        <v>-120534.18451583644</v>
      </c>
      <c r="J118" s="266">
        <f t="shared" si="97"/>
        <v>-112581.29094857731</v>
      </c>
      <c r="K118" s="266">
        <f t="shared" si="97"/>
        <v>-86195.925899821887</v>
      </c>
      <c r="L118" s="266">
        <f t="shared" si="97"/>
        <v>-61533.42798001162</v>
      </c>
      <c r="M118" s="266">
        <f t="shared" si="97"/>
        <v>-19722.933212242166</v>
      </c>
      <c r="N118" s="266">
        <f t="shared" si="97"/>
        <v>-15824.593832306218</v>
      </c>
      <c r="O118" s="266">
        <f t="shared" ref="O118:AA118" si="98">O92-O77</f>
        <v>21622.391193968506</v>
      </c>
      <c r="P118" s="266">
        <f t="shared" si="98"/>
        <v>23838.803995445011</v>
      </c>
      <c r="Q118" s="266">
        <f t="shared" si="98"/>
        <v>25871.748499783567</v>
      </c>
      <c r="R118" s="266">
        <f t="shared" si="98"/>
        <v>27731.417347078655</v>
      </c>
      <c r="S118" s="266">
        <f t="shared" si="98"/>
        <v>29427.512137552116</v>
      </c>
      <c r="T118" s="266">
        <f t="shared" si="98"/>
        <v>30969.265400051343</v>
      </c>
      <c r="U118" s="266">
        <f t="shared" si="98"/>
        <v>32365.461621379789</v>
      </c>
      <c r="V118" s="266">
        <f t="shared" si="98"/>
        <v>33624.457375392718</v>
      </c>
      <c r="W118" s="266">
        <f t="shared" si="98"/>
        <v>34754.20058921272</v>
      </c>
      <c r="X118" s="266">
        <f t="shared" si="98"/>
        <v>35762.248982404242</v>
      </c>
      <c r="Y118" s="266">
        <f t="shared" si="98"/>
        <v>36655.787713490754</v>
      </c>
      <c r="Z118" s="266">
        <f t="shared" si="98"/>
        <v>37441.646266801741</v>
      </c>
      <c r="AA118" s="266">
        <f t="shared" si="98"/>
        <v>38126.314611295114</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33C78-56BD-46F1-ACB0-5EFF1B096C37}">
  <sheetPr>
    <tabColor rgb="FFFFFF00"/>
  </sheetPr>
  <dimension ref="B2:BP115"/>
  <sheetViews>
    <sheetView topLeftCell="A79" workbookViewId="0">
      <selection activeCell="F26" sqref="F2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138</v>
      </c>
      <c r="D4" s="112"/>
    </row>
    <row r="5" spans="2:68" ht="13" x14ac:dyDescent="0.25">
      <c r="B5" s="216" t="s">
        <v>36</v>
      </c>
      <c r="C5" s="98" t="s">
        <v>81</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110</v>
      </c>
      <c r="D11" s="66" t="s">
        <v>80</v>
      </c>
      <c r="F11" s="261">
        <f>SUM(G11:BN11)</f>
        <v>1120000</v>
      </c>
      <c r="G11" s="263">
        <f>'Costs of interventions EHL'!L34/'Economic data EHL'!$K$31</f>
        <v>0</v>
      </c>
      <c r="H11" s="263">
        <f>'Costs of interventions EHL'!M34/'Economic data EHL'!$K$31</f>
        <v>168000</v>
      </c>
      <c r="I11" s="263">
        <f>'Costs of interventions EHL'!N34/'Economic data EHL'!$K$31</f>
        <v>168000</v>
      </c>
      <c r="J11" s="263">
        <f>'Costs of interventions EHL'!O34/'Economic data EHL'!$K$31</f>
        <v>168000</v>
      </c>
      <c r="K11" s="263">
        <f>'Costs of interventions EHL'!P34/'Economic data EHL'!$K$31</f>
        <v>168000</v>
      </c>
      <c r="L11" s="263">
        <f>'Costs of interventions EHL'!Q34/'Economic data EHL'!$K$31</f>
        <v>224000</v>
      </c>
      <c r="M11" s="263">
        <f>'Costs of interventions EHL'!R34/'Economic data EHL'!$K$31</f>
        <v>112000</v>
      </c>
      <c r="N11" s="263">
        <f>'Costs of interventions EHL'!S34/'Economic data EHL'!$K$31</f>
        <v>112000</v>
      </c>
      <c r="O11" s="263">
        <f>'Costs of interventions EHL'!T34/'Economic data EHL'!$K$31</f>
        <v>0</v>
      </c>
      <c r="P11" s="263">
        <f>'Costs of interventions EHL'!U34/'Economic data EHL'!$K$31</f>
        <v>0</v>
      </c>
      <c r="Q11" s="263">
        <f>'Costs of interventions EHL'!V34/'Economic data EHL'!$K$31</f>
        <v>0</v>
      </c>
      <c r="R11" s="263">
        <f>'Costs of interventions EHL'!W34/'Economic data EHL'!$K$31</f>
        <v>0</v>
      </c>
      <c r="S11" s="263">
        <f>'Costs of interventions EHL'!X34/'Economic data EHL'!$K$31</f>
        <v>0</v>
      </c>
      <c r="T11" s="263">
        <f>'Costs of interventions EHL'!Y34/'Economic data EHL'!$K$31</f>
        <v>0</v>
      </c>
      <c r="U11" s="263">
        <f>'Costs of interventions EHL'!Z34/'Economic data EHL'!$K$31</f>
        <v>0</v>
      </c>
      <c r="V11" s="263">
        <f>'Costs of interventions EHL'!AA34/'Economic data EHL'!$K$31</f>
        <v>0</v>
      </c>
      <c r="W11" s="263">
        <f>'Costs of interventions EHL'!AB34/'Economic data EHL'!$K$31</f>
        <v>0</v>
      </c>
      <c r="X11" s="263">
        <f>'Costs of interventions EHL'!AC34/'Economic data EHL'!$K$31</f>
        <v>0</v>
      </c>
      <c r="Y11" s="263">
        <f>'Costs of interventions EHL'!AD34/'Economic data EHL'!$K$31</f>
        <v>0</v>
      </c>
      <c r="Z11" s="263">
        <f>'Costs of interventions EHL'!AE34/'Economic data EHL'!$K$31</f>
        <v>0</v>
      </c>
      <c r="AA11" s="263">
        <f>'Costs of interventions EHL'!AF34/'Economic data EHL'!$K$31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2:68" x14ac:dyDescent="0.25">
      <c r="B12" s="240"/>
      <c r="C12" s="240" t="s">
        <v>111</v>
      </c>
      <c r="D12" s="66" t="s">
        <v>80</v>
      </c>
      <c r="F12" s="261">
        <f>SUM(G12:BN12)</f>
        <v>0</v>
      </c>
      <c r="G12" s="262">
        <f>'Costs of interventions EHL'!L41/'Economic data EHL'!$K$31</f>
        <v>0</v>
      </c>
      <c r="H12" s="262">
        <f>'Costs of interventions EHL'!M41/'Economic data EHL'!$K$31</f>
        <v>0</v>
      </c>
      <c r="I12" s="262">
        <f>'Costs of interventions EHL'!N41/'Economic data EHL'!$K$31</f>
        <v>0</v>
      </c>
      <c r="J12" s="262">
        <f>'Costs of interventions EHL'!O41/'Economic data EHL'!$K$31</f>
        <v>0</v>
      </c>
      <c r="K12" s="262">
        <f>'Costs of interventions EHL'!P41/'Economic data EHL'!$K$31</f>
        <v>0</v>
      </c>
      <c r="L12" s="262">
        <f>'Costs of interventions EHL'!Q41/'Economic data EHL'!$K$31</f>
        <v>0</v>
      </c>
      <c r="M12" s="262">
        <f>'Costs of interventions EHL'!R41/'Economic data EHL'!$K$31</f>
        <v>0</v>
      </c>
      <c r="N12" s="262">
        <f>'Costs of interventions EHL'!S41/'Economic data EHL'!$K$31</f>
        <v>0</v>
      </c>
      <c r="O12" s="262">
        <f>'Costs of interventions EHL'!T41/'Economic data EHL'!$K$31</f>
        <v>0</v>
      </c>
      <c r="P12" s="262">
        <f>'Costs of interventions EHL'!U41/'Economic data EHL'!$K$31</f>
        <v>0</v>
      </c>
      <c r="Q12" s="262">
        <f>'Costs of interventions EHL'!V41/'Economic data EHL'!$K$31</f>
        <v>0</v>
      </c>
      <c r="R12" s="262">
        <f>'Costs of interventions EHL'!W41/'Economic data EHL'!$K$31</f>
        <v>0</v>
      </c>
      <c r="S12" s="262">
        <f>'Costs of interventions EHL'!X41/'Economic data EHL'!$K$31</f>
        <v>0</v>
      </c>
      <c r="T12" s="262">
        <f>'Costs of interventions EHL'!Y41/'Economic data EHL'!$K$31</f>
        <v>0</v>
      </c>
      <c r="U12" s="262">
        <f>'Costs of interventions EHL'!Z41/'Economic data EHL'!$K$31</f>
        <v>0</v>
      </c>
      <c r="V12" s="262">
        <f>'Costs of interventions EHL'!AA41/'Economic data EHL'!$K$31</f>
        <v>0</v>
      </c>
      <c r="W12" s="262">
        <f>'Costs of interventions EHL'!AB41/'Economic data EHL'!$K$31</f>
        <v>0</v>
      </c>
      <c r="X12" s="262">
        <f>'Costs of interventions EHL'!AC41/'Economic data EHL'!$K$31</f>
        <v>0</v>
      </c>
      <c r="Y12" s="262">
        <f>'Costs of interventions EHL'!AD41/'Economic data EHL'!$K$31</f>
        <v>0</v>
      </c>
      <c r="Z12" s="262">
        <f>'Costs of interventions EHL'!AE41/'Economic data EHL'!$K$31</f>
        <v>0</v>
      </c>
      <c r="AA12" s="262">
        <f>'Costs of interventions EHL'!AF41/'Economic data EHL'!$K$31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ht="13" x14ac:dyDescent="0.3">
      <c r="B13" s="240"/>
      <c r="C13" s="87" t="s">
        <v>83</v>
      </c>
      <c r="D13" s="66" t="s">
        <v>80</v>
      </c>
      <c r="F13" s="55">
        <f>SUM(G13:BN13)</f>
        <v>1120000</v>
      </c>
      <c r="G13" s="55">
        <f t="shared" ref="G13:AA13" si="0">SUM(G11:G12)</f>
        <v>0</v>
      </c>
      <c r="H13" s="55">
        <f t="shared" si="0"/>
        <v>168000</v>
      </c>
      <c r="I13" s="55">
        <f t="shared" si="0"/>
        <v>168000</v>
      </c>
      <c r="J13" s="55">
        <f t="shared" si="0"/>
        <v>168000</v>
      </c>
      <c r="K13" s="55">
        <f t="shared" si="0"/>
        <v>168000</v>
      </c>
      <c r="L13" s="55">
        <f t="shared" si="0"/>
        <v>224000</v>
      </c>
      <c r="M13" s="55">
        <f t="shared" si="0"/>
        <v>112000</v>
      </c>
      <c r="N13" s="55">
        <f t="shared" si="0"/>
        <v>112000</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row>
    <row r="14" spans="2:68" ht="13" x14ac:dyDescent="0.3">
      <c r="B14" s="240"/>
      <c r="C14" s="87" t="s">
        <v>84</v>
      </c>
      <c r="D14" s="66" t="s">
        <v>80</v>
      </c>
      <c r="F14" s="55">
        <f>SUM(G14:BN14)</f>
        <v>902965.55091048428</v>
      </c>
      <c r="G14" s="55">
        <f>G13*(VLOOKUP(G9,'Economic data EHL'!$O12:$Q112,3))</f>
        <v>0</v>
      </c>
      <c r="H14" s="55">
        <f>H13*(VLOOKUP(H9,'Economic data EHL'!$O12:$Q112,3))</f>
        <v>158490.56603773584</v>
      </c>
      <c r="I14" s="55">
        <f>I13*(VLOOKUP(I9,'Economic data EHL'!$O12:$Q112,3))</f>
        <v>149519.40192239228</v>
      </c>
      <c r="J14" s="55">
        <f>J13*(VLOOKUP(J9,'Economic data EHL'!$O12:$Q112,3))</f>
        <v>141056.03954942667</v>
      </c>
      <c r="K14" s="55">
        <f>K13*(VLOOKUP(K9,'Economic data EHL'!$O12:$Q112,3))</f>
        <v>133071.73542398744</v>
      </c>
      <c r="L14" s="55">
        <f>L13*(VLOOKUP(L9,'Economic data EHL'!$O12:$Q112,3))</f>
        <v>167385.83072199675</v>
      </c>
      <c r="M14" s="55">
        <f>M13*(VLOOKUP(M9,'Economic data EHL'!$O12:$Q112,3))</f>
        <v>78955.580529243744</v>
      </c>
      <c r="N14" s="55">
        <f>N13*(VLOOKUP(N9,'Economic data EHL'!$O12:$Q112,3))</f>
        <v>74486.396725701634</v>
      </c>
      <c r="O14" s="55">
        <f>O13*(VLOOKUP(O9,'Economic data EHL'!$O12:$Q112,3))</f>
        <v>0</v>
      </c>
      <c r="P14" s="55">
        <f>P13*(VLOOKUP(P9,'Economic data EHL'!$O12:$Q112,3))</f>
        <v>0</v>
      </c>
      <c r="Q14" s="55">
        <f>Q13*(VLOOKUP(Q9,'Economic data EHL'!$O12:$Q112,3))</f>
        <v>0</v>
      </c>
      <c r="R14" s="55">
        <f>R13*(VLOOKUP(R9,'Economic data EHL'!$O12:$Q112,3))</f>
        <v>0</v>
      </c>
      <c r="S14" s="55">
        <f>S13*(VLOOKUP(S9,'Economic data EHL'!$O12:$Q112,3))</f>
        <v>0</v>
      </c>
      <c r="T14" s="55">
        <f>T13*(VLOOKUP(T9,'Economic data EHL'!$O12:$Q112,3))</f>
        <v>0</v>
      </c>
      <c r="U14" s="55">
        <f>U13*(VLOOKUP(U9,'Economic data EHL'!$O12:$Q112,3))</f>
        <v>0</v>
      </c>
      <c r="V14" s="55">
        <f>V13*(VLOOKUP(V9,'Economic data EHL'!$O12:$Q112,3))</f>
        <v>0</v>
      </c>
      <c r="W14" s="55">
        <f>W13*(VLOOKUP(W9,'Economic data EHL'!$O12:$Q112,3))</f>
        <v>0</v>
      </c>
      <c r="X14" s="55">
        <f>X13*(VLOOKUP(X9,'Economic data EHL'!$O12:$Q112,3))</f>
        <v>0</v>
      </c>
      <c r="Y14" s="55">
        <f>Y13*(VLOOKUP(Y9,'Economic data EHL'!$O12:$Q112,3))</f>
        <v>0</v>
      </c>
      <c r="Z14" s="55">
        <f>Z13*(VLOOKUP(Z9,'Economic data EHL'!$O12:$Q112,3))</f>
        <v>0</v>
      </c>
      <c r="AA14" s="55">
        <f>AA13*(VLOOKUP(AA9,'Economic data EHL'!$O12:$Q112,3))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25">
      <c r="F15" s="2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row>
    <row r="16" spans="2:68" x14ac:dyDescent="0.25">
      <c r="B16" s="240"/>
      <c r="C16" s="240" t="s">
        <v>85</v>
      </c>
      <c r="D16" s="66" t="s">
        <v>80</v>
      </c>
      <c r="F16" s="265">
        <f t="shared" ref="F16:F28" si="1">SUM(G16:BN16)</f>
        <v>0</v>
      </c>
      <c r="G16" s="266"/>
      <c r="H16" s="266"/>
      <c r="I16" s="266"/>
      <c r="J16" s="266"/>
      <c r="K16" s="266"/>
      <c r="L16" s="266"/>
      <c r="M16" s="266"/>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row>
    <row r="17" spans="2:68" x14ac:dyDescent="0.25">
      <c r="B17" s="240"/>
      <c r="C17" s="240" t="s">
        <v>86</v>
      </c>
      <c r="D17" s="66" t="s">
        <v>80</v>
      </c>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87</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88</v>
      </c>
      <c r="D19" s="66" t="s">
        <v>80</v>
      </c>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89</v>
      </c>
      <c r="D20" s="66" t="s">
        <v>80</v>
      </c>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91" t="s">
        <v>90</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6"/>
      <c r="AM21" s="276"/>
      <c r="AN21" s="276"/>
      <c r="AO21" s="276"/>
      <c r="AP21" s="276"/>
      <c r="AQ21" s="276"/>
      <c r="AR21" s="276"/>
      <c r="AS21" s="276"/>
      <c r="AT21" s="276"/>
      <c r="AU21" s="276"/>
      <c r="AV21" s="276"/>
      <c r="AW21" s="276"/>
      <c r="AX21" s="276"/>
      <c r="AY21" s="276"/>
      <c r="AZ21" s="276"/>
      <c r="BA21" s="276"/>
      <c r="BB21" s="276"/>
      <c r="BC21" s="276"/>
      <c r="BD21" s="276"/>
      <c r="BE21" s="276"/>
      <c r="BF21" s="276"/>
      <c r="BG21" s="276"/>
      <c r="BH21" s="276"/>
      <c r="BI21" s="276"/>
      <c r="BJ21" s="276"/>
      <c r="BK21" s="276"/>
      <c r="BL21" s="276"/>
      <c r="BM21" s="276"/>
      <c r="BN21" s="276"/>
    </row>
    <row r="22" spans="2:68" x14ac:dyDescent="0.25">
      <c r="B22" s="240"/>
      <c r="C22" s="240" t="s">
        <v>134</v>
      </c>
      <c r="D22" s="66" t="s">
        <v>80</v>
      </c>
      <c r="F22" s="275">
        <f t="shared" si="1"/>
        <v>0</v>
      </c>
      <c r="G22" s="266"/>
      <c r="H22" s="280">
        <v>0</v>
      </c>
      <c r="I22" s="280">
        <v>0</v>
      </c>
      <c r="J22" s="280">
        <v>0</v>
      </c>
      <c r="K22" s="280">
        <v>0</v>
      </c>
      <c r="L22" s="280">
        <v>0</v>
      </c>
      <c r="M22" s="280">
        <v>0</v>
      </c>
      <c r="N22" s="280">
        <v>0</v>
      </c>
      <c r="O22" s="280">
        <v>0</v>
      </c>
      <c r="P22" s="280">
        <v>0</v>
      </c>
      <c r="Q22" s="280">
        <v>0</v>
      </c>
      <c r="R22" s="280">
        <v>0</v>
      </c>
      <c r="S22" s="280">
        <v>0</v>
      </c>
      <c r="T22" s="280">
        <v>0</v>
      </c>
      <c r="U22" s="280">
        <v>0</v>
      </c>
      <c r="V22" s="280">
        <v>0</v>
      </c>
      <c r="W22" s="280">
        <v>0</v>
      </c>
      <c r="X22" s="280">
        <v>0</v>
      </c>
      <c r="Y22" s="280">
        <v>0</v>
      </c>
      <c r="Z22" s="280">
        <v>0</v>
      </c>
      <c r="AA22" s="280">
        <v>0</v>
      </c>
      <c r="AB22" s="280"/>
      <c r="AC22" s="280"/>
      <c r="AD22" s="280"/>
      <c r="AE22" s="280"/>
      <c r="AF22" s="280"/>
      <c r="AG22" s="280"/>
      <c r="AH22" s="280"/>
      <c r="AI22" s="280"/>
      <c r="AJ22" s="280"/>
      <c r="AK22" s="26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row>
    <row r="23" spans="2:68" ht="13" x14ac:dyDescent="0.25">
      <c r="B23" s="240"/>
      <c r="C23" s="240" t="s">
        <v>91</v>
      </c>
      <c r="D23" s="66" t="s">
        <v>80</v>
      </c>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row>
    <row r="24" spans="2:68" ht="13" x14ac:dyDescent="0.25">
      <c r="B24" s="240"/>
      <c r="C24" s="240" t="s">
        <v>135</v>
      </c>
      <c r="D24" s="66" t="s">
        <v>80</v>
      </c>
      <c r="F24" s="275">
        <f t="shared" si="1"/>
        <v>0</v>
      </c>
      <c r="G24" s="266"/>
      <c r="H24" s="266"/>
      <c r="I24" s="266"/>
      <c r="J24" s="266"/>
      <c r="K24" s="266"/>
      <c r="L24" s="26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156"/>
      <c r="AJ24" s="156"/>
      <c r="AK24" s="58"/>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row>
    <row r="25" spans="2:68" ht="13" x14ac:dyDescent="0.25">
      <c r="B25" s="240"/>
      <c r="C25" s="240" t="s">
        <v>136</v>
      </c>
      <c r="D25" s="66" t="s">
        <v>80</v>
      </c>
      <c r="F25" s="275">
        <f t="shared" si="1"/>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94</v>
      </c>
      <c r="D26" s="66" t="s">
        <v>80</v>
      </c>
      <c r="F26" s="275">
        <f>SUM(G26:BN26)</f>
        <v>34037.141103256501</v>
      </c>
      <c r="G26" s="266"/>
      <c r="H26" s="266"/>
      <c r="I26" s="266">
        <f>'Sediment yield EHL'!$D$13*(H9/7)</f>
        <v>303.90304556479015</v>
      </c>
      <c r="J26" s="266">
        <f>'Sediment yield EHL'!$D$13*(I9/7)</f>
        <v>607.8060911295803</v>
      </c>
      <c r="K26" s="266">
        <f>'Sediment yield EHL'!$D$13*(J9/7)</f>
        <v>911.7091366943705</v>
      </c>
      <c r="L26" s="266">
        <f>'Sediment yield EHL'!$D$13*(K9/7)</f>
        <v>1215.6121822591606</v>
      </c>
      <c r="M26" s="266">
        <f>'Sediment yield EHL'!$D$13*(L9/7)</f>
        <v>1519.5152278239509</v>
      </c>
      <c r="N26" s="266">
        <f>'Sediment yield EHL'!$D$13*(M9/7)</f>
        <v>1823.418273388741</v>
      </c>
      <c r="O26" s="266">
        <f>'Sediment yield EHL'!$D$13*(N9/7)</f>
        <v>2127.3213189535313</v>
      </c>
      <c r="P26" s="266">
        <f>'Sediment yield EHL'!$D$13</f>
        <v>2127.3213189535313</v>
      </c>
      <c r="Q26" s="266">
        <f>'Sediment yield EHL'!$D$13</f>
        <v>2127.3213189535313</v>
      </c>
      <c r="R26" s="266">
        <f>'Sediment yield EHL'!$D$13</f>
        <v>2127.3213189535313</v>
      </c>
      <c r="S26" s="266">
        <f>'Sediment yield EHL'!$D$13</f>
        <v>2127.3213189535313</v>
      </c>
      <c r="T26" s="266">
        <f>'Sediment yield EHL'!$D$13</f>
        <v>2127.3213189535313</v>
      </c>
      <c r="U26" s="266">
        <f>'Sediment yield EHL'!$D$13</f>
        <v>2127.3213189535313</v>
      </c>
      <c r="V26" s="266">
        <f>'Sediment yield EHL'!$D$13</f>
        <v>2127.3213189535313</v>
      </c>
      <c r="W26" s="266">
        <f>'Sediment yield EHL'!$D$13</f>
        <v>2127.3213189535313</v>
      </c>
      <c r="X26" s="266">
        <f>'Sediment yield EHL'!$D$13</f>
        <v>2127.3213189535313</v>
      </c>
      <c r="Y26" s="266">
        <f>'Sediment yield EHL'!$D$13</f>
        <v>2127.3213189535313</v>
      </c>
      <c r="Z26" s="266">
        <f>'Sediment yield EHL'!$D$13</f>
        <v>2127.3213189535313</v>
      </c>
      <c r="AA26" s="266">
        <f>'Sediment yield EHL'!$D$13</f>
        <v>2127.3213189535313</v>
      </c>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58"/>
      <c r="BG26" s="58"/>
      <c r="BH26" s="58"/>
      <c r="BI26" s="58"/>
      <c r="BJ26" s="58"/>
      <c r="BK26" s="58"/>
      <c r="BL26" s="58"/>
      <c r="BM26" s="58"/>
      <c r="BN26" s="58"/>
    </row>
    <row r="27" spans="2:68" ht="13" x14ac:dyDescent="0.25">
      <c r="B27" s="240"/>
      <c r="C27" s="240"/>
      <c r="D27" s="66" t="s">
        <v>80</v>
      </c>
      <c r="F27" s="275">
        <f t="shared" si="1"/>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row>
    <row r="28" spans="2:68" ht="13" x14ac:dyDescent="0.3">
      <c r="B28" s="240"/>
      <c r="C28" s="87" t="s">
        <v>83</v>
      </c>
      <c r="D28" s="66" t="s">
        <v>80</v>
      </c>
      <c r="F28" s="55">
        <f t="shared" si="1"/>
        <v>34037.141103256501</v>
      </c>
      <c r="G28" s="55">
        <f t="shared" ref="G28:AA28" si="2">SUM(G16:G27)</f>
        <v>0</v>
      </c>
      <c r="H28" s="55">
        <f t="shared" si="2"/>
        <v>0</v>
      </c>
      <c r="I28" s="55">
        <f t="shared" si="2"/>
        <v>303.90304556479015</v>
      </c>
      <c r="J28" s="55">
        <f t="shared" si="2"/>
        <v>607.8060911295803</v>
      </c>
      <c r="K28" s="55">
        <f t="shared" si="2"/>
        <v>911.7091366943705</v>
      </c>
      <c r="L28" s="55">
        <f t="shared" si="2"/>
        <v>1215.6121822591606</v>
      </c>
      <c r="M28" s="55">
        <f t="shared" si="2"/>
        <v>1519.5152278239509</v>
      </c>
      <c r="N28" s="55">
        <f t="shared" si="2"/>
        <v>1823.418273388741</v>
      </c>
      <c r="O28" s="55">
        <f t="shared" si="2"/>
        <v>2127.3213189535313</v>
      </c>
      <c r="P28" s="55">
        <f t="shared" si="2"/>
        <v>2127.3213189535313</v>
      </c>
      <c r="Q28" s="55">
        <f t="shared" si="2"/>
        <v>2127.3213189535313</v>
      </c>
      <c r="R28" s="55">
        <f t="shared" si="2"/>
        <v>2127.3213189535313</v>
      </c>
      <c r="S28" s="55">
        <f t="shared" si="2"/>
        <v>2127.3213189535313</v>
      </c>
      <c r="T28" s="55">
        <f t="shared" si="2"/>
        <v>2127.3213189535313</v>
      </c>
      <c r="U28" s="55">
        <f t="shared" si="2"/>
        <v>2127.3213189535313</v>
      </c>
      <c r="V28" s="55">
        <f t="shared" si="2"/>
        <v>2127.3213189535313</v>
      </c>
      <c r="W28" s="55">
        <f t="shared" si="2"/>
        <v>2127.3213189535313</v>
      </c>
      <c r="X28" s="55">
        <f t="shared" si="2"/>
        <v>2127.3213189535313</v>
      </c>
      <c r="Y28" s="55">
        <f t="shared" si="2"/>
        <v>2127.3213189535313</v>
      </c>
      <c r="Z28" s="55">
        <f t="shared" si="2"/>
        <v>2127.3213189535313</v>
      </c>
      <c r="AA28" s="55">
        <f t="shared" si="2"/>
        <v>2127.3213189535313</v>
      </c>
      <c r="AB28" s="55"/>
      <c r="AC28" s="55"/>
      <c r="AD28" s="55"/>
      <c r="AE28" s="55"/>
      <c r="AF28" s="55"/>
      <c r="AG28" s="55"/>
      <c r="AH28" s="55"/>
      <c r="AI28" s="55"/>
      <c r="AJ28" s="55"/>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126"/>
      <c r="BG28" s="126"/>
      <c r="BH28" s="126"/>
      <c r="BI28" s="126"/>
      <c r="BJ28" s="126"/>
      <c r="BK28" s="126"/>
      <c r="BL28" s="126"/>
      <c r="BM28" s="126"/>
      <c r="BN28" s="126"/>
    </row>
    <row r="29" spans="2:68" ht="13" x14ac:dyDescent="0.3">
      <c r="B29" s="240"/>
      <c r="C29" s="87" t="s">
        <v>84</v>
      </c>
      <c r="D29" s="66" t="s">
        <v>80</v>
      </c>
      <c r="F29" s="55">
        <f>SUM(G29:BM29)</f>
        <v>17219.897969199541</v>
      </c>
      <c r="G29" s="55">
        <f>G28*(VLOOKUP(G9,'Economic data EHL'!$O$12:$Q$112,3))</f>
        <v>0</v>
      </c>
      <c r="H29" s="55">
        <f>H28*(VLOOKUP(H9,'Economic data EHL'!$O$12:$Q$112,3))</f>
        <v>0</v>
      </c>
      <c r="I29" s="55">
        <f>I28*(VLOOKUP(I9,'Economic data EHL'!$O$12:$Q$112,3))</f>
        <v>270.47262866214857</v>
      </c>
      <c r="J29" s="55">
        <f>J28*(VLOOKUP(J9,'Economic data EHL'!$O$12:$Q$112,3))</f>
        <v>510.32571445688399</v>
      </c>
      <c r="K29" s="55">
        <f>K28*(VLOOKUP(K9,'Economic data EHL'!$O$12:$Q$112,3))</f>
        <v>722.159029891817</v>
      </c>
      <c r="L29" s="55">
        <f>L28*(VLOOKUP(L9,'Economic data EHL'!$O$12:$Q$112,3))</f>
        <v>908.37613822870048</v>
      </c>
      <c r="M29" s="55">
        <f>M28*(VLOOKUP(M9,'Economic data EHL'!$O$12:$Q$112,3))</f>
        <v>1071.1982762130901</v>
      </c>
      <c r="N29" s="55">
        <f>N28*(VLOOKUP(N9,'Economic data EHL'!$O$12:$Q$112,3))</f>
        <v>1212.6772938261397</v>
      </c>
      <c r="O29" s="55">
        <f>O28*(VLOOKUP(O9,'Economic data EHL'!$O$12:$Q$112,3))</f>
        <v>1334.707713330657</v>
      </c>
      <c r="P29" s="55">
        <f>P28*(VLOOKUP(P9,'Economic data EHL'!$O$12:$Q$112,3))</f>
        <v>1259.1582201232613</v>
      </c>
      <c r="Q29" s="55">
        <f>Q28*(VLOOKUP(Q9,'Economic data EHL'!$O$12:$Q$112,3))</f>
        <v>1187.8851133238313</v>
      </c>
      <c r="R29" s="55">
        <f>R28*(VLOOKUP(R9,'Economic data EHL'!$O$12:$Q$112,3))</f>
        <v>1120.6463333243692</v>
      </c>
      <c r="S29" s="55">
        <f>S28*(VLOOKUP(S9,'Economic data EHL'!$O$12:$Q$112,3))</f>
        <v>1057.2135220041218</v>
      </c>
      <c r="T29" s="55">
        <f>T28*(VLOOKUP(T9,'Economic data EHL'!$O$12:$Q$112,3))</f>
        <v>997.37124717369966</v>
      </c>
      <c r="U29" s="55">
        <f>U28*(VLOOKUP(U9,'Economic data EHL'!$O$12:$Q$112,3))</f>
        <v>940.9162709185847</v>
      </c>
      <c r="V29" s="55">
        <f>V28*(VLOOKUP(V9,'Economic data EHL'!$O$12:$Q$112,3))</f>
        <v>887.6568593571551</v>
      </c>
      <c r="W29" s="55">
        <f>W28*(VLOOKUP(W9,'Economic data EHL'!$O$12:$Q$112,3))</f>
        <v>837.41213146901453</v>
      </c>
      <c r="X29" s="55">
        <f>X28*(VLOOKUP(X9,'Economic data EHL'!$O$12:$Q$112,3))</f>
        <v>790.01144478208892</v>
      </c>
      <c r="Y29" s="55">
        <f>Y28*(VLOOKUP(Y9,'Economic data EHL'!$O$12:$Q$112,3))</f>
        <v>745.29381583215945</v>
      </c>
      <c r="Z29" s="55">
        <f>Z28*(VLOOKUP(Z9,'Economic data EHL'!$O$12:$Q$112,3))</f>
        <v>703.10737342656535</v>
      </c>
      <c r="AA29" s="55">
        <f>AA28*(VLOOKUP(AA9,'Economic data EHL'!$O$12:$Q$112,3))</f>
        <v>663.30884285525042</v>
      </c>
      <c r="AB29" s="55"/>
      <c r="AC29" s="55"/>
      <c r="AD29" s="55"/>
      <c r="AE29" s="55"/>
      <c r="AF29" s="55"/>
      <c r="AG29" s="55"/>
      <c r="AH29" s="55"/>
      <c r="AI29" s="55"/>
      <c r="AJ29" s="55"/>
      <c r="AK29" s="222"/>
      <c r="AL29" s="222"/>
      <c r="AM29" s="222"/>
      <c r="AN29" s="222"/>
      <c r="AO29" s="222"/>
      <c r="AP29" s="222"/>
      <c r="AQ29" s="222"/>
      <c r="AR29" s="222"/>
      <c r="AS29" s="222"/>
      <c r="AT29" s="222"/>
      <c r="AU29" s="222"/>
      <c r="AV29" s="222"/>
      <c r="AW29" s="222"/>
      <c r="AX29" s="222"/>
      <c r="AY29" s="222"/>
      <c r="AZ29" s="222"/>
      <c r="BA29" s="222"/>
      <c r="BB29" s="222"/>
      <c r="BC29" s="222"/>
      <c r="BD29" s="222"/>
      <c r="BE29" s="222"/>
      <c r="BF29" s="96"/>
      <c r="BG29" s="96"/>
      <c r="BH29" s="96"/>
      <c r="BI29" s="96"/>
      <c r="BJ29" s="96"/>
      <c r="BK29" s="96"/>
      <c r="BL29" s="96"/>
      <c r="BM29" s="96"/>
      <c r="BN29" s="96"/>
    </row>
    <row r="30" spans="2:68" ht="13" x14ac:dyDescent="0.25">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row>
    <row r="31" spans="2:68" ht="13" x14ac:dyDescent="0.25">
      <c r="B31" s="8" t="s">
        <v>144</v>
      </c>
      <c r="C31" s="267"/>
      <c r="D31" s="267"/>
      <c r="E31" s="267"/>
      <c r="F31" s="267"/>
      <c r="G31" s="267"/>
      <c r="H31" s="267"/>
    </row>
    <row r="32" spans="2:68" ht="13" x14ac:dyDescent="0.3">
      <c r="B32" s="240"/>
      <c r="C32" s="240"/>
      <c r="D32" s="247"/>
      <c r="F32" s="127" t="s">
        <v>96</v>
      </c>
      <c r="G32" s="127" t="s">
        <v>97</v>
      </c>
      <c r="H32" s="127" t="s">
        <v>71</v>
      </c>
      <c r="J32" s="268"/>
      <c r="K32" s="268"/>
      <c r="L32" s="268"/>
      <c r="M32" s="268"/>
      <c r="N32" s="268"/>
      <c r="O32" s="268"/>
      <c r="P32" s="268"/>
      <c r="Q32" s="268"/>
      <c r="R32" s="268"/>
      <c r="S32" s="268"/>
      <c r="T32" s="57"/>
      <c r="U32" s="57"/>
      <c r="V32" s="57"/>
      <c r="W32" s="57"/>
      <c r="X32" s="57"/>
      <c r="Y32" s="57"/>
      <c r="Z32" s="57"/>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row>
    <row r="33" spans="2:68" ht="13" x14ac:dyDescent="0.25">
      <c r="B33" s="240"/>
      <c r="C33" s="240" t="s">
        <v>98</v>
      </c>
      <c r="D33" s="247" t="s">
        <v>148</v>
      </c>
      <c r="F33" s="269">
        <f>F29-F14</f>
        <v>-885745.6529412847</v>
      </c>
      <c r="G33" s="269">
        <f>F67-F52</f>
        <v>-780685.41529019945</v>
      </c>
      <c r="H33" s="269">
        <f>F89-F74</f>
        <v>-957100.11640428496</v>
      </c>
      <c r="K33" s="257"/>
      <c r="L33" s="257"/>
      <c r="M33" s="257"/>
      <c r="N33" s="257"/>
      <c r="O33" s="257"/>
      <c r="P33" s="257"/>
      <c r="Q33" s="257"/>
      <c r="R33" s="257"/>
      <c r="S33" s="257"/>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100</v>
      </c>
      <c r="D34" s="247"/>
      <c r="F34" s="270">
        <f>F29/F14</f>
        <v>1.9070381978400237E-2</v>
      </c>
      <c r="G34" s="270">
        <f>F67/F52</f>
        <v>1.4682409381447485E-2</v>
      </c>
      <c r="H34" s="270">
        <f>F89/F74</f>
        <v>2.2616582668447668E-2</v>
      </c>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101</v>
      </c>
      <c r="D35" s="247" t="s">
        <v>102</v>
      </c>
      <c r="F35" s="271" t="e">
        <f>F98</f>
        <v>#NUM!</v>
      </c>
      <c r="G35" s="271" t="e">
        <f>F106</f>
        <v>#NUM!</v>
      </c>
      <c r="H35" s="271" t="e">
        <f>F114</f>
        <v>#NUM!</v>
      </c>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F36" s="279"/>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8" t="s">
        <v>53</v>
      </c>
      <c r="C38" s="267"/>
      <c r="D38" s="267"/>
      <c r="E38" s="267"/>
      <c r="F38" s="267"/>
      <c r="G38" s="267"/>
      <c r="H38" s="267"/>
    </row>
    <row r="39" spans="2:68" x14ac:dyDescent="0.25">
      <c r="B39" s="361" t="s">
        <v>145</v>
      </c>
      <c r="C39" s="361"/>
      <c r="D39" s="361"/>
      <c r="E39" s="361"/>
      <c r="F39" s="361"/>
      <c r="G39" s="361"/>
      <c r="H39" s="361"/>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row>
    <row r="40" spans="2:68" x14ac:dyDescent="0.25">
      <c r="B40" s="358"/>
      <c r="C40" s="358"/>
      <c r="D40" s="358"/>
      <c r="E40" s="358"/>
      <c r="F40" s="358"/>
      <c r="G40" s="358"/>
      <c r="H40" s="358"/>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247" t="s">
        <v>146</v>
      </c>
      <c r="C41" s="247"/>
      <c r="D41" s="247"/>
      <c r="E41" s="247"/>
      <c r="F41" s="247"/>
      <c r="G41" s="247"/>
      <c r="H41" s="247"/>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64</v>
      </c>
      <c r="C42" s="247"/>
      <c r="D42" s="247"/>
      <c r="E42" s="247"/>
      <c r="F42" s="247"/>
      <c r="G42" s="247"/>
      <c r="H42" s="247"/>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147</v>
      </c>
      <c r="C43" s="247"/>
      <c r="D43" s="247"/>
      <c r="E43" s="247"/>
      <c r="F43" s="247"/>
      <c r="G43" s="247"/>
      <c r="H43" s="247"/>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5" spans="2:68" ht="18" customHeight="1" x14ac:dyDescent="0.25"/>
    <row r="46" spans="2:68" ht="13" x14ac:dyDescent="0.25">
      <c r="B46" s="8" t="s">
        <v>105</v>
      </c>
      <c r="C46" s="267"/>
      <c r="D46" s="267"/>
      <c r="E46" s="267"/>
      <c r="F46" s="267"/>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267"/>
      <c r="AJ46" s="267"/>
      <c r="AK46" s="267"/>
      <c r="AL46" s="267"/>
      <c r="AM46" s="267"/>
      <c r="AN46" s="267"/>
      <c r="AO46" s="267"/>
      <c r="AP46" s="267"/>
      <c r="AQ46" s="267"/>
      <c r="AR46" s="267"/>
      <c r="AS46" s="267"/>
      <c r="AT46" s="267"/>
      <c r="AU46" s="267"/>
      <c r="AV46" s="267"/>
      <c r="AW46" s="267"/>
      <c r="AX46" s="267"/>
      <c r="AY46" s="267"/>
      <c r="AZ46" s="267"/>
      <c r="BA46" s="267"/>
      <c r="BB46" s="267"/>
      <c r="BC46" s="267"/>
      <c r="BD46" s="267"/>
      <c r="BE46" s="267"/>
      <c r="BF46" s="267"/>
      <c r="BG46" s="267"/>
      <c r="BH46" s="267"/>
      <c r="BI46" s="267"/>
      <c r="BJ46" s="267"/>
      <c r="BK46" s="267"/>
      <c r="BL46" s="267"/>
      <c r="BM46" s="267"/>
      <c r="BN46" s="267"/>
    </row>
    <row r="47" spans="2:68" ht="13" x14ac:dyDescent="0.3">
      <c r="B47" s="6" t="s">
        <v>106</v>
      </c>
      <c r="G47" s="49">
        <v>0</v>
      </c>
      <c r="H47" s="49">
        <v>1</v>
      </c>
      <c r="I47" s="49">
        <v>2</v>
      </c>
      <c r="J47" s="49">
        <v>3</v>
      </c>
      <c r="K47" s="49">
        <v>4</v>
      </c>
      <c r="L47" s="49">
        <v>5</v>
      </c>
      <c r="M47" s="49">
        <v>6</v>
      </c>
      <c r="N47" s="49">
        <v>7</v>
      </c>
      <c r="O47" s="49">
        <v>8</v>
      </c>
      <c r="P47" s="49">
        <v>9</v>
      </c>
      <c r="Q47" s="49">
        <v>10</v>
      </c>
      <c r="R47" s="49">
        <v>11</v>
      </c>
      <c r="S47" s="49">
        <v>12</v>
      </c>
      <c r="T47" s="49">
        <v>13</v>
      </c>
      <c r="U47" s="49">
        <v>14</v>
      </c>
      <c r="V47" s="49">
        <v>15</v>
      </c>
      <c r="W47" s="49">
        <v>16</v>
      </c>
      <c r="X47" s="49">
        <v>17</v>
      </c>
      <c r="Y47" s="49">
        <v>18</v>
      </c>
      <c r="Z47" s="49">
        <v>19</v>
      </c>
      <c r="AA47" s="49">
        <v>20</v>
      </c>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row>
    <row r="48" spans="2:68" ht="13" x14ac:dyDescent="0.3">
      <c r="D48" s="4" t="s">
        <v>78</v>
      </c>
      <c r="F48" s="6"/>
      <c r="G48" s="48">
        <v>2024</v>
      </c>
      <c r="H48" s="48">
        <v>2025</v>
      </c>
      <c r="I48" s="48">
        <v>2026</v>
      </c>
      <c r="J48" s="48">
        <v>2027</v>
      </c>
      <c r="K48" s="48">
        <v>2028</v>
      </c>
      <c r="L48" s="48">
        <v>2029</v>
      </c>
      <c r="M48" s="48">
        <v>2030</v>
      </c>
      <c r="N48" s="48">
        <v>2031</v>
      </c>
      <c r="O48" s="48">
        <v>2032</v>
      </c>
      <c r="P48" s="48">
        <v>2033</v>
      </c>
      <c r="Q48" s="48">
        <v>2034</v>
      </c>
      <c r="R48" s="48">
        <v>2035</v>
      </c>
      <c r="S48" s="48">
        <v>2036</v>
      </c>
      <c r="T48" s="48">
        <v>2037</v>
      </c>
      <c r="U48" s="48">
        <v>2038</v>
      </c>
      <c r="V48" s="48">
        <v>2039</v>
      </c>
      <c r="W48" s="48">
        <v>2040</v>
      </c>
      <c r="X48" s="48">
        <v>2041</v>
      </c>
      <c r="Y48" s="48">
        <v>2042</v>
      </c>
      <c r="Z48" s="48">
        <v>2043</v>
      </c>
      <c r="AA48" s="48">
        <v>2044</v>
      </c>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row>
    <row r="49" spans="2:66" x14ac:dyDescent="0.25">
      <c r="B49" s="240"/>
      <c r="C49" s="240" t="s">
        <v>110</v>
      </c>
      <c r="D49" s="66" t="s">
        <v>80</v>
      </c>
      <c r="F49" s="274">
        <f>SUM(G49:BN49)</f>
        <v>1120000</v>
      </c>
      <c r="G49" s="262">
        <f t="shared" ref="G49:AA49" si="3">G11</f>
        <v>0</v>
      </c>
      <c r="H49" s="262">
        <f t="shared" si="3"/>
        <v>168000</v>
      </c>
      <c r="I49" s="262">
        <f t="shared" si="3"/>
        <v>168000</v>
      </c>
      <c r="J49" s="262">
        <f t="shared" si="3"/>
        <v>168000</v>
      </c>
      <c r="K49" s="262">
        <f t="shared" si="3"/>
        <v>168000</v>
      </c>
      <c r="L49" s="262">
        <f t="shared" si="3"/>
        <v>224000</v>
      </c>
      <c r="M49" s="262">
        <f t="shared" si="3"/>
        <v>112000</v>
      </c>
      <c r="N49" s="262">
        <f t="shared" si="3"/>
        <v>112000</v>
      </c>
      <c r="O49" s="262">
        <f t="shared" si="3"/>
        <v>0</v>
      </c>
      <c r="P49" s="262">
        <f t="shared" si="3"/>
        <v>0</v>
      </c>
      <c r="Q49" s="262">
        <f t="shared" si="3"/>
        <v>0</v>
      </c>
      <c r="R49" s="262">
        <f t="shared" si="3"/>
        <v>0</v>
      </c>
      <c r="S49" s="262">
        <f t="shared" si="3"/>
        <v>0</v>
      </c>
      <c r="T49" s="262">
        <f t="shared" si="3"/>
        <v>0</v>
      </c>
      <c r="U49" s="262">
        <f t="shared" si="3"/>
        <v>0</v>
      </c>
      <c r="V49" s="262">
        <f t="shared" si="3"/>
        <v>0</v>
      </c>
      <c r="W49" s="262">
        <f t="shared" si="3"/>
        <v>0</v>
      </c>
      <c r="X49" s="262">
        <f t="shared" si="3"/>
        <v>0</v>
      </c>
      <c r="Y49" s="262">
        <f t="shared" si="3"/>
        <v>0</v>
      </c>
      <c r="Z49" s="262">
        <f t="shared" si="3"/>
        <v>0</v>
      </c>
      <c r="AA49" s="262">
        <f t="shared" si="3"/>
        <v>0</v>
      </c>
      <c r="AB49" s="262"/>
      <c r="AC49" s="262"/>
      <c r="AD49" s="262"/>
      <c r="AE49" s="262"/>
      <c r="AF49" s="262"/>
      <c r="AG49" s="262"/>
      <c r="AH49" s="262"/>
      <c r="AI49" s="262"/>
      <c r="AJ49" s="262"/>
      <c r="AK49" s="262"/>
      <c r="AL49" s="262"/>
      <c r="AM49" s="262"/>
      <c r="AN49" s="262"/>
      <c r="AO49" s="262"/>
      <c r="AP49" s="262"/>
      <c r="AQ49" s="262"/>
      <c r="AR49" s="262"/>
      <c r="AS49" s="262"/>
      <c r="AT49" s="262"/>
      <c r="AU49" s="262"/>
      <c r="AV49" s="262"/>
      <c r="AW49" s="262"/>
      <c r="AX49" s="262"/>
      <c r="AY49" s="262"/>
      <c r="AZ49" s="262"/>
      <c r="BA49" s="262"/>
      <c r="BB49" s="262"/>
      <c r="BC49" s="262"/>
      <c r="BD49" s="262"/>
      <c r="BE49" s="262"/>
      <c r="BF49" s="262"/>
      <c r="BG49" s="262"/>
      <c r="BH49" s="262"/>
      <c r="BI49" s="262"/>
      <c r="BJ49" s="262"/>
      <c r="BK49" s="262"/>
      <c r="BL49" s="262"/>
      <c r="BM49" s="262"/>
      <c r="BN49" s="262"/>
    </row>
    <row r="50" spans="2:66" x14ac:dyDescent="0.25">
      <c r="B50" s="240"/>
      <c r="C50" s="240" t="s">
        <v>111</v>
      </c>
      <c r="D50" s="66" t="s">
        <v>80</v>
      </c>
      <c r="F50" s="274">
        <f>SUM(G50:BN50)</f>
        <v>0</v>
      </c>
      <c r="G50" s="262">
        <f t="shared" ref="G50:AA50" si="4">G12</f>
        <v>0</v>
      </c>
      <c r="H50" s="262">
        <f t="shared" si="4"/>
        <v>0</v>
      </c>
      <c r="I50" s="262">
        <f t="shared" si="4"/>
        <v>0</v>
      </c>
      <c r="J50" s="262">
        <f t="shared" si="4"/>
        <v>0</v>
      </c>
      <c r="K50" s="262">
        <f t="shared" si="4"/>
        <v>0</v>
      </c>
      <c r="L50" s="262">
        <f t="shared" si="4"/>
        <v>0</v>
      </c>
      <c r="M50" s="262">
        <f t="shared" si="4"/>
        <v>0</v>
      </c>
      <c r="N50" s="262">
        <f t="shared" si="4"/>
        <v>0</v>
      </c>
      <c r="O50" s="262">
        <f t="shared" si="4"/>
        <v>0</v>
      </c>
      <c r="P50" s="262">
        <f t="shared" si="4"/>
        <v>0</v>
      </c>
      <c r="Q50" s="262">
        <f t="shared" si="4"/>
        <v>0</v>
      </c>
      <c r="R50" s="262">
        <f t="shared" si="4"/>
        <v>0</v>
      </c>
      <c r="S50" s="262">
        <f t="shared" si="4"/>
        <v>0</v>
      </c>
      <c r="T50" s="262">
        <f t="shared" si="4"/>
        <v>0</v>
      </c>
      <c r="U50" s="262">
        <f t="shared" si="4"/>
        <v>0</v>
      </c>
      <c r="V50" s="262">
        <f t="shared" si="4"/>
        <v>0</v>
      </c>
      <c r="W50" s="262">
        <f t="shared" si="4"/>
        <v>0</v>
      </c>
      <c r="X50" s="262">
        <f t="shared" si="4"/>
        <v>0</v>
      </c>
      <c r="Y50" s="262">
        <f t="shared" si="4"/>
        <v>0</v>
      </c>
      <c r="Z50" s="262">
        <f t="shared" si="4"/>
        <v>0</v>
      </c>
      <c r="AA50" s="262">
        <f t="shared" si="4"/>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ht="13" x14ac:dyDescent="0.3">
      <c r="B51" s="240"/>
      <c r="C51" s="87" t="s">
        <v>83</v>
      </c>
      <c r="D51" s="66" t="s">
        <v>80</v>
      </c>
      <c r="F51" s="55">
        <f>SUM(G51:BN51)</f>
        <v>1120000</v>
      </c>
      <c r="G51" s="55">
        <f t="shared" ref="G51:AA51" si="5">SUM(G49:G50)</f>
        <v>0</v>
      </c>
      <c r="H51" s="55">
        <f t="shared" si="5"/>
        <v>168000</v>
      </c>
      <c r="I51" s="55">
        <f t="shared" si="5"/>
        <v>168000</v>
      </c>
      <c r="J51" s="55">
        <f t="shared" si="5"/>
        <v>168000</v>
      </c>
      <c r="K51" s="55">
        <f t="shared" si="5"/>
        <v>168000</v>
      </c>
      <c r="L51" s="55">
        <f t="shared" si="5"/>
        <v>224000</v>
      </c>
      <c r="M51" s="55">
        <f t="shared" si="5"/>
        <v>112000</v>
      </c>
      <c r="N51" s="55">
        <f t="shared" si="5"/>
        <v>112000</v>
      </c>
      <c r="O51" s="55">
        <f t="shared" si="5"/>
        <v>0</v>
      </c>
      <c r="P51" s="55">
        <f t="shared" si="5"/>
        <v>0</v>
      </c>
      <c r="Q51" s="55">
        <f t="shared" si="5"/>
        <v>0</v>
      </c>
      <c r="R51" s="55">
        <f t="shared" si="5"/>
        <v>0</v>
      </c>
      <c r="S51" s="55">
        <f t="shared" si="5"/>
        <v>0</v>
      </c>
      <c r="T51" s="55">
        <f t="shared" si="5"/>
        <v>0</v>
      </c>
      <c r="U51" s="55">
        <f t="shared" si="5"/>
        <v>0</v>
      </c>
      <c r="V51" s="55">
        <f t="shared" si="5"/>
        <v>0</v>
      </c>
      <c r="W51" s="55">
        <f t="shared" si="5"/>
        <v>0</v>
      </c>
      <c r="X51" s="55">
        <f t="shared" si="5"/>
        <v>0</v>
      </c>
      <c r="Y51" s="55">
        <f t="shared" si="5"/>
        <v>0</v>
      </c>
      <c r="Z51" s="55">
        <f t="shared" si="5"/>
        <v>0</v>
      </c>
      <c r="AA51" s="55">
        <f t="shared" si="5"/>
        <v>0</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55"/>
      <c r="BG51" s="55"/>
      <c r="BH51" s="55"/>
      <c r="BI51" s="55"/>
      <c r="BJ51" s="55"/>
      <c r="BK51" s="55"/>
      <c r="BL51" s="55"/>
      <c r="BM51" s="55"/>
      <c r="BN51" s="55"/>
    </row>
    <row r="52" spans="2:66" ht="13" x14ac:dyDescent="0.3">
      <c r="B52" s="240"/>
      <c r="C52" s="87" t="s">
        <v>84</v>
      </c>
      <c r="D52" s="66" t="s">
        <v>80</v>
      </c>
      <c r="F52" s="55">
        <f>SUM(G52:BN52)</f>
        <v>792318.56075979397</v>
      </c>
      <c r="G52" s="55">
        <f>G51*(VLOOKUP(G47,'Economic data EHL'!$S$12:$U$112,3))</f>
        <v>0</v>
      </c>
      <c r="H52" s="55">
        <f>H51*(VLOOKUP(H47,'Economic data EHL'!$S$12:$U$112,3))</f>
        <v>152727.27272727274</v>
      </c>
      <c r="I52" s="55">
        <f>I51*(VLOOKUP(I47,'Economic data EHL'!$S$12:$U$112,3))</f>
        <v>138842.97520661156</v>
      </c>
      <c r="J52" s="55">
        <f>J51*(VLOOKUP(J47,'Economic data EHL'!$S$12:$U$112,3))</f>
        <v>126220.88655146502</v>
      </c>
      <c r="K52" s="55">
        <f>K51*(VLOOKUP(K47,'Economic data EHL'!$S$12:$U$112,3))</f>
        <v>114746.26050133185</v>
      </c>
      <c r="L52" s="55">
        <f>L51*(VLOOKUP(L47,'Economic data EHL'!$S$12:$U$112,3))</f>
        <v>139086.3763652507</v>
      </c>
      <c r="M52" s="55">
        <f>M51*(VLOOKUP(M47,'Economic data EHL'!$S$12:$U$112,3))</f>
        <v>63221.08016602305</v>
      </c>
      <c r="N52" s="55">
        <f>N51*(VLOOKUP(N47,'Economic data EHL'!$S$12:$U$112,3))</f>
        <v>57473.709241839126</v>
      </c>
      <c r="O52" s="55">
        <f>O51*(VLOOKUP(O47,'Economic data EHL'!$S$12:$U$112,3))</f>
        <v>0</v>
      </c>
      <c r="P52" s="55">
        <f>P51*(VLOOKUP(P47,'Economic data EHL'!$S$12:$U$112,3))</f>
        <v>0</v>
      </c>
      <c r="Q52" s="55">
        <f>Q51*(VLOOKUP(Q47,'Economic data EHL'!$S$12:$U$112,3))</f>
        <v>0</v>
      </c>
      <c r="R52" s="55">
        <f>R51*(VLOOKUP(R47,'Economic data EHL'!$S$12:$U$112,3))</f>
        <v>0</v>
      </c>
      <c r="S52" s="55">
        <f>S51*(VLOOKUP(S47,'Economic data EHL'!$S$12:$U$112,3))</f>
        <v>0</v>
      </c>
      <c r="T52" s="55">
        <f>T51*(VLOOKUP(T47,'Economic data EHL'!$S$12:$U$112,3))</f>
        <v>0</v>
      </c>
      <c r="U52" s="55">
        <f>U51*(VLOOKUP(U47,'Economic data EHL'!$S$12:$U$112,3))</f>
        <v>0</v>
      </c>
      <c r="V52" s="55">
        <f>V51*(VLOOKUP(V47,'Economic data EHL'!$S$12:$U$112,3))</f>
        <v>0</v>
      </c>
      <c r="W52" s="55">
        <f>W51*(VLOOKUP(W47,'Economic data EHL'!$S$12:$U$112,3))</f>
        <v>0</v>
      </c>
      <c r="X52" s="55">
        <f>X51*(VLOOKUP(X47,'Economic data EHL'!$S$12:$U$112,3))</f>
        <v>0</v>
      </c>
      <c r="Y52" s="55">
        <f>Y51*(VLOOKUP(Y47,'Economic data EHL'!$S$12:$U$112,3))</f>
        <v>0</v>
      </c>
      <c r="Z52" s="55">
        <f>Z51*(VLOOKUP(Z47,'Economic data EHL'!$S$12:$U$112,3))</f>
        <v>0</v>
      </c>
      <c r="AA52" s="55">
        <f>AA51*(VLOOKUP(AA47,'Economic data EHL'!$S$12:$U$112,3))</f>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25">
      <c r="L53" s="57"/>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row>
    <row r="54" spans="2:66" x14ac:dyDescent="0.25">
      <c r="B54" s="240"/>
      <c r="C54" s="240" t="s">
        <v>85</v>
      </c>
      <c r="D54" s="66" t="s">
        <v>80</v>
      </c>
      <c r="F54" s="265">
        <f t="shared" ref="F54:F67" si="6">SUM(G54:BN54)</f>
        <v>0</v>
      </c>
      <c r="G54" s="266">
        <f t="shared" ref="G54:AA54" si="7">G16</f>
        <v>0</v>
      </c>
      <c r="H54" s="266">
        <f t="shared" si="7"/>
        <v>0</v>
      </c>
      <c r="I54" s="266">
        <f t="shared" si="7"/>
        <v>0</v>
      </c>
      <c r="J54" s="266">
        <f t="shared" si="7"/>
        <v>0</v>
      </c>
      <c r="K54" s="266">
        <f t="shared" si="7"/>
        <v>0</v>
      </c>
      <c r="L54" s="266">
        <f t="shared" si="7"/>
        <v>0</v>
      </c>
      <c r="M54" s="266">
        <f t="shared" si="7"/>
        <v>0</v>
      </c>
      <c r="N54" s="266">
        <f t="shared" si="7"/>
        <v>0</v>
      </c>
      <c r="O54" s="266">
        <f t="shared" si="7"/>
        <v>0</v>
      </c>
      <c r="P54" s="266">
        <f t="shared" si="7"/>
        <v>0</v>
      </c>
      <c r="Q54" s="266">
        <f t="shared" si="7"/>
        <v>0</v>
      </c>
      <c r="R54" s="266">
        <f t="shared" si="7"/>
        <v>0</v>
      </c>
      <c r="S54" s="266">
        <f t="shared" si="7"/>
        <v>0</v>
      </c>
      <c r="T54" s="266">
        <f t="shared" si="7"/>
        <v>0</v>
      </c>
      <c r="U54" s="266">
        <f t="shared" si="7"/>
        <v>0</v>
      </c>
      <c r="V54" s="266">
        <f t="shared" si="7"/>
        <v>0</v>
      </c>
      <c r="W54" s="266">
        <f t="shared" si="7"/>
        <v>0</v>
      </c>
      <c r="X54" s="266">
        <f t="shared" si="7"/>
        <v>0</v>
      </c>
      <c r="Y54" s="266">
        <f t="shared" si="7"/>
        <v>0</v>
      </c>
      <c r="Z54" s="266">
        <f t="shared" si="7"/>
        <v>0</v>
      </c>
      <c r="AA54" s="266">
        <f t="shared" si="7"/>
        <v>0</v>
      </c>
      <c r="AB54" s="266"/>
      <c r="AC54" s="266"/>
      <c r="AD54" s="266"/>
      <c r="AE54" s="266"/>
      <c r="AF54" s="266"/>
      <c r="AG54" s="266"/>
      <c r="AH54" s="266"/>
      <c r="AI54" s="266"/>
      <c r="AJ54" s="266"/>
      <c r="AK54" s="266"/>
      <c r="AL54" s="266"/>
      <c r="AM54" s="266"/>
      <c r="AN54" s="266"/>
      <c r="AO54" s="266"/>
      <c r="AP54" s="266"/>
      <c r="AQ54" s="266"/>
      <c r="AR54" s="266"/>
      <c r="AS54" s="266"/>
      <c r="AT54" s="266"/>
      <c r="AU54" s="266"/>
      <c r="AV54" s="266"/>
      <c r="AW54" s="266"/>
      <c r="AX54" s="266"/>
      <c r="AY54" s="266"/>
      <c r="AZ54" s="266"/>
      <c r="BA54" s="266"/>
      <c r="BB54" s="266"/>
      <c r="BC54" s="266"/>
      <c r="BD54" s="266"/>
      <c r="BE54" s="266"/>
      <c r="BF54" s="266"/>
      <c r="BG54" s="266"/>
      <c r="BH54" s="266"/>
      <c r="BI54" s="266"/>
      <c r="BJ54" s="266"/>
      <c r="BK54" s="266"/>
      <c r="BL54" s="266"/>
      <c r="BM54" s="266"/>
      <c r="BN54" s="266"/>
    </row>
    <row r="55" spans="2:66" x14ac:dyDescent="0.25">
      <c r="B55" s="240"/>
      <c r="C55" s="240" t="s">
        <v>86</v>
      </c>
      <c r="D55" s="66" t="s">
        <v>80</v>
      </c>
      <c r="F55" s="275">
        <f t="shared" si="6"/>
        <v>0</v>
      </c>
      <c r="G55" s="266">
        <f t="shared" ref="G55:AA55" si="8">G17</f>
        <v>0</v>
      </c>
      <c r="H55" s="266">
        <f t="shared" si="8"/>
        <v>0</v>
      </c>
      <c r="I55" s="266">
        <f t="shared" si="8"/>
        <v>0</v>
      </c>
      <c r="J55" s="266">
        <f t="shared" si="8"/>
        <v>0</v>
      </c>
      <c r="K55" s="266">
        <f t="shared" si="8"/>
        <v>0</v>
      </c>
      <c r="L55" s="266">
        <f t="shared" si="8"/>
        <v>0</v>
      </c>
      <c r="M55" s="266">
        <f t="shared" si="8"/>
        <v>0</v>
      </c>
      <c r="N55" s="266">
        <f t="shared" si="8"/>
        <v>0</v>
      </c>
      <c r="O55" s="266">
        <f t="shared" si="8"/>
        <v>0</v>
      </c>
      <c r="P55" s="266">
        <f t="shared" si="8"/>
        <v>0</v>
      </c>
      <c r="Q55" s="266">
        <f t="shared" si="8"/>
        <v>0</v>
      </c>
      <c r="R55" s="266">
        <f t="shared" si="8"/>
        <v>0</v>
      </c>
      <c r="S55" s="266">
        <f t="shared" si="8"/>
        <v>0</v>
      </c>
      <c r="T55" s="266">
        <f t="shared" si="8"/>
        <v>0</v>
      </c>
      <c r="U55" s="266">
        <f t="shared" si="8"/>
        <v>0</v>
      </c>
      <c r="V55" s="266">
        <f t="shared" si="8"/>
        <v>0</v>
      </c>
      <c r="W55" s="266">
        <f t="shared" si="8"/>
        <v>0</v>
      </c>
      <c r="X55" s="266">
        <f t="shared" si="8"/>
        <v>0</v>
      </c>
      <c r="Y55" s="266">
        <f t="shared" si="8"/>
        <v>0</v>
      </c>
      <c r="Z55" s="266">
        <f t="shared" si="8"/>
        <v>0</v>
      </c>
      <c r="AA55" s="266">
        <f t="shared" si="8"/>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87</v>
      </c>
      <c r="D56" s="66" t="s">
        <v>80</v>
      </c>
      <c r="F56" s="275">
        <f t="shared" si="6"/>
        <v>0</v>
      </c>
      <c r="G56" s="266">
        <f t="shared" ref="G56:AA56" si="9">G18</f>
        <v>0</v>
      </c>
      <c r="H56" s="266">
        <f t="shared" si="9"/>
        <v>0</v>
      </c>
      <c r="I56" s="266">
        <f t="shared" si="9"/>
        <v>0</v>
      </c>
      <c r="J56" s="266">
        <f t="shared" si="9"/>
        <v>0</v>
      </c>
      <c r="K56" s="266">
        <f t="shared" si="9"/>
        <v>0</v>
      </c>
      <c r="L56" s="266">
        <f t="shared" si="9"/>
        <v>0</v>
      </c>
      <c r="M56" s="266">
        <f t="shared" si="9"/>
        <v>0</v>
      </c>
      <c r="N56" s="266">
        <f t="shared" si="9"/>
        <v>0</v>
      </c>
      <c r="O56" s="266">
        <f t="shared" si="9"/>
        <v>0</v>
      </c>
      <c r="P56" s="266">
        <f t="shared" si="9"/>
        <v>0</v>
      </c>
      <c r="Q56" s="266">
        <f t="shared" si="9"/>
        <v>0</v>
      </c>
      <c r="R56" s="266">
        <f t="shared" si="9"/>
        <v>0</v>
      </c>
      <c r="S56" s="266">
        <f t="shared" si="9"/>
        <v>0</v>
      </c>
      <c r="T56" s="266">
        <f t="shared" si="9"/>
        <v>0</v>
      </c>
      <c r="U56" s="266">
        <f t="shared" si="9"/>
        <v>0</v>
      </c>
      <c r="V56" s="266">
        <f t="shared" si="9"/>
        <v>0</v>
      </c>
      <c r="W56" s="266">
        <f t="shared" si="9"/>
        <v>0</v>
      </c>
      <c r="X56" s="266">
        <f t="shared" si="9"/>
        <v>0</v>
      </c>
      <c r="Y56" s="266">
        <f t="shared" si="9"/>
        <v>0</v>
      </c>
      <c r="Z56" s="266">
        <f t="shared" si="9"/>
        <v>0</v>
      </c>
      <c r="AA56" s="266">
        <f t="shared" si="9"/>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88</v>
      </c>
      <c r="D57" s="66" t="s">
        <v>80</v>
      </c>
      <c r="F57" s="275">
        <f t="shared" si="6"/>
        <v>0</v>
      </c>
      <c r="G57" s="266">
        <f t="shared" ref="G57:AA57" si="10">G19</f>
        <v>0</v>
      </c>
      <c r="H57" s="266">
        <f t="shared" si="10"/>
        <v>0</v>
      </c>
      <c r="I57" s="266">
        <f t="shared" si="10"/>
        <v>0</v>
      </c>
      <c r="J57" s="266">
        <f t="shared" si="10"/>
        <v>0</v>
      </c>
      <c r="K57" s="266">
        <f t="shared" si="10"/>
        <v>0</v>
      </c>
      <c r="L57" s="266">
        <f t="shared" si="10"/>
        <v>0</v>
      </c>
      <c r="M57" s="266">
        <f t="shared" si="10"/>
        <v>0</v>
      </c>
      <c r="N57" s="266">
        <f t="shared" si="10"/>
        <v>0</v>
      </c>
      <c r="O57" s="266">
        <f t="shared" si="10"/>
        <v>0</v>
      </c>
      <c r="P57" s="266">
        <f t="shared" si="10"/>
        <v>0</v>
      </c>
      <c r="Q57" s="266">
        <f t="shared" si="10"/>
        <v>0</v>
      </c>
      <c r="R57" s="266">
        <f t="shared" si="10"/>
        <v>0</v>
      </c>
      <c r="S57" s="266">
        <f t="shared" si="10"/>
        <v>0</v>
      </c>
      <c r="T57" s="266">
        <f t="shared" si="10"/>
        <v>0</v>
      </c>
      <c r="U57" s="266">
        <f t="shared" si="10"/>
        <v>0</v>
      </c>
      <c r="V57" s="266">
        <f t="shared" si="10"/>
        <v>0</v>
      </c>
      <c r="W57" s="266">
        <f t="shared" si="10"/>
        <v>0</v>
      </c>
      <c r="X57" s="266">
        <f t="shared" si="10"/>
        <v>0</v>
      </c>
      <c r="Y57" s="266">
        <f t="shared" si="10"/>
        <v>0</v>
      </c>
      <c r="Z57" s="266">
        <f t="shared" si="10"/>
        <v>0</v>
      </c>
      <c r="AA57" s="266">
        <f t="shared" si="10"/>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89</v>
      </c>
      <c r="D58" s="66" t="s">
        <v>80</v>
      </c>
      <c r="F58" s="275">
        <f t="shared" si="6"/>
        <v>0</v>
      </c>
      <c r="G58" s="266">
        <f t="shared" ref="G58:AA58" si="11">G20</f>
        <v>0</v>
      </c>
      <c r="H58" s="266">
        <f t="shared" si="11"/>
        <v>0</v>
      </c>
      <c r="I58" s="266">
        <f t="shared" si="11"/>
        <v>0</v>
      </c>
      <c r="J58" s="266">
        <f t="shared" si="11"/>
        <v>0</v>
      </c>
      <c r="K58" s="266">
        <f t="shared" si="11"/>
        <v>0</v>
      </c>
      <c r="L58" s="266">
        <f t="shared" si="11"/>
        <v>0</v>
      </c>
      <c r="M58" s="266">
        <f t="shared" si="11"/>
        <v>0</v>
      </c>
      <c r="N58" s="266">
        <f t="shared" si="11"/>
        <v>0</v>
      </c>
      <c r="O58" s="266">
        <f t="shared" si="11"/>
        <v>0</v>
      </c>
      <c r="P58" s="266">
        <f t="shared" si="11"/>
        <v>0</v>
      </c>
      <c r="Q58" s="266">
        <f t="shared" si="11"/>
        <v>0</v>
      </c>
      <c r="R58" s="266">
        <f t="shared" si="11"/>
        <v>0</v>
      </c>
      <c r="S58" s="266">
        <f t="shared" si="11"/>
        <v>0</v>
      </c>
      <c r="T58" s="266">
        <f t="shared" si="11"/>
        <v>0</v>
      </c>
      <c r="U58" s="266">
        <f t="shared" si="11"/>
        <v>0</v>
      </c>
      <c r="V58" s="266">
        <f t="shared" si="11"/>
        <v>0</v>
      </c>
      <c r="W58" s="266">
        <f t="shared" si="11"/>
        <v>0</v>
      </c>
      <c r="X58" s="266">
        <f t="shared" si="11"/>
        <v>0</v>
      </c>
      <c r="Y58" s="266">
        <f t="shared" si="11"/>
        <v>0</v>
      </c>
      <c r="Z58" s="266">
        <f t="shared" si="11"/>
        <v>0</v>
      </c>
      <c r="AA58" s="266">
        <f t="shared" si="11"/>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91" t="s">
        <v>90</v>
      </c>
      <c r="D59" s="66" t="s">
        <v>80</v>
      </c>
      <c r="F59" s="275">
        <f t="shared" si="6"/>
        <v>0</v>
      </c>
      <c r="G59" s="266">
        <f t="shared" ref="G59:AA59" si="12">G21</f>
        <v>0</v>
      </c>
      <c r="H59" s="266">
        <f t="shared" si="12"/>
        <v>0</v>
      </c>
      <c r="I59" s="266">
        <f t="shared" si="12"/>
        <v>0</v>
      </c>
      <c r="J59" s="266">
        <f t="shared" si="12"/>
        <v>0</v>
      </c>
      <c r="K59" s="266">
        <f t="shared" si="12"/>
        <v>0</v>
      </c>
      <c r="L59" s="266">
        <f t="shared" si="12"/>
        <v>0</v>
      </c>
      <c r="M59" s="266">
        <f t="shared" si="12"/>
        <v>0</v>
      </c>
      <c r="N59" s="266">
        <f t="shared" si="12"/>
        <v>0</v>
      </c>
      <c r="O59" s="266">
        <f t="shared" si="12"/>
        <v>0</v>
      </c>
      <c r="P59" s="266">
        <f t="shared" si="12"/>
        <v>0</v>
      </c>
      <c r="Q59" s="266">
        <f t="shared" si="12"/>
        <v>0</v>
      </c>
      <c r="R59" s="266">
        <f t="shared" si="12"/>
        <v>0</v>
      </c>
      <c r="S59" s="266">
        <f t="shared" si="12"/>
        <v>0</v>
      </c>
      <c r="T59" s="266">
        <f t="shared" si="12"/>
        <v>0</v>
      </c>
      <c r="U59" s="266">
        <f t="shared" si="12"/>
        <v>0</v>
      </c>
      <c r="V59" s="266">
        <f t="shared" si="12"/>
        <v>0</v>
      </c>
      <c r="W59" s="266">
        <f t="shared" si="12"/>
        <v>0</v>
      </c>
      <c r="X59" s="266">
        <f t="shared" si="12"/>
        <v>0</v>
      </c>
      <c r="Y59" s="266">
        <f t="shared" si="12"/>
        <v>0</v>
      </c>
      <c r="Z59" s="266">
        <f t="shared" si="12"/>
        <v>0</v>
      </c>
      <c r="AA59" s="266">
        <f t="shared" si="12"/>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134</v>
      </c>
      <c r="D60" s="66" t="s">
        <v>80</v>
      </c>
      <c r="F60" s="275">
        <f t="shared" si="6"/>
        <v>0</v>
      </c>
      <c r="G60" s="266">
        <f t="shared" ref="G60:AA60" si="13">G22</f>
        <v>0</v>
      </c>
      <c r="H60" s="266">
        <f t="shared" si="13"/>
        <v>0</v>
      </c>
      <c r="I60" s="266">
        <f t="shared" si="13"/>
        <v>0</v>
      </c>
      <c r="J60" s="266">
        <f t="shared" si="13"/>
        <v>0</v>
      </c>
      <c r="K60" s="266">
        <f t="shared" si="13"/>
        <v>0</v>
      </c>
      <c r="L60" s="266">
        <f t="shared" si="13"/>
        <v>0</v>
      </c>
      <c r="M60" s="266">
        <f t="shared" si="13"/>
        <v>0</v>
      </c>
      <c r="N60" s="266">
        <f t="shared" si="13"/>
        <v>0</v>
      </c>
      <c r="O60" s="266">
        <f t="shared" si="13"/>
        <v>0</v>
      </c>
      <c r="P60" s="266">
        <f t="shared" si="13"/>
        <v>0</v>
      </c>
      <c r="Q60" s="266">
        <f t="shared" si="13"/>
        <v>0</v>
      </c>
      <c r="R60" s="266">
        <f t="shared" si="13"/>
        <v>0</v>
      </c>
      <c r="S60" s="266">
        <f t="shared" si="13"/>
        <v>0</v>
      </c>
      <c r="T60" s="266">
        <f t="shared" si="13"/>
        <v>0</v>
      </c>
      <c r="U60" s="266">
        <f t="shared" si="13"/>
        <v>0</v>
      </c>
      <c r="V60" s="266">
        <f t="shared" si="13"/>
        <v>0</v>
      </c>
      <c r="W60" s="266">
        <f t="shared" si="13"/>
        <v>0</v>
      </c>
      <c r="X60" s="266">
        <f t="shared" si="13"/>
        <v>0</v>
      </c>
      <c r="Y60" s="266">
        <f t="shared" si="13"/>
        <v>0</v>
      </c>
      <c r="Z60" s="266">
        <f t="shared" si="13"/>
        <v>0</v>
      </c>
      <c r="AA60" s="266">
        <f t="shared" si="13"/>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91</v>
      </c>
      <c r="D61" s="66" t="s">
        <v>80</v>
      </c>
      <c r="F61" s="275">
        <f t="shared" si="6"/>
        <v>0</v>
      </c>
      <c r="G61" s="266">
        <f t="shared" ref="G61:AA61" si="14">G23</f>
        <v>0</v>
      </c>
      <c r="H61" s="266">
        <f t="shared" si="14"/>
        <v>0</v>
      </c>
      <c r="I61" s="266">
        <f t="shared" si="14"/>
        <v>0</v>
      </c>
      <c r="J61" s="266">
        <f t="shared" si="14"/>
        <v>0</v>
      </c>
      <c r="K61" s="266">
        <f t="shared" si="14"/>
        <v>0</v>
      </c>
      <c r="L61" s="266">
        <f t="shared" si="14"/>
        <v>0</v>
      </c>
      <c r="M61" s="266">
        <f t="shared" si="14"/>
        <v>0</v>
      </c>
      <c r="N61" s="266">
        <f t="shared" si="14"/>
        <v>0</v>
      </c>
      <c r="O61" s="266">
        <f t="shared" si="14"/>
        <v>0</v>
      </c>
      <c r="P61" s="266">
        <f t="shared" si="14"/>
        <v>0</v>
      </c>
      <c r="Q61" s="266">
        <f t="shared" si="14"/>
        <v>0</v>
      </c>
      <c r="R61" s="266">
        <f t="shared" si="14"/>
        <v>0</v>
      </c>
      <c r="S61" s="266">
        <f t="shared" si="14"/>
        <v>0</v>
      </c>
      <c r="T61" s="266">
        <f t="shared" si="14"/>
        <v>0</v>
      </c>
      <c r="U61" s="266">
        <f t="shared" si="14"/>
        <v>0</v>
      </c>
      <c r="V61" s="266">
        <f t="shared" si="14"/>
        <v>0</v>
      </c>
      <c r="W61" s="266">
        <f t="shared" si="14"/>
        <v>0</v>
      </c>
      <c r="X61" s="266">
        <f t="shared" si="14"/>
        <v>0</v>
      </c>
      <c r="Y61" s="266">
        <f t="shared" si="14"/>
        <v>0</v>
      </c>
      <c r="Z61" s="266">
        <f t="shared" si="14"/>
        <v>0</v>
      </c>
      <c r="AA61" s="266">
        <f t="shared" si="14"/>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135</v>
      </c>
      <c r="D62" s="66" t="s">
        <v>80</v>
      </c>
      <c r="F62" s="275">
        <f t="shared" si="6"/>
        <v>0</v>
      </c>
      <c r="G62" s="266">
        <f t="shared" ref="G62:AA62" si="15">G24</f>
        <v>0</v>
      </c>
      <c r="H62" s="266">
        <f t="shared" si="15"/>
        <v>0</v>
      </c>
      <c r="I62" s="266">
        <f t="shared" si="15"/>
        <v>0</v>
      </c>
      <c r="J62" s="266">
        <f t="shared" si="15"/>
        <v>0</v>
      </c>
      <c r="K62" s="266">
        <f t="shared" si="15"/>
        <v>0</v>
      </c>
      <c r="L62" s="266">
        <f t="shared" si="15"/>
        <v>0</v>
      </c>
      <c r="M62" s="266">
        <f t="shared" si="15"/>
        <v>0</v>
      </c>
      <c r="N62" s="266">
        <f t="shared" si="15"/>
        <v>0</v>
      </c>
      <c r="O62" s="266">
        <f t="shared" si="15"/>
        <v>0</v>
      </c>
      <c r="P62" s="266">
        <f t="shared" si="15"/>
        <v>0</v>
      </c>
      <c r="Q62" s="266">
        <f t="shared" si="15"/>
        <v>0</v>
      </c>
      <c r="R62" s="266">
        <f t="shared" si="15"/>
        <v>0</v>
      </c>
      <c r="S62" s="266">
        <f t="shared" si="15"/>
        <v>0</v>
      </c>
      <c r="T62" s="266">
        <f t="shared" si="15"/>
        <v>0</v>
      </c>
      <c r="U62" s="266">
        <f t="shared" si="15"/>
        <v>0</v>
      </c>
      <c r="V62" s="266">
        <f t="shared" si="15"/>
        <v>0</v>
      </c>
      <c r="W62" s="266">
        <f t="shared" si="15"/>
        <v>0</v>
      </c>
      <c r="X62" s="266">
        <f t="shared" si="15"/>
        <v>0</v>
      </c>
      <c r="Y62" s="266">
        <f t="shared" si="15"/>
        <v>0</v>
      </c>
      <c r="Z62" s="266">
        <f t="shared" si="15"/>
        <v>0</v>
      </c>
      <c r="AA62" s="266">
        <f t="shared" si="15"/>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136</v>
      </c>
      <c r="D63" s="66" t="s">
        <v>80</v>
      </c>
      <c r="F63" s="275">
        <f t="shared" si="6"/>
        <v>0</v>
      </c>
      <c r="G63" s="266">
        <f t="shared" ref="G63:AA63" si="16">G25</f>
        <v>0</v>
      </c>
      <c r="H63" s="266">
        <f t="shared" si="16"/>
        <v>0</v>
      </c>
      <c r="I63" s="266">
        <f t="shared" si="16"/>
        <v>0</v>
      </c>
      <c r="J63" s="266">
        <f t="shared" si="16"/>
        <v>0</v>
      </c>
      <c r="K63" s="266">
        <f t="shared" si="16"/>
        <v>0</v>
      </c>
      <c r="L63" s="266">
        <f t="shared" si="16"/>
        <v>0</v>
      </c>
      <c r="M63" s="266">
        <f t="shared" si="16"/>
        <v>0</v>
      </c>
      <c r="N63" s="266">
        <f t="shared" si="16"/>
        <v>0</v>
      </c>
      <c r="O63" s="266">
        <f t="shared" si="16"/>
        <v>0</v>
      </c>
      <c r="P63" s="266">
        <f t="shared" si="16"/>
        <v>0</v>
      </c>
      <c r="Q63" s="266">
        <f t="shared" si="16"/>
        <v>0</v>
      </c>
      <c r="R63" s="266">
        <f t="shared" si="16"/>
        <v>0</v>
      </c>
      <c r="S63" s="266">
        <f t="shared" si="16"/>
        <v>0</v>
      </c>
      <c r="T63" s="266">
        <f t="shared" si="16"/>
        <v>0</v>
      </c>
      <c r="U63" s="266">
        <f t="shared" si="16"/>
        <v>0</v>
      </c>
      <c r="V63" s="266">
        <f t="shared" si="16"/>
        <v>0</v>
      </c>
      <c r="W63" s="266">
        <f t="shared" si="16"/>
        <v>0</v>
      </c>
      <c r="X63" s="266">
        <f t="shared" si="16"/>
        <v>0</v>
      </c>
      <c r="Y63" s="266">
        <f t="shared" si="16"/>
        <v>0</v>
      </c>
      <c r="Z63" s="266">
        <f t="shared" si="16"/>
        <v>0</v>
      </c>
      <c r="AA63" s="266">
        <f t="shared" si="16"/>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94</v>
      </c>
      <c r="D64" s="66" t="s">
        <v>80</v>
      </c>
      <c r="F64" s="275">
        <f t="shared" si="6"/>
        <v>34037.141103256501</v>
      </c>
      <c r="G64" s="266">
        <f t="shared" ref="G64:AA64" si="17">G26</f>
        <v>0</v>
      </c>
      <c r="H64" s="266">
        <f t="shared" si="17"/>
        <v>0</v>
      </c>
      <c r="I64" s="266">
        <f t="shared" si="17"/>
        <v>303.90304556479015</v>
      </c>
      <c r="J64" s="266">
        <f t="shared" si="17"/>
        <v>607.8060911295803</v>
      </c>
      <c r="K64" s="266">
        <f t="shared" si="17"/>
        <v>911.7091366943705</v>
      </c>
      <c r="L64" s="266">
        <f t="shared" si="17"/>
        <v>1215.6121822591606</v>
      </c>
      <c r="M64" s="266">
        <f t="shared" si="17"/>
        <v>1519.5152278239509</v>
      </c>
      <c r="N64" s="266">
        <f t="shared" si="17"/>
        <v>1823.418273388741</v>
      </c>
      <c r="O64" s="266">
        <f t="shared" si="17"/>
        <v>2127.3213189535313</v>
      </c>
      <c r="P64" s="266">
        <f t="shared" si="17"/>
        <v>2127.3213189535313</v>
      </c>
      <c r="Q64" s="266">
        <f t="shared" si="17"/>
        <v>2127.3213189535313</v>
      </c>
      <c r="R64" s="266">
        <f t="shared" si="17"/>
        <v>2127.3213189535313</v>
      </c>
      <c r="S64" s="266">
        <f t="shared" si="17"/>
        <v>2127.3213189535313</v>
      </c>
      <c r="T64" s="266">
        <f t="shared" si="17"/>
        <v>2127.3213189535313</v>
      </c>
      <c r="U64" s="266">
        <f t="shared" si="17"/>
        <v>2127.3213189535313</v>
      </c>
      <c r="V64" s="266">
        <f t="shared" si="17"/>
        <v>2127.3213189535313</v>
      </c>
      <c r="W64" s="266">
        <f t="shared" si="17"/>
        <v>2127.3213189535313</v>
      </c>
      <c r="X64" s="266">
        <f t="shared" si="17"/>
        <v>2127.3213189535313</v>
      </c>
      <c r="Y64" s="266">
        <f t="shared" si="17"/>
        <v>2127.3213189535313</v>
      </c>
      <c r="Z64" s="266">
        <f t="shared" si="17"/>
        <v>2127.3213189535313</v>
      </c>
      <c r="AA64" s="266">
        <f t="shared" si="17"/>
        <v>2127.3213189535313</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c r="D65" s="66" t="s">
        <v>80</v>
      </c>
      <c r="F65" s="275">
        <f t="shared" si="6"/>
        <v>0</v>
      </c>
      <c r="G65" s="266">
        <f t="shared" ref="G65:AA65" si="18">G27</f>
        <v>0</v>
      </c>
      <c r="H65" s="266">
        <f t="shared" si="18"/>
        <v>0</v>
      </c>
      <c r="I65" s="266">
        <f t="shared" si="18"/>
        <v>0</v>
      </c>
      <c r="J65" s="266">
        <f t="shared" si="18"/>
        <v>0</v>
      </c>
      <c r="K65" s="266">
        <f t="shared" si="18"/>
        <v>0</v>
      </c>
      <c r="L65" s="266">
        <f t="shared" si="18"/>
        <v>0</v>
      </c>
      <c r="M65" s="266">
        <f t="shared" si="18"/>
        <v>0</v>
      </c>
      <c r="N65" s="266">
        <f t="shared" si="18"/>
        <v>0</v>
      </c>
      <c r="O65" s="266">
        <f t="shared" si="18"/>
        <v>0</v>
      </c>
      <c r="P65" s="266">
        <f t="shared" si="18"/>
        <v>0</v>
      </c>
      <c r="Q65" s="266">
        <f t="shared" si="18"/>
        <v>0</v>
      </c>
      <c r="R65" s="266">
        <f t="shared" si="18"/>
        <v>0</v>
      </c>
      <c r="S65" s="266">
        <f t="shared" si="18"/>
        <v>0</v>
      </c>
      <c r="T65" s="266">
        <f t="shared" si="18"/>
        <v>0</v>
      </c>
      <c r="U65" s="266">
        <f t="shared" si="18"/>
        <v>0</v>
      </c>
      <c r="V65" s="266">
        <f t="shared" si="18"/>
        <v>0</v>
      </c>
      <c r="W65" s="266">
        <f t="shared" si="18"/>
        <v>0</v>
      </c>
      <c r="X65" s="266">
        <f t="shared" si="18"/>
        <v>0</v>
      </c>
      <c r="Y65" s="266">
        <f t="shared" si="18"/>
        <v>0</v>
      </c>
      <c r="Z65" s="266">
        <f t="shared" si="18"/>
        <v>0</v>
      </c>
      <c r="AA65" s="266">
        <f t="shared" si="18"/>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ht="13" x14ac:dyDescent="0.3">
      <c r="B66" s="240"/>
      <c r="C66" s="87" t="s">
        <v>83</v>
      </c>
      <c r="D66" s="66" t="s">
        <v>80</v>
      </c>
      <c r="F66" s="55">
        <f t="shared" si="6"/>
        <v>34037.141103256501</v>
      </c>
      <c r="G66" s="55">
        <f t="shared" ref="G66:AA66" si="19">SUM(G54:G65)</f>
        <v>0</v>
      </c>
      <c r="H66" s="55">
        <f t="shared" si="19"/>
        <v>0</v>
      </c>
      <c r="I66" s="55">
        <f t="shared" si="19"/>
        <v>303.90304556479015</v>
      </c>
      <c r="J66" s="55">
        <f t="shared" si="19"/>
        <v>607.8060911295803</v>
      </c>
      <c r="K66" s="55">
        <f t="shared" si="19"/>
        <v>911.7091366943705</v>
      </c>
      <c r="L66" s="55">
        <f t="shared" si="19"/>
        <v>1215.6121822591606</v>
      </c>
      <c r="M66" s="55">
        <f t="shared" si="19"/>
        <v>1519.5152278239509</v>
      </c>
      <c r="N66" s="55">
        <f t="shared" si="19"/>
        <v>1823.418273388741</v>
      </c>
      <c r="O66" s="55">
        <f t="shared" si="19"/>
        <v>2127.3213189535313</v>
      </c>
      <c r="P66" s="55">
        <f t="shared" si="19"/>
        <v>2127.3213189535313</v>
      </c>
      <c r="Q66" s="55">
        <f t="shared" si="19"/>
        <v>2127.3213189535313</v>
      </c>
      <c r="R66" s="55">
        <f t="shared" si="19"/>
        <v>2127.3213189535313</v>
      </c>
      <c r="S66" s="55">
        <f t="shared" si="19"/>
        <v>2127.3213189535313</v>
      </c>
      <c r="T66" s="55">
        <f t="shared" si="19"/>
        <v>2127.3213189535313</v>
      </c>
      <c r="U66" s="55">
        <f t="shared" si="19"/>
        <v>2127.3213189535313</v>
      </c>
      <c r="V66" s="55">
        <f t="shared" si="19"/>
        <v>2127.3213189535313</v>
      </c>
      <c r="W66" s="55">
        <f t="shared" si="19"/>
        <v>2127.3213189535313</v>
      </c>
      <c r="X66" s="55">
        <f t="shared" si="19"/>
        <v>2127.3213189535313</v>
      </c>
      <c r="Y66" s="55">
        <f t="shared" si="19"/>
        <v>2127.3213189535313</v>
      </c>
      <c r="Z66" s="55">
        <f t="shared" si="19"/>
        <v>2127.3213189535313</v>
      </c>
      <c r="AA66" s="55">
        <f t="shared" si="19"/>
        <v>2127.3213189535313</v>
      </c>
      <c r="AB66" s="55"/>
      <c r="AC66" s="55"/>
      <c r="AD66" s="55"/>
      <c r="AE66" s="55"/>
      <c r="AF66" s="55"/>
      <c r="AG66" s="55"/>
      <c r="AH66" s="55"/>
      <c r="AI66" s="55"/>
      <c r="AJ66" s="55"/>
      <c r="AK66" s="55"/>
      <c r="AL66" s="55"/>
      <c r="AM66" s="55"/>
      <c r="AN66" s="55"/>
      <c r="AO66" s="55"/>
      <c r="AP66" s="55"/>
      <c r="AQ66" s="55"/>
      <c r="AR66" s="55"/>
      <c r="AS66" s="55"/>
      <c r="AT66" s="55"/>
      <c r="AU66" s="55"/>
      <c r="AV66" s="55"/>
      <c r="AW66" s="55"/>
      <c r="AX66" s="55"/>
      <c r="AY66" s="55"/>
      <c r="AZ66" s="55"/>
      <c r="BA66" s="55"/>
      <c r="BB66" s="55"/>
      <c r="BC66" s="55"/>
      <c r="BD66" s="55"/>
      <c r="BE66" s="55"/>
      <c r="BF66" s="55"/>
      <c r="BG66" s="55"/>
      <c r="BH66" s="55"/>
      <c r="BI66" s="55"/>
      <c r="BJ66" s="55"/>
      <c r="BK66" s="55"/>
      <c r="BL66" s="55"/>
      <c r="BM66" s="55"/>
      <c r="BN66" s="55"/>
    </row>
    <row r="67" spans="2:66" ht="13" x14ac:dyDescent="0.3">
      <c r="B67" s="240"/>
      <c r="C67" s="87" t="s">
        <v>84</v>
      </c>
      <c r="D67" s="66" t="s">
        <v>80</v>
      </c>
      <c r="F67" s="55">
        <f t="shared" si="6"/>
        <v>11633.145469594569</v>
      </c>
      <c r="G67" s="55">
        <f>G66*(VLOOKUP(G47,'Economic data EHL'!$S$12:$U$112,3))</f>
        <v>0</v>
      </c>
      <c r="H67" s="55">
        <f>H66*(VLOOKUP(H47,'Economic data EHL'!$S$12:$U$112,3))</f>
        <v>0</v>
      </c>
      <c r="I67" s="55">
        <f>I66*(VLOOKUP(I47,'Economic data EHL'!$S$12:$U$112,3))</f>
        <v>251.15954178908274</v>
      </c>
      <c r="J67" s="55">
        <f>J66*(VLOOKUP(J47,'Economic data EHL'!$S$12:$U$112,3))</f>
        <v>456.65371234378671</v>
      </c>
      <c r="K67" s="55">
        <f>K66*(VLOOKUP(K47,'Economic data EHL'!$S$12:$U$112,3))</f>
        <v>622.70960774152741</v>
      </c>
      <c r="L67" s="55">
        <f>L66*(VLOOKUP(L47,'Economic data EHL'!$S$12:$U$112,3))</f>
        <v>754.79952453518456</v>
      </c>
      <c r="M67" s="55">
        <f>M66*(VLOOKUP(M47,'Economic data EHL'!$S$12:$U$112,3))</f>
        <v>857.72673242634619</v>
      </c>
      <c r="N67" s="55">
        <f>N66*(VLOOKUP(N47,'Economic data EHL'!$S$12:$U$112,3))</f>
        <v>935.70188991965017</v>
      </c>
      <c r="O67" s="55">
        <f>O66*(VLOOKUP(O47,'Economic data EHL'!$S$12:$U$112,3))</f>
        <v>992.41109536932606</v>
      </c>
      <c r="P67" s="55">
        <f>P66*(VLOOKUP(P47,'Economic data EHL'!$S$12:$U$112,3))</f>
        <v>902.19190488120546</v>
      </c>
      <c r="Q67" s="55">
        <f>Q66*(VLOOKUP(Q47,'Economic data EHL'!$S$12:$U$112,3))</f>
        <v>820.17445898291396</v>
      </c>
      <c r="R67" s="55">
        <f>R66*(VLOOKUP(R47,'Economic data EHL'!$S$12:$U$112,3))</f>
        <v>745.61314452992167</v>
      </c>
      <c r="S67" s="55">
        <f>S66*(VLOOKUP(S47,'Economic data EHL'!$S$12:$U$112,3))</f>
        <v>677.83013139083789</v>
      </c>
      <c r="T67" s="55">
        <f>T66*(VLOOKUP(T47,'Economic data EHL'!$S$12:$U$112,3))</f>
        <v>616.20921035530728</v>
      </c>
      <c r="U67" s="55">
        <f>U66*(VLOOKUP(U47,'Economic data EHL'!$S$12:$U$112,3))</f>
        <v>560.19019123209728</v>
      </c>
      <c r="V67" s="55">
        <f>V66*(VLOOKUP(V47,'Economic data EHL'!$S$12:$U$112,3))</f>
        <v>509.26381021099752</v>
      </c>
      <c r="W67" s="55">
        <f>W66*(VLOOKUP(W47,'Economic data EHL'!$S$12:$U$112,3))</f>
        <v>462.96710019181592</v>
      </c>
      <c r="X67" s="55">
        <f>X66*(VLOOKUP(X47,'Economic data EHL'!$S$12:$U$112,3))</f>
        <v>420.87918199255995</v>
      </c>
      <c r="Y67" s="55">
        <f>Y66*(VLOOKUP(Y47,'Economic data EHL'!$S$12:$U$112,3))</f>
        <v>382.61743817505447</v>
      </c>
      <c r="Z67" s="55">
        <f>Z66*(VLOOKUP(Z47,'Economic data EHL'!$S$12:$U$112,3))</f>
        <v>347.83403470459484</v>
      </c>
      <c r="AA67" s="55">
        <f>AA66*(VLOOKUP(AA47,'Economic data EHL'!$S$12:$U$112,3))</f>
        <v>316.21275882235904</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9" spans="2:66" ht="13" x14ac:dyDescent="0.3">
      <c r="B69" s="6" t="s">
        <v>124</v>
      </c>
      <c r="G69" s="49">
        <v>0</v>
      </c>
      <c r="H69" s="49">
        <v>1</v>
      </c>
      <c r="I69" s="49">
        <v>2</v>
      </c>
      <c r="J69" s="49">
        <v>3</v>
      </c>
      <c r="K69" s="49">
        <v>4</v>
      </c>
      <c r="L69" s="49">
        <v>5</v>
      </c>
      <c r="M69" s="49">
        <v>6</v>
      </c>
      <c r="N69" s="49">
        <v>7</v>
      </c>
      <c r="O69" s="49">
        <v>8</v>
      </c>
      <c r="P69" s="49">
        <v>9</v>
      </c>
      <c r="Q69" s="49">
        <v>10</v>
      </c>
      <c r="R69" s="49">
        <v>11</v>
      </c>
      <c r="S69" s="49">
        <v>12</v>
      </c>
      <c r="T69" s="49">
        <v>13</v>
      </c>
      <c r="U69" s="49">
        <v>14</v>
      </c>
      <c r="V69" s="49">
        <v>15</v>
      </c>
      <c r="W69" s="49">
        <v>16</v>
      </c>
      <c r="X69" s="49">
        <v>17</v>
      </c>
      <c r="Y69" s="49">
        <v>18</v>
      </c>
      <c r="Z69" s="49">
        <v>19</v>
      </c>
      <c r="AA69" s="49">
        <v>20</v>
      </c>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row>
    <row r="70" spans="2:66" ht="13" x14ac:dyDescent="0.3">
      <c r="D70" s="4" t="s">
        <v>78</v>
      </c>
      <c r="F70" s="6"/>
      <c r="G70" s="48">
        <v>2024</v>
      </c>
      <c r="H70" s="48">
        <v>2025</v>
      </c>
      <c r="I70" s="48">
        <v>2026</v>
      </c>
      <c r="J70" s="48">
        <v>2027</v>
      </c>
      <c r="K70" s="48">
        <v>2028</v>
      </c>
      <c r="L70" s="48">
        <v>2029</v>
      </c>
      <c r="M70" s="48">
        <v>2030</v>
      </c>
      <c r="N70" s="48">
        <v>2031</v>
      </c>
      <c r="O70" s="48">
        <v>2032</v>
      </c>
      <c r="P70" s="48">
        <v>2033</v>
      </c>
      <c r="Q70" s="48">
        <v>2034</v>
      </c>
      <c r="R70" s="48">
        <v>2035</v>
      </c>
      <c r="S70" s="48">
        <v>2036</v>
      </c>
      <c r="T70" s="48">
        <v>2037</v>
      </c>
      <c r="U70" s="48">
        <v>2038</v>
      </c>
      <c r="V70" s="48">
        <v>2039</v>
      </c>
      <c r="W70" s="48">
        <v>2040</v>
      </c>
      <c r="X70" s="48">
        <v>2041</v>
      </c>
      <c r="Y70" s="48">
        <v>2042</v>
      </c>
      <c r="Z70" s="48">
        <v>2043</v>
      </c>
      <c r="AA70" s="48">
        <v>2044</v>
      </c>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row>
    <row r="71" spans="2:66" x14ac:dyDescent="0.25">
      <c r="B71" s="240"/>
      <c r="C71" s="240" t="s">
        <v>110</v>
      </c>
      <c r="D71" s="66" t="s">
        <v>80</v>
      </c>
      <c r="F71" s="274">
        <f>SUM(G71:BN71)</f>
        <v>1120000</v>
      </c>
      <c r="G71" s="262">
        <f t="shared" ref="G71:AA71" si="20">G11</f>
        <v>0</v>
      </c>
      <c r="H71" s="262">
        <f t="shared" si="20"/>
        <v>168000</v>
      </c>
      <c r="I71" s="262">
        <f t="shared" si="20"/>
        <v>168000</v>
      </c>
      <c r="J71" s="262">
        <f t="shared" si="20"/>
        <v>168000</v>
      </c>
      <c r="K71" s="262">
        <f t="shared" si="20"/>
        <v>168000</v>
      </c>
      <c r="L71" s="262">
        <f t="shared" si="20"/>
        <v>224000</v>
      </c>
      <c r="M71" s="262">
        <f t="shared" si="20"/>
        <v>112000</v>
      </c>
      <c r="N71" s="262">
        <f t="shared" si="20"/>
        <v>112000</v>
      </c>
      <c r="O71" s="262">
        <f t="shared" si="20"/>
        <v>0</v>
      </c>
      <c r="P71" s="262">
        <f t="shared" si="20"/>
        <v>0</v>
      </c>
      <c r="Q71" s="262">
        <f t="shared" si="20"/>
        <v>0</v>
      </c>
      <c r="R71" s="262">
        <f t="shared" si="20"/>
        <v>0</v>
      </c>
      <c r="S71" s="262">
        <f t="shared" si="20"/>
        <v>0</v>
      </c>
      <c r="T71" s="262">
        <f t="shared" si="20"/>
        <v>0</v>
      </c>
      <c r="U71" s="262">
        <f t="shared" si="20"/>
        <v>0</v>
      </c>
      <c r="V71" s="262">
        <f t="shared" si="20"/>
        <v>0</v>
      </c>
      <c r="W71" s="262">
        <f t="shared" si="20"/>
        <v>0</v>
      </c>
      <c r="X71" s="262">
        <f t="shared" si="20"/>
        <v>0</v>
      </c>
      <c r="Y71" s="262">
        <f t="shared" si="20"/>
        <v>0</v>
      </c>
      <c r="Z71" s="262">
        <f t="shared" si="20"/>
        <v>0</v>
      </c>
      <c r="AA71" s="262">
        <f t="shared" si="20"/>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c r="C72" s="240" t="s">
        <v>111</v>
      </c>
      <c r="D72" s="66" t="s">
        <v>80</v>
      </c>
      <c r="F72" s="274">
        <f>SUM(G72:BN72)</f>
        <v>0</v>
      </c>
      <c r="G72" s="262">
        <f t="shared" ref="G72:AA72" si="21">G12</f>
        <v>0</v>
      </c>
      <c r="H72" s="262">
        <f t="shared" si="21"/>
        <v>0</v>
      </c>
      <c r="I72" s="262">
        <f t="shared" si="21"/>
        <v>0</v>
      </c>
      <c r="J72" s="262">
        <f t="shared" si="21"/>
        <v>0</v>
      </c>
      <c r="K72" s="262">
        <f t="shared" si="21"/>
        <v>0</v>
      </c>
      <c r="L72" s="262">
        <f t="shared" si="21"/>
        <v>0</v>
      </c>
      <c r="M72" s="262">
        <f t="shared" si="21"/>
        <v>0</v>
      </c>
      <c r="N72" s="262">
        <f t="shared" si="21"/>
        <v>0</v>
      </c>
      <c r="O72" s="262">
        <f t="shared" si="21"/>
        <v>0</v>
      </c>
      <c r="P72" s="262">
        <f t="shared" si="21"/>
        <v>0</v>
      </c>
      <c r="Q72" s="262">
        <f t="shared" si="21"/>
        <v>0</v>
      </c>
      <c r="R72" s="262">
        <f t="shared" si="21"/>
        <v>0</v>
      </c>
      <c r="S72" s="262">
        <f t="shared" si="21"/>
        <v>0</v>
      </c>
      <c r="T72" s="262">
        <f t="shared" si="21"/>
        <v>0</v>
      </c>
      <c r="U72" s="262">
        <f t="shared" si="21"/>
        <v>0</v>
      </c>
      <c r="V72" s="262">
        <f t="shared" si="21"/>
        <v>0</v>
      </c>
      <c r="W72" s="262">
        <f t="shared" si="21"/>
        <v>0</v>
      </c>
      <c r="X72" s="262">
        <f t="shared" si="21"/>
        <v>0</v>
      </c>
      <c r="Y72" s="262">
        <f t="shared" si="21"/>
        <v>0</v>
      </c>
      <c r="Z72" s="262">
        <f t="shared" si="21"/>
        <v>0</v>
      </c>
      <c r="AA72" s="262">
        <f t="shared" si="21"/>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ht="13" x14ac:dyDescent="0.3">
      <c r="B73" s="240"/>
      <c r="C73" s="87" t="s">
        <v>83</v>
      </c>
      <c r="D73" s="66" t="s">
        <v>80</v>
      </c>
      <c r="F73" s="55">
        <f>SUM(G73:BN73)</f>
        <v>1120000</v>
      </c>
      <c r="G73" s="55">
        <f t="shared" ref="G73:AA73" si="22">SUM(G71:G72)</f>
        <v>0</v>
      </c>
      <c r="H73" s="55">
        <f t="shared" si="22"/>
        <v>168000</v>
      </c>
      <c r="I73" s="55">
        <f t="shared" si="22"/>
        <v>168000</v>
      </c>
      <c r="J73" s="55">
        <f t="shared" si="22"/>
        <v>168000</v>
      </c>
      <c r="K73" s="55">
        <f t="shared" si="22"/>
        <v>168000</v>
      </c>
      <c r="L73" s="55">
        <f t="shared" si="22"/>
        <v>224000</v>
      </c>
      <c r="M73" s="55">
        <f t="shared" si="22"/>
        <v>112000</v>
      </c>
      <c r="N73" s="55">
        <f t="shared" si="22"/>
        <v>112000</v>
      </c>
      <c r="O73" s="55">
        <f t="shared" si="22"/>
        <v>0</v>
      </c>
      <c r="P73" s="55">
        <f t="shared" si="22"/>
        <v>0</v>
      </c>
      <c r="Q73" s="55">
        <f t="shared" si="22"/>
        <v>0</v>
      </c>
      <c r="R73" s="55">
        <f t="shared" si="22"/>
        <v>0</v>
      </c>
      <c r="S73" s="55">
        <f t="shared" si="22"/>
        <v>0</v>
      </c>
      <c r="T73" s="55">
        <f t="shared" si="22"/>
        <v>0</v>
      </c>
      <c r="U73" s="55">
        <f t="shared" si="22"/>
        <v>0</v>
      </c>
      <c r="V73" s="55">
        <f t="shared" si="22"/>
        <v>0</v>
      </c>
      <c r="W73" s="55">
        <f t="shared" si="22"/>
        <v>0</v>
      </c>
      <c r="X73" s="55">
        <f t="shared" si="22"/>
        <v>0</v>
      </c>
      <c r="Y73" s="55">
        <f t="shared" si="22"/>
        <v>0</v>
      </c>
      <c r="Z73" s="55">
        <f t="shared" si="22"/>
        <v>0</v>
      </c>
      <c r="AA73" s="55">
        <f t="shared" si="22"/>
        <v>0</v>
      </c>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row>
    <row r="74" spans="2:66" ht="13" x14ac:dyDescent="0.3">
      <c r="B74" s="240"/>
      <c r="C74" s="87" t="s">
        <v>84</v>
      </c>
      <c r="D74" s="66" t="s">
        <v>80</v>
      </c>
      <c r="F74" s="55">
        <f>SUM(G74:BN74)</f>
        <v>979247.34493383905</v>
      </c>
      <c r="G74" s="55">
        <f>G73*(VLOOKUP(G69,'Economic data EHL'!$W$12:$Y$112,3))</f>
        <v>0</v>
      </c>
      <c r="H74" s="55">
        <f>H73*(VLOOKUP(H69,'Economic data EHL'!$W$12:$Y$112,3))</f>
        <v>162068.30021223231</v>
      </c>
      <c r="I74" s="55">
        <f>I73*(VLOOKUP(I69,'Economic data EHL'!$W$12:$Y$112,3))</f>
        <v>156346.03531953724</v>
      </c>
      <c r="J74" s="55">
        <f>J73*(VLOOKUP(J69,'Economic data EHL'!$W$12:$Y$112,3))</f>
        <v>150825.8106497562</v>
      </c>
      <c r="K74" s="55">
        <f>K73*(VLOOKUP(K69,'Economic data EHL'!$W$12:$Y$112,3))</f>
        <v>145500.49261986901</v>
      </c>
      <c r="L74" s="55">
        <f>L73*(VLOOKUP(L69,'Economic data EHL'!$W$12:$Y$112,3))</f>
        <v>187150.93269003666</v>
      </c>
      <c r="M74" s="55">
        <f>M73*(VLOOKUP(M69,'Economic data EHL'!$W$12:$Y$112,3))</f>
        <v>90271.528405381381</v>
      </c>
      <c r="N74" s="55">
        <f>N73*(VLOOKUP(N69,'Economic data EHL'!$W$12:$Y$112,3))</f>
        <v>87084.245037026238</v>
      </c>
      <c r="O74" s="55">
        <f>O73*(VLOOKUP(O69,'Economic data EHL'!$W$12:$Y$112,3))</f>
        <v>0</v>
      </c>
      <c r="P74" s="55">
        <f>P73*(VLOOKUP(P69,'Economic data EHL'!$W$12:$Y$112,3))</f>
        <v>0</v>
      </c>
      <c r="Q74" s="55">
        <f>Q73*(VLOOKUP(Q69,'Economic data EHL'!$W$12:$Y$112,3))</f>
        <v>0</v>
      </c>
      <c r="R74" s="55">
        <f>R73*(VLOOKUP(R69,'Economic data EHL'!$W$12:$Y$112,3))</f>
        <v>0</v>
      </c>
      <c r="S74" s="55">
        <f>S73*(VLOOKUP(S69,'Economic data EHL'!$W$12:$Y$112,3))</f>
        <v>0</v>
      </c>
      <c r="T74" s="55">
        <f>T73*(VLOOKUP(T69,'Economic data EHL'!$W$12:$Y$112,3))</f>
        <v>0</v>
      </c>
      <c r="U74" s="55">
        <f>U73*(VLOOKUP(U69,'Economic data EHL'!$W$12:$Y$112,3))</f>
        <v>0</v>
      </c>
      <c r="V74" s="55">
        <f>V73*(VLOOKUP(V69,'Economic data EHL'!$W$12:$Y$112,3))</f>
        <v>0</v>
      </c>
      <c r="W74" s="55">
        <f>W73*(VLOOKUP(W69,'Economic data EHL'!$W$12:$Y$112,3))</f>
        <v>0</v>
      </c>
      <c r="X74" s="55">
        <f>X73*(VLOOKUP(X69,'Economic data EHL'!$W$12:$Y$112,3))</f>
        <v>0</v>
      </c>
      <c r="Y74" s="55">
        <f>Y73*(VLOOKUP(Y69,'Economic data EHL'!$W$12:$Y$112,3))</f>
        <v>0</v>
      </c>
      <c r="Z74" s="55">
        <f>Z73*(VLOOKUP(Z69,'Economic data EHL'!$W$12:$Y$112,3))</f>
        <v>0</v>
      </c>
      <c r="AA74" s="55">
        <f>AA73*(VLOOKUP(AA69,'Economic data EHL'!$W$12:$Y$112,3))</f>
        <v>0</v>
      </c>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row>
    <row r="75" spans="2:66" ht="13" x14ac:dyDescent="0.25">
      <c r="L75" s="57"/>
      <c r="M75" s="57"/>
      <c r="N75" s="57"/>
      <c r="O75" s="57"/>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row>
    <row r="76" spans="2:66" x14ac:dyDescent="0.25">
      <c r="B76" s="240"/>
      <c r="C76" s="240" t="s">
        <v>85</v>
      </c>
      <c r="D76" s="66" t="s">
        <v>80</v>
      </c>
      <c r="F76" s="265">
        <f t="shared" ref="F76:F89" si="23">SUM(G76:BN76)</f>
        <v>0</v>
      </c>
      <c r="G76" s="266">
        <f t="shared" ref="G76:AA76" si="24">G16</f>
        <v>0</v>
      </c>
      <c r="H76" s="266">
        <f t="shared" si="24"/>
        <v>0</v>
      </c>
      <c r="I76" s="266">
        <f t="shared" si="24"/>
        <v>0</v>
      </c>
      <c r="J76" s="266">
        <f t="shared" si="24"/>
        <v>0</v>
      </c>
      <c r="K76" s="266">
        <f t="shared" si="24"/>
        <v>0</v>
      </c>
      <c r="L76" s="266">
        <f t="shared" si="24"/>
        <v>0</v>
      </c>
      <c r="M76" s="266">
        <f t="shared" si="24"/>
        <v>0</v>
      </c>
      <c r="N76" s="266">
        <f t="shared" si="24"/>
        <v>0</v>
      </c>
      <c r="O76" s="266">
        <f t="shared" si="24"/>
        <v>0</v>
      </c>
      <c r="P76" s="266">
        <f t="shared" si="24"/>
        <v>0</v>
      </c>
      <c r="Q76" s="266">
        <f t="shared" si="24"/>
        <v>0</v>
      </c>
      <c r="R76" s="266">
        <f t="shared" si="24"/>
        <v>0</v>
      </c>
      <c r="S76" s="266">
        <f t="shared" si="24"/>
        <v>0</v>
      </c>
      <c r="T76" s="266">
        <f t="shared" si="24"/>
        <v>0</v>
      </c>
      <c r="U76" s="266">
        <f t="shared" si="24"/>
        <v>0</v>
      </c>
      <c r="V76" s="266">
        <f t="shared" si="24"/>
        <v>0</v>
      </c>
      <c r="W76" s="266">
        <f t="shared" si="24"/>
        <v>0</v>
      </c>
      <c r="X76" s="266">
        <f t="shared" si="24"/>
        <v>0</v>
      </c>
      <c r="Y76" s="266">
        <f t="shared" si="24"/>
        <v>0</v>
      </c>
      <c r="Z76" s="266">
        <f t="shared" si="24"/>
        <v>0</v>
      </c>
      <c r="AA76" s="266">
        <f t="shared" si="24"/>
        <v>0</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86</v>
      </c>
      <c r="D77" s="66" t="s">
        <v>80</v>
      </c>
      <c r="F77" s="275">
        <f t="shared" si="23"/>
        <v>0</v>
      </c>
      <c r="G77" s="266">
        <f t="shared" ref="G77:AA77" si="25">G17</f>
        <v>0</v>
      </c>
      <c r="H77" s="266">
        <f t="shared" si="25"/>
        <v>0</v>
      </c>
      <c r="I77" s="266">
        <f t="shared" si="25"/>
        <v>0</v>
      </c>
      <c r="J77" s="266">
        <f t="shared" si="25"/>
        <v>0</v>
      </c>
      <c r="K77" s="266">
        <f t="shared" si="25"/>
        <v>0</v>
      </c>
      <c r="L77" s="266">
        <f t="shared" si="25"/>
        <v>0</v>
      </c>
      <c r="M77" s="266">
        <f t="shared" si="25"/>
        <v>0</v>
      </c>
      <c r="N77" s="266">
        <f t="shared" si="25"/>
        <v>0</v>
      </c>
      <c r="O77" s="266">
        <f t="shared" si="25"/>
        <v>0</v>
      </c>
      <c r="P77" s="266">
        <f t="shared" si="25"/>
        <v>0</v>
      </c>
      <c r="Q77" s="266">
        <f t="shared" si="25"/>
        <v>0</v>
      </c>
      <c r="R77" s="266">
        <f t="shared" si="25"/>
        <v>0</v>
      </c>
      <c r="S77" s="266">
        <f t="shared" si="25"/>
        <v>0</v>
      </c>
      <c r="T77" s="266">
        <f t="shared" si="25"/>
        <v>0</v>
      </c>
      <c r="U77" s="266">
        <f t="shared" si="25"/>
        <v>0</v>
      </c>
      <c r="V77" s="266">
        <f t="shared" si="25"/>
        <v>0</v>
      </c>
      <c r="W77" s="266">
        <f t="shared" si="25"/>
        <v>0</v>
      </c>
      <c r="X77" s="266">
        <f t="shared" si="25"/>
        <v>0</v>
      </c>
      <c r="Y77" s="266">
        <f t="shared" si="25"/>
        <v>0</v>
      </c>
      <c r="Z77" s="266">
        <f t="shared" si="25"/>
        <v>0</v>
      </c>
      <c r="AA77" s="266">
        <f t="shared" si="25"/>
        <v>0</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87</v>
      </c>
      <c r="D78" s="66" t="s">
        <v>80</v>
      </c>
      <c r="F78" s="275">
        <f t="shared" si="23"/>
        <v>0</v>
      </c>
      <c r="G78" s="266">
        <f t="shared" ref="G78:AA78" si="26">G18</f>
        <v>0</v>
      </c>
      <c r="H78" s="266">
        <f t="shared" si="26"/>
        <v>0</v>
      </c>
      <c r="I78" s="266">
        <f t="shared" si="26"/>
        <v>0</v>
      </c>
      <c r="J78" s="266">
        <f t="shared" si="26"/>
        <v>0</v>
      </c>
      <c r="K78" s="266">
        <f t="shared" si="26"/>
        <v>0</v>
      </c>
      <c r="L78" s="266">
        <f t="shared" si="26"/>
        <v>0</v>
      </c>
      <c r="M78" s="266">
        <f t="shared" si="26"/>
        <v>0</v>
      </c>
      <c r="N78" s="266">
        <f t="shared" si="26"/>
        <v>0</v>
      </c>
      <c r="O78" s="266">
        <f t="shared" si="26"/>
        <v>0</v>
      </c>
      <c r="P78" s="266">
        <f t="shared" si="26"/>
        <v>0</v>
      </c>
      <c r="Q78" s="266">
        <f t="shared" si="26"/>
        <v>0</v>
      </c>
      <c r="R78" s="266">
        <f t="shared" si="26"/>
        <v>0</v>
      </c>
      <c r="S78" s="266">
        <f t="shared" si="26"/>
        <v>0</v>
      </c>
      <c r="T78" s="266">
        <f t="shared" si="26"/>
        <v>0</v>
      </c>
      <c r="U78" s="266">
        <f t="shared" si="26"/>
        <v>0</v>
      </c>
      <c r="V78" s="266">
        <f t="shared" si="26"/>
        <v>0</v>
      </c>
      <c r="W78" s="266">
        <f t="shared" si="26"/>
        <v>0</v>
      </c>
      <c r="X78" s="266">
        <f t="shared" si="26"/>
        <v>0</v>
      </c>
      <c r="Y78" s="266">
        <f t="shared" si="26"/>
        <v>0</v>
      </c>
      <c r="Z78" s="266">
        <f t="shared" si="26"/>
        <v>0</v>
      </c>
      <c r="AA78" s="266">
        <f t="shared" si="26"/>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88</v>
      </c>
      <c r="D79" s="66" t="s">
        <v>80</v>
      </c>
      <c r="F79" s="275">
        <f t="shared" si="23"/>
        <v>0</v>
      </c>
      <c r="G79" s="266">
        <f t="shared" ref="G79:AA79" si="27">G19</f>
        <v>0</v>
      </c>
      <c r="H79" s="266">
        <f t="shared" si="27"/>
        <v>0</v>
      </c>
      <c r="I79" s="266">
        <f t="shared" si="27"/>
        <v>0</v>
      </c>
      <c r="J79" s="266">
        <f t="shared" si="27"/>
        <v>0</v>
      </c>
      <c r="K79" s="266">
        <f t="shared" si="27"/>
        <v>0</v>
      </c>
      <c r="L79" s="266">
        <f t="shared" si="27"/>
        <v>0</v>
      </c>
      <c r="M79" s="266">
        <f t="shared" si="27"/>
        <v>0</v>
      </c>
      <c r="N79" s="266">
        <f t="shared" si="27"/>
        <v>0</v>
      </c>
      <c r="O79" s="266">
        <f t="shared" si="27"/>
        <v>0</v>
      </c>
      <c r="P79" s="266">
        <f t="shared" si="27"/>
        <v>0</v>
      </c>
      <c r="Q79" s="266">
        <f t="shared" si="27"/>
        <v>0</v>
      </c>
      <c r="R79" s="266">
        <f t="shared" si="27"/>
        <v>0</v>
      </c>
      <c r="S79" s="266">
        <f t="shared" si="27"/>
        <v>0</v>
      </c>
      <c r="T79" s="266">
        <f t="shared" si="27"/>
        <v>0</v>
      </c>
      <c r="U79" s="266">
        <f t="shared" si="27"/>
        <v>0</v>
      </c>
      <c r="V79" s="266">
        <f t="shared" si="27"/>
        <v>0</v>
      </c>
      <c r="W79" s="266">
        <f t="shared" si="27"/>
        <v>0</v>
      </c>
      <c r="X79" s="266">
        <f t="shared" si="27"/>
        <v>0</v>
      </c>
      <c r="Y79" s="266">
        <f t="shared" si="27"/>
        <v>0</v>
      </c>
      <c r="Z79" s="266">
        <f t="shared" si="27"/>
        <v>0</v>
      </c>
      <c r="AA79" s="266">
        <f t="shared" si="27"/>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89</v>
      </c>
      <c r="D80" s="66" t="s">
        <v>80</v>
      </c>
      <c r="F80" s="275">
        <f t="shared" si="23"/>
        <v>0</v>
      </c>
      <c r="G80" s="266">
        <f t="shared" ref="G80:AA80" si="28">G20</f>
        <v>0</v>
      </c>
      <c r="H80" s="266">
        <f t="shared" si="28"/>
        <v>0</v>
      </c>
      <c r="I80" s="266">
        <f t="shared" si="28"/>
        <v>0</v>
      </c>
      <c r="J80" s="266">
        <f t="shared" si="28"/>
        <v>0</v>
      </c>
      <c r="K80" s="266">
        <f t="shared" si="28"/>
        <v>0</v>
      </c>
      <c r="L80" s="266">
        <f t="shared" si="28"/>
        <v>0</v>
      </c>
      <c r="M80" s="266">
        <f t="shared" si="28"/>
        <v>0</v>
      </c>
      <c r="N80" s="266">
        <f t="shared" si="28"/>
        <v>0</v>
      </c>
      <c r="O80" s="266">
        <f t="shared" si="28"/>
        <v>0</v>
      </c>
      <c r="P80" s="266">
        <f t="shared" si="28"/>
        <v>0</v>
      </c>
      <c r="Q80" s="266">
        <f t="shared" si="28"/>
        <v>0</v>
      </c>
      <c r="R80" s="266">
        <f t="shared" si="28"/>
        <v>0</v>
      </c>
      <c r="S80" s="266">
        <f t="shared" si="28"/>
        <v>0</v>
      </c>
      <c r="T80" s="266">
        <f t="shared" si="28"/>
        <v>0</v>
      </c>
      <c r="U80" s="266">
        <f t="shared" si="28"/>
        <v>0</v>
      </c>
      <c r="V80" s="266">
        <f t="shared" si="28"/>
        <v>0</v>
      </c>
      <c r="W80" s="266">
        <f t="shared" si="28"/>
        <v>0</v>
      </c>
      <c r="X80" s="266">
        <f t="shared" si="28"/>
        <v>0</v>
      </c>
      <c r="Y80" s="266">
        <f t="shared" si="28"/>
        <v>0</v>
      </c>
      <c r="Z80" s="266">
        <f t="shared" si="28"/>
        <v>0</v>
      </c>
      <c r="AA80" s="266">
        <f t="shared" si="28"/>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91" t="s">
        <v>90</v>
      </c>
      <c r="D81" s="66" t="s">
        <v>80</v>
      </c>
      <c r="F81" s="275">
        <f t="shared" si="23"/>
        <v>0</v>
      </c>
      <c r="G81" s="266">
        <f t="shared" ref="G81:AA81" si="29">G21</f>
        <v>0</v>
      </c>
      <c r="H81" s="266">
        <f t="shared" si="29"/>
        <v>0</v>
      </c>
      <c r="I81" s="266">
        <f t="shared" si="29"/>
        <v>0</v>
      </c>
      <c r="J81" s="266">
        <f t="shared" si="29"/>
        <v>0</v>
      </c>
      <c r="K81" s="266">
        <f t="shared" si="29"/>
        <v>0</v>
      </c>
      <c r="L81" s="266">
        <f t="shared" si="29"/>
        <v>0</v>
      </c>
      <c r="M81" s="266">
        <f t="shared" si="29"/>
        <v>0</v>
      </c>
      <c r="N81" s="266">
        <f t="shared" si="29"/>
        <v>0</v>
      </c>
      <c r="O81" s="266">
        <f t="shared" si="29"/>
        <v>0</v>
      </c>
      <c r="P81" s="266">
        <f t="shared" si="29"/>
        <v>0</v>
      </c>
      <c r="Q81" s="266">
        <f t="shared" si="29"/>
        <v>0</v>
      </c>
      <c r="R81" s="266">
        <f t="shared" si="29"/>
        <v>0</v>
      </c>
      <c r="S81" s="266">
        <f t="shared" si="29"/>
        <v>0</v>
      </c>
      <c r="T81" s="266">
        <f t="shared" si="29"/>
        <v>0</v>
      </c>
      <c r="U81" s="266">
        <f t="shared" si="29"/>
        <v>0</v>
      </c>
      <c r="V81" s="266">
        <f t="shared" si="29"/>
        <v>0</v>
      </c>
      <c r="W81" s="266">
        <f t="shared" si="29"/>
        <v>0</v>
      </c>
      <c r="X81" s="266">
        <f t="shared" si="29"/>
        <v>0</v>
      </c>
      <c r="Y81" s="266">
        <f t="shared" si="29"/>
        <v>0</v>
      </c>
      <c r="Z81" s="266">
        <f t="shared" si="29"/>
        <v>0</v>
      </c>
      <c r="AA81" s="266">
        <f t="shared" si="29"/>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134</v>
      </c>
      <c r="D82" s="66" t="s">
        <v>80</v>
      </c>
      <c r="F82" s="275">
        <f t="shared" si="23"/>
        <v>0</v>
      </c>
      <c r="G82" s="266">
        <f t="shared" ref="G82:AA82" si="30">G22</f>
        <v>0</v>
      </c>
      <c r="H82" s="266">
        <f t="shared" si="30"/>
        <v>0</v>
      </c>
      <c r="I82" s="266">
        <f t="shared" si="30"/>
        <v>0</v>
      </c>
      <c r="J82" s="266">
        <f t="shared" si="30"/>
        <v>0</v>
      </c>
      <c r="K82" s="266">
        <f t="shared" si="30"/>
        <v>0</v>
      </c>
      <c r="L82" s="266">
        <f t="shared" si="30"/>
        <v>0</v>
      </c>
      <c r="M82" s="266">
        <f t="shared" si="30"/>
        <v>0</v>
      </c>
      <c r="N82" s="266">
        <f t="shared" si="30"/>
        <v>0</v>
      </c>
      <c r="O82" s="266">
        <f t="shared" si="30"/>
        <v>0</v>
      </c>
      <c r="P82" s="266">
        <f t="shared" si="30"/>
        <v>0</v>
      </c>
      <c r="Q82" s="266">
        <f t="shared" si="30"/>
        <v>0</v>
      </c>
      <c r="R82" s="266">
        <f t="shared" si="30"/>
        <v>0</v>
      </c>
      <c r="S82" s="266">
        <f t="shared" si="30"/>
        <v>0</v>
      </c>
      <c r="T82" s="266">
        <f t="shared" si="30"/>
        <v>0</v>
      </c>
      <c r="U82" s="266">
        <f t="shared" si="30"/>
        <v>0</v>
      </c>
      <c r="V82" s="266">
        <f t="shared" si="30"/>
        <v>0</v>
      </c>
      <c r="W82" s="266">
        <f t="shared" si="30"/>
        <v>0</v>
      </c>
      <c r="X82" s="266">
        <f t="shared" si="30"/>
        <v>0</v>
      </c>
      <c r="Y82" s="266">
        <f t="shared" si="30"/>
        <v>0</v>
      </c>
      <c r="Z82" s="266">
        <f t="shared" si="30"/>
        <v>0</v>
      </c>
      <c r="AA82" s="266">
        <f t="shared" si="30"/>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91</v>
      </c>
      <c r="D83" s="66" t="s">
        <v>80</v>
      </c>
      <c r="F83" s="275">
        <f t="shared" si="23"/>
        <v>0</v>
      </c>
      <c r="G83" s="266">
        <f t="shared" ref="G83:AA83" si="31">G23</f>
        <v>0</v>
      </c>
      <c r="H83" s="266">
        <f t="shared" si="31"/>
        <v>0</v>
      </c>
      <c r="I83" s="266">
        <f t="shared" si="31"/>
        <v>0</v>
      </c>
      <c r="J83" s="266">
        <f t="shared" si="31"/>
        <v>0</v>
      </c>
      <c r="K83" s="266">
        <f t="shared" si="31"/>
        <v>0</v>
      </c>
      <c r="L83" s="266">
        <f t="shared" si="31"/>
        <v>0</v>
      </c>
      <c r="M83" s="266">
        <f t="shared" si="31"/>
        <v>0</v>
      </c>
      <c r="N83" s="266">
        <f t="shared" si="31"/>
        <v>0</v>
      </c>
      <c r="O83" s="266">
        <f t="shared" si="31"/>
        <v>0</v>
      </c>
      <c r="P83" s="266">
        <f t="shared" si="31"/>
        <v>0</v>
      </c>
      <c r="Q83" s="266">
        <f t="shared" si="31"/>
        <v>0</v>
      </c>
      <c r="R83" s="266">
        <f t="shared" si="31"/>
        <v>0</v>
      </c>
      <c r="S83" s="266">
        <f t="shared" si="31"/>
        <v>0</v>
      </c>
      <c r="T83" s="266">
        <f t="shared" si="31"/>
        <v>0</v>
      </c>
      <c r="U83" s="266">
        <f t="shared" si="31"/>
        <v>0</v>
      </c>
      <c r="V83" s="266">
        <f t="shared" si="31"/>
        <v>0</v>
      </c>
      <c r="W83" s="266">
        <f t="shared" si="31"/>
        <v>0</v>
      </c>
      <c r="X83" s="266">
        <f t="shared" si="31"/>
        <v>0</v>
      </c>
      <c r="Y83" s="266">
        <f t="shared" si="31"/>
        <v>0</v>
      </c>
      <c r="Z83" s="266">
        <f t="shared" si="31"/>
        <v>0</v>
      </c>
      <c r="AA83" s="266">
        <f t="shared" si="31"/>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135</v>
      </c>
      <c r="D84" s="66" t="s">
        <v>80</v>
      </c>
      <c r="F84" s="275">
        <f t="shared" si="23"/>
        <v>0</v>
      </c>
      <c r="G84" s="266">
        <f t="shared" ref="G84:AA84" si="32">G24</f>
        <v>0</v>
      </c>
      <c r="H84" s="266">
        <f t="shared" si="32"/>
        <v>0</v>
      </c>
      <c r="I84" s="266">
        <f t="shared" si="32"/>
        <v>0</v>
      </c>
      <c r="J84" s="266">
        <f t="shared" si="32"/>
        <v>0</v>
      </c>
      <c r="K84" s="266">
        <f t="shared" si="32"/>
        <v>0</v>
      </c>
      <c r="L84" s="266">
        <f t="shared" si="32"/>
        <v>0</v>
      </c>
      <c r="M84" s="266">
        <f t="shared" si="32"/>
        <v>0</v>
      </c>
      <c r="N84" s="266">
        <f t="shared" si="32"/>
        <v>0</v>
      </c>
      <c r="O84" s="266">
        <f t="shared" si="32"/>
        <v>0</v>
      </c>
      <c r="P84" s="266">
        <f t="shared" si="32"/>
        <v>0</v>
      </c>
      <c r="Q84" s="266">
        <f t="shared" si="32"/>
        <v>0</v>
      </c>
      <c r="R84" s="266">
        <f t="shared" si="32"/>
        <v>0</v>
      </c>
      <c r="S84" s="266">
        <f t="shared" si="32"/>
        <v>0</v>
      </c>
      <c r="T84" s="266">
        <f t="shared" si="32"/>
        <v>0</v>
      </c>
      <c r="U84" s="266">
        <f t="shared" si="32"/>
        <v>0</v>
      </c>
      <c r="V84" s="266">
        <f t="shared" si="32"/>
        <v>0</v>
      </c>
      <c r="W84" s="266">
        <f t="shared" si="32"/>
        <v>0</v>
      </c>
      <c r="X84" s="266">
        <f t="shared" si="32"/>
        <v>0</v>
      </c>
      <c r="Y84" s="266">
        <f t="shared" si="32"/>
        <v>0</v>
      </c>
      <c r="Z84" s="266">
        <f t="shared" si="32"/>
        <v>0</v>
      </c>
      <c r="AA84" s="266">
        <f t="shared" si="32"/>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136</v>
      </c>
      <c r="D85" s="66" t="s">
        <v>80</v>
      </c>
      <c r="F85" s="275">
        <f t="shared" si="23"/>
        <v>0</v>
      </c>
      <c r="G85" s="266">
        <f t="shared" ref="G85:AA85" si="33">G25</f>
        <v>0</v>
      </c>
      <c r="H85" s="266">
        <f t="shared" si="33"/>
        <v>0</v>
      </c>
      <c r="I85" s="266">
        <f t="shared" si="33"/>
        <v>0</v>
      </c>
      <c r="J85" s="266">
        <f t="shared" si="33"/>
        <v>0</v>
      </c>
      <c r="K85" s="266">
        <f t="shared" si="33"/>
        <v>0</v>
      </c>
      <c r="L85" s="266">
        <f t="shared" si="33"/>
        <v>0</v>
      </c>
      <c r="M85" s="266">
        <f t="shared" si="33"/>
        <v>0</v>
      </c>
      <c r="N85" s="266">
        <f t="shared" si="33"/>
        <v>0</v>
      </c>
      <c r="O85" s="266">
        <f t="shared" si="33"/>
        <v>0</v>
      </c>
      <c r="P85" s="266">
        <f t="shared" si="33"/>
        <v>0</v>
      </c>
      <c r="Q85" s="266">
        <f t="shared" si="33"/>
        <v>0</v>
      </c>
      <c r="R85" s="266">
        <f t="shared" si="33"/>
        <v>0</v>
      </c>
      <c r="S85" s="266">
        <f t="shared" si="33"/>
        <v>0</v>
      </c>
      <c r="T85" s="266">
        <f t="shared" si="33"/>
        <v>0</v>
      </c>
      <c r="U85" s="266">
        <f t="shared" si="33"/>
        <v>0</v>
      </c>
      <c r="V85" s="266">
        <f t="shared" si="33"/>
        <v>0</v>
      </c>
      <c r="W85" s="266">
        <f t="shared" si="33"/>
        <v>0</v>
      </c>
      <c r="X85" s="266">
        <f t="shared" si="33"/>
        <v>0</v>
      </c>
      <c r="Y85" s="266">
        <f t="shared" si="33"/>
        <v>0</v>
      </c>
      <c r="Z85" s="266">
        <f t="shared" si="33"/>
        <v>0</v>
      </c>
      <c r="AA85" s="266">
        <f t="shared" si="33"/>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94</v>
      </c>
      <c r="D86" s="66" t="s">
        <v>80</v>
      </c>
      <c r="F86" s="275">
        <f t="shared" si="23"/>
        <v>34037.141103256501</v>
      </c>
      <c r="G86" s="266">
        <f t="shared" ref="G86:AA86" si="34">G26</f>
        <v>0</v>
      </c>
      <c r="H86" s="266">
        <f t="shared" si="34"/>
        <v>0</v>
      </c>
      <c r="I86" s="266">
        <f t="shared" si="34"/>
        <v>303.90304556479015</v>
      </c>
      <c r="J86" s="266">
        <f t="shared" si="34"/>
        <v>607.8060911295803</v>
      </c>
      <c r="K86" s="266">
        <f t="shared" si="34"/>
        <v>911.7091366943705</v>
      </c>
      <c r="L86" s="266">
        <f t="shared" si="34"/>
        <v>1215.6121822591606</v>
      </c>
      <c r="M86" s="266">
        <f t="shared" si="34"/>
        <v>1519.5152278239509</v>
      </c>
      <c r="N86" s="266">
        <f t="shared" si="34"/>
        <v>1823.418273388741</v>
      </c>
      <c r="O86" s="266">
        <f t="shared" si="34"/>
        <v>2127.3213189535313</v>
      </c>
      <c r="P86" s="266">
        <f t="shared" si="34"/>
        <v>2127.3213189535313</v>
      </c>
      <c r="Q86" s="266">
        <f t="shared" si="34"/>
        <v>2127.3213189535313</v>
      </c>
      <c r="R86" s="266">
        <f t="shared" si="34"/>
        <v>2127.3213189535313</v>
      </c>
      <c r="S86" s="266">
        <f t="shared" si="34"/>
        <v>2127.3213189535313</v>
      </c>
      <c r="T86" s="266">
        <f t="shared" si="34"/>
        <v>2127.3213189535313</v>
      </c>
      <c r="U86" s="266">
        <f t="shared" si="34"/>
        <v>2127.3213189535313</v>
      </c>
      <c r="V86" s="266">
        <f t="shared" si="34"/>
        <v>2127.3213189535313</v>
      </c>
      <c r="W86" s="266">
        <f t="shared" si="34"/>
        <v>2127.3213189535313</v>
      </c>
      <c r="X86" s="266">
        <f t="shared" si="34"/>
        <v>2127.3213189535313</v>
      </c>
      <c r="Y86" s="266">
        <f t="shared" si="34"/>
        <v>2127.3213189535313</v>
      </c>
      <c r="Z86" s="266">
        <f t="shared" si="34"/>
        <v>2127.3213189535313</v>
      </c>
      <c r="AA86" s="266">
        <f t="shared" si="34"/>
        <v>2127.3213189535313</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t="s">
        <v>80</v>
      </c>
      <c r="F87" s="275">
        <f t="shared" si="23"/>
        <v>0</v>
      </c>
      <c r="G87" s="266">
        <f t="shared" ref="G87:AA87" si="35">G27</f>
        <v>0</v>
      </c>
      <c r="H87" s="266">
        <f t="shared" si="35"/>
        <v>0</v>
      </c>
      <c r="I87" s="266">
        <f t="shared" si="35"/>
        <v>0</v>
      </c>
      <c r="J87" s="266">
        <f t="shared" si="35"/>
        <v>0</v>
      </c>
      <c r="K87" s="266">
        <f t="shared" si="35"/>
        <v>0</v>
      </c>
      <c r="L87" s="266">
        <f t="shared" si="35"/>
        <v>0</v>
      </c>
      <c r="M87" s="266">
        <f t="shared" si="35"/>
        <v>0</v>
      </c>
      <c r="N87" s="266">
        <f t="shared" si="35"/>
        <v>0</v>
      </c>
      <c r="O87" s="266">
        <f t="shared" si="35"/>
        <v>0</v>
      </c>
      <c r="P87" s="266">
        <f t="shared" si="35"/>
        <v>0</v>
      </c>
      <c r="Q87" s="266">
        <f t="shared" si="35"/>
        <v>0</v>
      </c>
      <c r="R87" s="266">
        <f t="shared" si="35"/>
        <v>0</v>
      </c>
      <c r="S87" s="266">
        <f t="shared" si="35"/>
        <v>0</v>
      </c>
      <c r="T87" s="266">
        <f t="shared" si="35"/>
        <v>0</v>
      </c>
      <c r="U87" s="266">
        <f t="shared" si="35"/>
        <v>0</v>
      </c>
      <c r="V87" s="266">
        <f t="shared" si="35"/>
        <v>0</v>
      </c>
      <c r="W87" s="266">
        <f t="shared" si="35"/>
        <v>0</v>
      </c>
      <c r="X87" s="266">
        <f t="shared" si="35"/>
        <v>0</v>
      </c>
      <c r="Y87" s="266">
        <f t="shared" si="35"/>
        <v>0</v>
      </c>
      <c r="Z87" s="266">
        <f t="shared" si="35"/>
        <v>0</v>
      </c>
      <c r="AA87" s="266">
        <f t="shared" si="35"/>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ht="13" x14ac:dyDescent="0.3">
      <c r="B88" s="240"/>
      <c r="C88" s="87" t="s">
        <v>83</v>
      </c>
      <c r="D88" s="66" t="s">
        <v>80</v>
      </c>
      <c r="E88" s="6"/>
      <c r="F88" s="55">
        <f t="shared" si="23"/>
        <v>34037.141103256501</v>
      </c>
      <c r="G88" s="55">
        <f t="shared" ref="G88:AA88" si="36">SUM(G76:G87)</f>
        <v>0</v>
      </c>
      <c r="H88" s="55">
        <f t="shared" si="36"/>
        <v>0</v>
      </c>
      <c r="I88" s="55">
        <f t="shared" si="36"/>
        <v>303.90304556479015</v>
      </c>
      <c r="J88" s="55">
        <f t="shared" si="36"/>
        <v>607.8060911295803</v>
      </c>
      <c r="K88" s="55">
        <f t="shared" si="36"/>
        <v>911.7091366943705</v>
      </c>
      <c r="L88" s="55">
        <f t="shared" si="36"/>
        <v>1215.6121822591606</v>
      </c>
      <c r="M88" s="55">
        <f t="shared" si="36"/>
        <v>1519.5152278239509</v>
      </c>
      <c r="N88" s="55">
        <f t="shared" si="36"/>
        <v>1823.418273388741</v>
      </c>
      <c r="O88" s="55">
        <f t="shared" si="36"/>
        <v>2127.3213189535313</v>
      </c>
      <c r="P88" s="55">
        <f t="shared" si="36"/>
        <v>2127.3213189535313</v>
      </c>
      <c r="Q88" s="55">
        <f t="shared" si="36"/>
        <v>2127.3213189535313</v>
      </c>
      <c r="R88" s="55">
        <f t="shared" si="36"/>
        <v>2127.3213189535313</v>
      </c>
      <c r="S88" s="55">
        <f t="shared" si="36"/>
        <v>2127.3213189535313</v>
      </c>
      <c r="T88" s="55">
        <f t="shared" si="36"/>
        <v>2127.3213189535313</v>
      </c>
      <c r="U88" s="55">
        <f t="shared" si="36"/>
        <v>2127.3213189535313</v>
      </c>
      <c r="V88" s="55">
        <f t="shared" si="36"/>
        <v>2127.3213189535313</v>
      </c>
      <c r="W88" s="55">
        <f t="shared" si="36"/>
        <v>2127.3213189535313</v>
      </c>
      <c r="X88" s="55">
        <f t="shared" si="36"/>
        <v>2127.3213189535313</v>
      </c>
      <c r="Y88" s="55">
        <f t="shared" si="36"/>
        <v>2127.3213189535313</v>
      </c>
      <c r="Z88" s="55">
        <f t="shared" si="36"/>
        <v>2127.3213189535313</v>
      </c>
      <c r="AA88" s="55">
        <f t="shared" si="36"/>
        <v>2127.3213189535313</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89" spans="2:66" ht="13" x14ac:dyDescent="0.3">
      <c r="B89" s="240"/>
      <c r="C89" s="87" t="s">
        <v>84</v>
      </c>
      <c r="D89" s="66" t="s">
        <v>80</v>
      </c>
      <c r="E89" s="6"/>
      <c r="F89" s="55">
        <f t="shared" si="23"/>
        <v>22147.228529554061</v>
      </c>
      <c r="G89" s="55">
        <f>G88*(VLOOKUP(G69,'Economic data EHL'!$W$12:$Y$112,3))</f>
        <v>0</v>
      </c>
      <c r="H89" s="55">
        <f>H88*(VLOOKUP(H69,'Economic data EHL'!$W$12:$Y$112,3))</f>
        <v>0</v>
      </c>
      <c r="I89" s="55">
        <f>I88*(VLOOKUP(I69,'Economic data EHL'!$W$12:$Y$112,3))</f>
        <v>282.82164461659301</v>
      </c>
      <c r="J89" s="55">
        <f>J88*(VLOOKUP(J69,'Economic data EHL'!$W$12:$Y$112,3))</f>
        <v>545.67170483618179</v>
      </c>
      <c r="K89" s="55">
        <f>K88*(VLOOKUP(K69,'Economic data EHL'!$W$12:$Y$112,3))</f>
        <v>789.60790782777622</v>
      </c>
      <c r="L89" s="55">
        <f>L88*(VLOOKUP(L69,'Economic data EHL'!$W$12:$Y$112,3))</f>
        <v>1015.6381861570212</v>
      </c>
      <c r="M89" s="55">
        <f>M88*(VLOOKUP(M69,'Economic data EHL'!$W$12:$Y$112,3))</f>
        <v>1224.722875454637</v>
      </c>
      <c r="N89" s="55">
        <f>N88*(VLOOKUP(N69,'Economic data EHL'!$W$12:$Y$112,3))</f>
        <v>1417.7768189712181</v>
      </c>
      <c r="O89" s="55">
        <f>O88*(VLOOKUP(O69,'Economic data EHL'!$W$12:$Y$112,3))</f>
        <v>1595.671382853966</v>
      </c>
      <c r="P89" s="55">
        <f>P88*(VLOOKUP(P69,'Economic data EHL'!$W$12:$Y$112,3))</f>
        <v>1539.3318375978838</v>
      </c>
      <c r="Q89" s="55">
        <f>Q88*(VLOOKUP(Q69,'Economic data EHL'!$W$12:$Y$112,3))</f>
        <v>1484.981514178935</v>
      </c>
      <c r="R89" s="55">
        <f>R88*(VLOOKUP(R69,'Economic data EHL'!$W$12:$Y$112,3))</f>
        <v>1432.5501776759936</v>
      </c>
      <c r="S89" s="55">
        <f>S88*(VLOOKUP(S69,'Economic data EHL'!$W$12:$Y$112,3))</f>
        <v>1381.9700730040456</v>
      </c>
      <c r="T89" s="55">
        <f>T88*(VLOOKUP(T69,'Economic data EHL'!$W$12:$Y$112,3))</f>
        <v>1333.1758373567875</v>
      </c>
      <c r="U89" s="55">
        <f>U88*(VLOOKUP(U69,'Economic data EHL'!$W$12:$Y$112,3))</f>
        <v>1286.1044157406786</v>
      </c>
      <c r="V89" s="55">
        <f>V88*(VLOOKUP(V69,'Economic data EHL'!$W$12:$Y$112,3))</f>
        <v>1240.6949794912973</v>
      </c>
      <c r="W89" s="55">
        <f>W88*(VLOOKUP(W69,'Economic data EHL'!$W$12:$Y$112,3))</f>
        <v>1196.8888476666962</v>
      </c>
      <c r="X89" s="55">
        <f>X88*(VLOOKUP(X69,'Economic data EHL'!$W$12:$Y$112,3))</f>
        <v>1154.6294112161841</v>
      </c>
      <c r="Y89" s="55">
        <f>Y88*(VLOOKUP(Y69,'Economic data EHL'!$W$12:$Y$112,3))</f>
        <v>1113.8620598265331</v>
      </c>
      <c r="Z89" s="55">
        <f>Z88*(VLOOKUP(Z69,'Economic data EHL'!$W$12:$Y$112,3))</f>
        <v>1074.5341113510833</v>
      </c>
      <c r="AA89" s="55">
        <f>AA88*(VLOOKUP(AA69,'Economic data EHL'!$W$12:$Y$112,3))</f>
        <v>1036.5947437305456</v>
      </c>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c r="AZ89" s="55"/>
      <c r="BA89" s="55"/>
      <c r="BB89" s="55"/>
      <c r="BC89" s="55"/>
      <c r="BD89" s="55"/>
      <c r="BE89" s="55"/>
      <c r="BF89" s="55"/>
      <c r="BG89" s="55"/>
      <c r="BH89" s="55"/>
      <c r="BI89" s="55"/>
      <c r="BJ89" s="55"/>
      <c r="BK89" s="55"/>
      <c r="BL89" s="55"/>
      <c r="BM89" s="55"/>
      <c r="BN89" s="55"/>
    </row>
    <row r="91" spans="2:66" ht="13" x14ac:dyDescent="0.25">
      <c r="B91" s="8" t="s">
        <v>125</v>
      </c>
      <c r="C91" s="267"/>
      <c r="D91" s="267"/>
      <c r="E91" s="267"/>
      <c r="F91" s="267"/>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c r="AM91" s="267"/>
      <c r="AN91" s="267"/>
      <c r="AO91" s="267"/>
      <c r="AP91" s="267"/>
      <c r="AQ91" s="267"/>
      <c r="AR91" s="267"/>
      <c r="AS91" s="267"/>
      <c r="AT91" s="267"/>
      <c r="AU91" s="267"/>
      <c r="AV91" s="267"/>
      <c r="AW91" s="267"/>
      <c r="AX91" s="267"/>
      <c r="AY91" s="267"/>
      <c r="AZ91" s="267"/>
      <c r="BA91" s="267"/>
      <c r="BB91" s="267"/>
      <c r="BC91" s="267"/>
      <c r="BD91" s="267"/>
      <c r="BE91" s="267"/>
      <c r="BF91" s="267"/>
      <c r="BG91" s="267"/>
      <c r="BH91" s="267"/>
      <c r="BI91" s="267"/>
      <c r="BJ91" s="267"/>
      <c r="BK91" s="267"/>
      <c r="BL91" s="267"/>
      <c r="BM91" s="267"/>
      <c r="BN91" s="267"/>
    </row>
    <row r="93" spans="2:66" ht="13" x14ac:dyDescent="0.3">
      <c r="B93" s="6" t="s">
        <v>126</v>
      </c>
      <c r="G93" s="49">
        <v>0</v>
      </c>
      <c r="H93" s="49">
        <v>1</v>
      </c>
      <c r="I93" s="49">
        <v>2</v>
      </c>
      <c r="J93" s="49">
        <v>3</v>
      </c>
      <c r="K93" s="49">
        <v>4</v>
      </c>
      <c r="L93" s="49">
        <v>5</v>
      </c>
      <c r="M93" s="49">
        <v>6</v>
      </c>
      <c r="N93" s="49">
        <v>7</v>
      </c>
      <c r="O93" s="49">
        <v>8</v>
      </c>
      <c r="P93" s="49">
        <v>9</v>
      </c>
      <c r="Q93" s="49">
        <v>10</v>
      </c>
      <c r="R93" s="49">
        <v>11</v>
      </c>
      <c r="S93" s="49">
        <v>12</v>
      </c>
      <c r="T93" s="49">
        <v>13</v>
      </c>
      <c r="U93" s="49">
        <v>14</v>
      </c>
      <c r="V93" s="49">
        <v>15</v>
      </c>
      <c r="W93" s="49">
        <v>16</v>
      </c>
      <c r="X93" s="49">
        <v>17</v>
      </c>
      <c r="Y93" s="49">
        <v>18</v>
      </c>
      <c r="Z93" s="49">
        <v>19</v>
      </c>
      <c r="AA93" s="49">
        <v>20</v>
      </c>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row>
    <row r="94" spans="2:66" ht="13" x14ac:dyDescent="0.3">
      <c r="D94" s="4" t="s">
        <v>78</v>
      </c>
      <c r="F94" s="6"/>
      <c r="G94" s="48">
        <v>2024</v>
      </c>
      <c r="H94" s="48">
        <v>2025</v>
      </c>
      <c r="I94" s="48">
        <v>2026</v>
      </c>
      <c r="J94" s="48">
        <v>2027</v>
      </c>
      <c r="K94" s="48">
        <v>2028</v>
      </c>
      <c r="L94" s="48">
        <v>2029</v>
      </c>
      <c r="M94" s="48">
        <v>2030</v>
      </c>
      <c r="N94" s="48">
        <v>2031</v>
      </c>
      <c r="O94" s="48">
        <v>2032</v>
      </c>
      <c r="P94" s="48">
        <v>2033</v>
      </c>
      <c r="Q94" s="48">
        <v>2034</v>
      </c>
      <c r="R94" s="48">
        <v>2035</v>
      </c>
      <c r="S94" s="48">
        <v>2036</v>
      </c>
      <c r="T94" s="48">
        <v>2037</v>
      </c>
      <c r="U94" s="48">
        <v>2038</v>
      </c>
      <c r="V94" s="48">
        <v>2039</v>
      </c>
      <c r="W94" s="48">
        <v>2040</v>
      </c>
      <c r="X94" s="48">
        <v>2041</v>
      </c>
      <c r="Y94" s="48">
        <v>2042</v>
      </c>
      <c r="Z94" s="48">
        <v>2043</v>
      </c>
      <c r="AA94" s="48">
        <v>2044</v>
      </c>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row>
    <row r="95" spans="2:66" ht="13" x14ac:dyDescent="0.3">
      <c r="B95" s="240"/>
      <c r="C95" s="240" t="s">
        <v>127</v>
      </c>
      <c r="D95" s="66" t="s">
        <v>80</v>
      </c>
      <c r="F95" s="55">
        <f>SUM(G95:BN95)</f>
        <v>1120000</v>
      </c>
      <c r="G95" s="262">
        <f t="shared" ref="G95:AA95" si="37">G13</f>
        <v>0</v>
      </c>
      <c r="H95" s="262">
        <f t="shared" si="37"/>
        <v>168000</v>
      </c>
      <c r="I95" s="262">
        <f t="shared" si="37"/>
        <v>168000</v>
      </c>
      <c r="J95" s="262">
        <f t="shared" si="37"/>
        <v>168000</v>
      </c>
      <c r="K95" s="262">
        <f t="shared" si="37"/>
        <v>168000</v>
      </c>
      <c r="L95" s="262">
        <f t="shared" si="37"/>
        <v>224000</v>
      </c>
      <c r="M95" s="262">
        <f t="shared" si="37"/>
        <v>112000</v>
      </c>
      <c r="N95" s="262">
        <f t="shared" si="37"/>
        <v>112000</v>
      </c>
      <c r="O95" s="262">
        <f t="shared" si="37"/>
        <v>0</v>
      </c>
      <c r="P95" s="262">
        <f t="shared" si="37"/>
        <v>0</v>
      </c>
      <c r="Q95" s="262">
        <f t="shared" si="37"/>
        <v>0</v>
      </c>
      <c r="R95" s="262">
        <f t="shared" si="37"/>
        <v>0</v>
      </c>
      <c r="S95" s="262">
        <f t="shared" si="37"/>
        <v>0</v>
      </c>
      <c r="T95" s="262">
        <f t="shared" si="37"/>
        <v>0</v>
      </c>
      <c r="U95" s="262">
        <f t="shared" si="37"/>
        <v>0</v>
      </c>
      <c r="V95" s="262">
        <f t="shared" si="37"/>
        <v>0</v>
      </c>
      <c r="W95" s="262">
        <f t="shared" si="37"/>
        <v>0</v>
      </c>
      <c r="X95" s="262">
        <f t="shared" si="37"/>
        <v>0</v>
      </c>
      <c r="Y95" s="262">
        <f t="shared" si="37"/>
        <v>0</v>
      </c>
      <c r="Z95" s="262">
        <f t="shared" si="37"/>
        <v>0</v>
      </c>
      <c r="AA95" s="262">
        <f t="shared" si="37"/>
        <v>0</v>
      </c>
      <c r="AB95" s="262"/>
      <c r="AC95" s="262"/>
      <c r="AD95" s="262"/>
      <c r="AE95" s="262"/>
      <c r="AF95" s="262"/>
      <c r="AG95" s="262"/>
      <c r="AH95" s="262"/>
      <c r="AI95" s="262"/>
      <c r="AJ95" s="262"/>
      <c r="AK95" s="262"/>
      <c r="AL95" s="276"/>
      <c r="AM95" s="276"/>
      <c r="AN95" s="276"/>
      <c r="AO95" s="276"/>
      <c r="AP95" s="276"/>
      <c r="AQ95" s="276"/>
      <c r="AR95" s="276"/>
      <c r="AS95" s="276"/>
      <c r="AT95" s="276"/>
      <c r="AU95" s="276"/>
      <c r="AV95" s="276"/>
      <c r="AW95" s="276"/>
      <c r="AX95" s="276"/>
      <c r="AY95" s="276"/>
      <c r="AZ95" s="276"/>
      <c r="BA95" s="276"/>
      <c r="BB95" s="276"/>
      <c r="BC95" s="276"/>
      <c r="BD95" s="276"/>
      <c r="BE95" s="276"/>
      <c r="BF95" s="276"/>
      <c r="BG95" s="276"/>
      <c r="BH95" s="276"/>
      <c r="BI95" s="276"/>
      <c r="BJ95" s="276"/>
      <c r="BK95" s="276"/>
      <c r="BL95" s="276"/>
      <c r="BM95" s="276"/>
      <c r="BN95" s="276"/>
    </row>
    <row r="96" spans="2:66" ht="13" x14ac:dyDescent="0.3">
      <c r="B96" s="240"/>
      <c r="C96" s="240" t="s">
        <v>128</v>
      </c>
      <c r="D96" s="66" t="s">
        <v>80</v>
      </c>
      <c r="F96" s="55">
        <f>SUM(G96:BN96)</f>
        <v>34037.141103256501</v>
      </c>
      <c r="G96" s="262">
        <f t="shared" ref="G96:AA96" si="38">G28</f>
        <v>0</v>
      </c>
      <c r="H96" s="262">
        <f t="shared" si="38"/>
        <v>0</v>
      </c>
      <c r="I96" s="262">
        <f t="shared" si="38"/>
        <v>303.90304556479015</v>
      </c>
      <c r="J96" s="262">
        <f t="shared" si="38"/>
        <v>607.8060911295803</v>
      </c>
      <c r="K96" s="262">
        <f t="shared" si="38"/>
        <v>911.7091366943705</v>
      </c>
      <c r="L96" s="262">
        <f t="shared" si="38"/>
        <v>1215.6121822591606</v>
      </c>
      <c r="M96" s="262">
        <f t="shared" si="38"/>
        <v>1519.5152278239509</v>
      </c>
      <c r="N96" s="262">
        <f t="shared" si="38"/>
        <v>1823.418273388741</v>
      </c>
      <c r="O96" s="262">
        <f t="shared" si="38"/>
        <v>2127.3213189535313</v>
      </c>
      <c r="P96" s="262">
        <f t="shared" si="38"/>
        <v>2127.3213189535313</v>
      </c>
      <c r="Q96" s="262">
        <f t="shared" si="38"/>
        <v>2127.3213189535313</v>
      </c>
      <c r="R96" s="262">
        <f t="shared" si="38"/>
        <v>2127.3213189535313</v>
      </c>
      <c r="S96" s="262">
        <f t="shared" si="38"/>
        <v>2127.3213189535313</v>
      </c>
      <c r="T96" s="262">
        <f t="shared" si="38"/>
        <v>2127.3213189535313</v>
      </c>
      <c r="U96" s="262">
        <f t="shared" si="38"/>
        <v>2127.3213189535313</v>
      </c>
      <c r="V96" s="262">
        <f t="shared" si="38"/>
        <v>2127.3213189535313</v>
      </c>
      <c r="W96" s="262">
        <f t="shared" si="38"/>
        <v>2127.3213189535313</v>
      </c>
      <c r="X96" s="262">
        <f t="shared" si="38"/>
        <v>2127.3213189535313</v>
      </c>
      <c r="Y96" s="262">
        <f t="shared" si="38"/>
        <v>2127.3213189535313</v>
      </c>
      <c r="Z96" s="262">
        <f t="shared" si="38"/>
        <v>2127.3213189535313</v>
      </c>
      <c r="AA96" s="262">
        <f t="shared" si="38"/>
        <v>2127.3213189535313</v>
      </c>
      <c r="AB96" s="262"/>
      <c r="AC96" s="262"/>
      <c r="AD96" s="262"/>
      <c r="AE96" s="262"/>
      <c r="AF96" s="262"/>
      <c r="AG96" s="262"/>
      <c r="AH96" s="262"/>
      <c r="AI96" s="262"/>
      <c r="AJ96" s="262"/>
      <c r="AK96" s="262"/>
      <c r="AL96" s="276"/>
      <c r="AM96" s="27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row>
    <row r="97" spans="2:66" ht="13" x14ac:dyDescent="0.3">
      <c r="B97" s="240"/>
      <c r="C97" s="240" t="s">
        <v>129</v>
      </c>
      <c r="D97" s="66" t="s">
        <v>80</v>
      </c>
      <c r="F97" s="55">
        <f>SUM(G97:BN97)</f>
        <v>-1085962.8588967437</v>
      </c>
      <c r="G97" s="262">
        <f t="shared" ref="G97:AA97" si="39">G96-G95</f>
        <v>0</v>
      </c>
      <c r="H97" s="262">
        <f t="shared" si="39"/>
        <v>-168000</v>
      </c>
      <c r="I97" s="262">
        <f t="shared" si="39"/>
        <v>-167696.0969544352</v>
      </c>
      <c r="J97" s="262">
        <f t="shared" si="39"/>
        <v>-167392.19390887042</v>
      </c>
      <c r="K97" s="262">
        <f t="shared" si="39"/>
        <v>-167088.29086330562</v>
      </c>
      <c r="L97" s="262">
        <f t="shared" si="39"/>
        <v>-222784.38781774085</v>
      </c>
      <c r="M97" s="262">
        <f t="shared" si="39"/>
        <v>-110480.48477217605</v>
      </c>
      <c r="N97" s="262">
        <f t="shared" si="39"/>
        <v>-110176.58172661126</v>
      </c>
      <c r="O97" s="262">
        <f t="shared" si="39"/>
        <v>2127.3213189535313</v>
      </c>
      <c r="P97" s="262">
        <f t="shared" si="39"/>
        <v>2127.3213189535313</v>
      </c>
      <c r="Q97" s="262">
        <f t="shared" si="39"/>
        <v>2127.3213189535313</v>
      </c>
      <c r="R97" s="262">
        <f t="shared" si="39"/>
        <v>2127.3213189535313</v>
      </c>
      <c r="S97" s="262">
        <f t="shared" si="39"/>
        <v>2127.3213189535313</v>
      </c>
      <c r="T97" s="262">
        <f t="shared" si="39"/>
        <v>2127.3213189535313</v>
      </c>
      <c r="U97" s="262">
        <f t="shared" si="39"/>
        <v>2127.3213189535313</v>
      </c>
      <c r="V97" s="262">
        <f t="shared" si="39"/>
        <v>2127.3213189535313</v>
      </c>
      <c r="W97" s="262">
        <f t="shared" si="39"/>
        <v>2127.3213189535313</v>
      </c>
      <c r="X97" s="262">
        <f t="shared" si="39"/>
        <v>2127.3213189535313</v>
      </c>
      <c r="Y97" s="262">
        <f t="shared" si="39"/>
        <v>2127.3213189535313</v>
      </c>
      <c r="Z97" s="262">
        <f t="shared" si="39"/>
        <v>2127.3213189535313</v>
      </c>
      <c r="AA97" s="262">
        <f t="shared" si="39"/>
        <v>2127.3213189535313</v>
      </c>
      <c r="AB97" s="262"/>
      <c r="AC97" s="262"/>
      <c r="AD97" s="262"/>
      <c r="AE97" s="262"/>
      <c r="AF97" s="262"/>
      <c r="AG97" s="262"/>
      <c r="AH97" s="262"/>
      <c r="AI97" s="262"/>
      <c r="AJ97" s="262"/>
      <c r="AK97" s="276"/>
      <c r="AL97" s="276"/>
      <c r="AM97" s="276"/>
      <c r="AN97" s="276"/>
      <c r="AO97" s="276"/>
      <c r="AP97" s="276"/>
      <c r="AQ97" s="276"/>
      <c r="AR97" s="276"/>
      <c r="AS97" s="276"/>
      <c r="AT97" s="276"/>
      <c r="AU97" s="276"/>
      <c r="AV97" s="276"/>
      <c r="AW97" s="276"/>
      <c r="AX97" s="276"/>
      <c r="AY97" s="276"/>
      <c r="AZ97" s="276"/>
      <c r="BA97" s="276"/>
      <c r="BB97" s="276"/>
      <c r="BC97" s="276"/>
      <c r="BD97" s="276"/>
      <c r="BE97" s="276"/>
      <c r="BF97" s="276"/>
      <c r="BG97" s="276"/>
      <c r="BH97" s="276"/>
      <c r="BI97" s="276"/>
      <c r="BJ97" s="276"/>
      <c r="BK97" s="276"/>
      <c r="BL97" s="276"/>
      <c r="BM97" s="276"/>
      <c r="BN97" s="276"/>
    </row>
    <row r="98" spans="2:66" ht="13" x14ac:dyDescent="0.3">
      <c r="B98" s="240"/>
      <c r="C98" s="240" t="s">
        <v>130</v>
      </c>
      <c r="D98" s="66"/>
      <c r="F98" s="128" t="e">
        <f>IRR(G97:BN97)</f>
        <v>#NUM!</v>
      </c>
      <c r="G98" s="276"/>
      <c r="H98" s="276"/>
      <c r="I98" s="276"/>
      <c r="J98" s="276"/>
      <c r="K98" s="276"/>
      <c r="L98" s="276"/>
      <c r="M98" s="276"/>
      <c r="N98" s="276"/>
      <c r="O98" s="276"/>
      <c r="P98" s="276"/>
      <c r="Q98" s="276"/>
      <c r="R98" s="276"/>
      <c r="S98" s="276"/>
      <c r="T98" s="276"/>
      <c r="U98" s="276"/>
      <c r="V98" s="276"/>
      <c r="W98" s="276"/>
      <c r="X98" s="276"/>
      <c r="Y98" s="276"/>
      <c r="Z98" s="276"/>
      <c r="AA98" s="276"/>
      <c r="AB98" s="276"/>
      <c r="AC98" s="276"/>
      <c r="AD98" s="276"/>
      <c r="AE98" s="276"/>
      <c r="AF98" s="276"/>
      <c r="AG98" s="276"/>
      <c r="AH98" s="276"/>
      <c r="AI98" s="276"/>
      <c r="AJ98" s="276"/>
      <c r="AK98" s="276"/>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131</v>
      </c>
      <c r="D99" s="66" t="s">
        <v>80</v>
      </c>
      <c r="F99" s="55">
        <f>SUM(G99:BN99)</f>
        <v>-885745.65294128482</v>
      </c>
      <c r="G99" s="266">
        <f t="shared" ref="G99:AA99" si="40">G29-G14</f>
        <v>0</v>
      </c>
      <c r="H99" s="266">
        <f t="shared" si="40"/>
        <v>-158490.56603773584</v>
      </c>
      <c r="I99" s="266">
        <f t="shared" si="40"/>
        <v>-149248.92929373012</v>
      </c>
      <c r="J99" s="266">
        <f t="shared" si="40"/>
        <v>-140545.71383496979</v>
      </c>
      <c r="K99" s="266">
        <f t="shared" si="40"/>
        <v>-132349.57639409561</v>
      </c>
      <c r="L99" s="266">
        <f t="shared" si="40"/>
        <v>-166477.45458376806</v>
      </c>
      <c r="M99" s="266">
        <f t="shared" si="40"/>
        <v>-77884.38225303065</v>
      </c>
      <c r="N99" s="266">
        <f t="shared" si="40"/>
        <v>-73273.719431875492</v>
      </c>
      <c r="O99" s="266">
        <f t="shared" si="40"/>
        <v>1334.707713330657</v>
      </c>
      <c r="P99" s="266">
        <f t="shared" si="40"/>
        <v>1259.1582201232613</v>
      </c>
      <c r="Q99" s="266">
        <f t="shared" si="40"/>
        <v>1187.8851133238313</v>
      </c>
      <c r="R99" s="266">
        <f t="shared" si="40"/>
        <v>1120.6463333243692</v>
      </c>
      <c r="S99" s="266">
        <f t="shared" si="40"/>
        <v>1057.2135220041218</v>
      </c>
      <c r="T99" s="266">
        <f t="shared" si="40"/>
        <v>997.37124717369966</v>
      </c>
      <c r="U99" s="266">
        <f t="shared" si="40"/>
        <v>940.9162709185847</v>
      </c>
      <c r="V99" s="266">
        <f t="shared" si="40"/>
        <v>887.6568593571551</v>
      </c>
      <c r="W99" s="266">
        <f t="shared" si="40"/>
        <v>837.41213146901453</v>
      </c>
      <c r="X99" s="266">
        <f t="shared" si="40"/>
        <v>790.01144478208892</v>
      </c>
      <c r="Y99" s="266">
        <f t="shared" si="40"/>
        <v>745.29381583215945</v>
      </c>
      <c r="Z99" s="266">
        <f t="shared" si="40"/>
        <v>703.10737342656535</v>
      </c>
      <c r="AA99" s="266">
        <f t="shared" si="40"/>
        <v>663.30884285525042</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66"/>
      <c r="BG99" s="266"/>
      <c r="BH99" s="266"/>
      <c r="BI99" s="266"/>
      <c r="BJ99" s="266"/>
      <c r="BK99" s="266"/>
      <c r="BL99" s="266"/>
      <c r="BM99" s="266"/>
      <c r="BN99" s="266"/>
    </row>
    <row r="101" spans="2:66" ht="13" x14ac:dyDescent="0.3">
      <c r="B101" s="6" t="s">
        <v>97</v>
      </c>
      <c r="G101" s="49">
        <v>0</v>
      </c>
      <c r="H101" s="49">
        <v>1</v>
      </c>
      <c r="I101" s="49">
        <v>2</v>
      </c>
      <c r="J101" s="49">
        <v>3</v>
      </c>
      <c r="K101" s="49">
        <v>4</v>
      </c>
      <c r="L101" s="49">
        <v>5</v>
      </c>
      <c r="M101" s="49">
        <v>6</v>
      </c>
      <c r="N101" s="49">
        <v>7</v>
      </c>
      <c r="O101" s="49">
        <v>8</v>
      </c>
      <c r="P101" s="49">
        <v>9</v>
      </c>
      <c r="Q101" s="49">
        <v>10</v>
      </c>
      <c r="R101" s="49">
        <v>11</v>
      </c>
      <c r="S101" s="49">
        <v>12</v>
      </c>
      <c r="T101" s="49">
        <v>13</v>
      </c>
      <c r="U101" s="49">
        <v>14</v>
      </c>
      <c r="V101" s="49">
        <v>15</v>
      </c>
      <c r="W101" s="49">
        <v>16</v>
      </c>
      <c r="X101" s="49">
        <v>17</v>
      </c>
      <c r="Y101" s="49">
        <v>18</v>
      </c>
      <c r="Z101" s="49">
        <v>19</v>
      </c>
      <c r="AA101" s="49">
        <v>20</v>
      </c>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row>
    <row r="102" spans="2:66" ht="13" x14ac:dyDescent="0.3">
      <c r="D102" s="4" t="s">
        <v>78</v>
      </c>
      <c r="F102" s="6"/>
      <c r="G102" s="48">
        <v>2024</v>
      </c>
      <c r="H102" s="48">
        <v>2025</v>
      </c>
      <c r="I102" s="48">
        <v>2026</v>
      </c>
      <c r="J102" s="48">
        <v>2027</v>
      </c>
      <c r="K102" s="48">
        <v>2028</v>
      </c>
      <c r="L102" s="48">
        <v>2029</v>
      </c>
      <c r="M102" s="48">
        <v>2030</v>
      </c>
      <c r="N102" s="48">
        <v>2031</v>
      </c>
      <c r="O102" s="48">
        <v>2032</v>
      </c>
      <c r="P102" s="48">
        <v>2033</v>
      </c>
      <c r="Q102" s="48">
        <v>2034</v>
      </c>
      <c r="R102" s="48">
        <v>2035</v>
      </c>
      <c r="S102" s="48">
        <v>2036</v>
      </c>
      <c r="T102" s="48">
        <v>2037</v>
      </c>
      <c r="U102" s="48">
        <v>2038</v>
      </c>
      <c r="V102" s="48">
        <v>2039</v>
      </c>
      <c r="W102" s="48">
        <v>2040</v>
      </c>
      <c r="X102" s="48">
        <v>2041</v>
      </c>
      <c r="Y102" s="48">
        <v>2042</v>
      </c>
      <c r="Z102" s="48">
        <v>2043</v>
      </c>
      <c r="AA102" s="48">
        <v>2044</v>
      </c>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row>
    <row r="103" spans="2:66" ht="13" x14ac:dyDescent="0.3">
      <c r="B103" s="240"/>
      <c r="C103" s="240" t="s">
        <v>127</v>
      </c>
      <c r="D103" s="66" t="s">
        <v>80</v>
      </c>
      <c r="F103" s="55">
        <f>SUM(G103:BN103)</f>
        <v>1120000</v>
      </c>
      <c r="G103" s="262">
        <f t="shared" ref="G103:AA103" si="41">G51</f>
        <v>0</v>
      </c>
      <c r="H103" s="262">
        <f t="shared" si="41"/>
        <v>168000</v>
      </c>
      <c r="I103" s="262">
        <f t="shared" si="41"/>
        <v>168000</v>
      </c>
      <c r="J103" s="262">
        <f t="shared" si="41"/>
        <v>168000</v>
      </c>
      <c r="K103" s="262">
        <f t="shared" si="41"/>
        <v>168000</v>
      </c>
      <c r="L103" s="262">
        <f t="shared" si="41"/>
        <v>224000</v>
      </c>
      <c r="M103" s="262">
        <f t="shared" si="41"/>
        <v>112000</v>
      </c>
      <c r="N103" s="262">
        <f t="shared" si="41"/>
        <v>112000</v>
      </c>
      <c r="O103" s="262">
        <f t="shared" si="41"/>
        <v>0</v>
      </c>
      <c r="P103" s="262">
        <f t="shared" si="41"/>
        <v>0</v>
      </c>
      <c r="Q103" s="262">
        <f t="shared" si="41"/>
        <v>0</v>
      </c>
      <c r="R103" s="262">
        <f t="shared" si="41"/>
        <v>0</v>
      </c>
      <c r="S103" s="262">
        <f t="shared" si="41"/>
        <v>0</v>
      </c>
      <c r="T103" s="262">
        <f t="shared" si="41"/>
        <v>0</v>
      </c>
      <c r="U103" s="262">
        <f t="shared" si="41"/>
        <v>0</v>
      </c>
      <c r="V103" s="262">
        <f t="shared" si="41"/>
        <v>0</v>
      </c>
      <c r="W103" s="262">
        <f t="shared" si="41"/>
        <v>0</v>
      </c>
      <c r="X103" s="262">
        <f t="shared" si="41"/>
        <v>0</v>
      </c>
      <c r="Y103" s="262">
        <f t="shared" si="41"/>
        <v>0</v>
      </c>
      <c r="Z103" s="262">
        <f t="shared" si="41"/>
        <v>0</v>
      </c>
      <c r="AA103" s="262">
        <f t="shared" si="41"/>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ht="13" x14ac:dyDescent="0.3">
      <c r="B104" s="240"/>
      <c r="C104" s="240" t="s">
        <v>128</v>
      </c>
      <c r="D104" s="66" t="s">
        <v>80</v>
      </c>
      <c r="F104" s="55">
        <f>SUM(G104:BN104)</f>
        <v>34037.141103256501</v>
      </c>
      <c r="G104" s="262">
        <f t="shared" ref="G104:AA104" si="42">G66</f>
        <v>0</v>
      </c>
      <c r="H104" s="262">
        <f t="shared" si="42"/>
        <v>0</v>
      </c>
      <c r="I104" s="262">
        <f t="shared" si="42"/>
        <v>303.90304556479015</v>
      </c>
      <c r="J104" s="262">
        <f t="shared" si="42"/>
        <v>607.8060911295803</v>
      </c>
      <c r="K104" s="262">
        <f t="shared" si="42"/>
        <v>911.7091366943705</v>
      </c>
      <c r="L104" s="262">
        <f t="shared" si="42"/>
        <v>1215.6121822591606</v>
      </c>
      <c r="M104" s="262">
        <f t="shared" si="42"/>
        <v>1519.5152278239509</v>
      </c>
      <c r="N104" s="262">
        <f t="shared" si="42"/>
        <v>1823.418273388741</v>
      </c>
      <c r="O104" s="262">
        <f t="shared" si="42"/>
        <v>2127.3213189535313</v>
      </c>
      <c r="P104" s="262">
        <f t="shared" si="42"/>
        <v>2127.3213189535313</v>
      </c>
      <c r="Q104" s="262">
        <f t="shared" si="42"/>
        <v>2127.3213189535313</v>
      </c>
      <c r="R104" s="262">
        <f t="shared" si="42"/>
        <v>2127.3213189535313</v>
      </c>
      <c r="S104" s="262">
        <f t="shared" si="42"/>
        <v>2127.3213189535313</v>
      </c>
      <c r="T104" s="262">
        <f t="shared" si="42"/>
        <v>2127.3213189535313</v>
      </c>
      <c r="U104" s="262">
        <f t="shared" si="42"/>
        <v>2127.3213189535313</v>
      </c>
      <c r="V104" s="262">
        <f t="shared" si="42"/>
        <v>2127.3213189535313</v>
      </c>
      <c r="W104" s="262">
        <f t="shared" si="42"/>
        <v>2127.3213189535313</v>
      </c>
      <c r="X104" s="262">
        <f t="shared" si="42"/>
        <v>2127.3213189535313</v>
      </c>
      <c r="Y104" s="262">
        <f t="shared" si="42"/>
        <v>2127.3213189535313</v>
      </c>
      <c r="Z104" s="262">
        <f t="shared" si="42"/>
        <v>2127.3213189535313</v>
      </c>
      <c r="AA104" s="262">
        <f t="shared" si="42"/>
        <v>2127.3213189535313</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ht="13" x14ac:dyDescent="0.3">
      <c r="B105" s="240"/>
      <c r="C105" s="240" t="s">
        <v>129</v>
      </c>
      <c r="D105" s="66" t="s">
        <v>80</v>
      </c>
      <c r="F105" s="55">
        <f>SUM(G105:BN105)</f>
        <v>-1085962.8588967437</v>
      </c>
      <c r="G105" s="262">
        <f t="shared" ref="G105:AA105" si="43">G104-G103</f>
        <v>0</v>
      </c>
      <c r="H105" s="262">
        <f t="shared" si="43"/>
        <v>-168000</v>
      </c>
      <c r="I105" s="262">
        <f t="shared" si="43"/>
        <v>-167696.0969544352</v>
      </c>
      <c r="J105" s="262">
        <f t="shared" si="43"/>
        <v>-167392.19390887042</v>
      </c>
      <c r="K105" s="262">
        <f t="shared" si="43"/>
        <v>-167088.29086330562</v>
      </c>
      <c r="L105" s="262">
        <f t="shared" si="43"/>
        <v>-222784.38781774085</v>
      </c>
      <c r="M105" s="262">
        <f t="shared" si="43"/>
        <v>-110480.48477217605</v>
      </c>
      <c r="N105" s="262">
        <f t="shared" si="43"/>
        <v>-110176.58172661126</v>
      </c>
      <c r="O105" s="262">
        <f t="shared" si="43"/>
        <v>2127.3213189535313</v>
      </c>
      <c r="P105" s="262">
        <f t="shared" si="43"/>
        <v>2127.3213189535313</v>
      </c>
      <c r="Q105" s="262">
        <f t="shared" si="43"/>
        <v>2127.3213189535313</v>
      </c>
      <c r="R105" s="262">
        <f t="shared" si="43"/>
        <v>2127.3213189535313</v>
      </c>
      <c r="S105" s="262">
        <f t="shared" si="43"/>
        <v>2127.3213189535313</v>
      </c>
      <c r="T105" s="262">
        <f t="shared" si="43"/>
        <v>2127.3213189535313</v>
      </c>
      <c r="U105" s="262">
        <f t="shared" si="43"/>
        <v>2127.3213189535313</v>
      </c>
      <c r="V105" s="262">
        <f t="shared" si="43"/>
        <v>2127.3213189535313</v>
      </c>
      <c r="W105" s="262">
        <f t="shared" si="43"/>
        <v>2127.3213189535313</v>
      </c>
      <c r="X105" s="262">
        <f t="shared" si="43"/>
        <v>2127.3213189535313</v>
      </c>
      <c r="Y105" s="262">
        <f t="shared" si="43"/>
        <v>2127.3213189535313</v>
      </c>
      <c r="Z105" s="262">
        <f t="shared" si="43"/>
        <v>2127.3213189535313</v>
      </c>
      <c r="AA105" s="262">
        <f t="shared" si="43"/>
        <v>2127.3213189535313</v>
      </c>
      <c r="AB105" s="262"/>
      <c r="AC105" s="262"/>
      <c r="AD105" s="262"/>
      <c r="AE105" s="262"/>
      <c r="AF105" s="262"/>
      <c r="AG105" s="262"/>
      <c r="AH105" s="262"/>
      <c r="AI105" s="262"/>
      <c r="AJ105" s="262"/>
      <c r="AK105" s="276"/>
      <c r="AL105" s="276"/>
      <c r="AM105" s="276"/>
      <c r="AN105" s="276"/>
      <c r="AO105" s="276"/>
      <c r="AP105" s="276"/>
      <c r="AQ105" s="276"/>
      <c r="AR105" s="276"/>
      <c r="AS105" s="276"/>
      <c r="AT105" s="276"/>
      <c r="AU105" s="276"/>
      <c r="AV105" s="276"/>
      <c r="AW105" s="276"/>
      <c r="AX105" s="276"/>
      <c r="AY105" s="276"/>
      <c r="AZ105" s="276"/>
      <c r="BA105" s="276"/>
      <c r="BB105" s="276"/>
      <c r="BC105" s="276"/>
      <c r="BD105" s="276"/>
      <c r="BE105" s="276"/>
      <c r="BF105" s="276"/>
      <c r="BG105" s="276"/>
      <c r="BH105" s="276"/>
      <c r="BI105" s="276"/>
      <c r="BJ105" s="276"/>
      <c r="BK105" s="276"/>
      <c r="BL105" s="276"/>
      <c r="BM105" s="276"/>
      <c r="BN105" s="276"/>
    </row>
    <row r="106" spans="2:66" ht="13" x14ac:dyDescent="0.3">
      <c r="B106" s="240"/>
      <c r="C106" s="240" t="s">
        <v>130</v>
      </c>
      <c r="D106" s="66"/>
      <c r="F106" s="128" t="e">
        <f>IRR(G105:BN105)</f>
        <v>#NUM!</v>
      </c>
      <c r="G106" s="276"/>
      <c r="H106" s="276"/>
      <c r="I106" s="276"/>
      <c r="J106" s="276"/>
      <c r="K106" s="276"/>
      <c r="L106" s="276"/>
      <c r="M106" s="276"/>
      <c r="N106" s="276"/>
      <c r="O106" s="276"/>
      <c r="P106" s="276"/>
      <c r="Q106" s="276"/>
      <c r="R106" s="276"/>
      <c r="S106" s="276"/>
      <c r="T106" s="276"/>
      <c r="U106" s="276"/>
      <c r="V106" s="276"/>
      <c r="W106" s="276"/>
      <c r="X106" s="276"/>
      <c r="Y106" s="276"/>
      <c r="Z106" s="276"/>
      <c r="AA106" s="276"/>
      <c r="AB106" s="276"/>
      <c r="AC106" s="276"/>
      <c r="AD106" s="276"/>
      <c r="AE106" s="276"/>
      <c r="AF106" s="276"/>
      <c r="AG106" s="276"/>
      <c r="AH106" s="276"/>
      <c r="AI106" s="276"/>
      <c r="AJ106" s="276"/>
      <c r="AK106" s="276"/>
      <c r="AL106" s="276"/>
      <c r="AM106" s="276"/>
      <c r="AN106" s="276"/>
      <c r="AO106" s="276"/>
      <c r="AP106" s="276"/>
      <c r="AQ106" s="276"/>
      <c r="AR106" s="276"/>
      <c r="AS106" s="276"/>
      <c r="AT106" s="276"/>
      <c r="AU106" s="276"/>
      <c r="AV106" s="276"/>
      <c r="AW106" s="276"/>
      <c r="AX106" s="276"/>
      <c r="AY106" s="276"/>
      <c r="AZ106" s="276"/>
      <c r="BA106" s="276"/>
      <c r="BB106" s="276"/>
      <c r="BC106" s="276"/>
      <c r="BD106" s="276"/>
      <c r="BE106" s="276"/>
      <c r="BF106" s="276"/>
      <c r="BG106" s="276"/>
      <c r="BH106" s="276"/>
      <c r="BI106" s="276"/>
      <c r="BJ106" s="276"/>
      <c r="BK106" s="276"/>
      <c r="BL106" s="276"/>
      <c r="BM106" s="276"/>
      <c r="BN106" s="276"/>
    </row>
    <row r="107" spans="2:66" ht="13" x14ac:dyDescent="0.3">
      <c r="B107" s="240"/>
      <c r="C107" s="240" t="s">
        <v>131</v>
      </c>
      <c r="D107" s="66" t="s">
        <v>80</v>
      </c>
      <c r="F107" s="55">
        <f>SUM(G107:BN107)</f>
        <v>-780685.41529019934</v>
      </c>
      <c r="G107" s="266">
        <f t="shared" ref="G107:AA107" si="44">G67-G52</f>
        <v>0</v>
      </c>
      <c r="H107" s="266">
        <f t="shared" si="44"/>
        <v>-152727.27272727274</v>
      </c>
      <c r="I107" s="266">
        <f t="shared" si="44"/>
        <v>-138591.81566482247</v>
      </c>
      <c r="J107" s="266">
        <f t="shared" si="44"/>
        <v>-125764.23283912124</v>
      </c>
      <c r="K107" s="266">
        <f t="shared" si="44"/>
        <v>-114123.55089359032</v>
      </c>
      <c r="L107" s="266">
        <f t="shared" si="44"/>
        <v>-138331.57684071551</v>
      </c>
      <c r="M107" s="266">
        <f t="shared" si="44"/>
        <v>-62363.353433596705</v>
      </c>
      <c r="N107" s="266">
        <f t="shared" si="44"/>
        <v>-56538.007351919478</v>
      </c>
      <c r="O107" s="266">
        <f t="shared" si="44"/>
        <v>992.41109536932606</v>
      </c>
      <c r="P107" s="266">
        <f t="shared" si="44"/>
        <v>902.19190488120546</v>
      </c>
      <c r="Q107" s="266">
        <f t="shared" si="44"/>
        <v>820.17445898291396</v>
      </c>
      <c r="R107" s="266">
        <f t="shared" si="44"/>
        <v>745.61314452992167</v>
      </c>
      <c r="S107" s="266">
        <f t="shared" si="44"/>
        <v>677.83013139083789</v>
      </c>
      <c r="T107" s="266">
        <f t="shared" si="44"/>
        <v>616.20921035530728</v>
      </c>
      <c r="U107" s="266">
        <f t="shared" si="44"/>
        <v>560.19019123209728</v>
      </c>
      <c r="V107" s="266">
        <f t="shared" si="44"/>
        <v>509.26381021099752</v>
      </c>
      <c r="W107" s="266">
        <f t="shared" si="44"/>
        <v>462.96710019181592</v>
      </c>
      <c r="X107" s="266">
        <f t="shared" si="44"/>
        <v>420.87918199255995</v>
      </c>
      <c r="Y107" s="266">
        <f t="shared" si="44"/>
        <v>382.61743817505447</v>
      </c>
      <c r="Z107" s="266">
        <f t="shared" si="44"/>
        <v>347.83403470459484</v>
      </c>
      <c r="AA107" s="266">
        <f t="shared" si="44"/>
        <v>316.21275882235904</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9" spans="2:66" ht="13" x14ac:dyDescent="0.3">
      <c r="B109" s="6" t="s">
        <v>71</v>
      </c>
      <c r="G109" s="49">
        <v>0</v>
      </c>
      <c r="H109" s="49">
        <v>1</v>
      </c>
      <c r="I109" s="49">
        <v>2</v>
      </c>
      <c r="J109" s="49">
        <v>3</v>
      </c>
      <c r="K109" s="49">
        <v>4</v>
      </c>
      <c r="L109" s="49">
        <v>5</v>
      </c>
      <c r="M109" s="49">
        <v>6</v>
      </c>
      <c r="N109" s="49">
        <v>7</v>
      </c>
      <c r="O109" s="49">
        <v>8</v>
      </c>
      <c r="P109" s="49">
        <v>9</v>
      </c>
      <c r="Q109" s="49">
        <v>10</v>
      </c>
      <c r="R109" s="49">
        <v>11</v>
      </c>
      <c r="S109" s="49">
        <v>12</v>
      </c>
      <c r="T109" s="49">
        <v>13</v>
      </c>
      <c r="U109" s="49">
        <v>14</v>
      </c>
      <c r="V109" s="49">
        <v>15</v>
      </c>
      <c r="W109" s="49">
        <v>16</v>
      </c>
      <c r="X109" s="49">
        <v>17</v>
      </c>
      <c r="Y109" s="49">
        <v>18</v>
      </c>
      <c r="Z109" s="49">
        <v>19</v>
      </c>
      <c r="AA109" s="49">
        <v>20</v>
      </c>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row>
    <row r="110" spans="2:66" ht="13" x14ac:dyDescent="0.3">
      <c r="D110" s="4" t="s">
        <v>78</v>
      </c>
      <c r="F110" s="6"/>
      <c r="G110" s="48">
        <v>2024</v>
      </c>
      <c r="H110" s="48">
        <v>2025</v>
      </c>
      <c r="I110" s="48">
        <v>2026</v>
      </c>
      <c r="J110" s="48">
        <v>2027</v>
      </c>
      <c r="K110" s="48">
        <v>2028</v>
      </c>
      <c r="L110" s="48">
        <v>2029</v>
      </c>
      <c r="M110" s="48">
        <v>2030</v>
      </c>
      <c r="N110" s="48">
        <v>2031</v>
      </c>
      <c r="O110" s="48">
        <v>2032</v>
      </c>
      <c r="P110" s="48">
        <v>2033</v>
      </c>
      <c r="Q110" s="48">
        <v>2034</v>
      </c>
      <c r="R110" s="48">
        <v>2035</v>
      </c>
      <c r="S110" s="48">
        <v>2036</v>
      </c>
      <c r="T110" s="48">
        <v>2037</v>
      </c>
      <c r="U110" s="48">
        <v>2038</v>
      </c>
      <c r="V110" s="48">
        <v>2039</v>
      </c>
      <c r="W110" s="48">
        <v>2040</v>
      </c>
      <c r="X110" s="48">
        <v>2041</v>
      </c>
      <c r="Y110" s="48">
        <v>2042</v>
      </c>
      <c r="Z110" s="48">
        <v>2043</v>
      </c>
      <c r="AA110" s="48">
        <v>2044</v>
      </c>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row>
    <row r="111" spans="2:66" ht="13" x14ac:dyDescent="0.3">
      <c r="B111" s="240"/>
      <c r="C111" s="240" t="s">
        <v>127</v>
      </c>
      <c r="D111" s="66" t="s">
        <v>80</v>
      </c>
      <c r="F111" s="55">
        <f>SUM(G111:BN111)</f>
        <v>1120000</v>
      </c>
      <c r="G111" s="262">
        <f t="shared" ref="G111:AA111" si="45">G73</f>
        <v>0</v>
      </c>
      <c r="H111" s="262">
        <f t="shared" si="45"/>
        <v>168000</v>
      </c>
      <c r="I111" s="262">
        <f t="shared" si="45"/>
        <v>168000</v>
      </c>
      <c r="J111" s="262">
        <f t="shared" si="45"/>
        <v>168000</v>
      </c>
      <c r="K111" s="262">
        <f t="shared" si="45"/>
        <v>168000</v>
      </c>
      <c r="L111" s="262">
        <f t="shared" si="45"/>
        <v>224000</v>
      </c>
      <c r="M111" s="262">
        <f t="shared" si="45"/>
        <v>112000</v>
      </c>
      <c r="N111" s="262">
        <f t="shared" si="45"/>
        <v>112000</v>
      </c>
      <c r="O111" s="262">
        <f t="shared" si="45"/>
        <v>0</v>
      </c>
      <c r="P111" s="262">
        <f t="shared" si="45"/>
        <v>0</v>
      </c>
      <c r="Q111" s="262">
        <f t="shared" si="45"/>
        <v>0</v>
      </c>
      <c r="R111" s="262">
        <f t="shared" si="45"/>
        <v>0</v>
      </c>
      <c r="S111" s="262">
        <f t="shared" si="45"/>
        <v>0</v>
      </c>
      <c r="T111" s="262">
        <f t="shared" si="45"/>
        <v>0</v>
      </c>
      <c r="U111" s="262">
        <f t="shared" si="45"/>
        <v>0</v>
      </c>
      <c r="V111" s="262">
        <f t="shared" si="45"/>
        <v>0</v>
      </c>
      <c r="W111" s="262">
        <f t="shared" si="45"/>
        <v>0</v>
      </c>
      <c r="X111" s="262">
        <f t="shared" si="45"/>
        <v>0</v>
      </c>
      <c r="Y111" s="262">
        <f t="shared" si="45"/>
        <v>0</v>
      </c>
      <c r="Z111" s="262">
        <f t="shared" si="45"/>
        <v>0</v>
      </c>
      <c r="AA111" s="262">
        <f t="shared" si="45"/>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ht="13" x14ac:dyDescent="0.3">
      <c r="B112" s="240"/>
      <c r="C112" s="240" t="s">
        <v>128</v>
      </c>
      <c r="D112" s="66" t="s">
        <v>80</v>
      </c>
      <c r="F112" s="55">
        <f>SUM(G112:BN112)</f>
        <v>34037.141103256501</v>
      </c>
      <c r="G112" s="262">
        <f t="shared" ref="G112:AA112" si="46">G88</f>
        <v>0</v>
      </c>
      <c r="H112" s="262">
        <f t="shared" si="46"/>
        <v>0</v>
      </c>
      <c r="I112" s="262">
        <f t="shared" si="46"/>
        <v>303.90304556479015</v>
      </c>
      <c r="J112" s="262">
        <f t="shared" si="46"/>
        <v>607.8060911295803</v>
      </c>
      <c r="K112" s="262">
        <f t="shared" si="46"/>
        <v>911.7091366943705</v>
      </c>
      <c r="L112" s="262">
        <f t="shared" si="46"/>
        <v>1215.6121822591606</v>
      </c>
      <c r="M112" s="262">
        <f t="shared" si="46"/>
        <v>1519.5152278239509</v>
      </c>
      <c r="N112" s="262">
        <f t="shared" si="46"/>
        <v>1823.418273388741</v>
      </c>
      <c r="O112" s="262">
        <f t="shared" si="46"/>
        <v>2127.3213189535313</v>
      </c>
      <c r="P112" s="262">
        <f t="shared" si="46"/>
        <v>2127.3213189535313</v>
      </c>
      <c r="Q112" s="262">
        <f t="shared" si="46"/>
        <v>2127.3213189535313</v>
      </c>
      <c r="R112" s="262">
        <f t="shared" si="46"/>
        <v>2127.3213189535313</v>
      </c>
      <c r="S112" s="262">
        <f t="shared" si="46"/>
        <v>2127.3213189535313</v>
      </c>
      <c r="T112" s="262">
        <f t="shared" si="46"/>
        <v>2127.3213189535313</v>
      </c>
      <c r="U112" s="262">
        <f t="shared" si="46"/>
        <v>2127.3213189535313</v>
      </c>
      <c r="V112" s="262">
        <f t="shared" si="46"/>
        <v>2127.3213189535313</v>
      </c>
      <c r="W112" s="262">
        <f t="shared" si="46"/>
        <v>2127.3213189535313</v>
      </c>
      <c r="X112" s="262">
        <f t="shared" si="46"/>
        <v>2127.3213189535313</v>
      </c>
      <c r="Y112" s="262">
        <f t="shared" si="46"/>
        <v>2127.3213189535313</v>
      </c>
      <c r="Z112" s="262">
        <f t="shared" si="46"/>
        <v>2127.3213189535313</v>
      </c>
      <c r="AA112" s="262">
        <f t="shared" si="46"/>
        <v>2127.3213189535313</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ht="13" x14ac:dyDescent="0.3">
      <c r="B113" s="240"/>
      <c r="C113" s="240" t="s">
        <v>129</v>
      </c>
      <c r="D113" s="66" t="s">
        <v>80</v>
      </c>
      <c r="F113" s="55">
        <f>SUM(G113:BN113)</f>
        <v>-1085962.8588967437</v>
      </c>
      <c r="G113" s="262">
        <f t="shared" ref="G113:AA113" si="47">G112-G111</f>
        <v>0</v>
      </c>
      <c r="H113" s="262">
        <f t="shared" si="47"/>
        <v>-168000</v>
      </c>
      <c r="I113" s="262">
        <f t="shared" si="47"/>
        <v>-167696.0969544352</v>
      </c>
      <c r="J113" s="262">
        <f t="shared" si="47"/>
        <v>-167392.19390887042</v>
      </c>
      <c r="K113" s="262">
        <f t="shared" si="47"/>
        <v>-167088.29086330562</v>
      </c>
      <c r="L113" s="262">
        <f t="shared" si="47"/>
        <v>-222784.38781774085</v>
      </c>
      <c r="M113" s="262">
        <f t="shared" si="47"/>
        <v>-110480.48477217605</v>
      </c>
      <c r="N113" s="262">
        <f t="shared" si="47"/>
        <v>-110176.58172661126</v>
      </c>
      <c r="O113" s="262">
        <f t="shared" si="47"/>
        <v>2127.3213189535313</v>
      </c>
      <c r="P113" s="262">
        <f t="shared" si="47"/>
        <v>2127.3213189535313</v>
      </c>
      <c r="Q113" s="262">
        <f t="shared" si="47"/>
        <v>2127.3213189535313</v>
      </c>
      <c r="R113" s="262">
        <f t="shared" si="47"/>
        <v>2127.3213189535313</v>
      </c>
      <c r="S113" s="262">
        <f t="shared" si="47"/>
        <v>2127.3213189535313</v>
      </c>
      <c r="T113" s="262">
        <f t="shared" si="47"/>
        <v>2127.3213189535313</v>
      </c>
      <c r="U113" s="262">
        <f t="shared" si="47"/>
        <v>2127.3213189535313</v>
      </c>
      <c r="V113" s="262">
        <f t="shared" si="47"/>
        <v>2127.3213189535313</v>
      </c>
      <c r="W113" s="262">
        <f t="shared" si="47"/>
        <v>2127.3213189535313</v>
      </c>
      <c r="X113" s="262">
        <f t="shared" si="47"/>
        <v>2127.3213189535313</v>
      </c>
      <c r="Y113" s="262">
        <f t="shared" si="47"/>
        <v>2127.3213189535313</v>
      </c>
      <c r="Z113" s="262">
        <f t="shared" si="47"/>
        <v>2127.3213189535313</v>
      </c>
      <c r="AA113" s="262">
        <f t="shared" si="47"/>
        <v>2127.3213189535313</v>
      </c>
      <c r="AB113" s="262"/>
      <c r="AC113" s="262"/>
      <c r="AD113" s="262"/>
      <c r="AE113" s="262"/>
      <c r="AF113" s="262"/>
      <c r="AG113" s="262"/>
      <c r="AH113" s="262"/>
      <c r="AI113" s="262"/>
      <c r="AJ113" s="262"/>
      <c r="AK113" s="276"/>
      <c r="AL113" s="276"/>
      <c r="AM113" s="276"/>
      <c r="AN113" s="276"/>
      <c r="AO113" s="276"/>
      <c r="AP113" s="276"/>
      <c r="AQ113" s="276"/>
      <c r="AR113" s="276"/>
      <c r="AS113" s="276"/>
      <c r="AT113" s="276"/>
      <c r="AU113" s="276"/>
      <c r="AV113" s="276"/>
      <c r="AW113" s="276"/>
      <c r="AX113" s="276"/>
      <c r="AY113" s="276"/>
      <c r="AZ113" s="276"/>
      <c r="BA113" s="276"/>
      <c r="BB113" s="276"/>
      <c r="BC113" s="276"/>
      <c r="BD113" s="276"/>
      <c r="BE113" s="276"/>
      <c r="BF113" s="276"/>
      <c r="BG113" s="276"/>
      <c r="BH113" s="276"/>
      <c r="BI113" s="276"/>
      <c r="BJ113" s="276"/>
      <c r="BK113" s="276"/>
      <c r="BL113" s="276"/>
      <c r="BM113" s="276"/>
      <c r="BN113" s="276"/>
    </row>
    <row r="114" spans="2:66" ht="13" x14ac:dyDescent="0.3">
      <c r="B114" s="240"/>
      <c r="C114" s="240" t="s">
        <v>130</v>
      </c>
      <c r="D114" s="66"/>
      <c r="F114" s="128" t="e">
        <f>IRR(G113:BN113)</f>
        <v>#NUM!</v>
      </c>
      <c r="G114" s="276"/>
      <c r="H114" s="276"/>
      <c r="I114" s="276"/>
      <c r="J114" s="276"/>
      <c r="K114" s="276"/>
      <c r="L114" s="276"/>
      <c r="M114" s="276"/>
      <c r="N114" s="276"/>
      <c r="O114" s="276"/>
      <c r="P114" s="276"/>
      <c r="Q114" s="276"/>
      <c r="R114" s="276"/>
      <c r="S114" s="276"/>
      <c r="T114" s="276"/>
      <c r="U114" s="276"/>
      <c r="V114" s="276"/>
      <c r="W114" s="276"/>
      <c r="X114" s="276"/>
      <c r="Y114" s="276"/>
      <c r="Z114" s="276"/>
      <c r="AA114" s="276"/>
      <c r="AB114" s="276"/>
      <c r="AC114" s="276"/>
      <c r="AD114" s="276"/>
      <c r="AE114" s="276"/>
      <c r="AF114" s="276"/>
      <c r="AG114" s="276"/>
      <c r="AH114" s="276"/>
      <c r="AI114" s="276"/>
      <c r="AJ114" s="276"/>
      <c r="AK114" s="276"/>
      <c r="AL114" s="276"/>
      <c r="AM114" s="276"/>
      <c r="AN114" s="276"/>
      <c r="AO114" s="276"/>
      <c r="AP114" s="276"/>
      <c r="AQ114" s="276"/>
      <c r="AR114" s="276"/>
      <c r="AS114" s="276"/>
      <c r="AT114" s="276"/>
      <c r="AU114" s="276"/>
      <c r="AV114" s="276"/>
      <c r="AW114" s="276"/>
      <c r="AX114" s="276"/>
      <c r="AY114" s="276"/>
      <c r="AZ114" s="276"/>
      <c r="BA114" s="276"/>
      <c r="BB114" s="276"/>
      <c r="BC114" s="276"/>
      <c r="BD114" s="276"/>
      <c r="BE114" s="276"/>
      <c r="BF114" s="276"/>
      <c r="BG114" s="276"/>
      <c r="BH114" s="276"/>
      <c r="BI114" s="276"/>
      <c r="BJ114" s="276"/>
      <c r="BK114" s="276"/>
      <c r="BL114" s="276"/>
      <c r="BM114" s="276"/>
      <c r="BN114" s="276"/>
    </row>
    <row r="115" spans="2:66" ht="13" x14ac:dyDescent="0.3">
      <c r="B115" s="240"/>
      <c r="C115" s="240" t="s">
        <v>131</v>
      </c>
      <c r="D115" s="66" t="s">
        <v>80</v>
      </c>
      <c r="F115" s="55">
        <f>SUM(G115:BN115)</f>
        <v>-957100.11640428496</v>
      </c>
      <c r="G115" s="266">
        <f t="shared" ref="G115:AA115" si="48">G89-G74</f>
        <v>0</v>
      </c>
      <c r="H115" s="266">
        <f t="shared" si="48"/>
        <v>-162068.30021223231</v>
      </c>
      <c r="I115" s="266">
        <f t="shared" si="48"/>
        <v>-156063.21367492064</v>
      </c>
      <c r="J115" s="266">
        <f t="shared" si="48"/>
        <v>-150280.13894492001</v>
      </c>
      <c r="K115" s="266">
        <f t="shared" si="48"/>
        <v>-144710.88471204124</v>
      </c>
      <c r="L115" s="266">
        <f t="shared" si="48"/>
        <v>-186135.29450387965</v>
      </c>
      <c r="M115" s="266">
        <f t="shared" si="48"/>
        <v>-89046.805529926743</v>
      </c>
      <c r="N115" s="266">
        <f t="shared" si="48"/>
        <v>-85666.468218055015</v>
      </c>
      <c r="O115" s="266">
        <f t="shared" si="48"/>
        <v>1595.671382853966</v>
      </c>
      <c r="P115" s="266">
        <f t="shared" si="48"/>
        <v>1539.3318375978838</v>
      </c>
      <c r="Q115" s="266">
        <f t="shared" si="48"/>
        <v>1484.981514178935</v>
      </c>
      <c r="R115" s="266">
        <f t="shared" si="48"/>
        <v>1432.5501776759936</v>
      </c>
      <c r="S115" s="266">
        <f t="shared" si="48"/>
        <v>1381.9700730040456</v>
      </c>
      <c r="T115" s="266">
        <f t="shared" si="48"/>
        <v>1333.1758373567875</v>
      </c>
      <c r="U115" s="266">
        <f t="shared" si="48"/>
        <v>1286.1044157406786</v>
      </c>
      <c r="V115" s="266">
        <f t="shared" si="48"/>
        <v>1240.6949794912973</v>
      </c>
      <c r="W115" s="266">
        <f t="shared" si="48"/>
        <v>1196.8888476666962</v>
      </c>
      <c r="X115" s="266">
        <f t="shared" si="48"/>
        <v>1154.6294112161841</v>
      </c>
      <c r="Y115" s="266">
        <f t="shared" si="48"/>
        <v>1113.8620598265331</v>
      </c>
      <c r="Z115" s="266">
        <f t="shared" si="48"/>
        <v>1074.5341113510833</v>
      </c>
      <c r="AA115" s="266">
        <f t="shared" si="48"/>
        <v>1036.5947437305456</v>
      </c>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sheetData>
  <mergeCells count="1">
    <mergeCell ref="B39:H4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A8D9F9-DB9D-4704-B046-ACC6D3D88C6F}">
  <sheetPr>
    <tabColor rgb="FFFFFF00"/>
  </sheetPr>
  <dimension ref="B2:BP147"/>
  <sheetViews>
    <sheetView topLeftCell="A94" workbookViewId="0">
      <selection activeCell="G43" sqref="G43"/>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138</v>
      </c>
      <c r="D4" s="112"/>
    </row>
    <row r="5" spans="2:68" ht="13" x14ac:dyDescent="0.25">
      <c r="B5" s="216" t="s">
        <v>36</v>
      </c>
      <c r="C5" s="98" t="s">
        <v>186</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t="s">
        <v>112</v>
      </c>
      <c r="C11" s="240" t="s">
        <v>113</v>
      </c>
      <c r="D11" s="66" t="s">
        <v>80</v>
      </c>
      <c r="F11" s="261">
        <f t="shared" ref="F11:F20" si="0">SUM(G11:BN11)</f>
        <v>10868.292682926831</v>
      </c>
      <c r="G11" s="262">
        <f>'Costs of interventions EHL'!L48/'Economic data EHL'!$K$31</f>
        <v>0</v>
      </c>
      <c r="H11" s="262">
        <f>'Costs of interventions EHL'!M48/'Economic data EHL'!$K$31</f>
        <v>1811.3821138211383</v>
      </c>
      <c r="I11" s="262">
        <f>'Costs of interventions EHL'!N48/'Economic data EHL'!$K$31</f>
        <v>1811.3821138211383</v>
      </c>
      <c r="J11" s="262">
        <f>'Costs of interventions EHL'!O48/'Economic data EHL'!$K$31</f>
        <v>1811.3821138211383</v>
      </c>
      <c r="K11" s="262">
        <f>'Costs of interventions EHL'!P48/'Economic data EHL'!$K$31</f>
        <v>1811.3821138211383</v>
      </c>
      <c r="L11" s="262">
        <f>'Costs of interventions EHL'!Q48/'Economic data EHL'!$K$31</f>
        <v>1811.3821138211383</v>
      </c>
      <c r="M11" s="262">
        <f>'Costs of interventions EHL'!R48/'Economic data EHL'!$K$31</f>
        <v>1811.3821138211383</v>
      </c>
      <c r="N11" s="262">
        <f>'Costs of interventions EHL'!S48/'Economic data EHL'!$K$31</f>
        <v>0</v>
      </c>
      <c r="O11" s="262">
        <f>'Costs of interventions EHL'!T48/'Economic data EHL'!$K$31</f>
        <v>0</v>
      </c>
      <c r="P11" s="262">
        <f>'Costs of interventions EHL'!U48/'Economic data EHL'!$K$31</f>
        <v>0</v>
      </c>
      <c r="Q11" s="262">
        <f>'Costs of interventions EHL'!V48/'Economic data EHL'!$K$31</f>
        <v>0</v>
      </c>
      <c r="R11" s="262">
        <f>'Costs of interventions EHL'!W48/'Economic data EHL'!$K$31</f>
        <v>0</v>
      </c>
      <c r="S11" s="262">
        <f>'Costs of interventions EHL'!X48/'Economic data EHL'!$K$31</f>
        <v>0</v>
      </c>
      <c r="T11" s="262">
        <f>'Costs of interventions EHL'!Y48/'Economic data EHL'!$K$31</f>
        <v>0</v>
      </c>
      <c r="U11" s="262">
        <f>'Costs of interventions EHL'!Z48/'Economic data EHL'!$K$31</f>
        <v>0</v>
      </c>
      <c r="V11" s="262">
        <f>'Costs of interventions EHL'!AA48/'Economic data EHL'!$K$31</f>
        <v>0</v>
      </c>
      <c r="W11" s="262">
        <f>'Costs of interventions EHL'!AB48/'Economic data EHL'!$K$31</f>
        <v>0</v>
      </c>
      <c r="X11" s="262">
        <f>'Costs of interventions EHL'!AC48/'Economic data EHL'!$K$31</f>
        <v>0</v>
      </c>
      <c r="Y11" s="262">
        <f>'Costs of interventions EHL'!AD48/'Economic data EHL'!$K$31</f>
        <v>0</v>
      </c>
      <c r="Z11" s="262">
        <f>'Costs of interventions EHL'!AE48/'Economic data EHL'!$K$31</f>
        <v>0</v>
      </c>
      <c r="AA11" s="262">
        <f>'Costs of interventions EHL'!AF48/'Economic data EHL'!$K$31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
        <v>114</v>
      </c>
      <c r="D12" s="66" t="s">
        <v>80</v>
      </c>
      <c r="F12" s="261">
        <f t="shared" si="0"/>
        <v>0</v>
      </c>
      <c r="G12" s="263">
        <f>'Costs of interventions EHL'!L55/'Economic data EHL'!$K$31</f>
        <v>0</v>
      </c>
      <c r="H12" s="263">
        <f>'Costs of interventions EHL'!M55/'Economic data EHL'!$K$31</f>
        <v>0</v>
      </c>
      <c r="I12" s="263">
        <f>'Costs of interventions EHL'!N55/'Economic data EHL'!$K$31</f>
        <v>0</v>
      </c>
      <c r="J12" s="263">
        <f>'Costs of interventions EHL'!O55/'Economic data EHL'!$K$31</f>
        <v>0</v>
      </c>
      <c r="K12" s="263">
        <f>'Costs of interventions EHL'!P55/'Economic data EHL'!$K$31</f>
        <v>0</v>
      </c>
      <c r="L12" s="263">
        <f>'Costs of interventions EHL'!Q55/'Economic data EHL'!$K$31</f>
        <v>0</v>
      </c>
      <c r="M12" s="263">
        <f>'Costs of interventions EHL'!R55/'Economic data EHL'!$K$31</f>
        <v>0</v>
      </c>
      <c r="N12" s="263">
        <f>'Costs of interventions EHL'!S55/'Economic data EHL'!$K$31</f>
        <v>0</v>
      </c>
      <c r="O12" s="263">
        <f>'Costs of interventions EHL'!T55/'Economic data EHL'!$K$31</f>
        <v>0</v>
      </c>
      <c r="P12" s="263">
        <f>'Costs of interventions EHL'!U55/'Economic data EHL'!$K$31</f>
        <v>0</v>
      </c>
      <c r="Q12" s="263">
        <f>'Costs of interventions EHL'!V55/'Economic data EHL'!$K$31</f>
        <v>0</v>
      </c>
      <c r="R12" s="263">
        <f>'Costs of interventions EHL'!W55/'Economic data EHL'!$K$31</f>
        <v>0</v>
      </c>
      <c r="S12" s="263">
        <f>'Costs of interventions EHL'!X55/'Economic data EHL'!$K$31</f>
        <v>0</v>
      </c>
      <c r="T12" s="263">
        <f>'Costs of interventions EHL'!Y55/'Economic data EHL'!$K$31</f>
        <v>0</v>
      </c>
      <c r="U12" s="263">
        <f>'Costs of interventions EHL'!Z55/'Economic data EHL'!$K$31</f>
        <v>0</v>
      </c>
      <c r="V12" s="263">
        <f>'Costs of interventions EHL'!AA55/'Economic data EHL'!$K$31</f>
        <v>0</v>
      </c>
      <c r="W12" s="263">
        <f>'Costs of interventions EHL'!AB55/'Economic data EHL'!$K$31</f>
        <v>0</v>
      </c>
      <c r="X12" s="263">
        <f>'Costs of interventions EHL'!AC55/'Economic data EHL'!$K$31</f>
        <v>0</v>
      </c>
      <c r="Y12" s="263">
        <f>'Costs of interventions EHL'!AD55/'Economic data EHL'!$K$31</f>
        <v>0</v>
      </c>
      <c r="Z12" s="263">
        <f>'Costs of interventions EHL'!AE55/'Economic data EHL'!$K$31</f>
        <v>0</v>
      </c>
      <c r="AA12" s="263">
        <f>'Costs of interventions EHL'!AF55/'Economic data EHL'!$K$31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2:68" x14ac:dyDescent="0.25">
      <c r="B13" s="240"/>
      <c r="C13" s="240" t="s">
        <v>115</v>
      </c>
      <c r="D13" s="66" t="s">
        <v>80</v>
      </c>
      <c r="F13" s="261">
        <f t="shared" si="0"/>
        <v>0</v>
      </c>
      <c r="G13" s="262">
        <f>'Costs of interventions EHL'!L62/'Economic data EHL'!$K$31</f>
        <v>0</v>
      </c>
      <c r="H13" s="262">
        <f>'Costs of interventions EHL'!M62/'Economic data EHL'!$K$31</f>
        <v>0</v>
      </c>
      <c r="I13" s="262">
        <f>'Costs of interventions EHL'!N62/'Economic data EHL'!$K$31</f>
        <v>0</v>
      </c>
      <c r="J13" s="262">
        <f>'Costs of interventions EHL'!O62/'Economic data EHL'!$K$31</f>
        <v>0</v>
      </c>
      <c r="K13" s="262">
        <f>'Costs of interventions EHL'!P62/'Economic data EHL'!$K$31</f>
        <v>0</v>
      </c>
      <c r="L13" s="262">
        <f>'Costs of interventions EHL'!Q62/'Economic data EHL'!$K$31</f>
        <v>0</v>
      </c>
      <c r="M13" s="262">
        <f>'Costs of interventions EHL'!R62/'Economic data EHL'!$K$31</f>
        <v>0</v>
      </c>
      <c r="N13" s="262">
        <f>'Costs of interventions EHL'!S62/'Economic data EHL'!$K$31</f>
        <v>0</v>
      </c>
      <c r="O13" s="262">
        <f>'Costs of interventions EHL'!T62/'Economic data EHL'!$K$31</f>
        <v>0</v>
      </c>
      <c r="P13" s="262">
        <f>'Costs of interventions EHL'!U62/'Economic data EHL'!$K$31</f>
        <v>0</v>
      </c>
      <c r="Q13" s="262">
        <f>'Costs of interventions EHL'!V62/'Economic data EHL'!$K$31</f>
        <v>0</v>
      </c>
      <c r="R13" s="262">
        <f>'Costs of interventions EHL'!W62/'Economic data EHL'!$K$31</f>
        <v>0</v>
      </c>
      <c r="S13" s="262">
        <f>'Costs of interventions EHL'!X62/'Economic data EHL'!$K$31</f>
        <v>0</v>
      </c>
      <c r="T13" s="262">
        <f>'Costs of interventions EHL'!Y62/'Economic data EHL'!$K$31</f>
        <v>0</v>
      </c>
      <c r="U13" s="262">
        <f>'Costs of interventions EHL'!Z62/'Economic data EHL'!$K$31</f>
        <v>0</v>
      </c>
      <c r="V13" s="262">
        <f>'Costs of interventions EHL'!AA62/'Economic data EHL'!$K$31</f>
        <v>0</v>
      </c>
      <c r="W13" s="262">
        <f>'Costs of interventions EHL'!AB62/'Economic data EHL'!$K$31</f>
        <v>0</v>
      </c>
      <c r="X13" s="262">
        <f>'Costs of interventions EHL'!AC62/'Economic data EHL'!$K$31</f>
        <v>0</v>
      </c>
      <c r="Y13" s="262">
        <f>'Costs of interventions EHL'!AD62/'Economic data EHL'!$K$31</f>
        <v>0</v>
      </c>
      <c r="Z13" s="262">
        <f>'Costs of interventions EHL'!AE62/'Economic data EHL'!$K$31</f>
        <v>0</v>
      </c>
      <c r="AA13" s="262">
        <f>'Costs of interventions EHL'!AF62/'Economic data EHL'!$K$31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x14ac:dyDescent="0.25">
      <c r="B14" s="240"/>
      <c r="C14" s="240" t="s">
        <v>116</v>
      </c>
      <c r="D14" s="66" t="s">
        <v>80</v>
      </c>
      <c r="F14" s="261">
        <f t="shared" si="0"/>
        <v>0</v>
      </c>
      <c r="G14" s="262">
        <f>'Costs of interventions EHL'!L69/'Economic data EHL'!$K$31</f>
        <v>0</v>
      </c>
      <c r="H14" s="262">
        <f>'Costs of interventions EHL'!M69/'Economic data EHL'!$K$31</f>
        <v>0</v>
      </c>
      <c r="I14" s="262">
        <f>'Costs of interventions EHL'!N69/'Economic data EHL'!$K$31</f>
        <v>0</v>
      </c>
      <c r="J14" s="262">
        <f>'Costs of interventions EHL'!O69/'Economic data EHL'!$K$31</f>
        <v>0</v>
      </c>
      <c r="K14" s="262">
        <f>'Costs of interventions EHL'!P69/'Economic data EHL'!$K$31</f>
        <v>0</v>
      </c>
      <c r="L14" s="262">
        <f>'Costs of interventions EHL'!Q69/'Economic data EHL'!$K$31</f>
        <v>0</v>
      </c>
      <c r="M14" s="262">
        <f>'Costs of interventions EHL'!R69/'Economic data EHL'!$K$31</f>
        <v>0</v>
      </c>
      <c r="N14" s="262">
        <f>'Costs of interventions EHL'!S69/'Economic data EHL'!$K$31</f>
        <v>0</v>
      </c>
      <c r="O14" s="262">
        <f>'Costs of interventions EHL'!T69/'Economic data EHL'!$K$31</f>
        <v>0</v>
      </c>
      <c r="P14" s="262">
        <f>'Costs of interventions EHL'!U69/'Economic data EHL'!$K$31</f>
        <v>0</v>
      </c>
      <c r="Q14" s="262">
        <f>'Costs of interventions EHL'!V69/'Economic data EHL'!$K$31</f>
        <v>0</v>
      </c>
      <c r="R14" s="262">
        <f>'Costs of interventions EHL'!W69/'Economic data EHL'!$K$31</f>
        <v>0</v>
      </c>
      <c r="S14" s="262">
        <f>'Costs of interventions EHL'!X69/'Economic data EHL'!$K$31</f>
        <v>0</v>
      </c>
      <c r="T14" s="262">
        <f>'Costs of interventions EHL'!Y69/'Economic data EHL'!$K$31</f>
        <v>0</v>
      </c>
      <c r="U14" s="262">
        <f>'Costs of interventions EHL'!Z69/'Economic data EHL'!$K$31</f>
        <v>0</v>
      </c>
      <c r="V14" s="262">
        <f>'Costs of interventions EHL'!AA69/'Economic data EHL'!$K$31</f>
        <v>0</v>
      </c>
      <c r="W14" s="262">
        <f>'Costs of interventions EHL'!AB69/'Economic data EHL'!$K$31</f>
        <v>0</v>
      </c>
      <c r="X14" s="262">
        <f>'Costs of interventions EHL'!AC69/'Economic data EHL'!$K$31</f>
        <v>0</v>
      </c>
      <c r="Y14" s="262">
        <f>'Costs of interventions EHL'!AD69/'Economic data EHL'!$K$31</f>
        <v>0</v>
      </c>
      <c r="Z14" s="262">
        <f>'Costs of interventions EHL'!AE69/'Economic data EHL'!$K$31</f>
        <v>0</v>
      </c>
      <c r="AA14" s="262">
        <f>'Costs of interventions EHL'!AF69/'Economic data EHL'!$K$31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row>
    <row r="15" spans="2:68" x14ac:dyDescent="0.25">
      <c r="B15" s="240" t="s">
        <v>117</v>
      </c>
      <c r="C15" s="240" t="s">
        <v>118</v>
      </c>
      <c r="D15" s="66" t="s">
        <v>80</v>
      </c>
      <c r="F15" s="261">
        <f t="shared" si="0"/>
        <v>596612.46612466127</v>
      </c>
      <c r="G15" s="262">
        <f>'Costs of interventions EHL'!L76/'Economic data EHL'!$K$31</f>
        <v>0</v>
      </c>
      <c r="H15" s="262">
        <f>'Costs of interventions EHL'!M76/'Economic data EHL'!$K$31</f>
        <v>139209.57542908762</v>
      </c>
      <c r="I15" s="262">
        <f>'Costs of interventions EHL'!N76/'Economic data EHL'!$K$31</f>
        <v>139209.57542908762</v>
      </c>
      <c r="J15" s="262">
        <f>'Costs of interventions EHL'!O76/'Economic data EHL'!$K$31</f>
        <v>139209.57542908762</v>
      </c>
      <c r="K15" s="262">
        <f>'Costs of interventions EHL'!P76/'Economic data EHL'!$K$31</f>
        <v>59661.24661246613</v>
      </c>
      <c r="L15" s="262">
        <f>'Costs of interventions EHL'!Q76/'Economic data EHL'!$K$31</f>
        <v>59661.24661246613</v>
      </c>
      <c r="M15" s="262">
        <f>'Costs of interventions EHL'!R76/'Economic data EHL'!$K$31</f>
        <v>59661.24661246613</v>
      </c>
      <c r="N15" s="262">
        <f>'Costs of interventions EHL'!S76/'Economic data EHL'!$K$31</f>
        <v>0</v>
      </c>
      <c r="O15" s="262">
        <f>'Costs of interventions EHL'!T76/'Economic data EHL'!$K$31</f>
        <v>0</v>
      </c>
      <c r="P15" s="262">
        <f>'Costs of interventions EHL'!U76/'Economic data EHL'!$K$31</f>
        <v>0</v>
      </c>
      <c r="Q15" s="262">
        <f>'Costs of interventions EHL'!V76/'Economic data EHL'!$K$31</f>
        <v>0</v>
      </c>
      <c r="R15" s="262">
        <f>'Costs of interventions EHL'!W76/'Economic data EHL'!$K$31</f>
        <v>0</v>
      </c>
      <c r="S15" s="262">
        <f>'Costs of interventions EHL'!X76/'Economic data EHL'!$K$31</f>
        <v>0</v>
      </c>
      <c r="T15" s="262">
        <f>'Costs of interventions EHL'!Y76/'Economic data EHL'!$K$31</f>
        <v>0</v>
      </c>
      <c r="U15" s="262">
        <f>'Costs of interventions EHL'!Z76/'Economic data EHL'!$K$31</f>
        <v>0</v>
      </c>
      <c r="V15" s="262">
        <f>'Costs of interventions EHL'!AA76/'Economic data EHL'!$K$31</f>
        <v>0</v>
      </c>
      <c r="W15" s="262">
        <f>'Costs of interventions EHL'!AB76/'Economic data EHL'!$K$31</f>
        <v>0</v>
      </c>
      <c r="X15" s="262">
        <f>'Costs of interventions EHL'!AC76/'Economic data EHL'!$K$31</f>
        <v>0</v>
      </c>
      <c r="Y15" s="262">
        <f>'Costs of interventions EHL'!AD76/'Economic data EHL'!$K$31</f>
        <v>0</v>
      </c>
      <c r="Z15" s="262">
        <f>'Costs of interventions EHL'!AE76/'Economic data EHL'!$K$31</f>
        <v>0</v>
      </c>
      <c r="AA15" s="262">
        <f>'Costs of interventions EHL'!AF76/'Economic data EHL'!$K$31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row>
    <row r="16" spans="2:68" x14ac:dyDescent="0.25">
      <c r="B16" s="240"/>
      <c r="C16" s="240" t="s">
        <v>119</v>
      </c>
      <c r="D16" s="66" t="s">
        <v>80</v>
      </c>
      <c r="F16" s="261">
        <f t="shared" si="0"/>
        <v>1291056.9105691058</v>
      </c>
      <c r="G16" s="262">
        <f>'Costs of interventions EHL'!L83/'Economic data EHL'!$K$31</f>
        <v>0</v>
      </c>
      <c r="H16" s="262">
        <f>'Costs of interventions EHL'!M83/'Economic data EHL'!$K$31</f>
        <v>0</v>
      </c>
      <c r="I16" s="262">
        <f>'Costs of interventions EHL'!N83/'Economic data EHL'!$K$31</f>
        <v>301246.61246612464</v>
      </c>
      <c r="J16" s="262">
        <f>'Costs of interventions EHL'!O83/'Economic data EHL'!$K$31</f>
        <v>301246.61246612464</v>
      </c>
      <c r="K16" s="262">
        <f>'Costs of interventions EHL'!P83/'Economic data EHL'!$K$31</f>
        <v>301246.61246612464</v>
      </c>
      <c r="L16" s="262">
        <f>'Costs of interventions EHL'!Q83/'Economic data EHL'!$K$31</f>
        <v>129105.69105691057</v>
      </c>
      <c r="M16" s="262">
        <f>'Costs of interventions EHL'!R83/'Economic data EHL'!$K$31</f>
        <v>129105.69105691057</v>
      </c>
      <c r="N16" s="262">
        <f>'Costs of interventions EHL'!S83/'Economic data EHL'!$K$31</f>
        <v>129105.69105691057</v>
      </c>
      <c r="O16" s="262">
        <f>'Costs of interventions EHL'!T83/'Economic data EHL'!$K$31</f>
        <v>0</v>
      </c>
      <c r="P16" s="262">
        <f>'Costs of interventions EHL'!U83/'Economic data EHL'!$K$31</f>
        <v>0</v>
      </c>
      <c r="Q16" s="262">
        <f>'Costs of interventions EHL'!V83/'Economic data EHL'!$K$31</f>
        <v>0</v>
      </c>
      <c r="R16" s="262">
        <f>'Costs of interventions EHL'!W83/'Economic data EHL'!$K$31</f>
        <v>0</v>
      </c>
      <c r="S16" s="262">
        <f>'Costs of interventions EHL'!X83/'Economic data EHL'!$K$31</f>
        <v>0</v>
      </c>
      <c r="T16" s="262">
        <f>'Costs of interventions EHL'!Y83/'Economic data EHL'!$K$31</f>
        <v>0</v>
      </c>
      <c r="U16" s="262">
        <f>'Costs of interventions EHL'!Z83/'Economic data EHL'!$K$31</f>
        <v>0</v>
      </c>
      <c r="V16" s="262">
        <f>'Costs of interventions EHL'!AA83/'Economic data EHL'!$K$31</f>
        <v>0</v>
      </c>
      <c r="W16" s="262">
        <f>'Costs of interventions EHL'!AB83/'Economic data EHL'!$K$31</f>
        <v>0</v>
      </c>
      <c r="X16" s="262">
        <f>'Costs of interventions EHL'!AC83/'Economic data EHL'!$K$31</f>
        <v>0</v>
      </c>
      <c r="Y16" s="262">
        <f>'Costs of interventions EHL'!AD83/'Economic data EHL'!$K$31</f>
        <v>0</v>
      </c>
      <c r="Z16" s="262">
        <f>'Costs of interventions EHL'!AE83/'Economic data EHL'!$K$31</f>
        <v>0</v>
      </c>
      <c r="AA16" s="262">
        <f>'Costs of interventions EHL'!AF83/'Economic data EHL'!$K$31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row>
    <row r="17" spans="2:66" x14ac:dyDescent="0.25">
      <c r="B17" s="240"/>
      <c r="C17" s="240" t="s">
        <v>120</v>
      </c>
      <c r="D17" s="66" t="s">
        <v>80</v>
      </c>
      <c r="F17" s="261">
        <f t="shared" si="0"/>
        <v>0</v>
      </c>
      <c r="G17" s="262">
        <f>'Costs of interventions EHL'!L90/'Economic data EHL'!$K$31</f>
        <v>0</v>
      </c>
      <c r="H17" s="262">
        <f>'Costs of interventions EHL'!M90/'Economic data EHL'!$K$31</f>
        <v>0</v>
      </c>
      <c r="I17" s="262">
        <f>'Costs of interventions EHL'!N90/'Economic data EHL'!$K$31</f>
        <v>0</v>
      </c>
      <c r="J17" s="262">
        <f>'Costs of interventions EHL'!O90/'Economic data EHL'!$K$31</f>
        <v>0</v>
      </c>
      <c r="K17" s="262">
        <f>'Costs of interventions EHL'!P90/'Economic data EHL'!$K$31</f>
        <v>0</v>
      </c>
      <c r="L17" s="262">
        <f>'Costs of interventions EHL'!Q90/'Economic data EHL'!$K$31</f>
        <v>0</v>
      </c>
      <c r="M17" s="262">
        <f>'Costs of interventions EHL'!R90/'Economic data EHL'!$K$31</f>
        <v>0</v>
      </c>
      <c r="N17" s="262">
        <f>'Costs of interventions EHL'!S90/'Economic data EHL'!$K$31</f>
        <v>0</v>
      </c>
      <c r="O17" s="262">
        <f>'Costs of interventions EHL'!T90/'Economic data EHL'!$K$31</f>
        <v>0</v>
      </c>
      <c r="P17" s="262">
        <f>'Costs of interventions EHL'!U90/'Economic data EHL'!$K$31</f>
        <v>0</v>
      </c>
      <c r="Q17" s="262">
        <f>'Costs of interventions EHL'!V90/'Economic data EHL'!$K$31</f>
        <v>0</v>
      </c>
      <c r="R17" s="262">
        <f>'Costs of interventions EHL'!W90/'Economic data EHL'!$K$31</f>
        <v>0</v>
      </c>
      <c r="S17" s="262">
        <f>'Costs of interventions EHL'!X90/'Economic data EHL'!$K$31</f>
        <v>0</v>
      </c>
      <c r="T17" s="262">
        <f>'Costs of interventions EHL'!Y90/'Economic data EHL'!$K$31</f>
        <v>0</v>
      </c>
      <c r="U17" s="262">
        <f>'Costs of interventions EHL'!Z90/'Economic data EHL'!$K$31</f>
        <v>0</v>
      </c>
      <c r="V17" s="262">
        <f>'Costs of interventions EHL'!AA90/'Economic data EHL'!$K$31</f>
        <v>0</v>
      </c>
      <c r="W17" s="262">
        <f>'Costs of interventions EHL'!AB90/'Economic data EHL'!$K$31</f>
        <v>0</v>
      </c>
      <c r="X17" s="262">
        <f>'Costs of interventions EHL'!AC90/'Economic data EHL'!$K$31</f>
        <v>0</v>
      </c>
      <c r="Y17" s="262">
        <f>'Costs of interventions EHL'!AD90/'Economic data EHL'!$K$31</f>
        <v>0</v>
      </c>
      <c r="Z17" s="262">
        <f>'Costs of interventions EHL'!AE90/'Economic data EHL'!$K$31</f>
        <v>0</v>
      </c>
      <c r="AA17" s="262">
        <f>'Costs of interventions EHL'!AF90/'Economic data EHL'!$K$31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
        <v>121</v>
      </c>
      <c r="D18" s="66" t="s">
        <v>80</v>
      </c>
      <c r="F18" s="261">
        <f t="shared" si="0"/>
        <v>0</v>
      </c>
      <c r="G18" s="262">
        <f>'Costs of interventions EHL'!L97/'Economic data EHL'!$K$31</f>
        <v>0</v>
      </c>
      <c r="H18" s="262">
        <f>'Costs of interventions EHL'!M97/'Economic data EHL'!$K$31</f>
        <v>0</v>
      </c>
      <c r="I18" s="262">
        <f>'Costs of interventions EHL'!N97/'Economic data EHL'!$K$31</f>
        <v>0</v>
      </c>
      <c r="J18" s="262">
        <f>'Costs of interventions EHL'!O97/'Economic data EHL'!$K$31</f>
        <v>0</v>
      </c>
      <c r="K18" s="262">
        <f>'Costs of interventions EHL'!P97/'Economic data EHL'!$K$31</f>
        <v>0</v>
      </c>
      <c r="L18" s="262">
        <f>'Costs of interventions EHL'!Q97/'Economic data EHL'!$K$31</f>
        <v>0</v>
      </c>
      <c r="M18" s="262">
        <f>'Costs of interventions EHL'!R97/'Economic data EHL'!$K$31</f>
        <v>0</v>
      </c>
      <c r="N18" s="262">
        <f>'Costs of interventions EHL'!S97/'Economic data EHL'!$K$31</f>
        <v>0</v>
      </c>
      <c r="O18" s="262">
        <f>'Costs of interventions EHL'!T97/'Economic data EHL'!$K$31</f>
        <v>0</v>
      </c>
      <c r="P18" s="262">
        <f>'Costs of interventions EHL'!U97/'Economic data EHL'!$K$31</f>
        <v>0</v>
      </c>
      <c r="Q18" s="262">
        <f>'Costs of interventions EHL'!V97/'Economic data EHL'!$K$31</f>
        <v>0</v>
      </c>
      <c r="R18" s="262">
        <f>'Costs of interventions EHL'!W97/'Economic data EHL'!$K$31</f>
        <v>0</v>
      </c>
      <c r="S18" s="262">
        <f>'Costs of interventions EHL'!X97/'Economic data EHL'!$K$31</f>
        <v>0</v>
      </c>
      <c r="T18" s="262">
        <f>'Costs of interventions EHL'!Y97/'Economic data EHL'!$K$31</f>
        <v>0</v>
      </c>
      <c r="U18" s="262">
        <f>'Costs of interventions EHL'!Z97/'Economic data EHL'!$K$31</f>
        <v>0</v>
      </c>
      <c r="V18" s="262">
        <f>'Costs of interventions EHL'!AA97/'Economic data EHL'!$K$31</f>
        <v>0</v>
      </c>
      <c r="W18" s="262">
        <f>'Costs of interventions EHL'!AB97/'Economic data EHL'!$K$31</f>
        <v>0</v>
      </c>
      <c r="X18" s="262">
        <f>'Costs of interventions EHL'!AC97/'Economic data EHL'!$K$31</f>
        <v>0</v>
      </c>
      <c r="Y18" s="262">
        <f>'Costs of interventions EHL'!AD97/'Economic data EHL'!$K$31</f>
        <v>0</v>
      </c>
      <c r="Z18" s="262">
        <f>'Costs of interventions EHL'!AE97/'Economic data EHL'!$K$31</f>
        <v>0</v>
      </c>
      <c r="AA18" s="262">
        <f>'Costs of interventions EHL'!AF97/'Economic data EHL'!$K$31</f>
        <v>0</v>
      </c>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c r="BH18" s="262"/>
      <c r="BI18" s="262"/>
      <c r="BJ18" s="262"/>
      <c r="BK18" s="262"/>
      <c r="BL18" s="262"/>
      <c r="BM18" s="262"/>
      <c r="BN18" s="262"/>
    </row>
    <row r="19" spans="2:66" ht="13" x14ac:dyDescent="0.3">
      <c r="B19" s="240"/>
      <c r="C19" s="87" t="s">
        <v>83</v>
      </c>
      <c r="D19" s="66" t="s">
        <v>80</v>
      </c>
      <c r="F19" s="55">
        <f t="shared" si="0"/>
        <v>1898537.6693766939</v>
      </c>
      <c r="G19" s="55">
        <f t="shared" ref="G19:AA19" si="1">SUM(G11:G18)</f>
        <v>0</v>
      </c>
      <c r="H19" s="55">
        <f t="shared" si="1"/>
        <v>141020.95754290876</v>
      </c>
      <c r="I19" s="55">
        <f t="shared" si="1"/>
        <v>442267.57000903343</v>
      </c>
      <c r="J19" s="55">
        <f t="shared" si="1"/>
        <v>442267.57000903343</v>
      </c>
      <c r="K19" s="55">
        <f t="shared" si="1"/>
        <v>362719.24119241192</v>
      </c>
      <c r="L19" s="55">
        <f t="shared" si="1"/>
        <v>190578.31978319783</v>
      </c>
      <c r="M19" s="55">
        <f t="shared" si="1"/>
        <v>190578.31978319783</v>
      </c>
      <c r="N19" s="55">
        <f t="shared" si="1"/>
        <v>129105.69105691057</v>
      </c>
      <c r="O19" s="55">
        <f t="shared" si="1"/>
        <v>0</v>
      </c>
      <c r="P19" s="55">
        <f t="shared" si="1"/>
        <v>0</v>
      </c>
      <c r="Q19" s="55">
        <f t="shared" si="1"/>
        <v>0</v>
      </c>
      <c r="R19" s="55">
        <f t="shared" si="1"/>
        <v>0</v>
      </c>
      <c r="S19" s="55">
        <f t="shared" si="1"/>
        <v>0</v>
      </c>
      <c r="T19" s="55">
        <f t="shared" si="1"/>
        <v>0</v>
      </c>
      <c r="U19" s="55">
        <f t="shared" si="1"/>
        <v>0</v>
      </c>
      <c r="V19" s="55">
        <f t="shared" si="1"/>
        <v>0</v>
      </c>
      <c r="W19" s="55">
        <f t="shared" si="1"/>
        <v>0</v>
      </c>
      <c r="X19" s="55">
        <f t="shared" si="1"/>
        <v>0</v>
      </c>
      <c r="Y19" s="55">
        <f t="shared" si="1"/>
        <v>0</v>
      </c>
      <c r="Z19" s="55">
        <f t="shared" si="1"/>
        <v>0</v>
      </c>
      <c r="AA19" s="55">
        <f t="shared" si="1"/>
        <v>0</v>
      </c>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5"/>
      <c r="BF19" s="55"/>
      <c r="BG19" s="55"/>
      <c r="BH19" s="55"/>
      <c r="BI19" s="55"/>
      <c r="BJ19" s="55"/>
      <c r="BK19" s="55"/>
      <c r="BL19" s="55"/>
      <c r="BM19" s="55"/>
      <c r="BN19" s="55"/>
    </row>
    <row r="20" spans="2:66" ht="13" x14ac:dyDescent="0.3">
      <c r="B20" s="240"/>
      <c r="C20" s="87" t="s">
        <v>84</v>
      </c>
      <c r="D20" s="66" t="s">
        <v>80</v>
      </c>
      <c r="F20" s="55">
        <f t="shared" si="0"/>
        <v>1547923.2551416974</v>
      </c>
      <c r="G20" s="55">
        <f>G19*(VLOOKUP(G9,'Economic data EHL'!$O12:$Q112,3))</f>
        <v>0</v>
      </c>
      <c r="H20" s="55">
        <f>H19*(VLOOKUP(H9,'Economic data EHL'!$O12:$Q112,3))</f>
        <v>133038.63919142334</v>
      </c>
      <c r="I20" s="55">
        <f>I19*(VLOOKUP(I9,'Economic data EHL'!$O12:$Q112,3))</f>
        <v>393616.56284178834</v>
      </c>
      <c r="J20" s="55">
        <f>J19*(VLOOKUP(J9,'Economic data EHL'!$O12:$Q112,3))</f>
        <v>371336.38003942289</v>
      </c>
      <c r="K20" s="55">
        <f>K19*(VLOOKUP(K9,'Economic data EHL'!$O12:$Q112,3))</f>
        <v>287307.61248301266</v>
      </c>
      <c r="L20" s="55">
        <f>L19*(VLOOKUP(L9,'Economic data EHL'!$O12:$Q112,3))</f>
        <v>142411.20702907551</v>
      </c>
      <c r="M20" s="55">
        <f>M19*(VLOOKUP(M9,'Economic data EHL'!$O12:$Q112,3))</f>
        <v>134350.19531044859</v>
      </c>
      <c r="N20" s="55">
        <f>N19*(VLOOKUP(N9,'Economic data EHL'!$O12:$Q112,3))</f>
        <v>85862.658246525985</v>
      </c>
      <c r="O20" s="55">
        <f>O19*(VLOOKUP(O9,'Economic data EHL'!$O12:$Q112,3))</f>
        <v>0</v>
      </c>
      <c r="P20" s="55">
        <f>P19*(VLOOKUP(P9,'Economic data EHL'!$O12:$Q112,3))</f>
        <v>0</v>
      </c>
      <c r="Q20" s="55">
        <f>Q19*(VLOOKUP(Q9,'Economic data EHL'!$O12:$Q112,3))</f>
        <v>0</v>
      </c>
      <c r="R20" s="55">
        <f>R19*(VLOOKUP(R9,'Economic data EHL'!$O12:$Q112,3))</f>
        <v>0</v>
      </c>
      <c r="S20" s="55">
        <f>S19*(VLOOKUP(S9,'Economic data EHL'!$O12:$Q112,3))</f>
        <v>0</v>
      </c>
      <c r="T20" s="55">
        <f>T19*(VLOOKUP(T9,'Economic data EHL'!$O12:$Q112,3))</f>
        <v>0</v>
      </c>
      <c r="U20" s="55">
        <f>U19*(VLOOKUP(U9,'Economic data EHL'!$O12:$Q112,3))</f>
        <v>0</v>
      </c>
      <c r="V20" s="55">
        <f>V19*(VLOOKUP(V9,'Economic data EHL'!$O12:$Q112,3))</f>
        <v>0</v>
      </c>
      <c r="W20" s="55">
        <f>W19*(VLOOKUP(W9,'Economic data EHL'!$O12:$Q112,3))</f>
        <v>0</v>
      </c>
      <c r="X20" s="55">
        <f>X19*(VLOOKUP(X9,'Economic data EHL'!$O12:$Q112,3))</f>
        <v>0</v>
      </c>
      <c r="Y20" s="55">
        <f>Y19*(VLOOKUP(Y9,'Economic data EHL'!$O12:$Q112,3))</f>
        <v>0</v>
      </c>
      <c r="Z20" s="55">
        <f>Z19*(VLOOKUP(Z9,'Economic data EHL'!$O12:$Q112,3))</f>
        <v>0</v>
      </c>
      <c r="AA20" s="55">
        <f>AA19*(VLOOKUP(AA9,'Economic data EHL'!$O12:$Q112,3))</f>
        <v>0</v>
      </c>
      <c r="AB20" s="55"/>
      <c r="AC20" s="55"/>
      <c r="AD20" s="55"/>
      <c r="AE20" s="55"/>
      <c r="AF20" s="55"/>
      <c r="AG20" s="55"/>
      <c r="AH20" s="55"/>
      <c r="AI20" s="55"/>
      <c r="AJ20" s="55"/>
      <c r="AK20" s="55"/>
      <c r="AL20" s="55"/>
      <c r="AM20" s="55"/>
      <c r="AN20" s="55"/>
      <c r="AO20" s="55"/>
      <c r="AP20" s="55"/>
      <c r="AQ20" s="55"/>
      <c r="AR20" s="55"/>
      <c r="AS20" s="55"/>
      <c r="AT20" s="55"/>
      <c r="AU20" s="55"/>
      <c r="AV20" s="55"/>
      <c r="AW20" s="55"/>
      <c r="AX20" s="55"/>
      <c r="AY20" s="55"/>
      <c r="AZ20" s="55"/>
      <c r="BA20" s="55"/>
      <c r="BB20" s="55"/>
      <c r="BC20" s="55"/>
      <c r="BD20" s="55"/>
      <c r="BE20" s="55"/>
      <c r="BF20" s="55"/>
      <c r="BG20" s="55"/>
      <c r="BH20" s="55"/>
      <c r="BI20" s="55"/>
      <c r="BJ20" s="55"/>
      <c r="BK20" s="55"/>
      <c r="BL20" s="55"/>
      <c r="BM20" s="55"/>
      <c r="BN20" s="55"/>
    </row>
    <row r="21" spans="2:66" ht="13" x14ac:dyDescent="0.25">
      <c r="F21" s="257"/>
      <c r="L21" s="57"/>
      <c r="M21" s="57"/>
      <c r="N21" s="57"/>
      <c r="O21" s="57"/>
      <c r="P21" s="57"/>
      <c r="Q21" s="57"/>
      <c r="R21" s="57"/>
      <c r="S21" s="57"/>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row>
    <row r="22" spans="2:66" x14ac:dyDescent="0.25">
      <c r="B22" s="240"/>
      <c r="C22" s="240" t="s">
        <v>85</v>
      </c>
      <c r="D22" s="66" t="s">
        <v>80</v>
      </c>
      <c r="F22" s="265">
        <f t="shared" ref="F22:F38" si="2">SUM(G22:BN22)</f>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c r="AL22" s="266"/>
      <c r="AM22" s="266"/>
      <c r="AN22" s="266"/>
      <c r="AO22" s="266"/>
      <c r="AP22" s="266"/>
      <c r="AQ22" s="266"/>
      <c r="AR22" s="266"/>
      <c r="AS22" s="266"/>
      <c r="AT22" s="266"/>
      <c r="AU22" s="266"/>
      <c r="AV22" s="266"/>
      <c r="AW22" s="266"/>
      <c r="AX22" s="266"/>
      <c r="AY22" s="266"/>
      <c r="AZ22" s="266"/>
      <c r="BA22" s="266"/>
      <c r="BB22" s="266"/>
      <c r="BC22" s="266"/>
      <c r="BD22" s="266"/>
      <c r="BE22" s="266"/>
      <c r="BF22" s="266"/>
      <c r="BG22" s="266"/>
      <c r="BH22" s="266"/>
      <c r="BI22" s="266"/>
      <c r="BJ22" s="266"/>
      <c r="BK22" s="266"/>
      <c r="BL22" s="266"/>
      <c r="BM22" s="266"/>
      <c r="BN22" s="266"/>
    </row>
    <row r="23" spans="2:66" x14ac:dyDescent="0.25">
      <c r="B23" s="240"/>
      <c r="C23" s="240" t="s">
        <v>86</v>
      </c>
      <c r="D23" s="66" t="s">
        <v>80</v>
      </c>
      <c r="F23" s="265">
        <f t="shared" si="2"/>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c r="AL23" s="266"/>
      <c r="AM23" s="266"/>
      <c r="AN23" s="266"/>
      <c r="AO23" s="266"/>
      <c r="AP23" s="266"/>
      <c r="AQ23" s="266"/>
      <c r="AR23" s="266"/>
      <c r="AS23" s="266"/>
      <c r="AT23" s="266"/>
      <c r="AU23" s="266"/>
      <c r="AV23" s="266"/>
      <c r="AW23" s="266"/>
      <c r="AX23" s="266"/>
      <c r="AY23" s="266"/>
      <c r="AZ23" s="266"/>
      <c r="BA23" s="266"/>
      <c r="BB23" s="266"/>
      <c r="BC23" s="266"/>
      <c r="BD23" s="266"/>
      <c r="BE23" s="266"/>
      <c r="BF23" s="266"/>
      <c r="BG23" s="266"/>
      <c r="BH23" s="266"/>
      <c r="BI23" s="266"/>
      <c r="BJ23" s="266"/>
      <c r="BK23" s="266"/>
      <c r="BL23" s="266"/>
      <c r="BM23" s="266"/>
      <c r="BN23" s="266"/>
    </row>
    <row r="24" spans="2:66" x14ac:dyDescent="0.25">
      <c r="B24" s="240"/>
      <c r="C24" s="240" t="s">
        <v>87</v>
      </c>
      <c r="D24" s="66" t="s">
        <v>80</v>
      </c>
      <c r="F24" s="265">
        <f t="shared" si="2"/>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row>
    <row r="25" spans="2:66" x14ac:dyDescent="0.25">
      <c r="B25" s="240"/>
      <c r="C25" s="240" t="s">
        <v>88</v>
      </c>
      <c r="D25" s="66" t="s">
        <v>80</v>
      </c>
      <c r="F25" s="265">
        <f t="shared" si="2"/>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c r="AL25" s="266"/>
      <c r="AM25" s="266"/>
      <c r="AN25" s="266"/>
      <c r="AO25" s="266"/>
      <c r="AP25" s="266"/>
      <c r="AQ25" s="266"/>
      <c r="AR25" s="266"/>
      <c r="AS25" s="266"/>
      <c r="AT25" s="266"/>
      <c r="AU25" s="266"/>
      <c r="AV25" s="266"/>
      <c r="AW25" s="266"/>
      <c r="AX25" s="266"/>
      <c r="AY25" s="266"/>
      <c r="AZ25" s="266"/>
      <c r="BA25" s="266"/>
      <c r="BB25" s="266"/>
      <c r="BC25" s="266"/>
      <c r="BD25" s="266"/>
      <c r="BE25" s="266"/>
      <c r="BF25" s="266"/>
      <c r="BG25" s="266"/>
      <c r="BH25" s="266"/>
      <c r="BI25" s="266"/>
      <c r="BJ25" s="266"/>
      <c r="BK25" s="266"/>
      <c r="BL25" s="266"/>
      <c r="BM25" s="266"/>
      <c r="BN25" s="266"/>
    </row>
    <row r="26" spans="2:66" x14ac:dyDescent="0.25">
      <c r="B26" s="240"/>
      <c r="C26" s="240" t="s">
        <v>89</v>
      </c>
      <c r="D26" s="66" t="s">
        <v>80</v>
      </c>
      <c r="F26" s="265">
        <f t="shared" si="2"/>
        <v>0</v>
      </c>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row>
    <row r="27" spans="2:66" x14ac:dyDescent="0.25">
      <c r="B27" s="240"/>
      <c r="C27" s="91" t="s">
        <v>90</v>
      </c>
      <c r="D27" s="66" t="s">
        <v>80</v>
      </c>
      <c r="F27" s="265">
        <f t="shared" si="2"/>
        <v>0</v>
      </c>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row>
    <row r="28" spans="2:66" x14ac:dyDescent="0.25">
      <c r="B28" s="240"/>
      <c r="C28" s="240" t="s">
        <v>134</v>
      </c>
      <c r="D28" s="66" t="s">
        <v>80</v>
      </c>
      <c r="F28" s="265">
        <f t="shared" si="2"/>
        <v>862437.02805666404</v>
      </c>
      <c r="G28" s="266">
        <v>0</v>
      </c>
      <c r="H28" s="266">
        <v>0</v>
      </c>
      <c r="I28" s="266">
        <v>14795.112204704457</v>
      </c>
      <c r="J28" s="266">
        <v>29247.470976666598</v>
      </c>
      <c r="K28" s="266">
        <v>43311.470382515407</v>
      </c>
      <c r="L28" s="266">
        <v>56939.115170728299</v>
      </c>
      <c r="M28" s="266">
        <v>70079.924852491298</v>
      </c>
      <c r="N28" s="266">
        <v>82680.83441731424</v>
      </c>
      <c r="O28" s="266">
        <v>94686.091574708276</v>
      </c>
      <c r="P28" s="266">
        <v>92782.506608675074</v>
      </c>
      <c r="Q28" s="266">
        <v>90745.325485310677</v>
      </c>
      <c r="R28" s="266">
        <v>25927.839598192117</v>
      </c>
      <c r="S28" s="266">
        <v>26511.215989151442</v>
      </c>
      <c r="T28" s="266">
        <v>27107.718348907347</v>
      </c>
      <c r="U28" s="266">
        <v>27717.642011757765</v>
      </c>
      <c r="V28" s="266">
        <v>28341.288957022316</v>
      </c>
      <c r="W28" s="266">
        <v>28978.967958555317</v>
      </c>
      <c r="X28" s="266">
        <v>29630.994737622812</v>
      </c>
      <c r="Y28" s="266">
        <v>30297.692119219322</v>
      </c>
      <c r="Z28" s="266">
        <v>30979.390191901759</v>
      </c>
      <c r="AA28" s="266">
        <v>31676.426471219547</v>
      </c>
      <c r="AB28" s="266"/>
      <c r="AC28" s="266"/>
      <c r="AD28" s="266"/>
      <c r="AE28" s="266"/>
      <c r="AF28" s="266"/>
      <c r="AG28" s="266"/>
      <c r="AH28" s="266"/>
      <c r="AI28" s="266"/>
      <c r="AJ28" s="266"/>
      <c r="AK28" s="266"/>
      <c r="AL28" s="266"/>
      <c r="AM28" s="266"/>
      <c r="AN28" s="266"/>
      <c r="AO28" s="266"/>
      <c r="AP28" s="266"/>
      <c r="AQ28" s="266"/>
      <c r="AR28" s="266"/>
      <c r="AS28" s="266"/>
      <c r="AT28" s="266"/>
      <c r="AU28" s="266"/>
      <c r="AV28" s="266"/>
      <c r="AW28" s="266"/>
      <c r="AX28" s="266"/>
      <c r="AY28" s="266"/>
      <c r="AZ28" s="266"/>
      <c r="BA28" s="266"/>
      <c r="BB28" s="266"/>
      <c r="BC28" s="266"/>
      <c r="BD28" s="266"/>
      <c r="BE28" s="266"/>
      <c r="BF28" s="266"/>
      <c r="BG28" s="266"/>
      <c r="BH28" s="266"/>
      <c r="BI28" s="266"/>
      <c r="BJ28" s="266"/>
      <c r="BK28" s="266"/>
      <c r="BL28" s="266"/>
      <c r="BM28" s="266"/>
      <c r="BN28" s="266"/>
    </row>
    <row r="29" spans="2:66" x14ac:dyDescent="0.25">
      <c r="B29" s="240"/>
      <c r="C29" s="240" t="s">
        <v>91</v>
      </c>
      <c r="D29" s="66" t="s">
        <v>80</v>
      </c>
      <c r="F29" s="265">
        <f t="shared" si="2"/>
        <v>746894.95865030226</v>
      </c>
      <c r="G29" s="266"/>
      <c r="H29" s="266"/>
      <c r="I29" s="266">
        <f>'Other ecosystem services EHL'!$C$20*(H9/7)</f>
        <v>6668.7049879491287</v>
      </c>
      <c r="J29" s="266">
        <f>'Other ecosystem services EHL'!$C$20*(I9/7)</f>
        <v>13337.409975898257</v>
      </c>
      <c r="K29" s="266">
        <f>'Other ecosystem services EHL'!$C$20*(J9/7)</f>
        <v>20006.114963847387</v>
      </c>
      <c r="L29" s="266">
        <f>'Other ecosystem services EHL'!$C$20*(K9/7)</f>
        <v>26674.819951796515</v>
      </c>
      <c r="M29" s="266">
        <f>'Other ecosystem services EHL'!$C$20*(L9/7)</f>
        <v>33343.52493974565</v>
      </c>
      <c r="N29" s="266">
        <f>'Other ecosystem services EHL'!$C$20*(M9/7)</f>
        <v>40012.229927694774</v>
      </c>
      <c r="O29" s="266">
        <f>'Other ecosystem services EHL'!$C$20</f>
        <v>46680.934915643906</v>
      </c>
      <c r="P29" s="266">
        <f>'Other ecosystem services EHL'!$C$20</f>
        <v>46680.934915643906</v>
      </c>
      <c r="Q29" s="266">
        <f>'Other ecosystem services EHL'!$C$20</f>
        <v>46680.934915643906</v>
      </c>
      <c r="R29" s="266">
        <f>'Other ecosystem services EHL'!$C$20</f>
        <v>46680.934915643906</v>
      </c>
      <c r="S29" s="266">
        <f>'Other ecosystem services EHL'!$C$20</f>
        <v>46680.934915643906</v>
      </c>
      <c r="T29" s="266">
        <f>'Other ecosystem services EHL'!$C$20</f>
        <v>46680.934915643906</v>
      </c>
      <c r="U29" s="266">
        <f>'Other ecosystem services EHL'!$C$20</f>
        <v>46680.934915643906</v>
      </c>
      <c r="V29" s="266">
        <f>'Other ecosystem services EHL'!$C$20</f>
        <v>46680.934915643906</v>
      </c>
      <c r="W29" s="266">
        <f>'Other ecosystem services EHL'!$C$20</f>
        <v>46680.934915643906</v>
      </c>
      <c r="X29" s="266">
        <f>'Other ecosystem services EHL'!$C$20</f>
        <v>46680.934915643906</v>
      </c>
      <c r="Y29" s="266">
        <f>'Other ecosystem services EHL'!$C$20</f>
        <v>46680.934915643906</v>
      </c>
      <c r="Z29" s="266">
        <f>'Other ecosystem services EHL'!$C$20</f>
        <v>46680.934915643906</v>
      </c>
      <c r="AA29" s="266">
        <f>'Other ecosystem services EHL'!$C$20</f>
        <v>46680.934915643906</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77"/>
      <c r="BG29" s="277"/>
      <c r="BH29" s="277"/>
      <c r="BI29" s="277"/>
      <c r="BJ29" s="277"/>
      <c r="BK29" s="277"/>
      <c r="BL29" s="277"/>
      <c r="BM29" s="277"/>
      <c r="BN29" s="277"/>
    </row>
    <row r="30" spans="2:66" x14ac:dyDescent="0.25">
      <c r="B30" s="240"/>
      <c r="C30" s="240" t="s">
        <v>135</v>
      </c>
      <c r="D30" s="66" t="s">
        <v>80</v>
      </c>
      <c r="F30" s="265">
        <f t="shared" si="2"/>
        <v>127681.8685120687</v>
      </c>
      <c r="G30" s="266"/>
      <c r="H30" s="266"/>
      <c r="I30" s="266">
        <f>'Other ecosystem services EHL'!$C$21*(H9/7)</f>
        <v>1140.0166831434708</v>
      </c>
      <c r="J30" s="266">
        <f>'Other ecosystem services EHL'!$C$21*(I9/7)</f>
        <v>2280.0333662869416</v>
      </c>
      <c r="K30" s="266">
        <f>'Other ecosystem services EHL'!$C$21*(J9/7)</f>
        <v>3420.0500494304124</v>
      </c>
      <c r="L30" s="266">
        <f>'Other ecosystem services EHL'!$C$21*(K9/7)</f>
        <v>4560.0667325738832</v>
      </c>
      <c r="M30" s="266">
        <f>'Other ecosystem services EHL'!$C$21*(L9/7)</f>
        <v>5700.0834157173549</v>
      </c>
      <c r="N30" s="266">
        <f>'Other ecosystem services EHL'!$C$21*(M9/7)</f>
        <v>6840.1000988608248</v>
      </c>
      <c r="O30" s="266">
        <f>'Other ecosystem services EHL'!$C$21*(N9/7)</f>
        <v>7980.1167820042965</v>
      </c>
      <c r="P30" s="266">
        <f>'Other ecosystem services EHL'!$C$21</f>
        <v>7980.1167820042965</v>
      </c>
      <c r="Q30" s="266">
        <f>'Other ecosystem services EHL'!$C$21</f>
        <v>7980.1167820042965</v>
      </c>
      <c r="R30" s="266">
        <f>'Other ecosystem services EHL'!$C$21</f>
        <v>7980.1167820042965</v>
      </c>
      <c r="S30" s="266">
        <f>'Other ecosystem services EHL'!$C$21</f>
        <v>7980.1167820042965</v>
      </c>
      <c r="T30" s="266">
        <f>'Other ecosystem services EHL'!$C$21</f>
        <v>7980.1167820042965</v>
      </c>
      <c r="U30" s="266">
        <f>'Other ecosystem services EHL'!$C$21</f>
        <v>7980.1167820042965</v>
      </c>
      <c r="V30" s="266">
        <f>'Other ecosystem services EHL'!$C$21</f>
        <v>7980.1167820042965</v>
      </c>
      <c r="W30" s="266">
        <f>'Other ecosystem services EHL'!$C$21</f>
        <v>7980.1167820042965</v>
      </c>
      <c r="X30" s="266">
        <f>'Other ecosystem services EHL'!$C$21</f>
        <v>7980.1167820042965</v>
      </c>
      <c r="Y30" s="266">
        <f>'Other ecosystem services EHL'!$C$21</f>
        <v>7980.1167820042965</v>
      </c>
      <c r="Z30" s="266">
        <f>'Other ecosystem services EHL'!$C$21</f>
        <v>7980.1167820042965</v>
      </c>
      <c r="AA30" s="266">
        <f>'Other ecosystem services EHL'!$C$21</f>
        <v>7980.1167820042965</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77"/>
      <c r="BG30" s="277"/>
      <c r="BH30" s="277"/>
      <c r="BI30" s="277"/>
      <c r="BJ30" s="277"/>
      <c r="BK30" s="277"/>
      <c r="BL30" s="277"/>
      <c r="BM30" s="277"/>
      <c r="BN30" s="277"/>
    </row>
    <row r="31" spans="2:66" x14ac:dyDescent="0.25">
      <c r="B31" s="240"/>
      <c r="C31" s="326" t="s">
        <v>136</v>
      </c>
      <c r="D31" s="66" t="s">
        <v>80</v>
      </c>
      <c r="F31" s="265">
        <f t="shared" si="2"/>
        <v>481915.01107199973</v>
      </c>
      <c r="G31" s="266"/>
      <c r="H31" s="266"/>
      <c r="I31" s="327">
        <f>('Livestock farming EHL'!$D$18-'Livestock farming EHL'!$D$13)*(H9/7)</f>
        <v>4302.812598857141</v>
      </c>
      <c r="J31" s="327">
        <f>('Livestock farming EHL'!$D$18-'Livestock farming EHL'!$D$13)*(I9/7)</f>
        <v>8605.625197714282</v>
      </c>
      <c r="K31" s="327">
        <f>('Livestock farming EHL'!$D$18-'Livestock farming EHL'!$D$13)*(J9/7)</f>
        <v>12908.437796571423</v>
      </c>
      <c r="L31" s="327">
        <f>('Livestock farming EHL'!$D$18-'Livestock farming EHL'!$D$13)*(K9/7)</f>
        <v>17211.250395428564</v>
      </c>
      <c r="M31" s="327">
        <f>('Livestock farming EHL'!$D$18-'Livestock farming EHL'!$D$13)*(L9/7)</f>
        <v>21514.062994285709</v>
      </c>
      <c r="N31" s="327">
        <f>('Livestock farming EHL'!$D$18-'Livestock farming EHL'!$D$13)*(M9/7)</f>
        <v>25816.875593142846</v>
      </c>
      <c r="O31" s="327">
        <f>('Livestock farming EHL'!$D$18-'Livestock farming EHL'!$D$13)*(N9/7)</f>
        <v>30119.688191999991</v>
      </c>
      <c r="P31" s="266">
        <f>('Livestock farming EHL'!$D$18-'Livestock farming EHL'!$D$13)</f>
        <v>30119.688191999991</v>
      </c>
      <c r="Q31" s="266">
        <f>('Livestock farming EHL'!$D$18-'Livestock farming EHL'!$D$13)</f>
        <v>30119.688191999991</v>
      </c>
      <c r="R31" s="266">
        <f>('Livestock farming EHL'!$D$18-'Livestock farming EHL'!$D$13)</f>
        <v>30119.688191999991</v>
      </c>
      <c r="S31" s="266">
        <f>('Livestock farming EHL'!$D$18-'Livestock farming EHL'!$D$13)</f>
        <v>30119.688191999991</v>
      </c>
      <c r="T31" s="266">
        <f>('Livestock farming EHL'!$D$18-'Livestock farming EHL'!$D$13)</f>
        <v>30119.688191999991</v>
      </c>
      <c r="U31" s="266">
        <f>('Livestock farming EHL'!$D$18-'Livestock farming EHL'!$D$13)</f>
        <v>30119.688191999991</v>
      </c>
      <c r="V31" s="266">
        <f>('Livestock farming EHL'!$D$18-'Livestock farming EHL'!$D$13)</f>
        <v>30119.688191999991</v>
      </c>
      <c r="W31" s="266">
        <f>('Livestock farming EHL'!$D$18-'Livestock farming EHL'!$D$13)</f>
        <v>30119.688191999991</v>
      </c>
      <c r="X31" s="266">
        <f>('Livestock farming EHL'!$D$18-'Livestock farming EHL'!$D$13)</f>
        <v>30119.688191999991</v>
      </c>
      <c r="Y31" s="266">
        <f>('Livestock farming EHL'!$D$18-'Livestock farming EHL'!$D$13)</f>
        <v>30119.688191999991</v>
      </c>
      <c r="Z31" s="266">
        <f>('Livestock farming EHL'!$D$18-'Livestock farming EHL'!$D$13)</f>
        <v>30119.688191999991</v>
      </c>
      <c r="AA31" s="266">
        <f>('Livestock farming EHL'!$D$18-'Livestock farming EHL'!$D$13)</f>
        <v>30119.688191999991</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77"/>
      <c r="BG31" s="277"/>
      <c r="BH31" s="277"/>
      <c r="BI31" s="277"/>
      <c r="BJ31" s="277"/>
      <c r="BK31" s="277"/>
      <c r="BL31" s="277"/>
      <c r="BM31" s="277"/>
      <c r="BN31" s="277"/>
    </row>
    <row r="32" spans="2:66" x14ac:dyDescent="0.25">
      <c r="B32" s="240"/>
      <c r="C32" s="240" t="s">
        <v>94</v>
      </c>
      <c r="D32" s="66" t="s">
        <v>80</v>
      </c>
      <c r="F32" s="265">
        <f t="shared" si="2"/>
        <v>640308.53390281578</v>
      </c>
      <c r="G32" s="266"/>
      <c r="H32" s="266"/>
      <c r="I32" s="266">
        <f>'Sediment yield EHL'!$D$11*(H9/7)</f>
        <v>5717.0404812751394</v>
      </c>
      <c r="J32" s="266">
        <f>'Sediment yield EHL'!$D$11*(I9/7)</f>
        <v>11434.080962550279</v>
      </c>
      <c r="K32" s="266">
        <f>'Sediment yield EHL'!$D$11*(J9/7)</f>
        <v>17151.121443825417</v>
      </c>
      <c r="L32" s="266">
        <f>'Sediment yield EHL'!$D$11*(K9/7)</f>
        <v>22868.161925100558</v>
      </c>
      <c r="M32" s="266">
        <f>'Sediment yield EHL'!$D$11*(L9/7)</f>
        <v>28585.202406375698</v>
      </c>
      <c r="N32" s="266">
        <f>'Sediment yield EHL'!$D$11*(M9/7)</f>
        <v>34302.242887650835</v>
      </c>
      <c r="O32" s="266">
        <f>'Sediment yield EHL'!$D$11*(N9/7)</f>
        <v>40019.283368925979</v>
      </c>
      <c r="P32" s="266">
        <f>'Sediment yield EHL'!$D$11</f>
        <v>40019.283368925979</v>
      </c>
      <c r="Q32" s="266">
        <f>'Sediment yield EHL'!$D$11</f>
        <v>40019.283368925979</v>
      </c>
      <c r="R32" s="266">
        <f>'Sediment yield EHL'!$D$11</f>
        <v>40019.283368925979</v>
      </c>
      <c r="S32" s="266">
        <f>'Sediment yield EHL'!$D$11</f>
        <v>40019.283368925979</v>
      </c>
      <c r="T32" s="266">
        <f>'Sediment yield EHL'!$D$11</f>
        <v>40019.283368925979</v>
      </c>
      <c r="U32" s="266">
        <f>'Sediment yield EHL'!$D$11</f>
        <v>40019.283368925979</v>
      </c>
      <c r="V32" s="266">
        <f>'Sediment yield EHL'!$D$11</f>
        <v>40019.283368925979</v>
      </c>
      <c r="W32" s="266">
        <f>'Sediment yield EHL'!$D$11</f>
        <v>40019.283368925979</v>
      </c>
      <c r="X32" s="266">
        <f>'Sediment yield EHL'!$D$11</f>
        <v>40019.283368925979</v>
      </c>
      <c r="Y32" s="266">
        <f>'Sediment yield EHL'!$D$11</f>
        <v>40019.283368925979</v>
      </c>
      <c r="Z32" s="266">
        <f>'Sediment yield EHL'!$D$11</f>
        <v>40019.283368925979</v>
      </c>
      <c r="AA32" s="266">
        <f>'Sediment yield EHL'!$D$11</f>
        <v>40019.283368925979</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76"/>
      <c r="BG32" s="276"/>
      <c r="BH32" s="276"/>
      <c r="BI32" s="276"/>
      <c r="BJ32" s="276"/>
      <c r="BK32" s="276"/>
      <c r="BL32" s="276"/>
      <c r="BM32" s="276"/>
      <c r="BN32" s="276"/>
    </row>
    <row r="33" spans="2:68" x14ac:dyDescent="0.25">
      <c r="B33" s="240"/>
      <c r="C33" s="240"/>
      <c r="D33" s="66" t="s">
        <v>80</v>
      </c>
      <c r="F33" s="265">
        <f t="shared" si="2"/>
        <v>0</v>
      </c>
      <c r="G33" s="266"/>
      <c r="H33" s="280"/>
      <c r="I33" s="280"/>
      <c r="J33" s="280"/>
      <c r="K33" s="280"/>
      <c r="L33" s="280"/>
      <c r="M33" s="280"/>
      <c r="N33" s="280"/>
      <c r="O33" s="280"/>
      <c r="P33" s="280"/>
      <c r="Q33" s="280"/>
      <c r="R33" s="280"/>
      <c r="S33" s="280"/>
      <c r="T33" s="280"/>
      <c r="U33" s="280"/>
      <c r="V33" s="280"/>
      <c r="W33" s="280"/>
      <c r="X33" s="280"/>
      <c r="Y33" s="280"/>
      <c r="Z33" s="280"/>
      <c r="AA33" s="280"/>
      <c r="AB33" s="280"/>
      <c r="AC33" s="280"/>
      <c r="AD33" s="280"/>
      <c r="AE33" s="280"/>
      <c r="AF33" s="280"/>
      <c r="AG33" s="280"/>
      <c r="AH33" s="280"/>
      <c r="AI33" s="280"/>
      <c r="AJ33" s="280"/>
      <c r="AK33" s="26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row>
    <row r="34" spans="2:68" ht="13" x14ac:dyDescent="0.25">
      <c r="B34" s="240"/>
      <c r="C34" s="240"/>
      <c r="D34" s="66" t="s">
        <v>80</v>
      </c>
      <c r="F34" s="275">
        <f t="shared" si="2"/>
        <v>0</v>
      </c>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266"/>
      <c r="AJ34" s="266"/>
      <c r="AK34" s="277"/>
      <c r="AL34" s="58"/>
      <c r="AM34" s="58"/>
      <c r="AN34" s="58"/>
      <c r="AO34" s="58"/>
      <c r="AP34" s="58"/>
      <c r="AQ34" s="58"/>
      <c r="AR34" s="58"/>
      <c r="AS34" s="58"/>
      <c r="AT34" s="58"/>
      <c r="AU34" s="58"/>
      <c r="AV34" s="58"/>
      <c r="AW34" s="58"/>
      <c r="AX34" s="58"/>
      <c r="AY34" s="58"/>
      <c r="AZ34" s="58"/>
      <c r="BA34" s="58"/>
      <c r="BB34" s="58"/>
      <c r="BC34" s="58"/>
      <c r="BD34" s="58"/>
      <c r="BE34" s="58"/>
      <c r="BF34" s="58"/>
      <c r="BG34" s="58"/>
      <c r="BH34" s="58"/>
      <c r="BI34" s="58"/>
      <c r="BJ34" s="58"/>
      <c r="BK34" s="58"/>
      <c r="BL34" s="58"/>
      <c r="BM34" s="58"/>
      <c r="BN34" s="58"/>
    </row>
    <row r="35" spans="2:68" ht="13" x14ac:dyDescent="0.25">
      <c r="B35" s="240"/>
      <c r="C35" s="240"/>
      <c r="D35" s="66" t="s">
        <v>80</v>
      </c>
      <c r="F35" s="275">
        <f t="shared" si="2"/>
        <v>0</v>
      </c>
      <c r="G35" s="266"/>
      <c r="H35" s="266"/>
      <c r="I35" s="266"/>
      <c r="J35" s="266"/>
      <c r="K35" s="266"/>
      <c r="L35" s="26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58"/>
      <c r="AL35" s="58"/>
      <c r="AM35" s="58"/>
      <c r="AN35" s="58"/>
      <c r="AO35" s="58"/>
      <c r="AP35" s="58"/>
      <c r="AQ35" s="58"/>
      <c r="AR35" s="58"/>
      <c r="AS35" s="58"/>
      <c r="AT35" s="58"/>
      <c r="AU35" s="58"/>
      <c r="AV35" s="58"/>
      <c r="AW35" s="58"/>
      <c r="AX35" s="58"/>
      <c r="AY35" s="58"/>
      <c r="AZ35" s="58"/>
      <c r="BA35" s="58"/>
      <c r="BB35" s="58"/>
      <c r="BC35" s="58"/>
      <c r="BD35" s="58"/>
      <c r="BE35" s="58"/>
      <c r="BF35" s="58"/>
      <c r="BG35" s="58"/>
      <c r="BH35" s="58"/>
      <c r="BI35" s="58"/>
      <c r="BJ35" s="58"/>
      <c r="BK35" s="58"/>
      <c r="BL35" s="58"/>
      <c r="BM35" s="58"/>
      <c r="BN35" s="58"/>
    </row>
    <row r="36" spans="2:68" ht="13" x14ac:dyDescent="0.25">
      <c r="B36" s="240"/>
      <c r="C36" s="240"/>
      <c r="D36" s="66" t="s">
        <v>80</v>
      </c>
      <c r="F36" s="275">
        <f t="shared" si="2"/>
        <v>0</v>
      </c>
      <c r="G36" s="266"/>
      <c r="H36" s="266"/>
      <c r="I36" s="266"/>
      <c r="J36" s="266"/>
      <c r="K36" s="266"/>
      <c r="L36" s="26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58"/>
      <c r="AL36" s="58"/>
      <c r="AM36" s="58"/>
      <c r="AN36" s="58"/>
      <c r="AO36" s="58"/>
      <c r="AP36" s="58"/>
      <c r="AQ36" s="58"/>
      <c r="AR36" s="58"/>
      <c r="AS36" s="58"/>
      <c r="AT36" s="58"/>
      <c r="AU36" s="58"/>
      <c r="AV36" s="58"/>
      <c r="AW36" s="58"/>
      <c r="AX36" s="58"/>
      <c r="AY36" s="58"/>
      <c r="AZ36" s="58"/>
      <c r="BA36" s="58"/>
      <c r="BB36" s="58"/>
      <c r="BC36" s="58"/>
      <c r="BD36" s="58"/>
      <c r="BE36" s="58"/>
      <c r="BF36" s="58"/>
      <c r="BG36" s="58"/>
      <c r="BH36" s="58"/>
      <c r="BI36" s="58"/>
      <c r="BJ36" s="58"/>
      <c r="BK36" s="58"/>
      <c r="BL36" s="58"/>
      <c r="BM36" s="58"/>
      <c r="BN36" s="58"/>
    </row>
    <row r="37" spans="2:68" ht="13" x14ac:dyDescent="0.25">
      <c r="B37" s="240"/>
      <c r="C37" s="240"/>
      <c r="D37" s="66" t="s">
        <v>80</v>
      </c>
      <c r="F37" s="275">
        <f t="shared" si="2"/>
        <v>0</v>
      </c>
      <c r="G37" s="266"/>
      <c r="H37" s="266"/>
      <c r="I37" s="266"/>
      <c r="J37" s="266"/>
      <c r="K37" s="266"/>
      <c r="L37" s="26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58"/>
      <c r="AL37" s="58"/>
      <c r="AM37" s="58"/>
      <c r="AN37" s="58"/>
      <c r="AO37" s="58"/>
      <c r="AP37" s="58"/>
      <c r="AQ37" s="58"/>
      <c r="AR37" s="58"/>
      <c r="AS37" s="58"/>
      <c r="AT37" s="58"/>
      <c r="AU37" s="58"/>
      <c r="AV37" s="58"/>
      <c r="AW37" s="58"/>
      <c r="AX37" s="58"/>
      <c r="AY37" s="58"/>
      <c r="AZ37" s="58"/>
      <c r="BA37" s="58"/>
      <c r="BB37" s="58"/>
      <c r="BC37" s="58"/>
      <c r="BD37" s="58"/>
      <c r="BE37" s="58"/>
      <c r="BF37" s="58"/>
      <c r="BG37" s="58"/>
      <c r="BH37" s="58"/>
      <c r="BI37" s="58"/>
      <c r="BJ37" s="58"/>
      <c r="BK37" s="58"/>
      <c r="BL37" s="58"/>
      <c r="BM37" s="58"/>
      <c r="BN37" s="58"/>
    </row>
    <row r="38" spans="2:68" ht="13" x14ac:dyDescent="0.3">
      <c r="B38" s="240"/>
      <c r="C38" s="87" t="s">
        <v>83</v>
      </c>
      <c r="D38" s="66" t="s">
        <v>80</v>
      </c>
      <c r="F38" s="55">
        <f t="shared" si="2"/>
        <v>2859237.400193851</v>
      </c>
      <c r="G38" s="55">
        <f t="shared" ref="G38:AA38" si="3">SUM(G22:G37)</f>
        <v>0</v>
      </c>
      <c r="H38" s="55">
        <f t="shared" si="3"/>
        <v>0</v>
      </c>
      <c r="I38" s="55">
        <f t="shared" si="3"/>
        <v>32623.686955929337</v>
      </c>
      <c r="J38" s="55">
        <f t="shared" si="3"/>
        <v>64904.620479116355</v>
      </c>
      <c r="K38" s="55">
        <f t="shared" si="3"/>
        <v>96797.194636190048</v>
      </c>
      <c r="L38" s="55">
        <f t="shared" si="3"/>
        <v>128253.41417562783</v>
      </c>
      <c r="M38" s="55">
        <f t="shared" si="3"/>
        <v>159222.7986086157</v>
      </c>
      <c r="N38" s="55">
        <f t="shared" si="3"/>
        <v>189652.28292466351</v>
      </c>
      <c r="O38" s="55">
        <f t="shared" si="3"/>
        <v>219486.11483328245</v>
      </c>
      <c r="P38" s="55">
        <f t="shared" si="3"/>
        <v>217582.52986724925</v>
      </c>
      <c r="Q38" s="55">
        <f t="shared" si="3"/>
        <v>215545.34874388485</v>
      </c>
      <c r="R38" s="55">
        <f t="shared" si="3"/>
        <v>150727.86285676627</v>
      </c>
      <c r="S38" s="55">
        <f t="shared" si="3"/>
        <v>151311.23924772561</v>
      </c>
      <c r="T38" s="55">
        <f t="shared" si="3"/>
        <v>151907.7416074815</v>
      </c>
      <c r="U38" s="55">
        <f t="shared" si="3"/>
        <v>152517.66527033193</v>
      </c>
      <c r="V38" s="55">
        <f t="shared" si="3"/>
        <v>153141.31221559647</v>
      </c>
      <c r="W38" s="55">
        <f t="shared" si="3"/>
        <v>153778.99121712949</v>
      </c>
      <c r="X38" s="55">
        <f t="shared" si="3"/>
        <v>154431.01799619698</v>
      </c>
      <c r="Y38" s="55">
        <f t="shared" si="3"/>
        <v>155097.71537779347</v>
      </c>
      <c r="Z38" s="55">
        <f t="shared" si="3"/>
        <v>155779.41345047593</v>
      </c>
      <c r="AA38" s="55">
        <f t="shared" si="3"/>
        <v>156476.44972979371</v>
      </c>
      <c r="AB38" s="55"/>
      <c r="AC38" s="55"/>
      <c r="AD38" s="55"/>
      <c r="AE38" s="55"/>
      <c r="AF38" s="55"/>
      <c r="AG38" s="55"/>
      <c r="AH38" s="55"/>
      <c r="AI38" s="55"/>
      <c r="AJ38" s="55"/>
      <c r="AK38" s="55"/>
      <c r="AL38" s="55"/>
      <c r="AM38" s="55"/>
      <c r="AN38" s="55"/>
      <c r="AO38" s="55"/>
      <c r="AP38" s="55"/>
      <c r="AQ38" s="55"/>
      <c r="AR38" s="55"/>
      <c r="AS38" s="55"/>
      <c r="AT38" s="55"/>
      <c r="AU38" s="55"/>
      <c r="AV38" s="55"/>
      <c r="AW38" s="55"/>
      <c r="AX38" s="55"/>
      <c r="AY38" s="55"/>
      <c r="AZ38" s="55"/>
      <c r="BA38" s="55"/>
      <c r="BB38" s="55"/>
      <c r="BC38" s="55"/>
      <c r="BD38" s="55"/>
      <c r="BE38" s="55"/>
      <c r="BF38" s="55"/>
      <c r="BG38" s="55"/>
      <c r="BH38" s="55"/>
      <c r="BI38" s="55"/>
      <c r="BJ38" s="55"/>
      <c r="BK38" s="55"/>
      <c r="BL38" s="55"/>
      <c r="BM38" s="55"/>
      <c r="BN38" s="55"/>
    </row>
    <row r="39" spans="2:68" ht="13" x14ac:dyDescent="0.3">
      <c r="B39" s="240"/>
      <c r="C39" s="87" t="s">
        <v>84</v>
      </c>
      <c r="D39" s="66" t="s">
        <v>80</v>
      </c>
      <c r="F39" s="55">
        <f>SUM(G39:BM39)</f>
        <v>1510948.4178355564</v>
      </c>
      <c r="G39" s="55">
        <f>G38*(VLOOKUP(G9,'Economic data EHL'!$O$12:$Q$112,3))</f>
        <v>0</v>
      </c>
      <c r="H39" s="55">
        <f>H38*(VLOOKUP(H9,'Economic data EHL'!$O$12:$Q$112,3))</f>
        <v>0</v>
      </c>
      <c r="I39" s="55">
        <f>I38*(VLOOKUP(I9,'Economic data EHL'!$O$12:$Q$112,3))</f>
        <v>29034.965250916102</v>
      </c>
      <c r="J39" s="55">
        <f>J38*(VLOOKUP(J9,'Economic data EHL'!$O$12:$Q$112,3))</f>
        <v>54495.170912159316</v>
      </c>
      <c r="K39" s="55">
        <f>K38*(VLOOKUP(K9,'Economic data EHL'!$O$12:$Q$112,3))</f>
        <v>76672.444490543436</v>
      </c>
      <c r="L39" s="55">
        <f>L38*(VLOOKUP(L9,'Economic data EHL'!$O$12:$Q$112,3))</f>
        <v>95838.411940713282</v>
      </c>
      <c r="M39" s="55">
        <f>M38*(VLOOKUP(M9,'Economic data EHL'!$O$12:$Q$112,3))</f>
        <v>112245.79015744747</v>
      </c>
      <c r="N39" s="55">
        <f>N38*(VLOOKUP(N9,'Economic data EHL'!$O$12:$Q$112,3))</f>
        <v>126129.59987376335</v>
      </c>
      <c r="O39" s="55">
        <f>O38*(VLOOKUP(O9,'Economic data EHL'!$O$12:$Q$112,3))</f>
        <v>137708.30378415418</v>
      </c>
      <c r="P39" s="55">
        <f>P38*(VLOOKUP(P9,'Economic data EHL'!$O$12:$Q$112,3))</f>
        <v>128786.76511940059</v>
      </c>
      <c r="Q39" s="55">
        <f>Q38*(VLOOKUP(Q9,'Economic data EHL'!$O$12:$Q$112,3))</f>
        <v>120359.39692693287</v>
      </c>
      <c r="R39" s="55">
        <f>R38*(VLOOKUP(R9,'Economic data EHL'!$O$12:$Q$112,3))</f>
        <v>79401.557881883462</v>
      </c>
      <c r="S39" s="55">
        <f>S38*(VLOOKUP(S9,'Economic data EHL'!$O$12:$Q$112,3))</f>
        <v>75197.05027098945</v>
      </c>
      <c r="T39" s="55">
        <f>T38*(VLOOKUP(T9,'Economic data EHL'!$O$12:$Q$112,3))</f>
        <v>71220.277046310861</v>
      </c>
      <c r="U39" s="55">
        <f>U38*(VLOOKUP(U9,'Economic data EHL'!$O$12:$Q$112,3))</f>
        <v>67458.710434003966</v>
      </c>
      <c r="V39" s="55">
        <f>V38*(VLOOKUP(V9,'Economic data EHL'!$O$12:$Q$112,3))</f>
        <v>63900.518942761213</v>
      </c>
      <c r="W39" s="55">
        <f>W38*(VLOOKUP(W9,'Economic data EHL'!$O$12:$Q$112,3))</f>
        <v>60534.52840572234</v>
      </c>
      <c r="X39" s="55">
        <f>X38*(VLOOKUP(X9,'Economic data EHL'!$O$12:$Q$112,3))</f>
        <v>57350.18521149383</v>
      </c>
      <c r="Y39" s="55">
        <f>Y38*(VLOOKUP(Y9,'Economic data EHL'!$O$12:$Q$112,3))</f>
        <v>54337.521600934459</v>
      </c>
      <c r="Z39" s="55">
        <f>Z38*(VLOOKUP(Z9,'Economic data EHL'!$O$12:$Q$112,3))</f>
        <v>51487.122913324049</v>
      </c>
      <c r="AA39" s="55">
        <f>AA38*(VLOOKUP(AA9,'Economic data EHL'!$O$12:$Q$112,3))</f>
        <v>48790.096672102423</v>
      </c>
      <c r="AB39" s="55"/>
      <c r="AC39" s="55"/>
      <c r="AD39" s="55"/>
      <c r="AE39" s="55"/>
      <c r="AF39" s="55"/>
      <c r="AG39" s="55"/>
      <c r="AH39" s="55"/>
      <c r="AI39" s="55"/>
      <c r="AJ39" s="55"/>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row>
    <row r="40" spans="2:68" ht="13" x14ac:dyDescent="0.25">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row>
    <row r="41" spans="2:68" ht="13" x14ac:dyDescent="0.25">
      <c r="B41" s="8" t="s">
        <v>144</v>
      </c>
      <c r="C41" s="267"/>
      <c r="D41" s="267"/>
      <c r="E41" s="267"/>
      <c r="F41" s="267"/>
      <c r="G41" s="267"/>
      <c r="H41" s="267"/>
    </row>
    <row r="42" spans="2:68" ht="13" x14ac:dyDescent="0.3">
      <c r="B42" s="240"/>
      <c r="C42" s="240"/>
      <c r="D42" s="247"/>
      <c r="F42" s="127" t="s">
        <v>96</v>
      </c>
      <c r="G42" s="127" t="s">
        <v>97</v>
      </c>
      <c r="H42" s="127" t="s">
        <v>71</v>
      </c>
      <c r="J42" s="268"/>
      <c r="K42" s="268"/>
      <c r="L42" s="268"/>
      <c r="M42" s="268"/>
      <c r="N42" s="268"/>
      <c r="O42" s="268"/>
      <c r="P42" s="268"/>
      <c r="Q42" s="268"/>
      <c r="R42" s="268"/>
      <c r="S42" s="268"/>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row>
    <row r="43" spans="2:68" ht="13" x14ac:dyDescent="0.25">
      <c r="B43" s="240"/>
      <c r="C43" s="240" t="s">
        <v>98</v>
      </c>
      <c r="D43" s="247" t="s">
        <v>80</v>
      </c>
      <c r="F43" s="269">
        <f>F39-F20</f>
        <v>-36974.837306140922</v>
      </c>
      <c r="G43" s="269">
        <f>F88-F68</f>
        <v>1376297.9508279148</v>
      </c>
      <c r="H43" s="269">
        <f>F121-F101</f>
        <v>5755555.9246228458</v>
      </c>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row>
    <row r="44" spans="2:68" ht="13" x14ac:dyDescent="0.25">
      <c r="B44" s="240"/>
      <c r="C44" s="240" t="s">
        <v>100</v>
      </c>
      <c r="D44" s="247"/>
      <c r="F44" s="270">
        <f>F39/F20</f>
        <v>0.97611326195706249</v>
      </c>
      <c r="G44" s="270">
        <f>F88/F68</f>
        <v>3.9562569108032459</v>
      </c>
      <c r="H44" s="270">
        <f>F121/F101</f>
        <v>11.502231305987058</v>
      </c>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240"/>
      <c r="C45" s="240" t="s">
        <v>101</v>
      </c>
      <c r="D45" s="247" t="s">
        <v>102</v>
      </c>
      <c r="F45" s="271">
        <f>F130</f>
        <v>5.6278291367065414E-2</v>
      </c>
      <c r="G45" s="271">
        <f>F138</f>
        <v>0.44316215242325385</v>
      </c>
      <c r="H45" s="271">
        <f>F146</f>
        <v>0.7184769926459762</v>
      </c>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row>
    <row r="46" spans="2:68" ht="13" x14ac:dyDescent="0.25">
      <c r="F46" s="279"/>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8" t="s">
        <v>53</v>
      </c>
      <c r="C48" s="267"/>
      <c r="D48" s="267"/>
      <c r="E48" s="267"/>
      <c r="F48" s="267"/>
      <c r="G48" s="267"/>
      <c r="H48" s="267"/>
    </row>
    <row r="49" spans="2:68" x14ac:dyDescent="0.25">
      <c r="B49" s="361" t="s">
        <v>145</v>
      </c>
      <c r="C49" s="361"/>
      <c r="D49" s="361"/>
      <c r="E49" s="361"/>
      <c r="F49" s="361"/>
      <c r="G49" s="361"/>
      <c r="H49" s="361"/>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row>
    <row r="50" spans="2:68" x14ac:dyDescent="0.25">
      <c r="B50" s="358"/>
      <c r="C50" s="358"/>
      <c r="D50" s="358"/>
      <c r="E50" s="358"/>
      <c r="F50" s="358"/>
      <c r="G50" s="358"/>
      <c r="H50" s="358"/>
      <c r="I50" s="60"/>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row>
    <row r="51" spans="2:68" x14ac:dyDescent="0.25">
      <c r="B51" s="247" t="s">
        <v>146</v>
      </c>
      <c r="C51" s="247"/>
      <c r="D51" s="247"/>
      <c r="E51" s="247"/>
      <c r="F51" s="247"/>
      <c r="G51" s="247"/>
      <c r="H51" s="247"/>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row>
    <row r="52" spans="2:68" x14ac:dyDescent="0.25">
      <c r="B52" s="247" t="s">
        <v>64</v>
      </c>
      <c r="C52" s="247"/>
      <c r="D52" s="247"/>
      <c r="E52" s="247"/>
      <c r="F52" s="247"/>
      <c r="G52" s="247"/>
      <c r="H52" s="247"/>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row>
    <row r="53" spans="2:68" x14ac:dyDescent="0.25">
      <c r="B53" s="247" t="s">
        <v>147</v>
      </c>
      <c r="C53" s="247"/>
      <c r="D53" s="247"/>
      <c r="E53" s="247"/>
      <c r="F53" s="247"/>
      <c r="G53" s="247"/>
      <c r="H53" s="247"/>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5" spans="2:68" ht="18" customHeight="1" x14ac:dyDescent="0.25"/>
    <row r="56" spans="2:68" ht="13" x14ac:dyDescent="0.25">
      <c r="B56" s="8" t="s">
        <v>105</v>
      </c>
      <c r="C56" s="267"/>
      <c r="D56" s="267"/>
      <c r="E56" s="267"/>
      <c r="F56" s="267"/>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row>
    <row r="57" spans="2:68" ht="13" x14ac:dyDescent="0.3">
      <c r="B57" s="6" t="s">
        <v>106</v>
      </c>
      <c r="G57" s="49">
        <v>0</v>
      </c>
      <c r="H57" s="49">
        <v>1</v>
      </c>
      <c r="I57" s="49">
        <v>2</v>
      </c>
      <c r="J57" s="49">
        <v>3</v>
      </c>
      <c r="K57" s="49">
        <v>4</v>
      </c>
      <c r="L57" s="49">
        <v>5</v>
      </c>
      <c r="M57" s="49">
        <v>6</v>
      </c>
      <c r="N57" s="49">
        <v>7</v>
      </c>
      <c r="O57" s="49">
        <v>8</v>
      </c>
      <c r="P57" s="49">
        <v>9</v>
      </c>
      <c r="Q57" s="49">
        <v>10</v>
      </c>
      <c r="R57" s="49">
        <v>11</v>
      </c>
      <c r="S57" s="49">
        <v>12</v>
      </c>
      <c r="T57" s="49">
        <v>13</v>
      </c>
      <c r="U57" s="49">
        <v>14</v>
      </c>
      <c r="V57" s="49">
        <v>15</v>
      </c>
      <c r="W57" s="49">
        <v>16</v>
      </c>
      <c r="X57" s="49">
        <v>17</v>
      </c>
      <c r="Y57" s="49">
        <v>18</v>
      </c>
      <c r="Z57" s="49">
        <v>19</v>
      </c>
      <c r="AA57" s="49">
        <v>20</v>
      </c>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9"/>
      <c r="BN57" s="49"/>
    </row>
    <row r="58" spans="2:68" ht="13" x14ac:dyDescent="0.3">
      <c r="D58" s="4" t="s">
        <v>78</v>
      </c>
      <c r="F58" s="6"/>
      <c r="G58" s="48">
        <v>2024</v>
      </c>
      <c r="H58" s="48">
        <v>2025</v>
      </c>
      <c r="I58" s="48">
        <v>2026</v>
      </c>
      <c r="J58" s="48">
        <v>2027</v>
      </c>
      <c r="K58" s="48">
        <v>2028</v>
      </c>
      <c r="L58" s="48">
        <v>2029</v>
      </c>
      <c r="M58" s="48">
        <v>2030</v>
      </c>
      <c r="N58" s="48">
        <v>2031</v>
      </c>
      <c r="O58" s="48">
        <v>2032</v>
      </c>
      <c r="P58" s="48">
        <v>2033</v>
      </c>
      <c r="Q58" s="48">
        <v>2034</v>
      </c>
      <c r="R58" s="48">
        <v>2035</v>
      </c>
      <c r="S58" s="48">
        <v>2036</v>
      </c>
      <c r="T58" s="48">
        <v>2037</v>
      </c>
      <c r="U58" s="48">
        <v>2038</v>
      </c>
      <c r="V58" s="48">
        <v>2039</v>
      </c>
      <c r="W58" s="48">
        <v>2040</v>
      </c>
      <c r="X58" s="48">
        <v>2041</v>
      </c>
      <c r="Y58" s="48">
        <v>2042</v>
      </c>
      <c r="Z58" s="48">
        <v>2043</v>
      </c>
      <c r="AA58" s="48">
        <v>2044</v>
      </c>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row>
    <row r="59" spans="2:68" x14ac:dyDescent="0.25">
      <c r="B59" s="240" t="s">
        <v>112</v>
      </c>
      <c r="C59" s="240" t="s">
        <v>113</v>
      </c>
      <c r="D59" s="66" t="s">
        <v>80</v>
      </c>
      <c r="F59" s="274">
        <f t="shared" ref="F59:F68" si="4">SUM(G59:BN59)</f>
        <v>10868.292682926831</v>
      </c>
      <c r="G59" s="262">
        <f t="shared" ref="G59:AA59" si="5">G11</f>
        <v>0</v>
      </c>
      <c r="H59" s="262">
        <f t="shared" si="5"/>
        <v>1811.3821138211383</v>
      </c>
      <c r="I59" s="262">
        <f t="shared" si="5"/>
        <v>1811.3821138211383</v>
      </c>
      <c r="J59" s="262">
        <f t="shared" si="5"/>
        <v>1811.3821138211383</v>
      </c>
      <c r="K59" s="262">
        <f t="shared" si="5"/>
        <v>1811.3821138211383</v>
      </c>
      <c r="L59" s="262">
        <f t="shared" si="5"/>
        <v>1811.3821138211383</v>
      </c>
      <c r="M59" s="262">
        <f t="shared" si="5"/>
        <v>1811.3821138211383</v>
      </c>
      <c r="N59" s="262">
        <f t="shared" si="5"/>
        <v>0</v>
      </c>
      <c r="O59" s="262">
        <f t="shared" si="5"/>
        <v>0</v>
      </c>
      <c r="P59" s="262">
        <f t="shared" si="5"/>
        <v>0</v>
      </c>
      <c r="Q59" s="262">
        <f t="shared" si="5"/>
        <v>0</v>
      </c>
      <c r="R59" s="262">
        <f t="shared" si="5"/>
        <v>0</v>
      </c>
      <c r="S59" s="262">
        <f t="shared" si="5"/>
        <v>0</v>
      </c>
      <c r="T59" s="262">
        <f t="shared" si="5"/>
        <v>0</v>
      </c>
      <c r="U59" s="262">
        <f t="shared" si="5"/>
        <v>0</v>
      </c>
      <c r="V59" s="262">
        <f t="shared" si="5"/>
        <v>0</v>
      </c>
      <c r="W59" s="262">
        <f t="shared" si="5"/>
        <v>0</v>
      </c>
      <c r="X59" s="262">
        <f t="shared" si="5"/>
        <v>0</v>
      </c>
      <c r="Y59" s="262">
        <f t="shared" si="5"/>
        <v>0</v>
      </c>
      <c r="Z59" s="262">
        <f t="shared" si="5"/>
        <v>0</v>
      </c>
      <c r="AA59" s="262">
        <f t="shared" si="5"/>
        <v>0</v>
      </c>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row>
    <row r="60" spans="2:68" x14ac:dyDescent="0.25">
      <c r="B60" s="240"/>
      <c r="C60" s="240" t="s">
        <v>114</v>
      </c>
      <c r="D60" s="66" t="s">
        <v>80</v>
      </c>
      <c r="F60" s="274">
        <f t="shared" si="4"/>
        <v>0</v>
      </c>
      <c r="G60" s="262">
        <f t="shared" ref="G60:AA60" si="6">G12</f>
        <v>0</v>
      </c>
      <c r="H60" s="262">
        <f t="shared" si="6"/>
        <v>0</v>
      </c>
      <c r="I60" s="262">
        <f t="shared" si="6"/>
        <v>0</v>
      </c>
      <c r="J60" s="262">
        <f t="shared" si="6"/>
        <v>0</v>
      </c>
      <c r="K60" s="262">
        <f t="shared" si="6"/>
        <v>0</v>
      </c>
      <c r="L60" s="262">
        <f t="shared" si="6"/>
        <v>0</v>
      </c>
      <c r="M60" s="262">
        <f t="shared" si="6"/>
        <v>0</v>
      </c>
      <c r="N60" s="262">
        <f t="shared" si="6"/>
        <v>0</v>
      </c>
      <c r="O60" s="262">
        <f t="shared" si="6"/>
        <v>0</v>
      </c>
      <c r="P60" s="262">
        <f t="shared" si="6"/>
        <v>0</v>
      </c>
      <c r="Q60" s="262">
        <f t="shared" si="6"/>
        <v>0</v>
      </c>
      <c r="R60" s="262">
        <f t="shared" si="6"/>
        <v>0</v>
      </c>
      <c r="S60" s="262">
        <f t="shared" si="6"/>
        <v>0</v>
      </c>
      <c r="T60" s="262">
        <f t="shared" si="6"/>
        <v>0</v>
      </c>
      <c r="U60" s="262">
        <f t="shared" si="6"/>
        <v>0</v>
      </c>
      <c r="V60" s="262">
        <f t="shared" si="6"/>
        <v>0</v>
      </c>
      <c r="W60" s="262">
        <f t="shared" si="6"/>
        <v>0</v>
      </c>
      <c r="X60" s="262">
        <f t="shared" si="6"/>
        <v>0</v>
      </c>
      <c r="Y60" s="262">
        <f t="shared" si="6"/>
        <v>0</v>
      </c>
      <c r="Z60" s="262">
        <f t="shared" si="6"/>
        <v>0</v>
      </c>
      <c r="AA60" s="262">
        <f t="shared" si="6"/>
        <v>0</v>
      </c>
      <c r="AB60" s="262"/>
      <c r="AC60" s="262"/>
      <c r="AD60" s="262"/>
      <c r="AE60" s="262"/>
      <c r="AF60" s="262"/>
      <c r="AG60" s="262"/>
      <c r="AH60" s="262"/>
      <c r="AI60" s="262"/>
      <c r="AJ60" s="262"/>
      <c r="AK60" s="262"/>
      <c r="AL60" s="262"/>
      <c r="AM60" s="262"/>
      <c r="AN60" s="262"/>
      <c r="AO60" s="262"/>
      <c r="AP60" s="262"/>
      <c r="AQ60" s="262"/>
      <c r="AR60" s="262"/>
      <c r="AS60" s="262"/>
      <c r="AT60" s="262"/>
      <c r="AU60" s="262"/>
      <c r="AV60" s="262"/>
      <c r="AW60" s="262"/>
      <c r="AX60" s="262"/>
      <c r="AY60" s="262"/>
      <c r="AZ60" s="262"/>
      <c r="BA60" s="262"/>
      <c r="BB60" s="262"/>
      <c r="BC60" s="262"/>
      <c r="BD60" s="262"/>
      <c r="BE60" s="262"/>
      <c r="BF60" s="262"/>
      <c r="BG60" s="262"/>
      <c r="BH60" s="262"/>
      <c r="BI60" s="262"/>
      <c r="BJ60" s="262"/>
      <c r="BK60" s="262"/>
      <c r="BL60" s="262"/>
      <c r="BM60" s="262"/>
      <c r="BN60" s="262"/>
    </row>
    <row r="61" spans="2:68" x14ac:dyDescent="0.25">
      <c r="B61" s="240"/>
      <c r="C61" s="240" t="s">
        <v>115</v>
      </c>
      <c r="D61" s="66" t="s">
        <v>80</v>
      </c>
      <c r="F61" s="274">
        <f t="shared" si="4"/>
        <v>0</v>
      </c>
      <c r="G61" s="262">
        <f t="shared" ref="G61:AA61" si="7">G13</f>
        <v>0</v>
      </c>
      <c r="H61" s="262">
        <f t="shared" si="7"/>
        <v>0</v>
      </c>
      <c r="I61" s="262">
        <f t="shared" si="7"/>
        <v>0</v>
      </c>
      <c r="J61" s="262">
        <f t="shared" si="7"/>
        <v>0</v>
      </c>
      <c r="K61" s="262">
        <f t="shared" si="7"/>
        <v>0</v>
      </c>
      <c r="L61" s="262">
        <f t="shared" si="7"/>
        <v>0</v>
      </c>
      <c r="M61" s="262">
        <f t="shared" si="7"/>
        <v>0</v>
      </c>
      <c r="N61" s="262">
        <f t="shared" si="7"/>
        <v>0</v>
      </c>
      <c r="O61" s="262">
        <f t="shared" si="7"/>
        <v>0</v>
      </c>
      <c r="P61" s="262">
        <f t="shared" si="7"/>
        <v>0</v>
      </c>
      <c r="Q61" s="262">
        <f t="shared" si="7"/>
        <v>0</v>
      </c>
      <c r="R61" s="262">
        <f t="shared" si="7"/>
        <v>0</v>
      </c>
      <c r="S61" s="262">
        <f t="shared" si="7"/>
        <v>0</v>
      </c>
      <c r="T61" s="262">
        <f t="shared" si="7"/>
        <v>0</v>
      </c>
      <c r="U61" s="262">
        <f t="shared" si="7"/>
        <v>0</v>
      </c>
      <c r="V61" s="262">
        <f t="shared" si="7"/>
        <v>0</v>
      </c>
      <c r="W61" s="262">
        <f t="shared" si="7"/>
        <v>0</v>
      </c>
      <c r="X61" s="262">
        <f t="shared" si="7"/>
        <v>0</v>
      </c>
      <c r="Y61" s="262">
        <f t="shared" si="7"/>
        <v>0</v>
      </c>
      <c r="Z61" s="262">
        <f t="shared" si="7"/>
        <v>0</v>
      </c>
      <c r="AA61" s="262">
        <f t="shared" si="7"/>
        <v>0</v>
      </c>
      <c r="AB61" s="262"/>
      <c r="AC61" s="262"/>
      <c r="AD61" s="262"/>
      <c r="AE61" s="262"/>
      <c r="AF61" s="262"/>
      <c r="AG61" s="262"/>
      <c r="AH61" s="262"/>
      <c r="AI61" s="262"/>
      <c r="AJ61" s="262"/>
      <c r="AK61" s="262"/>
      <c r="AL61" s="262"/>
      <c r="AM61" s="262"/>
      <c r="AN61" s="262"/>
      <c r="AO61" s="262"/>
      <c r="AP61" s="262"/>
      <c r="AQ61" s="262"/>
      <c r="AR61" s="262"/>
      <c r="AS61" s="262"/>
      <c r="AT61" s="262"/>
      <c r="AU61" s="262"/>
      <c r="AV61" s="262"/>
      <c r="AW61" s="262"/>
      <c r="AX61" s="262"/>
      <c r="AY61" s="262"/>
      <c r="AZ61" s="262"/>
      <c r="BA61" s="262"/>
      <c r="BB61" s="262"/>
      <c r="BC61" s="262"/>
      <c r="BD61" s="262"/>
      <c r="BE61" s="262"/>
      <c r="BF61" s="262"/>
      <c r="BG61" s="262"/>
      <c r="BH61" s="262"/>
      <c r="BI61" s="262"/>
      <c r="BJ61" s="262"/>
      <c r="BK61" s="262"/>
      <c r="BL61" s="262"/>
      <c r="BM61" s="262"/>
      <c r="BN61" s="262"/>
    </row>
    <row r="62" spans="2:68" x14ac:dyDescent="0.25">
      <c r="B62" s="240"/>
      <c r="C62" s="240" t="s">
        <v>116</v>
      </c>
      <c r="D62" s="66" t="s">
        <v>80</v>
      </c>
      <c r="F62" s="274">
        <f t="shared" si="4"/>
        <v>0</v>
      </c>
      <c r="G62" s="262">
        <f t="shared" ref="G62:AA62" si="8">G14</f>
        <v>0</v>
      </c>
      <c r="H62" s="262">
        <f t="shared" si="8"/>
        <v>0</v>
      </c>
      <c r="I62" s="262">
        <f t="shared" si="8"/>
        <v>0</v>
      </c>
      <c r="J62" s="262">
        <f t="shared" si="8"/>
        <v>0</v>
      </c>
      <c r="K62" s="262">
        <f t="shared" si="8"/>
        <v>0</v>
      </c>
      <c r="L62" s="262">
        <f t="shared" si="8"/>
        <v>0</v>
      </c>
      <c r="M62" s="262">
        <f t="shared" si="8"/>
        <v>0</v>
      </c>
      <c r="N62" s="262">
        <f t="shared" si="8"/>
        <v>0</v>
      </c>
      <c r="O62" s="262">
        <f t="shared" si="8"/>
        <v>0</v>
      </c>
      <c r="P62" s="262">
        <f t="shared" si="8"/>
        <v>0</v>
      </c>
      <c r="Q62" s="262">
        <f t="shared" si="8"/>
        <v>0</v>
      </c>
      <c r="R62" s="262">
        <f t="shared" si="8"/>
        <v>0</v>
      </c>
      <c r="S62" s="262">
        <f t="shared" si="8"/>
        <v>0</v>
      </c>
      <c r="T62" s="262">
        <f t="shared" si="8"/>
        <v>0</v>
      </c>
      <c r="U62" s="262">
        <f t="shared" si="8"/>
        <v>0</v>
      </c>
      <c r="V62" s="262">
        <f t="shared" si="8"/>
        <v>0</v>
      </c>
      <c r="W62" s="262">
        <f t="shared" si="8"/>
        <v>0</v>
      </c>
      <c r="X62" s="262">
        <f t="shared" si="8"/>
        <v>0</v>
      </c>
      <c r="Y62" s="262">
        <f t="shared" si="8"/>
        <v>0</v>
      </c>
      <c r="Z62" s="262">
        <f t="shared" si="8"/>
        <v>0</v>
      </c>
      <c r="AA62" s="262">
        <f t="shared" si="8"/>
        <v>0</v>
      </c>
      <c r="AB62" s="262"/>
      <c r="AC62" s="262"/>
      <c r="AD62" s="262"/>
      <c r="AE62" s="262"/>
      <c r="AF62" s="262"/>
      <c r="AG62" s="262"/>
      <c r="AH62" s="262"/>
      <c r="AI62" s="262"/>
      <c r="AJ62" s="262"/>
      <c r="AK62" s="262"/>
      <c r="AL62" s="262"/>
      <c r="AM62" s="262"/>
      <c r="AN62" s="262"/>
      <c r="AO62" s="262"/>
      <c r="AP62" s="262"/>
      <c r="AQ62" s="262"/>
      <c r="AR62" s="262"/>
      <c r="AS62" s="262"/>
      <c r="AT62" s="262"/>
      <c r="AU62" s="262"/>
      <c r="AV62" s="262"/>
      <c r="AW62" s="262"/>
      <c r="AX62" s="262"/>
      <c r="AY62" s="262"/>
      <c r="AZ62" s="262"/>
      <c r="BA62" s="262"/>
      <c r="BB62" s="262"/>
      <c r="BC62" s="262"/>
      <c r="BD62" s="262"/>
      <c r="BE62" s="262"/>
      <c r="BF62" s="262"/>
      <c r="BG62" s="262"/>
      <c r="BH62" s="262"/>
      <c r="BI62" s="262"/>
      <c r="BJ62" s="262"/>
      <c r="BK62" s="262"/>
      <c r="BL62" s="262"/>
      <c r="BM62" s="262"/>
      <c r="BN62" s="262"/>
    </row>
    <row r="63" spans="2:68" x14ac:dyDescent="0.25">
      <c r="B63" s="240" t="s">
        <v>117</v>
      </c>
      <c r="C63" s="240" t="s">
        <v>118</v>
      </c>
      <c r="D63" s="66" t="s">
        <v>80</v>
      </c>
      <c r="F63" s="274">
        <f t="shared" si="4"/>
        <v>596612.46612466127</v>
      </c>
      <c r="G63" s="262">
        <f t="shared" ref="G63:AA63" si="9">G15</f>
        <v>0</v>
      </c>
      <c r="H63" s="262">
        <f t="shared" si="9"/>
        <v>139209.57542908762</v>
      </c>
      <c r="I63" s="262">
        <f t="shared" si="9"/>
        <v>139209.57542908762</v>
      </c>
      <c r="J63" s="262">
        <f t="shared" si="9"/>
        <v>139209.57542908762</v>
      </c>
      <c r="K63" s="262">
        <f t="shared" si="9"/>
        <v>59661.24661246613</v>
      </c>
      <c r="L63" s="262">
        <f t="shared" si="9"/>
        <v>59661.24661246613</v>
      </c>
      <c r="M63" s="262">
        <f t="shared" si="9"/>
        <v>59661.24661246613</v>
      </c>
      <c r="N63" s="262">
        <f t="shared" si="9"/>
        <v>0</v>
      </c>
      <c r="O63" s="262">
        <f t="shared" si="9"/>
        <v>0</v>
      </c>
      <c r="P63" s="262">
        <f t="shared" si="9"/>
        <v>0</v>
      </c>
      <c r="Q63" s="262">
        <f t="shared" si="9"/>
        <v>0</v>
      </c>
      <c r="R63" s="262">
        <f t="shared" si="9"/>
        <v>0</v>
      </c>
      <c r="S63" s="262">
        <f t="shared" si="9"/>
        <v>0</v>
      </c>
      <c r="T63" s="262">
        <f t="shared" si="9"/>
        <v>0</v>
      </c>
      <c r="U63" s="262">
        <f t="shared" si="9"/>
        <v>0</v>
      </c>
      <c r="V63" s="262">
        <f t="shared" si="9"/>
        <v>0</v>
      </c>
      <c r="W63" s="262">
        <f t="shared" si="9"/>
        <v>0</v>
      </c>
      <c r="X63" s="262">
        <f t="shared" si="9"/>
        <v>0</v>
      </c>
      <c r="Y63" s="262">
        <f t="shared" si="9"/>
        <v>0</v>
      </c>
      <c r="Z63" s="262">
        <f t="shared" si="9"/>
        <v>0</v>
      </c>
      <c r="AA63" s="262">
        <f t="shared" si="9"/>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row>
    <row r="64" spans="2:68" x14ac:dyDescent="0.25">
      <c r="B64" s="240"/>
      <c r="C64" s="240" t="s">
        <v>119</v>
      </c>
      <c r="D64" s="66" t="s">
        <v>80</v>
      </c>
      <c r="F64" s="274">
        <f t="shared" si="4"/>
        <v>0</v>
      </c>
      <c r="G64" s="262"/>
      <c r="H64" s="262"/>
      <c r="I64" s="262"/>
      <c r="J64" s="262"/>
      <c r="K64" s="262"/>
      <c r="L64" s="262"/>
      <c r="M64" s="262"/>
      <c r="N64" s="262"/>
      <c r="O64" s="262"/>
      <c r="P64" s="262"/>
      <c r="Q64" s="262"/>
      <c r="R64" s="262"/>
      <c r="S64" s="262"/>
      <c r="T64" s="262"/>
      <c r="U64" s="262"/>
      <c r="V64" s="262"/>
      <c r="W64" s="262"/>
      <c r="X64" s="262"/>
      <c r="Y64" s="262"/>
      <c r="Z64" s="262"/>
      <c r="AA64" s="262"/>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row>
    <row r="65" spans="2:66" x14ac:dyDescent="0.25">
      <c r="B65" s="240"/>
      <c r="C65" s="240" t="s">
        <v>120</v>
      </c>
      <c r="D65" s="66" t="s">
        <v>80</v>
      </c>
      <c r="F65" s="274">
        <f t="shared" si="4"/>
        <v>0</v>
      </c>
      <c r="G65" s="262"/>
      <c r="H65" s="262"/>
      <c r="I65" s="262"/>
      <c r="J65" s="262"/>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c r="C66" s="240" t="s">
        <v>121</v>
      </c>
      <c r="D66" s="66" t="s">
        <v>80</v>
      </c>
      <c r="F66" s="274">
        <f t="shared" si="4"/>
        <v>0</v>
      </c>
      <c r="G66" s="262">
        <f t="shared" ref="G66:AA66" si="10">G18</f>
        <v>0</v>
      </c>
      <c r="H66" s="262">
        <f t="shared" si="10"/>
        <v>0</v>
      </c>
      <c r="I66" s="262">
        <f t="shared" si="10"/>
        <v>0</v>
      </c>
      <c r="J66" s="262">
        <f t="shared" si="10"/>
        <v>0</v>
      </c>
      <c r="K66" s="262">
        <f t="shared" si="10"/>
        <v>0</v>
      </c>
      <c r="L66" s="262">
        <f t="shared" si="10"/>
        <v>0</v>
      </c>
      <c r="M66" s="262">
        <f t="shared" si="10"/>
        <v>0</v>
      </c>
      <c r="N66" s="262">
        <f t="shared" si="10"/>
        <v>0</v>
      </c>
      <c r="O66" s="262">
        <f t="shared" si="10"/>
        <v>0</v>
      </c>
      <c r="P66" s="262">
        <f t="shared" si="10"/>
        <v>0</v>
      </c>
      <c r="Q66" s="262">
        <f t="shared" si="10"/>
        <v>0</v>
      </c>
      <c r="R66" s="262">
        <f t="shared" si="10"/>
        <v>0</v>
      </c>
      <c r="S66" s="262">
        <f t="shared" si="10"/>
        <v>0</v>
      </c>
      <c r="T66" s="262">
        <f t="shared" si="10"/>
        <v>0</v>
      </c>
      <c r="U66" s="262">
        <f t="shared" si="10"/>
        <v>0</v>
      </c>
      <c r="V66" s="262">
        <f t="shared" si="10"/>
        <v>0</v>
      </c>
      <c r="W66" s="262">
        <f t="shared" si="10"/>
        <v>0</v>
      </c>
      <c r="X66" s="262">
        <f t="shared" si="10"/>
        <v>0</v>
      </c>
      <c r="Y66" s="262">
        <f t="shared" si="10"/>
        <v>0</v>
      </c>
      <c r="Z66" s="262">
        <f t="shared" si="10"/>
        <v>0</v>
      </c>
      <c r="AA66" s="262">
        <f t="shared" si="10"/>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ht="13" x14ac:dyDescent="0.3">
      <c r="B67" s="240"/>
      <c r="C67" s="87" t="s">
        <v>83</v>
      </c>
      <c r="D67" s="66" t="s">
        <v>80</v>
      </c>
      <c r="F67" s="55">
        <f t="shared" si="4"/>
        <v>607480.75880758814</v>
      </c>
      <c r="G67" s="55">
        <f t="shared" ref="G67:AA67" si="11">SUM(G59:G66)</f>
        <v>0</v>
      </c>
      <c r="H67" s="55">
        <f t="shared" si="11"/>
        <v>141020.95754290876</v>
      </c>
      <c r="I67" s="55">
        <f t="shared" si="11"/>
        <v>141020.95754290876</v>
      </c>
      <c r="J67" s="55">
        <f t="shared" si="11"/>
        <v>141020.95754290876</v>
      </c>
      <c r="K67" s="55">
        <f t="shared" si="11"/>
        <v>61472.628726287265</v>
      </c>
      <c r="L67" s="55">
        <f t="shared" si="11"/>
        <v>61472.628726287265</v>
      </c>
      <c r="M67" s="55">
        <f t="shared" si="11"/>
        <v>61472.628726287265</v>
      </c>
      <c r="N67" s="55">
        <f t="shared" si="11"/>
        <v>0</v>
      </c>
      <c r="O67" s="55">
        <f t="shared" si="11"/>
        <v>0</v>
      </c>
      <c r="P67" s="55">
        <f t="shared" si="11"/>
        <v>0</v>
      </c>
      <c r="Q67" s="55">
        <f t="shared" si="11"/>
        <v>0</v>
      </c>
      <c r="R67" s="55">
        <f t="shared" si="11"/>
        <v>0</v>
      </c>
      <c r="S67" s="55">
        <f t="shared" si="11"/>
        <v>0</v>
      </c>
      <c r="T67" s="55">
        <f t="shared" si="11"/>
        <v>0</v>
      </c>
      <c r="U67" s="55">
        <f t="shared" si="11"/>
        <v>0</v>
      </c>
      <c r="V67" s="55">
        <f t="shared" si="11"/>
        <v>0</v>
      </c>
      <c r="W67" s="55">
        <f t="shared" si="11"/>
        <v>0</v>
      </c>
      <c r="X67" s="55">
        <f t="shared" si="11"/>
        <v>0</v>
      </c>
      <c r="Y67" s="55">
        <f t="shared" si="11"/>
        <v>0</v>
      </c>
      <c r="Z67" s="55">
        <f t="shared" si="11"/>
        <v>0</v>
      </c>
      <c r="AA67" s="55">
        <f t="shared" si="11"/>
        <v>0</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8" spans="2:66" ht="13" x14ac:dyDescent="0.3">
      <c r="B68" s="240"/>
      <c r="C68" s="87" t="s">
        <v>84</v>
      </c>
      <c r="D68" s="66" t="s">
        <v>80</v>
      </c>
      <c r="F68" s="55">
        <f t="shared" si="4"/>
        <v>465554.24388131418</v>
      </c>
      <c r="G68" s="55">
        <f>G67*(VLOOKUP(G57,'Economic data EHL'!$S$12:$U$112,3))</f>
        <v>0</v>
      </c>
      <c r="H68" s="55">
        <f>H67*(VLOOKUP(H57,'Economic data EHL'!$S$12:$U$112,3))</f>
        <v>128200.8704935534</v>
      </c>
      <c r="I68" s="55">
        <f>I67*(VLOOKUP(I57,'Economic data EHL'!$S$12:$U$112,3))</f>
        <v>116546.24590323036</v>
      </c>
      <c r="J68" s="55">
        <f>J67*(VLOOKUP(J57,'Economic data EHL'!$S$12:$U$112,3))</f>
        <v>105951.13263930031</v>
      </c>
      <c r="K68" s="55">
        <f>K67*(VLOOKUP(K57,'Economic data EHL'!$S$12:$U$112,3))</f>
        <v>41986.632556715558</v>
      </c>
      <c r="L68" s="55">
        <f>L67*(VLOOKUP(L57,'Economic data EHL'!$S$12:$U$112,3))</f>
        <v>38169.665960650505</v>
      </c>
      <c r="M68" s="55">
        <f>M67*(VLOOKUP(M57,'Economic data EHL'!$S$12:$U$112,3))</f>
        <v>34699.696327864091</v>
      </c>
      <c r="N68" s="55">
        <f>N67*(VLOOKUP(N57,'Economic data EHL'!$S$12:$U$112,3))</f>
        <v>0</v>
      </c>
      <c r="O68" s="55">
        <f>O67*(VLOOKUP(O57,'Economic data EHL'!$S$12:$U$112,3))</f>
        <v>0</v>
      </c>
      <c r="P68" s="55">
        <f>P67*(VLOOKUP(P57,'Economic data EHL'!$S$12:$U$112,3))</f>
        <v>0</v>
      </c>
      <c r="Q68" s="55">
        <f>Q67*(VLOOKUP(Q57,'Economic data EHL'!$S$12:$U$112,3))</f>
        <v>0</v>
      </c>
      <c r="R68" s="55">
        <f>R67*(VLOOKUP(R57,'Economic data EHL'!$S$12:$U$112,3))</f>
        <v>0</v>
      </c>
      <c r="S68" s="55">
        <f>S67*(VLOOKUP(S57,'Economic data EHL'!$S$12:$U$112,3))</f>
        <v>0</v>
      </c>
      <c r="T68" s="55">
        <f>T67*(VLOOKUP(T57,'Economic data EHL'!$S$12:$U$112,3))</f>
        <v>0</v>
      </c>
      <c r="U68" s="55">
        <f>U67*(VLOOKUP(U57,'Economic data EHL'!$S$12:$U$112,3))</f>
        <v>0</v>
      </c>
      <c r="V68" s="55">
        <f>V67*(VLOOKUP(V57,'Economic data EHL'!$S$12:$U$112,3))</f>
        <v>0</v>
      </c>
      <c r="W68" s="55">
        <f>W67*(VLOOKUP(W57,'Economic data EHL'!$S$12:$U$112,3))</f>
        <v>0</v>
      </c>
      <c r="X68" s="55">
        <f>X67*(VLOOKUP(X57,'Economic data EHL'!$S$12:$U$112,3))</f>
        <v>0</v>
      </c>
      <c r="Y68" s="55">
        <f>Y67*(VLOOKUP(Y57,'Economic data EHL'!$S$12:$U$112,3))</f>
        <v>0</v>
      </c>
      <c r="Z68" s="55">
        <f>Z67*(VLOOKUP(Z57,'Economic data EHL'!$S$12:$U$112,3))</f>
        <v>0</v>
      </c>
      <c r="AA68" s="55">
        <f>AA67*(VLOOKUP(AA57,'Economic data EHL'!$S$12:$U$112,3))</f>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25">
      <c r="L69" s="57"/>
      <c r="M69" s="57"/>
      <c r="N69" s="57"/>
      <c r="O69" s="57"/>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row>
    <row r="70" spans="2:66" x14ac:dyDescent="0.25">
      <c r="B70" s="240"/>
      <c r="C70" s="240" t="s">
        <v>85</v>
      </c>
      <c r="D70" s="66" t="s">
        <v>80</v>
      </c>
      <c r="F70" s="275">
        <f t="shared" ref="F70:F88" si="12">SUM(G70:BN70)</f>
        <v>0</v>
      </c>
      <c r="G70" s="266">
        <f t="shared" ref="G70:AA70" si="13">G22</f>
        <v>0</v>
      </c>
      <c r="H70" s="266">
        <f t="shared" si="13"/>
        <v>0</v>
      </c>
      <c r="I70" s="266">
        <f t="shared" si="13"/>
        <v>0</v>
      </c>
      <c r="J70" s="266">
        <f t="shared" si="13"/>
        <v>0</v>
      </c>
      <c r="K70" s="266">
        <f t="shared" si="13"/>
        <v>0</v>
      </c>
      <c r="L70" s="266">
        <f t="shared" si="13"/>
        <v>0</v>
      </c>
      <c r="M70" s="266">
        <f t="shared" si="13"/>
        <v>0</v>
      </c>
      <c r="N70" s="266">
        <f t="shared" si="13"/>
        <v>0</v>
      </c>
      <c r="O70" s="266">
        <f t="shared" si="13"/>
        <v>0</v>
      </c>
      <c r="P70" s="266">
        <f t="shared" si="13"/>
        <v>0</v>
      </c>
      <c r="Q70" s="266">
        <f t="shared" si="13"/>
        <v>0</v>
      </c>
      <c r="R70" s="266">
        <f t="shared" si="13"/>
        <v>0</v>
      </c>
      <c r="S70" s="266">
        <f t="shared" si="13"/>
        <v>0</v>
      </c>
      <c r="T70" s="266">
        <f t="shared" si="13"/>
        <v>0</v>
      </c>
      <c r="U70" s="266">
        <f t="shared" si="13"/>
        <v>0</v>
      </c>
      <c r="V70" s="266">
        <f t="shared" si="13"/>
        <v>0</v>
      </c>
      <c r="W70" s="266">
        <f t="shared" si="13"/>
        <v>0</v>
      </c>
      <c r="X70" s="266">
        <f t="shared" si="13"/>
        <v>0</v>
      </c>
      <c r="Y70" s="266">
        <f t="shared" si="13"/>
        <v>0</v>
      </c>
      <c r="Z70" s="266">
        <f t="shared" si="13"/>
        <v>0</v>
      </c>
      <c r="AA70" s="266">
        <f t="shared" si="13"/>
        <v>0</v>
      </c>
      <c r="AB70" s="266"/>
      <c r="AC70" s="266"/>
      <c r="AD70" s="266"/>
      <c r="AE70" s="266"/>
      <c r="AF70" s="266"/>
      <c r="AG70" s="266"/>
      <c r="AH70" s="266"/>
      <c r="AI70" s="266"/>
      <c r="AJ70" s="266"/>
      <c r="AK70" s="266"/>
      <c r="AL70" s="266"/>
      <c r="AM70" s="266"/>
      <c r="AN70" s="266"/>
      <c r="AO70" s="266"/>
      <c r="AP70" s="266"/>
      <c r="AQ70" s="266"/>
      <c r="AR70" s="266"/>
      <c r="AS70" s="266"/>
      <c r="AT70" s="266"/>
      <c r="AU70" s="266"/>
      <c r="AV70" s="266"/>
      <c r="AW70" s="266"/>
      <c r="AX70" s="266"/>
      <c r="AY70" s="266"/>
      <c r="AZ70" s="266"/>
      <c r="BA70" s="266"/>
      <c r="BB70" s="266"/>
      <c r="BC70" s="266"/>
      <c r="BD70" s="266"/>
      <c r="BE70" s="266"/>
      <c r="BF70" s="266"/>
      <c r="BG70" s="266"/>
      <c r="BH70" s="266"/>
      <c r="BI70" s="266"/>
      <c r="BJ70" s="266"/>
      <c r="BK70" s="266"/>
      <c r="BL70" s="266"/>
      <c r="BM70" s="266"/>
      <c r="BN70" s="266"/>
    </row>
    <row r="71" spans="2:66" x14ac:dyDescent="0.25">
      <c r="B71" s="240"/>
      <c r="C71" s="240" t="s">
        <v>86</v>
      </c>
      <c r="D71" s="66" t="s">
        <v>80</v>
      </c>
      <c r="F71" s="275">
        <f t="shared" si="12"/>
        <v>0</v>
      </c>
      <c r="G71" s="266">
        <f t="shared" ref="G71:AA71" si="14">G23</f>
        <v>0</v>
      </c>
      <c r="H71" s="266">
        <f t="shared" si="14"/>
        <v>0</v>
      </c>
      <c r="I71" s="266">
        <f t="shared" si="14"/>
        <v>0</v>
      </c>
      <c r="J71" s="266">
        <f t="shared" si="14"/>
        <v>0</v>
      </c>
      <c r="K71" s="266">
        <f t="shared" si="14"/>
        <v>0</v>
      </c>
      <c r="L71" s="266">
        <f t="shared" si="14"/>
        <v>0</v>
      </c>
      <c r="M71" s="266">
        <f t="shared" si="14"/>
        <v>0</v>
      </c>
      <c r="N71" s="266">
        <f t="shared" si="14"/>
        <v>0</v>
      </c>
      <c r="O71" s="266">
        <f t="shared" si="14"/>
        <v>0</v>
      </c>
      <c r="P71" s="266">
        <f t="shared" si="14"/>
        <v>0</v>
      </c>
      <c r="Q71" s="266">
        <f t="shared" si="14"/>
        <v>0</v>
      </c>
      <c r="R71" s="266">
        <f t="shared" si="14"/>
        <v>0</v>
      </c>
      <c r="S71" s="266">
        <f t="shared" si="14"/>
        <v>0</v>
      </c>
      <c r="T71" s="266">
        <f t="shared" si="14"/>
        <v>0</v>
      </c>
      <c r="U71" s="266">
        <f t="shared" si="14"/>
        <v>0</v>
      </c>
      <c r="V71" s="266">
        <f t="shared" si="14"/>
        <v>0</v>
      </c>
      <c r="W71" s="266">
        <f t="shared" si="14"/>
        <v>0</v>
      </c>
      <c r="X71" s="266">
        <f t="shared" si="14"/>
        <v>0</v>
      </c>
      <c r="Y71" s="266">
        <f t="shared" si="14"/>
        <v>0</v>
      </c>
      <c r="Z71" s="266">
        <f t="shared" si="14"/>
        <v>0</v>
      </c>
      <c r="AA71" s="266">
        <f t="shared" si="14"/>
        <v>0</v>
      </c>
      <c r="AB71" s="266"/>
      <c r="AC71" s="266"/>
      <c r="AD71" s="266"/>
      <c r="AE71" s="266"/>
      <c r="AF71" s="266"/>
      <c r="AG71" s="266"/>
      <c r="AH71" s="266"/>
      <c r="AI71" s="266"/>
      <c r="AJ71" s="266"/>
      <c r="AK71" s="266"/>
      <c r="AL71" s="266"/>
      <c r="AM71" s="266"/>
      <c r="AN71" s="266"/>
      <c r="AO71" s="266"/>
      <c r="AP71" s="266"/>
      <c r="AQ71" s="266"/>
      <c r="AR71" s="266"/>
      <c r="AS71" s="266"/>
      <c r="AT71" s="266"/>
      <c r="AU71" s="266"/>
      <c r="AV71" s="266"/>
      <c r="AW71" s="266"/>
      <c r="AX71" s="266"/>
      <c r="AY71" s="266"/>
      <c r="AZ71" s="266"/>
      <c r="BA71" s="266"/>
      <c r="BB71" s="266"/>
      <c r="BC71" s="266"/>
      <c r="BD71" s="266"/>
      <c r="BE71" s="266"/>
      <c r="BF71" s="266"/>
      <c r="BG71" s="266"/>
      <c r="BH71" s="266"/>
      <c r="BI71" s="266"/>
      <c r="BJ71" s="266"/>
      <c r="BK71" s="266"/>
      <c r="BL71" s="266"/>
      <c r="BM71" s="266"/>
      <c r="BN71" s="266"/>
    </row>
    <row r="72" spans="2:66" x14ac:dyDescent="0.25">
      <c r="B72" s="240"/>
      <c r="C72" s="240" t="s">
        <v>87</v>
      </c>
      <c r="D72" s="66" t="s">
        <v>80</v>
      </c>
      <c r="F72" s="275">
        <f t="shared" si="12"/>
        <v>0</v>
      </c>
      <c r="G72" s="266">
        <f t="shared" ref="G72:AA72" si="15">G24</f>
        <v>0</v>
      </c>
      <c r="H72" s="266">
        <f t="shared" si="15"/>
        <v>0</v>
      </c>
      <c r="I72" s="266">
        <f t="shared" si="15"/>
        <v>0</v>
      </c>
      <c r="J72" s="266">
        <f t="shared" si="15"/>
        <v>0</v>
      </c>
      <c r="K72" s="266">
        <f t="shared" si="15"/>
        <v>0</v>
      </c>
      <c r="L72" s="266">
        <f t="shared" si="15"/>
        <v>0</v>
      </c>
      <c r="M72" s="266">
        <f t="shared" si="15"/>
        <v>0</v>
      </c>
      <c r="N72" s="266">
        <f t="shared" si="15"/>
        <v>0</v>
      </c>
      <c r="O72" s="266">
        <f t="shared" si="15"/>
        <v>0</v>
      </c>
      <c r="P72" s="266">
        <f t="shared" si="15"/>
        <v>0</v>
      </c>
      <c r="Q72" s="266">
        <f t="shared" si="15"/>
        <v>0</v>
      </c>
      <c r="R72" s="266">
        <f t="shared" si="15"/>
        <v>0</v>
      </c>
      <c r="S72" s="266">
        <f t="shared" si="15"/>
        <v>0</v>
      </c>
      <c r="T72" s="266">
        <f t="shared" si="15"/>
        <v>0</v>
      </c>
      <c r="U72" s="266">
        <f t="shared" si="15"/>
        <v>0</v>
      </c>
      <c r="V72" s="266">
        <f t="shared" si="15"/>
        <v>0</v>
      </c>
      <c r="W72" s="266">
        <f t="shared" si="15"/>
        <v>0</v>
      </c>
      <c r="X72" s="266">
        <f t="shared" si="15"/>
        <v>0</v>
      </c>
      <c r="Y72" s="266">
        <f t="shared" si="15"/>
        <v>0</v>
      </c>
      <c r="Z72" s="266">
        <f t="shared" si="15"/>
        <v>0</v>
      </c>
      <c r="AA72" s="266">
        <f t="shared" si="15"/>
        <v>0</v>
      </c>
      <c r="AB72" s="266"/>
      <c r="AC72" s="266"/>
      <c r="AD72" s="266"/>
      <c r="AE72" s="266"/>
      <c r="AF72" s="266"/>
      <c r="AG72" s="266"/>
      <c r="AH72" s="266"/>
      <c r="AI72" s="266"/>
      <c r="AJ72" s="266"/>
      <c r="AK72" s="266"/>
      <c r="AL72" s="266"/>
      <c r="AM72" s="266"/>
      <c r="AN72" s="266"/>
      <c r="AO72" s="266"/>
      <c r="AP72" s="266"/>
      <c r="AQ72" s="266"/>
      <c r="AR72" s="266"/>
      <c r="AS72" s="266"/>
      <c r="AT72" s="266"/>
      <c r="AU72" s="266"/>
      <c r="AV72" s="266"/>
      <c r="AW72" s="266"/>
      <c r="AX72" s="266"/>
      <c r="AY72" s="266"/>
      <c r="AZ72" s="266"/>
      <c r="BA72" s="266"/>
      <c r="BB72" s="266"/>
      <c r="BC72" s="266"/>
      <c r="BD72" s="266"/>
      <c r="BE72" s="266"/>
      <c r="BF72" s="266"/>
      <c r="BG72" s="266"/>
      <c r="BH72" s="266"/>
      <c r="BI72" s="266"/>
      <c r="BJ72" s="266"/>
      <c r="BK72" s="266"/>
      <c r="BL72" s="266"/>
      <c r="BM72" s="266"/>
      <c r="BN72" s="266"/>
    </row>
    <row r="73" spans="2:66" x14ac:dyDescent="0.25">
      <c r="B73" s="240"/>
      <c r="C73" s="240" t="s">
        <v>88</v>
      </c>
      <c r="D73" s="66" t="s">
        <v>80</v>
      </c>
      <c r="F73" s="275">
        <f t="shared" si="12"/>
        <v>0</v>
      </c>
      <c r="G73" s="266">
        <f t="shared" ref="G73:AA73" si="16">G25</f>
        <v>0</v>
      </c>
      <c r="H73" s="266">
        <f t="shared" si="16"/>
        <v>0</v>
      </c>
      <c r="I73" s="266">
        <f t="shared" si="16"/>
        <v>0</v>
      </c>
      <c r="J73" s="266">
        <f t="shared" si="16"/>
        <v>0</v>
      </c>
      <c r="K73" s="266">
        <f t="shared" si="16"/>
        <v>0</v>
      </c>
      <c r="L73" s="266">
        <f t="shared" si="16"/>
        <v>0</v>
      </c>
      <c r="M73" s="266">
        <f t="shared" si="16"/>
        <v>0</v>
      </c>
      <c r="N73" s="266">
        <f t="shared" si="16"/>
        <v>0</v>
      </c>
      <c r="O73" s="266">
        <f t="shared" si="16"/>
        <v>0</v>
      </c>
      <c r="P73" s="266">
        <f t="shared" si="16"/>
        <v>0</v>
      </c>
      <c r="Q73" s="266">
        <f t="shared" si="16"/>
        <v>0</v>
      </c>
      <c r="R73" s="266">
        <f t="shared" si="16"/>
        <v>0</v>
      </c>
      <c r="S73" s="266">
        <f t="shared" si="16"/>
        <v>0</v>
      </c>
      <c r="T73" s="266">
        <f t="shared" si="16"/>
        <v>0</v>
      </c>
      <c r="U73" s="266">
        <f t="shared" si="16"/>
        <v>0</v>
      </c>
      <c r="V73" s="266">
        <f t="shared" si="16"/>
        <v>0</v>
      </c>
      <c r="W73" s="266">
        <f t="shared" si="16"/>
        <v>0</v>
      </c>
      <c r="X73" s="266">
        <f t="shared" si="16"/>
        <v>0</v>
      </c>
      <c r="Y73" s="266">
        <f t="shared" si="16"/>
        <v>0</v>
      </c>
      <c r="Z73" s="266">
        <f t="shared" si="16"/>
        <v>0</v>
      </c>
      <c r="AA73" s="266">
        <f t="shared" si="16"/>
        <v>0</v>
      </c>
      <c r="AB73" s="266"/>
      <c r="AC73" s="266"/>
      <c r="AD73" s="266"/>
      <c r="AE73" s="266"/>
      <c r="AF73" s="266"/>
      <c r="AG73" s="266"/>
      <c r="AH73" s="266"/>
      <c r="AI73" s="266"/>
      <c r="AJ73" s="266"/>
      <c r="AK73" s="266"/>
      <c r="AL73" s="266"/>
      <c r="AM73" s="266"/>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c r="BN73" s="266"/>
    </row>
    <row r="74" spans="2:66" x14ac:dyDescent="0.25">
      <c r="B74" s="240"/>
      <c r="C74" s="240" t="s">
        <v>89</v>
      </c>
      <c r="D74" s="66" t="s">
        <v>80</v>
      </c>
      <c r="F74" s="275">
        <f t="shared" si="12"/>
        <v>0</v>
      </c>
      <c r="G74" s="266">
        <f t="shared" ref="G74:AA74" si="17">G26</f>
        <v>0</v>
      </c>
      <c r="H74" s="266">
        <f t="shared" si="17"/>
        <v>0</v>
      </c>
      <c r="I74" s="266">
        <f t="shared" si="17"/>
        <v>0</v>
      </c>
      <c r="J74" s="266">
        <f t="shared" si="17"/>
        <v>0</v>
      </c>
      <c r="K74" s="266">
        <f t="shared" si="17"/>
        <v>0</v>
      </c>
      <c r="L74" s="266">
        <f t="shared" si="17"/>
        <v>0</v>
      </c>
      <c r="M74" s="266">
        <f t="shared" si="17"/>
        <v>0</v>
      </c>
      <c r="N74" s="266">
        <f t="shared" si="17"/>
        <v>0</v>
      </c>
      <c r="O74" s="266">
        <f t="shared" si="17"/>
        <v>0</v>
      </c>
      <c r="P74" s="266">
        <f t="shared" si="17"/>
        <v>0</v>
      </c>
      <c r="Q74" s="266">
        <f t="shared" si="17"/>
        <v>0</v>
      </c>
      <c r="R74" s="266">
        <f t="shared" si="17"/>
        <v>0</v>
      </c>
      <c r="S74" s="266">
        <f t="shared" si="17"/>
        <v>0</v>
      </c>
      <c r="T74" s="266">
        <f t="shared" si="17"/>
        <v>0</v>
      </c>
      <c r="U74" s="266">
        <f t="shared" si="17"/>
        <v>0</v>
      </c>
      <c r="V74" s="266">
        <f t="shared" si="17"/>
        <v>0</v>
      </c>
      <c r="W74" s="266">
        <f t="shared" si="17"/>
        <v>0</v>
      </c>
      <c r="X74" s="266">
        <f t="shared" si="17"/>
        <v>0</v>
      </c>
      <c r="Y74" s="266">
        <f t="shared" si="17"/>
        <v>0</v>
      </c>
      <c r="Z74" s="266">
        <f t="shared" si="17"/>
        <v>0</v>
      </c>
      <c r="AA74" s="266">
        <f t="shared" si="17"/>
        <v>0</v>
      </c>
      <c r="AB74" s="266"/>
      <c r="AC74" s="266"/>
      <c r="AD74" s="266"/>
      <c r="AE74" s="266"/>
      <c r="AF74" s="266"/>
      <c r="AG74" s="266"/>
      <c r="AH74" s="266"/>
      <c r="AI74" s="266"/>
      <c r="AJ74" s="266"/>
      <c r="AK74" s="266"/>
      <c r="AL74" s="266"/>
      <c r="AM74" s="266"/>
      <c r="AN74" s="266"/>
      <c r="AO74" s="266"/>
      <c r="AP74" s="266"/>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c r="BN74" s="266"/>
    </row>
    <row r="75" spans="2:66" x14ac:dyDescent="0.25">
      <c r="B75" s="240"/>
      <c r="C75" s="91" t="s">
        <v>90</v>
      </c>
      <c r="D75" s="66" t="s">
        <v>80</v>
      </c>
      <c r="F75" s="275">
        <f t="shared" si="12"/>
        <v>0</v>
      </c>
      <c r="G75" s="266">
        <f t="shared" ref="G75:AA75" si="18">G27</f>
        <v>0</v>
      </c>
      <c r="H75" s="266">
        <f t="shared" si="18"/>
        <v>0</v>
      </c>
      <c r="I75" s="266">
        <f t="shared" si="18"/>
        <v>0</v>
      </c>
      <c r="J75" s="266">
        <f t="shared" si="18"/>
        <v>0</v>
      </c>
      <c r="K75" s="266">
        <f t="shared" si="18"/>
        <v>0</v>
      </c>
      <c r="L75" s="266">
        <f t="shared" si="18"/>
        <v>0</v>
      </c>
      <c r="M75" s="266">
        <f t="shared" si="18"/>
        <v>0</v>
      </c>
      <c r="N75" s="266">
        <f t="shared" si="18"/>
        <v>0</v>
      </c>
      <c r="O75" s="266">
        <f t="shared" si="18"/>
        <v>0</v>
      </c>
      <c r="P75" s="266">
        <f t="shared" si="18"/>
        <v>0</v>
      </c>
      <c r="Q75" s="266">
        <f t="shared" si="18"/>
        <v>0</v>
      </c>
      <c r="R75" s="266">
        <f t="shared" si="18"/>
        <v>0</v>
      </c>
      <c r="S75" s="266">
        <f t="shared" si="18"/>
        <v>0</v>
      </c>
      <c r="T75" s="266">
        <f t="shared" si="18"/>
        <v>0</v>
      </c>
      <c r="U75" s="266">
        <f t="shared" si="18"/>
        <v>0</v>
      </c>
      <c r="V75" s="266">
        <f t="shared" si="18"/>
        <v>0</v>
      </c>
      <c r="W75" s="266">
        <f t="shared" si="18"/>
        <v>0</v>
      </c>
      <c r="X75" s="266">
        <f t="shared" si="18"/>
        <v>0</v>
      </c>
      <c r="Y75" s="266">
        <f t="shared" si="18"/>
        <v>0</v>
      </c>
      <c r="Z75" s="266">
        <f t="shared" si="18"/>
        <v>0</v>
      </c>
      <c r="AA75" s="266">
        <f t="shared" si="18"/>
        <v>0</v>
      </c>
      <c r="AB75" s="266"/>
      <c r="AC75" s="266"/>
      <c r="AD75" s="266"/>
      <c r="AE75" s="266"/>
      <c r="AF75" s="266"/>
      <c r="AG75" s="266"/>
      <c r="AH75" s="266"/>
      <c r="AI75" s="266"/>
      <c r="AJ75" s="266"/>
      <c r="AK75" s="266"/>
      <c r="AL75" s="266"/>
      <c r="AM75" s="266"/>
      <c r="AN75" s="266"/>
      <c r="AO75" s="266"/>
      <c r="AP75" s="266"/>
      <c r="AQ75" s="266"/>
      <c r="AR75" s="266"/>
      <c r="AS75" s="266"/>
      <c r="AT75" s="266"/>
      <c r="AU75" s="266"/>
      <c r="AV75" s="266"/>
      <c r="AW75" s="266"/>
      <c r="AX75" s="266"/>
      <c r="AY75" s="266"/>
      <c r="AZ75" s="266"/>
      <c r="BA75" s="266"/>
      <c r="BB75" s="266"/>
      <c r="BC75" s="266"/>
      <c r="BD75" s="266"/>
      <c r="BE75" s="266"/>
      <c r="BF75" s="266"/>
      <c r="BG75" s="266"/>
      <c r="BH75" s="266"/>
      <c r="BI75" s="266"/>
      <c r="BJ75" s="266"/>
      <c r="BK75" s="266"/>
      <c r="BL75" s="266"/>
      <c r="BM75" s="266"/>
      <c r="BN75" s="266"/>
    </row>
    <row r="76" spans="2:66" x14ac:dyDescent="0.25">
      <c r="B76" s="240"/>
      <c r="C76" s="240" t="str">
        <f>C28</f>
        <v>Carbon sequestration</v>
      </c>
      <c r="D76" s="66" t="s">
        <v>80</v>
      </c>
      <c r="F76" s="275">
        <f t="shared" si="12"/>
        <v>328473.48583832872</v>
      </c>
      <c r="G76" s="266">
        <v>0</v>
      </c>
      <c r="H76" s="266">
        <v>0</v>
      </c>
      <c r="I76" s="266">
        <v>3031.7852878492749</v>
      </c>
      <c r="J76" s="266">
        <v>5993.3342165300419</v>
      </c>
      <c r="K76" s="266">
        <v>8875.3013078925032</v>
      </c>
      <c r="L76" s="266">
        <v>11667.851469411537</v>
      </c>
      <c r="M76" s="266">
        <v>14360.640338625266</v>
      </c>
      <c r="N76" s="266">
        <v>16942.793937974231</v>
      </c>
      <c r="O76" s="266">
        <v>19402.887617768094</v>
      </c>
      <c r="P76" s="266">
        <v>19012.808731285881</v>
      </c>
      <c r="Q76" s="266">
        <v>18595.353583055468</v>
      </c>
      <c r="R76" s="266">
        <v>19013.749038674217</v>
      </c>
      <c r="S76" s="266">
        <v>19441.55839204439</v>
      </c>
      <c r="T76" s="266">
        <v>19878.993455865388</v>
      </c>
      <c r="U76" s="266">
        <v>20326.270808622361</v>
      </c>
      <c r="V76" s="266">
        <v>20783.611901816363</v>
      </c>
      <c r="W76" s="266">
        <v>21251.243169607231</v>
      </c>
      <c r="X76" s="266">
        <v>21729.396140923393</v>
      </c>
      <c r="Y76" s="266">
        <v>22218.307554094168</v>
      </c>
      <c r="Z76" s="266">
        <v>22718.21947406129</v>
      </c>
      <c r="AA76" s="266">
        <v>23229.379412227667</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91</v>
      </c>
      <c r="D77" s="66" t="s">
        <v>80</v>
      </c>
      <c r="F77" s="275">
        <f t="shared" si="12"/>
        <v>746894.95865030226</v>
      </c>
      <c r="G77" s="266">
        <f t="shared" ref="G77:AA77" si="19">G29</f>
        <v>0</v>
      </c>
      <c r="H77" s="266">
        <f t="shared" si="19"/>
        <v>0</v>
      </c>
      <c r="I77" s="266">
        <f t="shared" si="19"/>
        <v>6668.7049879491287</v>
      </c>
      <c r="J77" s="266">
        <f t="shared" si="19"/>
        <v>13337.409975898257</v>
      </c>
      <c r="K77" s="266">
        <f t="shared" si="19"/>
        <v>20006.114963847387</v>
      </c>
      <c r="L77" s="266">
        <f t="shared" si="19"/>
        <v>26674.819951796515</v>
      </c>
      <c r="M77" s="266">
        <f t="shared" si="19"/>
        <v>33343.52493974565</v>
      </c>
      <c r="N77" s="266">
        <f t="shared" si="19"/>
        <v>40012.229927694774</v>
      </c>
      <c r="O77" s="266">
        <f t="shared" si="19"/>
        <v>46680.934915643906</v>
      </c>
      <c r="P77" s="266">
        <f t="shared" si="19"/>
        <v>46680.934915643906</v>
      </c>
      <c r="Q77" s="266">
        <f t="shared" si="19"/>
        <v>46680.934915643906</v>
      </c>
      <c r="R77" s="266">
        <f t="shared" si="19"/>
        <v>46680.934915643906</v>
      </c>
      <c r="S77" s="266">
        <f t="shared" si="19"/>
        <v>46680.934915643906</v>
      </c>
      <c r="T77" s="266">
        <f t="shared" si="19"/>
        <v>46680.934915643906</v>
      </c>
      <c r="U77" s="266">
        <f t="shared" si="19"/>
        <v>46680.934915643906</v>
      </c>
      <c r="V77" s="266">
        <f t="shared" si="19"/>
        <v>46680.934915643906</v>
      </c>
      <c r="W77" s="266">
        <f t="shared" si="19"/>
        <v>46680.934915643906</v>
      </c>
      <c r="X77" s="266">
        <f t="shared" si="19"/>
        <v>46680.934915643906</v>
      </c>
      <c r="Y77" s="266">
        <f t="shared" si="19"/>
        <v>46680.934915643906</v>
      </c>
      <c r="Z77" s="266">
        <f t="shared" si="19"/>
        <v>46680.934915643906</v>
      </c>
      <c r="AA77" s="266">
        <f t="shared" si="19"/>
        <v>46680.934915643906</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135</v>
      </c>
      <c r="D78" s="66" t="s">
        <v>80</v>
      </c>
      <c r="F78" s="275">
        <f t="shared" si="12"/>
        <v>127681.8685120687</v>
      </c>
      <c r="G78" s="266">
        <f t="shared" ref="G78:AA78" si="20">G30</f>
        <v>0</v>
      </c>
      <c r="H78" s="266">
        <f t="shared" si="20"/>
        <v>0</v>
      </c>
      <c r="I78" s="266">
        <f t="shared" si="20"/>
        <v>1140.0166831434708</v>
      </c>
      <c r="J78" s="266">
        <f t="shared" si="20"/>
        <v>2280.0333662869416</v>
      </c>
      <c r="K78" s="266">
        <f t="shared" si="20"/>
        <v>3420.0500494304124</v>
      </c>
      <c r="L78" s="266">
        <f t="shared" si="20"/>
        <v>4560.0667325738832</v>
      </c>
      <c r="M78" s="266">
        <f t="shared" si="20"/>
        <v>5700.0834157173549</v>
      </c>
      <c r="N78" s="266">
        <f t="shared" si="20"/>
        <v>6840.1000988608248</v>
      </c>
      <c r="O78" s="266">
        <f t="shared" si="20"/>
        <v>7980.1167820042965</v>
      </c>
      <c r="P78" s="266">
        <f t="shared" si="20"/>
        <v>7980.1167820042965</v>
      </c>
      <c r="Q78" s="266">
        <f t="shared" si="20"/>
        <v>7980.1167820042965</v>
      </c>
      <c r="R78" s="266">
        <f t="shared" si="20"/>
        <v>7980.1167820042965</v>
      </c>
      <c r="S78" s="266">
        <f t="shared" si="20"/>
        <v>7980.1167820042965</v>
      </c>
      <c r="T78" s="266">
        <f t="shared" si="20"/>
        <v>7980.1167820042965</v>
      </c>
      <c r="U78" s="266">
        <f t="shared" si="20"/>
        <v>7980.1167820042965</v>
      </c>
      <c r="V78" s="266">
        <f t="shared" si="20"/>
        <v>7980.1167820042965</v>
      </c>
      <c r="W78" s="266">
        <f t="shared" si="20"/>
        <v>7980.1167820042965</v>
      </c>
      <c r="X78" s="266">
        <f t="shared" si="20"/>
        <v>7980.1167820042965</v>
      </c>
      <c r="Y78" s="266">
        <f t="shared" si="20"/>
        <v>7980.1167820042965</v>
      </c>
      <c r="Z78" s="266">
        <f t="shared" si="20"/>
        <v>7980.1167820042965</v>
      </c>
      <c r="AA78" s="266">
        <f t="shared" si="20"/>
        <v>7980.1167820042965</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136</v>
      </c>
      <c r="D79" s="66" t="s">
        <v>80</v>
      </c>
      <c r="F79" s="275">
        <f t="shared" si="12"/>
        <v>481915.01107199973</v>
      </c>
      <c r="G79" s="266">
        <f t="shared" ref="G79:AA79" si="21">G31</f>
        <v>0</v>
      </c>
      <c r="H79" s="266">
        <f t="shared" si="21"/>
        <v>0</v>
      </c>
      <c r="I79" s="266">
        <f t="shared" si="21"/>
        <v>4302.812598857141</v>
      </c>
      <c r="J79" s="266">
        <f t="shared" si="21"/>
        <v>8605.625197714282</v>
      </c>
      <c r="K79" s="266">
        <f t="shared" si="21"/>
        <v>12908.437796571423</v>
      </c>
      <c r="L79" s="266">
        <f t="shared" si="21"/>
        <v>17211.250395428564</v>
      </c>
      <c r="M79" s="266">
        <f t="shared" si="21"/>
        <v>21514.062994285709</v>
      </c>
      <c r="N79" s="266">
        <f t="shared" si="21"/>
        <v>25816.875593142846</v>
      </c>
      <c r="O79" s="266">
        <f t="shared" si="21"/>
        <v>30119.688191999991</v>
      </c>
      <c r="P79" s="266">
        <f t="shared" si="21"/>
        <v>30119.688191999991</v>
      </c>
      <c r="Q79" s="266">
        <f t="shared" si="21"/>
        <v>30119.688191999991</v>
      </c>
      <c r="R79" s="266">
        <f t="shared" si="21"/>
        <v>30119.688191999991</v>
      </c>
      <c r="S79" s="266">
        <f t="shared" si="21"/>
        <v>30119.688191999991</v>
      </c>
      <c r="T79" s="266">
        <f t="shared" si="21"/>
        <v>30119.688191999991</v>
      </c>
      <c r="U79" s="266">
        <f t="shared" si="21"/>
        <v>30119.688191999991</v>
      </c>
      <c r="V79" s="266">
        <f t="shared" si="21"/>
        <v>30119.688191999991</v>
      </c>
      <c r="W79" s="266">
        <f t="shared" si="21"/>
        <v>30119.688191999991</v>
      </c>
      <c r="X79" s="266">
        <f t="shared" si="21"/>
        <v>30119.688191999991</v>
      </c>
      <c r="Y79" s="266">
        <f t="shared" si="21"/>
        <v>30119.688191999991</v>
      </c>
      <c r="Z79" s="266">
        <f t="shared" si="21"/>
        <v>30119.688191999991</v>
      </c>
      <c r="AA79" s="266">
        <f t="shared" si="21"/>
        <v>30119.688191999991</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94</v>
      </c>
      <c r="D80" s="66" t="s">
        <v>80</v>
      </c>
      <c r="F80" s="275">
        <f t="shared" si="12"/>
        <v>640308.53390281578</v>
      </c>
      <c r="G80" s="266">
        <f t="shared" ref="G80:AA80" si="22">G32</f>
        <v>0</v>
      </c>
      <c r="H80" s="266">
        <f t="shared" si="22"/>
        <v>0</v>
      </c>
      <c r="I80" s="266">
        <f t="shared" si="22"/>
        <v>5717.0404812751394</v>
      </c>
      <c r="J80" s="266">
        <f t="shared" si="22"/>
        <v>11434.080962550279</v>
      </c>
      <c r="K80" s="266">
        <f t="shared" si="22"/>
        <v>17151.121443825417</v>
      </c>
      <c r="L80" s="266">
        <f t="shared" si="22"/>
        <v>22868.161925100558</v>
      </c>
      <c r="M80" s="266">
        <f t="shared" si="22"/>
        <v>28585.202406375698</v>
      </c>
      <c r="N80" s="266">
        <f t="shared" si="22"/>
        <v>34302.242887650835</v>
      </c>
      <c r="O80" s="266">
        <f t="shared" si="22"/>
        <v>40019.283368925979</v>
      </c>
      <c r="P80" s="266">
        <f t="shared" si="22"/>
        <v>40019.283368925979</v>
      </c>
      <c r="Q80" s="266">
        <f t="shared" si="22"/>
        <v>40019.283368925979</v>
      </c>
      <c r="R80" s="266">
        <f t="shared" si="22"/>
        <v>40019.283368925979</v>
      </c>
      <c r="S80" s="266">
        <f t="shared" si="22"/>
        <v>40019.283368925979</v>
      </c>
      <c r="T80" s="266">
        <f t="shared" si="22"/>
        <v>40019.283368925979</v>
      </c>
      <c r="U80" s="266">
        <f t="shared" si="22"/>
        <v>40019.283368925979</v>
      </c>
      <c r="V80" s="266">
        <f t="shared" si="22"/>
        <v>40019.283368925979</v>
      </c>
      <c r="W80" s="266">
        <f t="shared" si="22"/>
        <v>40019.283368925979</v>
      </c>
      <c r="X80" s="266">
        <f t="shared" si="22"/>
        <v>40019.283368925979</v>
      </c>
      <c r="Y80" s="266">
        <f t="shared" si="22"/>
        <v>40019.283368925979</v>
      </c>
      <c r="Z80" s="266">
        <f t="shared" si="22"/>
        <v>40019.283368925979</v>
      </c>
      <c r="AA80" s="266">
        <f t="shared" si="22"/>
        <v>40019.283368925979</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c r="D81" s="66" t="s">
        <v>80</v>
      </c>
      <c r="F81" s="275">
        <f t="shared" si="12"/>
        <v>0</v>
      </c>
      <c r="G81" s="266">
        <f t="shared" ref="G81:AA81" si="23">G33</f>
        <v>0</v>
      </c>
      <c r="H81" s="266">
        <f t="shared" si="23"/>
        <v>0</v>
      </c>
      <c r="I81" s="266">
        <f t="shared" si="23"/>
        <v>0</v>
      </c>
      <c r="J81" s="266">
        <f t="shared" si="23"/>
        <v>0</v>
      </c>
      <c r="K81" s="266">
        <f t="shared" si="23"/>
        <v>0</v>
      </c>
      <c r="L81" s="266">
        <f t="shared" si="23"/>
        <v>0</v>
      </c>
      <c r="M81" s="266">
        <f t="shared" si="23"/>
        <v>0</v>
      </c>
      <c r="N81" s="266">
        <f t="shared" si="23"/>
        <v>0</v>
      </c>
      <c r="O81" s="266">
        <f t="shared" si="23"/>
        <v>0</v>
      </c>
      <c r="P81" s="266">
        <f t="shared" si="23"/>
        <v>0</v>
      </c>
      <c r="Q81" s="266">
        <f t="shared" si="23"/>
        <v>0</v>
      </c>
      <c r="R81" s="266">
        <f t="shared" si="23"/>
        <v>0</v>
      </c>
      <c r="S81" s="266">
        <f t="shared" si="23"/>
        <v>0</v>
      </c>
      <c r="T81" s="266">
        <f t="shared" si="23"/>
        <v>0</v>
      </c>
      <c r="U81" s="266">
        <f t="shared" si="23"/>
        <v>0</v>
      </c>
      <c r="V81" s="266">
        <f t="shared" si="23"/>
        <v>0</v>
      </c>
      <c r="W81" s="266">
        <f t="shared" si="23"/>
        <v>0</v>
      </c>
      <c r="X81" s="266">
        <f t="shared" si="23"/>
        <v>0</v>
      </c>
      <c r="Y81" s="266">
        <f t="shared" si="23"/>
        <v>0</v>
      </c>
      <c r="Z81" s="266">
        <f t="shared" si="23"/>
        <v>0</v>
      </c>
      <c r="AA81" s="266">
        <f t="shared" si="23"/>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c r="D82" s="66" t="s">
        <v>80</v>
      </c>
      <c r="F82" s="275">
        <f t="shared" si="12"/>
        <v>0</v>
      </c>
      <c r="G82" s="266">
        <f t="shared" ref="G82:AA82" si="24">G34</f>
        <v>0</v>
      </c>
      <c r="H82" s="266">
        <f t="shared" si="24"/>
        <v>0</v>
      </c>
      <c r="I82" s="266">
        <f t="shared" si="24"/>
        <v>0</v>
      </c>
      <c r="J82" s="266">
        <f t="shared" si="24"/>
        <v>0</v>
      </c>
      <c r="K82" s="266">
        <f t="shared" si="24"/>
        <v>0</v>
      </c>
      <c r="L82" s="266">
        <f t="shared" si="24"/>
        <v>0</v>
      </c>
      <c r="M82" s="266">
        <f t="shared" si="24"/>
        <v>0</v>
      </c>
      <c r="N82" s="266">
        <f t="shared" si="24"/>
        <v>0</v>
      </c>
      <c r="O82" s="266">
        <f t="shared" si="24"/>
        <v>0</v>
      </c>
      <c r="P82" s="266">
        <f t="shared" si="24"/>
        <v>0</v>
      </c>
      <c r="Q82" s="266">
        <f t="shared" si="24"/>
        <v>0</v>
      </c>
      <c r="R82" s="266">
        <f t="shared" si="24"/>
        <v>0</v>
      </c>
      <c r="S82" s="266">
        <f t="shared" si="24"/>
        <v>0</v>
      </c>
      <c r="T82" s="266">
        <f t="shared" si="24"/>
        <v>0</v>
      </c>
      <c r="U82" s="266">
        <f t="shared" si="24"/>
        <v>0</v>
      </c>
      <c r="V82" s="266">
        <f t="shared" si="24"/>
        <v>0</v>
      </c>
      <c r="W82" s="266">
        <f t="shared" si="24"/>
        <v>0</v>
      </c>
      <c r="X82" s="266">
        <f t="shared" si="24"/>
        <v>0</v>
      </c>
      <c r="Y82" s="266">
        <f t="shared" si="24"/>
        <v>0</v>
      </c>
      <c r="Z82" s="266">
        <f t="shared" si="24"/>
        <v>0</v>
      </c>
      <c r="AA82" s="266">
        <f t="shared" si="24"/>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c r="D83" s="66" t="s">
        <v>80</v>
      </c>
      <c r="F83" s="275">
        <f t="shared" si="12"/>
        <v>0</v>
      </c>
      <c r="G83" s="266">
        <f t="shared" ref="G83:AA83" si="25">G35</f>
        <v>0</v>
      </c>
      <c r="H83" s="266">
        <f t="shared" si="25"/>
        <v>0</v>
      </c>
      <c r="I83" s="266">
        <f t="shared" si="25"/>
        <v>0</v>
      </c>
      <c r="J83" s="266">
        <f t="shared" si="25"/>
        <v>0</v>
      </c>
      <c r="K83" s="266">
        <f t="shared" si="25"/>
        <v>0</v>
      </c>
      <c r="L83" s="266">
        <f t="shared" si="25"/>
        <v>0</v>
      </c>
      <c r="M83" s="266">
        <f t="shared" si="25"/>
        <v>0</v>
      </c>
      <c r="N83" s="266">
        <f t="shared" si="25"/>
        <v>0</v>
      </c>
      <c r="O83" s="266">
        <f t="shared" si="25"/>
        <v>0</v>
      </c>
      <c r="P83" s="266">
        <f t="shared" si="25"/>
        <v>0</v>
      </c>
      <c r="Q83" s="266">
        <f t="shared" si="25"/>
        <v>0</v>
      </c>
      <c r="R83" s="266">
        <f t="shared" si="25"/>
        <v>0</v>
      </c>
      <c r="S83" s="266">
        <f t="shared" si="25"/>
        <v>0</v>
      </c>
      <c r="T83" s="266">
        <f t="shared" si="25"/>
        <v>0</v>
      </c>
      <c r="U83" s="266">
        <f t="shared" si="25"/>
        <v>0</v>
      </c>
      <c r="V83" s="266">
        <f t="shared" si="25"/>
        <v>0</v>
      </c>
      <c r="W83" s="266">
        <f t="shared" si="25"/>
        <v>0</v>
      </c>
      <c r="X83" s="266">
        <f t="shared" si="25"/>
        <v>0</v>
      </c>
      <c r="Y83" s="266">
        <f t="shared" si="25"/>
        <v>0</v>
      </c>
      <c r="Z83" s="266">
        <f t="shared" si="25"/>
        <v>0</v>
      </c>
      <c r="AA83" s="266">
        <f t="shared" si="25"/>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c r="D84" s="66" t="s">
        <v>80</v>
      </c>
      <c r="F84" s="275">
        <f t="shared" si="12"/>
        <v>0</v>
      </c>
      <c r="G84" s="266">
        <f t="shared" ref="G84:AA84" si="26">G36</f>
        <v>0</v>
      </c>
      <c r="H84" s="266">
        <f t="shared" si="26"/>
        <v>0</v>
      </c>
      <c r="I84" s="266">
        <f t="shared" si="26"/>
        <v>0</v>
      </c>
      <c r="J84" s="266">
        <f t="shared" si="26"/>
        <v>0</v>
      </c>
      <c r="K84" s="266">
        <f t="shared" si="26"/>
        <v>0</v>
      </c>
      <c r="L84" s="266">
        <f t="shared" si="26"/>
        <v>0</v>
      </c>
      <c r="M84" s="266">
        <f t="shared" si="26"/>
        <v>0</v>
      </c>
      <c r="N84" s="266">
        <f t="shared" si="26"/>
        <v>0</v>
      </c>
      <c r="O84" s="266">
        <f t="shared" si="26"/>
        <v>0</v>
      </c>
      <c r="P84" s="266">
        <f t="shared" si="26"/>
        <v>0</v>
      </c>
      <c r="Q84" s="266">
        <f t="shared" si="26"/>
        <v>0</v>
      </c>
      <c r="R84" s="266">
        <f t="shared" si="26"/>
        <v>0</v>
      </c>
      <c r="S84" s="266">
        <f t="shared" si="26"/>
        <v>0</v>
      </c>
      <c r="T84" s="266">
        <f t="shared" si="26"/>
        <v>0</v>
      </c>
      <c r="U84" s="266">
        <f t="shared" si="26"/>
        <v>0</v>
      </c>
      <c r="V84" s="266">
        <f t="shared" si="26"/>
        <v>0</v>
      </c>
      <c r="W84" s="266">
        <f t="shared" si="26"/>
        <v>0</v>
      </c>
      <c r="X84" s="266">
        <f t="shared" si="26"/>
        <v>0</v>
      </c>
      <c r="Y84" s="266">
        <f t="shared" si="26"/>
        <v>0</v>
      </c>
      <c r="Z84" s="266">
        <f t="shared" si="26"/>
        <v>0</v>
      </c>
      <c r="AA84" s="266">
        <f t="shared" si="26"/>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c r="D85" s="66" t="s">
        <v>80</v>
      </c>
      <c r="F85" s="275">
        <f t="shared" si="12"/>
        <v>0</v>
      </c>
      <c r="G85" s="266">
        <f t="shared" ref="G85:AA85" si="27">G37</f>
        <v>0</v>
      </c>
      <c r="H85" s="266">
        <f t="shared" si="27"/>
        <v>0</v>
      </c>
      <c r="I85" s="266">
        <f t="shared" si="27"/>
        <v>0</v>
      </c>
      <c r="J85" s="266">
        <f t="shared" si="27"/>
        <v>0</v>
      </c>
      <c r="K85" s="266">
        <f t="shared" si="27"/>
        <v>0</v>
      </c>
      <c r="L85" s="266">
        <f t="shared" si="27"/>
        <v>0</v>
      </c>
      <c r="M85" s="266">
        <f t="shared" si="27"/>
        <v>0</v>
      </c>
      <c r="N85" s="266">
        <f t="shared" si="27"/>
        <v>0</v>
      </c>
      <c r="O85" s="266">
        <f t="shared" si="27"/>
        <v>0</v>
      </c>
      <c r="P85" s="266">
        <f t="shared" si="27"/>
        <v>0</v>
      </c>
      <c r="Q85" s="266">
        <f t="shared" si="27"/>
        <v>0</v>
      </c>
      <c r="R85" s="266">
        <f t="shared" si="27"/>
        <v>0</v>
      </c>
      <c r="S85" s="266">
        <f t="shared" si="27"/>
        <v>0</v>
      </c>
      <c r="T85" s="266">
        <f t="shared" si="27"/>
        <v>0</v>
      </c>
      <c r="U85" s="266">
        <f t="shared" si="27"/>
        <v>0</v>
      </c>
      <c r="V85" s="266">
        <f t="shared" si="27"/>
        <v>0</v>
      </c>
      <c r="W85" s="266">
        <f t="shared" si="27"/>
        <v>0</v>
      </c>
      <c r="X85" s="266">
        <f t="shared" si="27"/>
        <v>0</v>
      </c>
      <c r="Y85" s="266">
        <f t="shared" si="27"/>
        <v>0</v>
      </c>
      <c r="Z85" s="266">
        <f t="shared" si="27"/>
        <v>0</v>
      </c>
      <c r="AA85" s="266">
        <f t="shared" si="27"/>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c r="D86" s="66" t="s">
        <v>80</v>
      </c>
      <c r="F86" s="275">
        <f t="shared" si="12"/>
        <v>2859237.400193851</v>
      </c>
      <c r="G86" s="266">
        <f t="shared" ref="G86:AA86" si="28">G38</f>
        <v>0</v>
      </c>
      <c r="H86" s="266">
        <f t="shared" si="28"/>
        <v>0</v>
      </c>
      <c r="I86" s="266">
        <f t="shared" si="28"/>
        <v>32623.686955929337</v>
      </c>
      <c r="J86" s="266">
        <f t="shared" si="28"/>
        <v>64904.620479116355</v>
      </c>
      <c r="K86" s="266">
        <f t="shared" si="28"/>
        <v>96797.194636190048</v>
      </c>
      <c r="L86" s="266">
        <f t="shared" si="28"/>
        <v>128253.41417562783</v>
      </c>
      <c r="M86" s="266">
        <f t="shared" si="28"/>
        <v>159222.7986086157</v>
      </c>
      <c r="N86" s="266">
        <f t="shared" si="28"/>
        <v>189652.28292466351</v>
      </c>
      <c r="O86" s="266">
        <f t="shared" si="28"/>
        <v>219486.11483328245</v>
      </c>
      <c r="P86" s="266">
        <f t="shared" si="28"/>
        <v>217582.52986724925</v>
      </c>
      <c r="Q86" s="266">
        <f t="shared" si="28"/>
        <v>215545.34874388485</v>
      </c>
      <c r="R86" s="266">
        <f t="shared" si="28"/>
        <v>150727.86285676627</v>
      </c>
      <c r="S86" s="266">
        <f t="shared" si="28"/>
        <v>151311.23924772561</v>
      </c>
      <c r="T86" s="266">
        <f t="shared" si="28"/>
        <v>151907.7416074815</v>
      </c>
      <c r="U86" s="266">
        <f t="shared" si="28"/>
        <v>152517.66527033193</v>
      </c>
      <c r="V86" s="266">
        <f t="shared" si="28"/>
        <v>153141.31221559647</v>
      </c>
      <c r="W86" s="266">
        <f t="shared" si="28"/>
        <v>153778.99121712949</v>
      </c>
      <c r="X86" s="266">
        <f t="shared" si="28"/>
        <v>154431.01799619698</v>
      </c>
      <c r="Y86" s="266">
        <f t="shared" si="28"/>
        <v>155097.71537779347</v>
      </c>
      <c r="Z86" s="266">
        <f t="shared" si="28"/>
        <v>155779.41345047593</v>
      </c>
      <c r="AA86" s="266">
        <f t="shared" si="28"/>
        <v>156476.44972979371</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ht="13" x14ac:dyDescent="0.3">
      <c r="B87" s="240"/>
      <c r="C87" s="87" t="s">
        <v>83</v>
      </c>
      <c r="D87" s="66" t="s">
        <v>80</v>
      </c>
      <c r="F87" s="55">
        <f t="shared" si="12"/>
        <v>5184511.258169366</v>
      </c>
      <c r="G87" s="55">
        <f t="shared" ref="G87:AA87" si="29">SUM(G70:G86)</f>
        <v>0</v>
      </c>
      <c r="H87" s="55">
        <f t="shared" si="29"/>
        <v>0</v>
      </c>
      <c r="I87" s="55">
        <f t="shared" si="29"/>
        <v>53484.046995003489</v>
      </c>
      <c r="J87" s="55">
        <f t="shared" si="29"/>
        <v>106555.10419809615</v>
      </c>
      <c r="K87" s="55">
        <f t="shared" si="29"/>
        <v>159158.22019775718</v>
      </c>
      <c r="L87" s="55">
        <f t="shared" si="29"/>
        <v>211235.5646499389</v>
      </c>
      <c r="M87" s="55">
        <f t="shared" si="29"/>
        <v>262726.31270336534</v>
      </c>
      <c r="N87" s="55">
        <f t="shared" si="29"/>
        <v>313566.52536998701</v>
      </c>
      <c r="O87" s="55">
        <f t="shared" si="29"/>
        <v>363689.02570962469</v>
      </c>
      <c r="P87" s="55">
        <f t="shared" si="29"/>
        <v>361395.3618571093</v>
      </c>
      <c r="Q87" s="55">
        <f t="shared" si="29"/>
        <v>358940.72558551445</v>
      </c>
      <c r="R87" s="55">
        <f t="shared" si="29"/>
        <v>294541.63515401469</v>
      </c>
      <c r="S87" s="55">
        <f t="shared" si="29"/>
        <v>295552.82089834416</v>
      </c>
      <c r="T87" s="55">
        <f t="shared" si="29"/>
        <v>296586.75832192105</v>
      </c>
      <c r="U87" s="55">
        <f t="shared" si="29"/>
        <v>297643.95933752845</v>
      </c>
      <c r="V87" s="55">
        <f t="shared" si="29"/>
        <v>298724.94737598696</v>
      </c>
      <c r="W87" s="55">
        <f t="shared" si="29"/>
        <v>299830.25764531083</v>
      </c>
      <c r="X87" s="55">
        <f t="shared" si="29"/>
        <v>300960.43739569455</v>
      </c>
      <c r="Y87" s="55">
        <f t="shared" si="29"/>
        <v>302116.04619046184</v>
      </c>
      <c r="Z87" s="55">
        <f t="shared" si="29"/>
        <v>303297.65618311136</v>
      </c>
      <c r="AA87" s="55">
        <f t="shared" si="29"/>
        <v>304505.85240059556</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55"/>
      <c r="BG87" s="55"/>
      <c r="BH87" s="55"/>
      <c r="BI87" s="55"/>
      <c r="BJ87" s="55"/>
      <c r="BK87" s="55"/>
      <c r="BL87" s="55"/>
      <c r="BM87" s="55"/>
      <c r="BN87" s="55"/>
    </row>
    <row r="88" spans="2:66" ht="13" x14ac:dyDescent="0.3">
      <c r="B88" s="240"/>
      <c r="C88" s="87" t="s">
        <v>84</v>
      </c>
      <c r="D88" s="66" t="s">
        <v>80</v>
      </c>
      <c r="F88" s="55">
        <f t="shared" si="12"/>
        <v>1841852.1947092291</v>
      </c>
      <c r="G88" s="55">
        <f>G87*(VLOOKUP(G57,'Economic data EHL'!$S$12:$U$112,3))</f>
        <v>0</v>
      </c>
      <c r="H88" s="55">
        <f>H87*(VLOOKUP(H57,'Economic data EHL'!$S$12:$U$112,3))</f>
        <v>0</v>
      </c>
      <c r="I88" s="55">
        <f>I87*(VLOOKUP(I57,'Economic data EHL'!$S$12:$U$112,3))</f>
        <v>44201.691731407838</v>
      </c>
      <c r="J88" s="55">
        <f>J87*(VLOOKUP(J57,'Economic data EHL'!$S$12:$U$112,3))</f>
        <v>80056.426895639452</v>
      </c>
      <c r="K88" s="55">
        <f>K87*(VLOOKUP(K57,'Economic data EHL'!$S$12:$U$112,3))</f>
        <v>108707.20592702489</v>
      </c>
      <c r="L88" s="55">
        <f>L87*(VLOOKUP(L57,'Economic data EHL'!$S$12:$U$112,3))</f>
        <v>131160.66627958772</v>
      </c>
      <c r="M88" s="55">
        <f>M87*(VLOOKUP(M57,'Economic data EHL'!$S$12:$U$112,3))</f>
        <v>148302.15426020624</v>
      </c>
      <c r="N88" s="55">
        <f>N87*(VLOOKUP(N57,'Economic data EHL'!$S$12:$U$112,3))</f>
        <v>160909.20809900362</v>
      </c>
      <c r="O88" s="55">
        <f>O87*(VLOOKUP(O57,'Economic data EHL'!$S$12:$U$112,3))</f>
        <v>169663.61459482729</v>
      </c>
      <c r="P88" s="55">
        <f>P87*(VLOOKUP(P57,'Economic data EHL'!$S$12:$U$112,3))</f>
        <v>153266.91225446234</v>
      </c>
      <c r="Q88" s="55">
        <f>Q87*(VLOOKUP(Q57,'Economic data EHL'!$S$12:$U$112,3))</f>
        <v>138387.18805246204</v>
      </c>
      <c r="R88" s="55">
        <f>R87*(VLOOKUP(R57,'Economic data EHL'!$S$12:$U$112,3))</f>
        <v>103235.04626475612</v>
      </c>
      <c r="S88" s="55">
        <f>S87*(VLOOKUP(S57,'Economic data EHL'!$S$12:$U$112,3))</f>
        <v>94172.236999441957</v>
      </c>
      <c r="T88" s="55">
        <f>T87*(VLOOKUP(T57,'Economic data EHL'!$S$12:$U$112,3))</f>
        <v>85910.619387434184</v>
      </c>
      <c r="U88" s="55">
        <f>U87*(VLOOKUP(U57,'Economic data EHL'!$S$12:$U$112,3))</f>
        <v>78378.957148979156</v>
      </c>
      <c r="V88" s="55">
        <f>V87*(VLOOKUP(V57,'Economic data EHL'!$S$12:$U$112,3))</f>
        <v>71512.377350032999</v>
      </c>
      <c r="W88" s="55">
        <f>W87*(VLOOKUP(W57,'Economic data EHL'!$S$12:$U$112,3))</f>
        <v>65251.799855086574</v>
      </c>
      <c r="X88" s="55">
        <f>X87*(VLOOKUP(X57,'Economic data EHL'!$S$12:$U$112,3))</f>
        <v>59543.418088591003</v>
      </c>
      <c r="Y88" s="55">
        <f>Y87*(VLOOKUP(Y57,'Economic data EHL'!$S$12:$U$112,3))</f>
        <v>54338.22647997256</v>
      </c>
      <c r="Z88" s="55">
        <f>Z87*(VLOOKUP(Z57,'Economic data EHL'!$S$12:$U$112,3))</f>
        <v>49591.590384904659</v>
      </c>
      <c r="AA88" s="55">
        <f>AA87*(VLOOKUP(AA57,'Economic data EHL'!$S$12:$U$112,3))</f>
        <v>45262.854655408868</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90" spans="2:66" ht="13" x14ac:dyDescent="0.3">
      <c r="B90" s="6" t="s">
        <v>124</v>
      </c>
      <c r="G90" s="49">
        <v>0</v>
      </c>
      <c r="H90" s="49">
        <v>1</v>
      </c>
      <c r="I90" s="49">
        <v>2</v>
      </c>
      <c r="J90" s="49">
        <v>3</v>
      </c>
      <c r="K90" s="49">
        <v>4</v>
      </c>
      <c r="L90" s="49">
        <v>5</v>
      </c>
      <c r="M90" s="49">
        <v>6</v>
      </c>
      <c r="N90" s="49">
        <v>7</v>
      </c>
      <c r="O90" s="49">
        <v>8</v>
      </c>
      <c r="P90" s="49">
        <v>9</v>
      </c>
      <c r="Q90" s="49">
        <v>10</v>
      </c>
      <c r="R90" s="49">
        <v>11</v>
      </c>
      <c r="S90" s="49">
        <v>12</v>
      </c>
      <c r="T90" s="49">
        <v>13</v>
      </c>
      <c r="U90" s="49">
        <v>14</v>
      </c>
      <c r="V90" s="49">
        <v>15</v>
      </c>
      <c r="W90" s="49">
        <v>16</v>
      </c>
      <c r="X90" s="49">
        <v>17</v>
      </c>
      <c r="Y90" s="49">
        <v>18</v>
      </c>
      <c r="Z90" s="49">
        <v>19</v>
      </c>
      <c r="AA90" s="49">
        <v>20</v>
      </c>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row>
    <row r="91" spans="2:66" ht="13" x14ac:dyDescent="0.3">
      <c r="D91" s="4" t="s">
        <v>78</v>
      </c>
      <c r="F91" s="6"/>
      <c r="G91" s="48">
        <v>2024</v>
      </c>
      <c r="H91" s="48">
        <v>2025</v>
      </c>
      <c r="I91" s="48">
        <v>2026</v>
      </c>
      <c r="J91" s="48">
        <v>2027</v>
      </c>
      <c r="K91" s="48">
        <v>2028</v>
      </c>
      <c r="L91" s="48">
        <v>2029</v>
      </c>
      <c r="M91" s="48">
        <v>2030</v>
      </c>
      <c r="N91" s="48">
        <v>2031</v>
      </c>
      <c r="O91" s="48">
        <v>2032</v>
      </c>
      <c r="P91" s="48">
        <v>2033</v>
      </c>
      <c r="Q91" s="48">
        <v>2034</v>
      </c>
      <c r="R91" s="48">
        <v>2035</v>
      </c>
      <c r="S91" s="48">
        <v>2036</v>
      </c>
      <c r="T91" s="48">
        <v>2037</v>
      </c>
      <c r="U91" s="48">
        <v>2038</v>
      </c>
      <c r="V91" s="48">
        <v>2039</v>
      </c>
      <c r="W91" s="48">
        <v>2040</v>
      </c>
      <c r="X91" s="48">
        <v>2041</v>
      </c>
      <c r="Y91" s="48">
        <v>2042</v>
      </c>
      <c r="Z91" s="48">
        <v>2043</v>
      </c>
      <c r="AA91" s="48">
        <v>2044</v>
      </c>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row>
    <row r="92" spans="2:66" x14ac:dyDescent="0.25">
      <c r="B92" s="240" t="s">
        <v>112</v>
      </c>
      <c r="C92" s="240" t="s">
        <v>113</v>
      </c>
      <c r="D92" s="66" t="s">
        <v>80</v>
      </c>
      <c r="F92" s="274">
        <f t="shared" ref="F92:F101" si="30">SUM(G92:BN92)</f>
        <v>10868.292682926831</v>
      </c>
      <c r="G92" s="262">
        <f t="shared" ref="G92:AA92" si="31">G11</f>
        <v>0</v>
      </c>
      <c r="H92" s="262">
        <f t="shared" si="31"/>
        <v>1811.3821138211383</v>
      </c>
      <c r="I92" s="262">
        <f t="shared" si="31"/>
        <v>1811.3821138211383</v>
      </c>
      <c r="J92" s="262">
        <f t="shared" si="31"/>
        <v>1811.3821138211383</v>
      </c>
      <c r="K92" s="262">
        <f t="shared" si="31"/>
        <v>1811.3821138211383</v>
      </c>
      <c r="L92" s="262">
        <f t="shared" si="31"/>
        <v>1811.3821138211383</v>
      </c>
      <c r="M92" s="262">
        <f t="shared" si="31"/>
        <v>1811.3821138211383</v>
      </c>
      <c r="N92" s="262">
        <f t="shared" si="31"/>
        <v>0</v>
      </c>
      <c r="O92" s="262">
        <f t="shared" si="31"/>
        <v>0</v>
      </c>
      <c r="P92" s="262">
        <f t="shared" si="31"/>
        <v>0</v>
      </c>
      <c r="Q92" s="262">
        <f t="shared" si="31"/>
        <v>0</v>
      </c>
      <c r="R92" s="262">
        <f t="shared" si="31"/>
        <v>0</v>
      </c>
      <c r="S92" s="262">
        <f t="shared" si="31"/>
        <v>0</v>
      </c>
      <c r="T92" s="262">
        <f t="shared" si="31"/>
        <v>0</v>
      </c>
      <c r="U92" s="262">
        <f t="shared" si="31"/>
        <v>0</v>
      </c>
      <c r="V92" s="262">
        <f t="shared" si="31"/>
        <v>0</v>
      </c>
      <c r="W92" s="262">
        <f t="shared" si="31"/>
        <v>0</v>
      </c>
      <c r="X92" s="262">
        <f t="shared" si="31"/>
        <v>0</v>
      </c>
      <c r="Y92" s="262">
        <f t="shared" si="31"/>
        <v>0</v>
      </c>
      <c r="Z92" s="262">
        <f t="shared" si="31"/>
        <v>0</v>
      </c>
      <c r="AA92" s="262">
        <f t="shared" si="31"/>
        <v>0</v>
      </c>
      <c r="AB92" s="262"/>
      <c r="AC92" s="262"/>
      <c r="AD92" s="262"/>
      <c r="AE92" s="262"/>
      <c r="AF92" s="262"/>
      <c r="AG92" s="262"/>
      <c r="AH92" s="262"/>
      <c r="AI92" s="262"/>
      <c r="AJ92" s="262"/>
      <c r="AK92" s="262"/>
      <c r="AL92" s="262"/>
      <c r="AM92" s="262"/>
      <c r="AN92" s="262"/>
      <c r="AO92" s="262"/>
      <c r="AP92" s="262"/>
      <c r="AQ92" s="262"/>
      <c r="AR92" s="262"/>
      <c r="AS92" s="262"/>
      <c r="AT92" s="262"/>
      <c r="AU92" s="262"/>
      <c r="AV92" s="262"/>
      <c r="AW92" s="262"/>
      <c r="AX92" s="262"/>
      <c r="AY92" s="262"/>
      <c r="AZ92" s="262"/>
      <c r="BA92" s="262"/>
      <c r="BB92" s="262"/>
      <c r="BC92" s="262"/>
      <c r="BD92" s="262"/>
      <c r="BE92" s="262"/>
      <c r="BF92" s="262"/>
      <c r="BG92" s="262"/>
      <c r="BH92" s="262"/>
      <c r="BI92" s="262"/>
      <c r="BJ92" s="262"/>
      <c r="BK92" s="262"/>
      <c r="BL92" s="262"/>
      <c r="BM92" s="262"/>
      <c r="BN92" s="262"/>
    </row>
    <row r="93" spans="2:66" x14ac:dyDescent="0.25">
      <c r="B93" s="240"/>
      <c r="C93" s="240" t="s">
        <v>114</v>
      </c>
      <c r="D93" s="66" t="s">
        <v>80</v>
      </c>
      <c r="F93" s="274">
        <f t="shared" si="30"/>
        <v>0</v>
      </c>
      <c r="G93" s="262">
        <f t="shared" ref="G93:AA93" si="32">G12</f>
        <v>0</v>
      </c>
      <c r="H93" s="262">
        <f t="shared" si="32"/>
        <v>0</v>
      </c>
      <c r="I93" s="262">
        <f t="shared" si="32"/>
        <v>0</v>
      </c>
      <c r="J93" s="262">
        <f t="shared" si="32"/>
        <v>0</v>
      </c>
      <c r="K93" s="262">
        <f t="shared" si="32"/>
        <v>0</v>
      </c>
      <c r="L93" s="262">
        <f t="shared" si="32"/>
        <v>0</v>
      </c>
      <c r="M93" s="262">
        <f t="shared" si="32"/>
        <v>0</v>
      </c>
      <c r="N93" s="262">
        <f t="shared" si="32"/>
        <v>0</v>
      </c>
      <c r="O93" s="262">
        <f t="shared" si="32"/>
        <v>0</v>
      </c>
      <c r="P93" s="262">
        <f t="shared" si="32"/>
        <v>0</v>
      </c>
      <c r="Q93" s="262">
        <f t="shared" si="32"/>
        <v>0</v>
      </c>
      <c r="R93" s="262">
        <f t="shared" si="32"/>
        <v>0</v>
      </c>
      <c r="S93" s="262">
        <f t="shared" si="32"/>
        <v>0</v>
      </c>
      <c r="T93" s="262">
        <f t="shared" si="32"/>
        <v>0</v>
      </c>
      <c r="U93" s="262">
        <f t="shared" si="32"/>
        <v>0</v>
      </c>
      <c r="V93" s="262">
        <f t="shared" si="32"/>
        <v>0</v>
      </c>
      <c r="W93" s="262">
        <f t="shared" si="32"/>
        <v>0</v>
      </c>
      <c r="X93" s="262">
        <f t="shared" si="32"/>
        <v>0</v>
      </c>
      <c r="Y93" s="262">
        <f t="shared" si="32"/>
        <v>0</v>
      </c>
      <c r="Z93" s="262">
        <f t="shared" si="32"/>
        <v>0</v>
      </c>
      <c r="AA93" s="262">
        <f t="shared" si="32"/>
        <v>0</v>
      </c>
      <c r="AB93" s="262"/>
      <c r="AC93" s="262"/>
      <c r="AD93" s="262"/>
      <c r="AE93" s="262"/>
      <c r="AF93" s="262"/>
      <c r="AG93" s="262"/>
      <c r="AH93" s="262"/>
      <c r="AI93" s="262"/>
      <c r="AJ93" s="262"/>
      <c r="AK93" s="262"/>
      <c r="AL93" s="262"/>
      <c r="AM93" s="262"/>
      <c r="AN93" s="262"/>
      <c r="AO93" s="262"/>
      <c r="AP93" s="262"/>
      <c r="AQ93" s="262"/>
      <c r="AR93" s="262"/>
      <c r="AS93" s="262"/>
      <c r="AT93" s="262"/>
      <c r="AU93" s="262"/>
      <c r="AV93" s="262"/>
      <c r="AW93" s="262"/>
      <c r="AX93" s="262"/>
      <c r="AY93" s="262"/>
      <c r="AZ93" s="262"/>
      <c r="BA93" s="262"/>
      <c r="BB93" s="262"/>
      <c r="BC93" s="262"/>
      <c r="BD93" s="262"/>
      <c r="BE93" s="262"/>
      <c r="BF93" s="262"/>
      <c r="BG93" s="262"/>
      <c r="BH93" s="262"/>
      <c r="BI93" s="262"/>
      <c r="BJ93" s="262"/>
      <c r="BK93" s="262"/>
      <c r="BL93" s="262"/>
      <c r="BM93" s="262"/>
      <c r="BN93" s="262"/>
    </row>
    <row r="94" spans="2:66" x14ac:dyDescent="0.25">
      <c r="B94" s="240"/>
      <c r="C94" s="240" t="s">
        <v>115</v>
      </c>
      <c r="D94" s="66" t="s">
        <v>80</v>
      </c>
      <c r="F94" s="274">
        <f t="shared" si="30"/>
        <v>0</v>
      </c>
      <c r="G94" s="262">
        <f t="shared" ref="G94:AA94" si="33">G13</f>
        <v>0</v>
      </c>
      <c r="H94" s="262">
        <f t="shared" si="33"/>
        <v>0</v>
      </c>
      <c r="I94" s="262">
        <f t="shared" si="33"/>
        <v>0</v>
      </c>
      <c r="J94" s="262">
        <f t="shared" si="33"/>
        <v>0</v>
      </c>
      <c r="K94" s="262">
        <f t="shared" si="33"/>
        <v>0</v>
      </c>
      <c r="L94" s="262">
        <f t="shared" si="33"/>
        <v>0</v>
      </c>
      <c r="M94" s="262">
        <f t="shared" si="33"/>
        <v>0</v>
      </c>
      <c r="N94" s="262">
        <f t="shared" si="33"/>
        <v>0</v>
      </c>
      <c r="O94" s="262">
        <f t="shared" si="33"/>
        <v>0</v>
      </c>
      <c r="P94" s="262">
        <f t="shared" si="33"/>
        <v>0</v>
      </c>
      <c r="Q94" s="262">
        <f t="shared" si="33"/>
        <v>0</v>
      </c>
      <c r="R94" s="262">
        <f t="shared" si="33"/>
        <v>0</v>
      </c>
      <c r="S94" s="262">
        <f t="shared" si="33"/>
        <v>0</v>
      </c>
      <c r="T94" s="262">
        <f t="shared" si="33"/>
        <v>0</v>
      </c>
      <c r="U94" s="262">
        <f t="shared" si="33"/>
        <v>0</v>
      </c>
      <c r="V94" s="262">
        <f t="shared" si="33"/>
        <v>0</v>
      </c>
      <c r="W94" s="262">
        <f t="shared" si="33"/>
        <v>0</v>
      </c>
      <c r="X94" s="262">
        <f t="shared" si="33"/>
        <v>0</v>
      </c>
      <c r="Y94" s="262">
        <f t="shared" si="33"/>
        <v>0</v>
      </c>
      <c r="Z94" s="262">
        <f t="shared" si="33"/>
        <v>0</v>
      </c>
      <c r="AA94" s="262">
        <f t="shared" si="33"/>
        <v>0</v>
      </c>
      <c r="AB94" s="262"/>
      <c r="AC94" s="262"/>
      <c r="AD94" s="262"/>
      <c r="AE94" s="262"/>
      <c r="AF94" s="262"/>
      <c r="AG94" s="262"/>
      <c r="AH94" s="262"/>
      <c r="AI94" s="262"/>
      <c r="AJ94" s="262"/>
      <c r="AK94" s="262"/>
      <c r="AL94" s="262"/>
      <c r="AM94" s="262"/>
      <c r="AN94" s="262"/>
      <c r="AO94" s="262"/>
      <c r="AP94" s="262"/>
      <c r="AQ94" s="262"/>
      <c r="AR94" s="262"/>
      <c r="AS94" s="262"/>
      <c r="AT94" s="262"/>
      <c r="AU94" s="262"/>
      <c r="AV94" s="262"/>
      <c r="AW94" s="262"/>
      <c r="AX94" s="262"/>
      <c r="AY94" s="262"/>
      <c r="AZ94" s="262"/>
      <c r="BA94" s="262"/>
      <c r="BB94" s="262"/>
      <c r="BC94" s="262"/>
      <c r="BD94" s="262"/>
      <c r="BE94" s="262"/>
      <c r="BF94" s="262"/>
      <c r="BG94" s="262"/>
      <c r="BH94" s="262"/>
      <c r="BI94" s="262"/>
      <c r="BJ94" s="262"/>
      <c r="BK94" s="262"/>
      <c r="BL94" s="262"/>
      <c r="BM94" s="262"/>
      <c r="BN94" s="262"/>
    </row>
    <row r="95" spans="2:66" x14ac:dyDescent="0.25">
      <c r="B95" s="240"/>
      <c r="C95" s="240" t="s">
        <v>116</v>
      </c>
      <c r="D95" s="66" t="s">
        <v>80</v>
      </c>
      <c r="F95" s="274">
        <f t="shared" si="30"/>
        <v>0</v>
      </c>
      <c r="G95" s="262">
        <f t="shared" ref="G95:AA95" si="34">G14</f>
        <v>0</v>
      </c>
      <c r="H95" s="262">
        <f t="shared" si="34"/>
        <v>0</v>
      </c>
      <c r="I95" s="262">
        <f t="shared" si="34"/>
        <v>0</v>
      </c>
      <c r="J95" s="262">
        <f t="shared" si="34"/>
        <v>0</v>
      </c>
      <c r="K95" s="262">
        <f t="shared" si="34"/>
        <v>0</v>
      </c>
      <c r="L95" s="262">
        <f t="shared" si="34"/>
        <v>0</v>
      </c>
      <c r="M95" s="262">
        <f t="shared" si="34"/>
        <v>0</v>
      </c>
      <c r="N95" s="262">
        <f t="shared" si="34"/>
        <v>0</v>
      </c>
      <c r="O95" s="262">
        <f t="shared" si="34"/>
        <v>0</v>
      </c>
      <c r="P95" s="262">
        <f t="shared" si="34"/>
        <v>0</v>
      </c>
      <c r="Q95" s="262">
        <f t="shared" si="34"/>
        <v>0</v>
      </c>
      <c r="R95" s="262">
        <f t="shared" si="34"/>
        <v>0</v>
      </c>
      <c r="S95" s="262">
        <f t="shared" si="34"/>
        <v>0</v>
      </c>
      <c r="T95" s="262">
        <f t="shared" si="34"/>
        <v>0</v>
      </c>
      <c r="U95" s="262">
        <f t="shared" si="34"/>
        <v>0</v>
      </c>
      <c r="V95" s="262">
        <f t="shared" si="34"/>
        <v>0</v>
      </c>
      <c r="W95" s="262">
        <f t="shared" si="34"/>
        <v>0</v>
      </c>
      <c r="X95" s="262">
        <f t="shared" si="34"/>
        <v>0</v>
      </c>
      <c r="Y95" s="262">
        <f t="shared" si="34"/>
        <v>0</v>
      </c>
      <c r="Z95" s="262">
        <f t="shared" si="34"/>
        <v>0</v>
      </c>
      <c r="AA95" s="262">
        <f t="shared" si="34"/>
        <v>0</v>
      </c>
      <c r="AB95" s="262"/>
      <c r="AC95" s="262"/>
      <c r="AD95" s="262"/>
      <c r="AE95" s="262"/>
      <c r="AF95" s="262"/>
      <c r="AG95" s="262"/>
      <c r="AH95" s="262"/>
      <c r="AI95" s="262"/>
      <c r="AJ95" s="262"/>
      <c r="AK95" s="262"/>
      <c r="AL95" s="262"/>
      <c r="AM95" s="262"/>
      <c r="AN95" s="262"/>
      <c r="AO95" s="262"/>
      <c r="AP95" s="262"/>
      <c r="AQ95" s="262"/>
      <c r="AR95" s="262"/>
      <c r="AS95" s="262"/>
      <c r="AT95" s="262"/>
      <c r="AU95" s="262"/>
      <c r="AV95" s="262"/>
      <c r="AW95" s="262"/>
      <c r="AX95" s="262"/>
      <c r="AY95" s="262"/>
      <c r="AZ95" s="262"/>
      <c r="BA95" s="262"/>
      <c r="BB95" s="262"/>
      <c r="BC95" s="262"/>
      <c r="BD95" s="262"/>
      <c r="BE95" s="262"/>
      <c r="BF95" s="262"/>
      <c r="BG95" s="262"/>
      <c r="BH95" s="262"/>
      <c r="BI95" s="262"/>
      <c r="BJ95" s="262"/>
      <c r="BK95" s="262"/>
      <c r="BL95" s="262"/>
      <c r="BM95" s="262"/>
      <c r="BN95" s="262"/>
    </row>
    <row r="96" spans="2:66" x14ac:dyDescent="0.25">
      <c r="B96" s="240" t="s">
        <v>117</v>
      </c>
      <c r="C96" s="240" t="s">
        <v>118</v>
      </c>
      <c r="D96" s="66" t="s">
        <v>80</v>
      </c>
      <c r="F96" s="274">
        <f t="shared" si="30"/>
        <v>596612.46612466127</v>
      </c>
      <c r="G96" s="262">
        <f t="shared" ref="G96:AA96" si="35">G15</f>
        <v>0</v>
      </c>
      <c r="H96" s="262">
        <f t="shared" si="35"/>
        <v>139209.57542908762</v>
      </c>
      <c r="I96" s="262">
        <f t="shared" si="35"/>
        <v>139209.57542908762</v>
      </c>
      <c r="J96" s="262">
        <f t="shared" si="35"/>
        <v>139209.57542908762</v>
      </c>
      <c r="K96" s="262">
        <f t="shared" si="35"/>
        <v>59661.24661246613</v>
      </c>
      <c r="L96" s="262">
        <f t="shared" si="35"/>
        <v>59661.24661246613</v>
      </c>
      <c r="M96" s="262">
        <f t="shared" si="35"/>
        <v>59661.24661246613</v>
      </c>
      <c r="N96" s="262">
        <f t="shared" si="35"/>
        <v>0</v>
      </c>
      <c r="O96" s="262">
        <f t="shared" si="35"/>
        <v>0</v>
      </c>
      <c r="P96" s="262">
        <f t="shared" si="35"/>
        <v>0</v>
      </c>
      <c r="Q96" s="262">
        <f t="shared" si="35"/>
        <v>0</v>
      </c>
      <c r="R96" s="262">
        <f t="shared" si="35"/>
        <v>0</v>
      </c>
      <c r="S96" s="262">
        <f t="shared" si="35"/>
        <v>0</v>
      </c>
      <c r="T96" s="262">
        <f t="shared" si="35"/>
        <v>0</v>
      </c>
      <c r="U96" s="262">
        <f t="shared" si="35"/>
        <v>0</v>
      </c>
      <c r="V96" s="262">
        <f t="shared" si="35"/>
        <v>0</v>
      </c>
      <c r="W96" s="262">
        <f t="shared" si="35"/>
        <v>0</v>
      </c>
      <c r="X96" s="262">
        <f t="shared" si="35"/>
        <v>0</v>
      </c>
      <c r="Y96" s="262">
        <f t="shared" si="35"/>
        <v>0</v>
      </c>
      <c r="Z96" s="262">
        <f t="shared" si="35"/>
        <v>0</v>
      </c>
      <c r="AA96" s="262">
        <f t="shared" si="35"/>
        <v>0</v>
      </c>
      <c r="AB96" s="262"/>
      <c r="AC96" s="262"/>
      <c r="AD96" s="262"/>
      <c r="AE96" s="262"/>
      <c r="AF96" s="262"/>
      <c r="AG96" s="262"/>
      <c r="AH96" s="262"/>
      <c r="AI96" s="262"/>
      <c r="AJ96" s="262"/>
      <c r="AK96" s="262"/>
      <c r="AL96" s="262"/>
      <c r="AM96" s="262"/>
      <c r="AN96" s="262"/>
      <c r="AO96" s="262"/>
      <c r="AP96" s="262"/>
      <c r="AQ96" s="262"/>
      <c r="AR96" s="262"/>
      <c r="AS96" s="262"/>
      <c r="AT96" s="262"/>
      <c r="AU96" s="262"/>
      <c r="AV96" s="262"/>
      <c r="AW96" s="262"/>
      <c r="AX96" s="262"/>
      <c r="AY96" s="262"/>
      <c r="AZ96" s="262"/>
      <c r="BA96" s="262"/>
      <c r="BB96" s="262"/>
      <c r="BC96" s="262"/>
      <c r="BD96" s="262"/>
      <c r="BE96" s="262"/>
      <c r="BF96" s="262"/>
      <c r="BG96" s="262"/>
      <c r="BH96" s="262"/>
      <c r="BI96" s="262"/>
      <c r="BJ96" s="262"/>
      <c r="BK96" s="262"/>
      <c r="BL96" s="262"/>
      <c r="BM96" s="262"/>
      <c r="BN96" s="262"/>
    </row>
    <row r="97" spans="2:66" x14ac:dyDescent="0.25">
      <c r="B97" s="240"/>
      <c r="C97" s="240" t="s">
        <v>119</v>
      </c>
      <c r="D97" s="66" t="s">
        <v>80</v>
      </c>
      <c r="F97" s="274">
        <f t="shared" si="30"/>
        <v>0</v>
      </c>
      <c r="G97" s="262"/>
      <c r="H97" s="262"/>
      <c r="I97" s="262"/>
      <c r="J97" s="262"/>
      <c r="K97" s="262"/>
      <c r="L97" s="262"/>
      <c r="M97" s="262"/>
      <c r="N97" s="262"/>
      <c r="O97" s="262"/>
      <c r="P97" s="262"/>
      <c r="Q97" s="262"/>
      <c r="R97" s="262"/>
      <c r="S97" s="262"/>
      <c r="T97" s="262"/>
      <c r="U97" s="262"/>
      <c r="V97" s="262"/>
      <c r="W97" s="262"/>
      <c r="X97" s="262"/>
      <c r="Y97" s="262"/>
      <c r="Z97" s="262"/>
      <c r="AA97" s="262"/>
      <c r="AB97" s="262"/>
      <c r="AC97" s="262"/>
      <c r="AD97" s="262"/>
      <c r="AE97" s="262"/>
      <c r="AF97" s="262"/>
      <c r="AG97" s="262"/>
      <c r="AH97" s="262"/>
      <c r="AI97" s="262"/>
      <c r="AJ97" s="262"/>
      <c r="AK97" s="262"/>
      <c r="AL97" s="262"/>
      <c r="AM97" s="262"/>
      <c r="AN97" s="262"/>
      <c r="AO97" s="262"/>
      <c r="AP97" s="262"/>
      <c r="AQ97" s="262"/>
      <c r="AR97" s="262"/>
      <c r="AS97" s="262"/>
      <c r="AT97" s="262"/>
      <c r="AU97" s="262"/>
      <c r="AV97" s="262"/>
      <c r="AW97" s="262"/>
      <c r="AX97" s="262"/>
      <c r="AY97" s="262"/>
      <c r="AZ97" s="262"/>
      <c r="BA97" s="262"/>
      <c r="BB97" s="262"/>
      <c r="BC97" s="262"/>
      <c r="BD97" s="262"/>
      <c r="BE97" s="262"/>
      <c r="BF97" s="262"/>
      <c r="BG97" s="262"/>
      <c r="BH97" s="262"/>
      <c r="BI97" s="262"/>
      <c r="BJ97" s="262"/>
      <c r="BK97" s="262"/>
      <c r="BL97" s="262"/>
      <c r="BM97" s="262"/>
      <c r="BN97" s="262"/>
    </row>
    <row r="98" spans="2:66" x14ac:dyDescent="0.25">
      <c r="B98" s="240"/>
      <c r="C98" s="240" t="s">
        <v>120</v>
      </c>
      <c r="D98" s="66" t="s">
        <v>80</v>
      </c>
      <c r="F98" s="274">
        <f t="shared" si="30"/>
        <v>0</v>
      </c>
      <c r="G98" s="262"/>
      <c r="H98" s="262"/>
      <c r="I98" s="262"/>
      <c r="J98" s="262"/>
      <c r="K98" s="262"/>
      <c r="L98" s="262"/>
      <c r="M98" s="262"/>
      <c r="N98" s="262"/>
      <c r="O98" s="262"/>
      <c r="P98" s="262"/>
      <c r="Q98" s="262"/>
      <c r="R98" s="262"/>
      <c r="S98" s="262"/>
      <c r="T98" s="262"/>
      <c r="U98" s="262"/>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c r="BH98" s="262"/>
      <c r="BI98" s="262"/>
      <c r="BJ98" s="262"/>
      <c r="BK98" s="262"/>
      <c r="BL98" s="262"/>
      <c r="BM98" s="262"/>
      <c r="BN98" s="262"/>
    </row>
    <row r="99" spans="2:66" x14ac:dyDescent="0.25">
      <c r="B99" s="240"/>
      <c r="C99" s="240" t="s">
        <v>121</v>
      </c>
      <c r="D99" s="66" t="s">
        <v>80</v>
      </c>
      <c r="F99" s="274">
        <f t="shared" si="30"/>
        <v>0</v>
      </c>
      <c r="G99" s="262">
        <f t="shared" ref="G99:AA99" si="36">G18</f>
        <v>0</v>
      </c>
      <c r="H99" s="262">
        <f t="shared" si="36"/>
        <v>0</v>
      </c>
      <c r="I99" s="262">
        <f t="shared" si="36"/>
        <v>0</v>
      </c>
      <c r="J99" s="262">
        <f t="shared" si="36"/>
        <v>0</v>
      </c>
      <c r="K99" s="262">
        <f t="shared" si="36"/>
        <v>0</v>
      </c>
      <c r="L99" s="262">
        <f t="shared" si="36"/>
        <v>0</v>
      </c>
      <c r="M99" s="262">
        <f t="shared" si="36"/>
        <v>0</v>
      </c>
      <c r="N99" s="262">
        <f t="shared" si="36"/>
        <v>0</v>
      </c>
      <c r="O99" s="262">
        <f t="shared" si="36"/>
        <v>0</v>
      </c>
      <c r="P99" s="262">
        <f t="shared" si="36"/>
        <v>0</v>
      </c>
      <c r="Q99" s="262">
        <f t="shared" si="36"/>
        <v>0</v>
      </c>
      <c r="R99" s="262">
        <f t="shared" si="36"/>
        <v>0</v>
      </c>
      <c r="S99" s="262">
        <f t="shared" si="36"/>
        <v>0</v>
      </c>
      <c r="T99" s="262">
        <f t="shared" si="36"/>
        <v>0</v>
      </c>
      <c r="U99" s="262">
        <f t="shared" si="36"/>
        <v>0</v>
      </c>
      <c r="V99" s="262">
        <f t="shared" si="36"/>
        <v>0</v>
      </c>
      <c r="W99" s="262">
        <f t="shared" si="36"/>
        <v>0</v>
      </c>
      <c r="X99" s="262">
        <f t="shared" si="36"/>
        <v>0</v>
      </c>
      <c r="Y99" s="262">
        <f t="shared" si="36"/>
        <v>0</v>
      </c>
      <c r="Z99" s="262">
        <f t="shared" si="36"/>
        <v>0</v>
      </c>
      <c r="AA99" s="262">
        <f t="shared" si="36"/>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ht="13" x14ac:dyDescent="0.3">
      <c r="B100" s="240"/>
      <c r="C100" s="87" t="s">
        <v>83</v>
      </c>
      <c r="D100" s="66" t="s">
        <v>80</v>
      </c>
      <c r="F100" s="55">
        <f t="shared" si="30"/>
        <v>607480.75880758814</v>
      </c>
      <c r="G100" s="55">
        <f t="shared" ref="G100:AA100" si="37">SUM(G92:G99)</f>
        <v>0</v>
      </c>
      <c r="H100" s="55">
        <f t="shared" si="37"/>
        <v>141020.95754290876</v>
      </c>
      <c r="I100" s="55">
        <f t="shared" si="37"/>
        <v>141020.95754290876</v>
      </c>
      <c r="J100" s="55">
        <f t="shared" si="37"/>
        <v>141020.95754290876</v>
      </c>
      <c r="K100" s="55">
        <f t="shared" si="37"/>
        <v>61472.628726287265</v>
      </c>
      <c r="L100" s="55">
        <f t="shared" si="37"/>
        <v>61472.628726287265</v>
      </c>
      <c r="M100" s="55">
        <f t="shared" si="37"/>
        <v>61472.628726287265</v>
      </c>
      <c r="N100" s="55">
        <f t="shared" si="37"/>
        <v>0</v>
      </c>
      <c r="O100" s="55">
        <f t="shared" si="37"/>
        <v>0</v>
      </c>
      <c r="P100" s="55">
        <f t="shared" si="37"/>
        <v>0</v>
      </c>
      <c r="Q100" s="55">
        <f t="shared" si="37"/>
        <v>0</v>
      </c>
      <c r="R100" s="55">
        <f t="shared" si="37"/>
        <v>0</v>
      </c>
      <c r="S100" s="55">
        <f t="shared" si="37"/>
        <v>0</v>
      </c>
      <c r="T100" s="55">
        <f t="shared" si="37"/>
        <v>0</v>
      </c>
      <c r="U100" s="55">
        <f t="shared" si="37"/>
        <v>0</v>
      </c>
      <c r="V100" s="55">
        <f t="shared" si="37"/>
        <v>0</v>
      </c>
      <c r="W100" s="55">
        <f t="shared" si="37"/>
        <v>0</v>
      </c>
      <c r="X100" s="55">
        <f t="shared" si="37"/>
        <v>0</v>
      </c>
      <c r="Y100" s="55">
        <f t="shared" si="37"/>
        <v>0</v>
      </c>
      <c r="Z100" s="55">
        <f t="shared" si="37"/>
        <v>0</v>
      </c>
      <c r="AA100" s="55">
        <f t="shared" si="37"/>
        <v>0</v>
      </c>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c r="AZ100" s="55"/>
      <c r="BA100" s="55"/>
      <c r="BB100" s="55"/>
      <c r="BC100" s="55"/>
      <c r="BD100" s="55"/>
      <c r="BE100" s="55"/>
      <c r="BF100" s="55"/>
      <c r="BG100" s="55"/>
      <c r="BH100" s="55"/>
      <c r="BI100" s="55"/>
      <c r="BJ100" s="55"/>
      <c r="BK100" s="55"/>
      <c r="BL100" s="55"/>
      <c r="BM100" s="55"/>
      <c r="BN100" s="55"/>
    </row>
    <row r="101" spans="2:66" ht="13" x14ac:dyDescent="0.3">
      <c r="B101" s="240"/>
      <c r="C101" s="87" t="s">
        <v>84</v>
      </c>
      <c r="D101" s="66" t="s">
        <v>80</v>
      </c>
      <c r="F101" s="55">
        <f t="shared" si="30"/>
        <v>548031.72363398131</v>
      </c>
      <c r="G101" s="55">
        <f>G100*(VLOOKUP(G90,'Economic data EHL'!$W$12:$Y$112,3))</f>
        <v>0</v>
      </c>
      <c r="H101" s="55">
        <f>H100*(VLOOKUP(H90,'Economic data EHL'!$W$12:$Y$112,3))</f>
        <v>136041.82668619405</v>
      </c>
      <c r="I101" s="55">
        <f>I100*(VLOOKUP(I90,'Economic data EHL'!$W$12:$Y$112,3))</f>
        <v>131238.4976714201</v>
      </c>
      <c r="J101" s="55">
        <f>J100*(VLOOKUP(J90,'Economic data EHL'!$W$12:$Y$112,3))</f>
        <v>126604.76333341705</v>
      </c>
      <c r="K101" s="55">
        <f>K100*(VLOOKUP(K90,'Economic data EHL'!$W$12:$Y$112,3))</f>
        <v>53239.867632816116</v>
      </c>
      <c r="L101" s="55">
        <f>L100*(VLOOKUP(L90,'Economic data EHL'!$W$12:$Y$112,3))</f>
        <v>51360.08839746876</v>
      </c>
      <c r="M101" s="55">
        <f>M100*(VLOOKUP(M90,'Economic data EHL'!$W$12:$Y$112,3))</f>
        <v>49546.679912665219</v>
      </c>
      <c r="N101" s="55">
        <f>N100*(VLOOKUP(N90,'Economic data EHL'!$W$12:$Y$112,3))</f>
        <v>0</v>
      </c>
      <c r="O101" s="55">
        <f>O100*(VLOOKUP(O90,'Economic data EHL'!$W$12:$Y$112,3))</f>
        <v>0</v>
      </c>
      <c r="P101" s="55">
        <f>P100*(VLOOKUP(P90,'Economic data EHL'!$W$12:$Y$112,3))</f>
        <v>0</v>
      </c>
      <c r="Q101" s="55">
        <f>Q100*(VLOOKUP(Q90,'Economic data EHL'!$W$12:$Y$112,3))</f>
        <v>0</v>
      </c>
      <c r="R101" s="55">
        <f>R100*(VLOOKUP(R90,'Economic data EHL'!$W$12:$Y$112,3))</f>
        <v>0</v>
      </c>
      <c r="S101" s="55">
        <f>S100*(VLOOKUP(S90,'Economic data EHL'!$W$12:$Y$112,3))</f>
        <v>0</v>
      </c>
      <c r="T101" s="55">
        <f>T100*(VLOOKUP(T90,'Economic data EHL'!$W$12:$Y$112,3))</f>
        <v>0</v>
      </c>
      <c r="U101" s="55">
        <f>U100*(VLOOKUP(U90,'Economic data EHL'!$W$12:$Y$112,3))</f>
        <v>0</v>
      </c>
      <c r="V101" s="55">
        <f>V100*(VLOOKUP(V90,'Economic data EHL'!$W$12:$Y$112,3))</f>
        <v>0</v>
      </c>
      <c r="W101" s="55">
        <f>W100*(VLOOKUP(W90,'Economic data EHL'!$W$12:$Y$112,3))</f>
        <v>0</v>
      </c>
      <c r="X101" s="55">
        <f>X100*(VLOOKUP(X90,'Economic data EHL'!$W$12:$Y$112,3))</f>
        <v>0</v>
      </c>
      <c r="Y101" s="55">
        <f>Y100*(VLOOKUP(Y90,'Economic data EHL'!$W$12:$Y$112,3))</f>
        <v>0</v>
      </c>
      <c r="Z101" s="55">
        <f>Z100*(VLOOKUP(Z90,'Economic data EHL'!$W$12:$Y$112,3))</f>
        <v>0</v>
      </c>
      <c r="AA101" s="55">
        <f>AA100*(VLOOKUP(AA90,'Economic data EHL'!$W$12:$Y$112,3))</f>
        <v>0</v>
      </c>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c r="AZ101" s="55"/>
      <c r="BA101" s="55"/>
      <c r="BB101" s="55"/>
      <c r="BC101" s="55"/>
      <c r="BD101" s="55"/>
      <c r="BE101" s="55"/>
      <c r="BF101" s="55"/>
      <c r="BG101" s="55"/>
      <c r="BH101" s="55"/>
      <c r="BI101" s="55"/>
      <c r="BJ101" s="55"/>
      <c r="BK101" s="55"/>
      <c r="BL101" s="55"/>
      <c r="BM101" s="55"/>
      <c r="BN101" s="55"/>
    </row>
    <row r="102" spans="2:66" ht="13" x14ac:dyDescent="0.25">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row>
    <row r="103" spans="2:66" x14ac:dyDescent="0.25">
      <c r="B103" s="240"/>
      <c r="C103" s="240" t="s">
        <v>85</v>
      </c>
      <c r="D103" s="66" t="s">
        <v>80</v>
      </c>
      <c r="F103" s="275">
        <f t="shared" ref="F103:F121" si="38">SUM(G103:BN103)</f>
        <v>0</v>
      </c>
      <c r="G103" s="266">
        <f t="shared" ref="G103:AA103" si="39">G22</f>
        <v>0</v>
      </c>
      <c r="H103" s="266">
        <f t="shared" si="39"/>
        <v>0</v>
      </c>
      <c r="I103" s="266">
        <f t="shared" si="39"/>
        <v>0</v>
      </c>
      <c r="J103" s="266">
        <f t="shared" si="39"/>
        <v>0</v>
      </c>
      <c r="K103" s="266">
        <f t="shared" si="39"/>
        <v>0</v>
      </c>
      <c r="L103" s="266">
        <f t="shared" si="39"/>
        <v>0</v>
      </c>
      <c r="M103" s="266">
        <f t="shared" si="39"/>
        <v>0</v>
      </c>
      <c r="N103" s="266">
        <f t="shared" si="39"/>
        <v>0</v>
      </c>
      <c r="O103" s="266">
        <f t="shared" si="39"/>
        <v>0</v>
      </c>
      <c r="P103" s="266">
        <f t="shared" si="39"/>
        <v>0</v>
      </c>
      <c r="Q103" s="266">
        <f t="shared" si="39"/>
        <v>0</v>
      </c>
      <c r="R103" s="266">
        <f t="shared" si="39"/>
        <v>0</v>
      </c>
      <c r="S103" s="266">
        <f t="shared" si="39"/>
        <v>0</v>
      </c>
      <c r="T103" s="266">
        <f t="shared" si="39"/>
        <v>0</v>
      </c>
      <c r="U103" s="266">
        <f t="shared" si="39"/>
        <v>0</v>
      </c>
      <c r="V103" s="266">
        <f t="shared" si="39"/>
        <v>0</v>
      </c>
      <c r="W103" s="266">
        <f t="shared" si="39"/>
        <v>0</v>
      </c>
      <c r="X103" s="266">
        <f t="shared" si="39"/>
        <v>0</v>
      </c>
      <c r="Y103" s="266">
        <f t="shared" si="39"/>
        <v>0</v>
      </c>
      <c r="Z103" s="266">
        <f t="shared" si="39"/>
        <v>0</v>
      </c>
      <c r="AA103" s="266">
        <f t="shared" si="39"/>
        <v>0</v>
      </c>
      <c r="AB103" s="266"/>
      <c r="AC103" s="266"/>
      <c r="AD103" s="266"/>
      <c r="AE103" s="266"/>
      <c r="AF103" s="266"/>
      <c r="AG103" s="266"/>
      <c r="AH103" s="266"/>
      <c r="AI103" s="266"/>
      <c r="AJ103" s="266"/>
      <c r="AK103" s="266"/>
      <c r="AL103" s="266"/>
      <c r="AM103" s="266"/>
      <c r="AN103" s="266"/>
      <c r="AO103" s="266"/>
      <c r="AP103" s="266"/>
      <c r="AQ103" s="266"/>
      <c r="AR103" s="266"/>
      <c r="AS103" s="266"/>
      <c r="AT103" s="266"/>
      <c r="AU103" s="266"/>
      <c r="AV103" s="266"/>
      <c r="AW103" s="266"/>
      <c r="AX103" s="266"/>
      <c r="AY103" s="266"/>
      <c r="AZ103" s="266"/>
      <c r="BA103" s="266"/>
      <c r="BB103" s="266"/>
      <c r="BC103" s="266"/>
      <c r="BD103" s="266"/>
      <c r="BE103" s="266"/>
      <c r="BF103" s="266"/>
      <c r="BG103" s="266"/>
      <c r="BH103" s="266"/>
      <c r="BI103" s="266"/>
      <c r="BJ103" s="266"/>
      <c r="BK103" s="266"/>
      <c r="BL103" s="266"/>
      <c r="BM103" s="266"/>
      <c r="BN103" s="266"/>
    </row>
    <row r="104" spans="2:66" x14ac:dyDescent="0.25">
      <c r="B104" s="240"/>
      <c r="C104" s="240" t="s">
        <v>86</v>
      </c>
      <c r="D104" s="66" t="s">
        <v>80</v>
      </c>
      <c r="F104" s="275">
        <f t="shared" si="38"/>
        <v>0</v>
      </c>
      <c r="G104" s="266">
        <f t="shared" ref="G104:AA104" si="40">G23</f>
        <v>0</v>
      </c>
      <c r="H104" s="266">
        <f t="shared" si="40"/>
        <v>0</v>
      </c>
      <c r="I104" s="266">
        <f t="shared" si="40"/>
        <v>0</v>
      </c>
      <c r="J104" s="266">
        <f t="shared" si="40"/>
        <v>0</v>
      </c>
      <c r="K104" s="266">
        <f t="shared" si="40"/>
        <v>0</v>
      </c>
      <c r="L104" s="266">
        <f t="shared" si="40"/>
        <v>0</v>
      </c>
      <c r="M104" s="266">
        <f t="shared" si="40"/>
        <v>0</v>
      </c>
      <c r="N104" s="266">
        <f t="shared" si="40"/>
        <v>0</v>
      </c>
      <c r="O104" s="266">
        <f t="shared" si="40"/>
        <v>0</v>
      </c>
      <c r="P104" s="266">
        <f t="shared" si="40"/>
        <v>0</v>
      </c>
      <c r="Q104" s="266">
        <f t="shared" si="40"/>
        <v>0</v>
      </c>
      <c r="R104" s="266">
        <f t="shared" si="40"/>
        <v>0</v>
      </c>
      <c r="S104" s="266">
        <f t="shared" si="40"/>
        <v>0</v>
      </c>
      <c r="T104" s="266">
        <f t="shared" si="40"/>
        <v>0</v>
      </c>
      <c r="U104" s="266">
        <f t="shared" si="40"/>
        <v>0</v>
      </c>
      <c r="V104" s="266">
        <f t="shared" si="40"/>
        <v>0</v>
      </c>
      <c r="W104" s="266">
        <f t="shared" si="40"/>
        <v>0</v>
      </c>
      <c r="X104" s="266">
        <f t="shared" si="40"/>
        <v>0</v>
      </c>
      <c r="Y104" s="266">
        <f t="shared" si="40"/>
        <v>0</v>
      </c>
      <c r="Z104" s="266">
        <f t="shared" si="40"/>
        <v>0</v>
      </c>
      <c r="AA104" s="266">
        <f t="shared" si="40"/>
        <v>0</v>
      </c>
      <c r="AB104" s="266"/>
      <c r="AC104" s="266"/>
      <c r="AD104" s="266"/>
      <c r="AE104" s="266"/>
      <c r="AF104" s="266"/>
      <c r="AG104" s="266"/>
      <c r="AH104" s="266"/>
      <c r="AI104" s="266"/>
      <c r="AJ104" s="266"/>
      <c r="AK104" s="266"/>
      <c r="AL104" s="266"/>
      <c r="AM104" s="266"/>
      <c r="AN104" s="266"/>
      <c r="AO104" s="266"/>
      <c r="AP104" s="266"/>
      <c r="AQ104" s="266"/>
      <c r="AR104" s="266"/>
      <c r="AS104" s="266"/>
      <c r="AT104" s="266"/>
      <c r="AU104" s="266"/>
      <c r="AV104" s="266"/>
      <c r="AW104" s="266"/>
      <c r="AX104" s="266"/>
      <c r="AY104" s="266"/>
      <c r="AZ104" s="266"/>
      <c r="BA104" s="266"/>
      <c r="BB104" s="266"/>
      <c r="BC104" s="266"/>
      <c r="BD104" s="266"/>
      <c r="BE104" s="266"/>
      <c r="BF104" s="266"/>
      <c r="BG104" s="266"/>
      <c r="BH104" s="266"/>
      <c r="BI104" s="266"/>
      <c r="BJ104" s="266"/>
      <c r="BK104" s="266"/>
      <c r="BL104" s="266"/>
      <c r="BM104" s="266"/>
      <c r="BN104" s="266"/>
    </row>
    <row r="105" spans="2:66" x14ac:dyDescent="0.25">
      <c r="B105" s="240"/>
      <c r="C105" s="240" t="s">
        <v>87</v>
      </c>
      <c r="D105" s="66" t="s">
        <v>80</v>
      </c>
      <c r="F105" s="275">
        <f t="shared" si="38"/>
        <v>0</v>
      </c>
      <c r="G105" s="266">
        <f t="shared" ref="G105:AA105" si="41">G24</f>
        <v>0</v>
      </c>
      <c r="H105" s="266">
        <f t="shared" si="41"/>
        <v>0</v>
      </c>
      <c r="I105" s="266">
        <f t="shared" si="41"/>
        <v>0</v>
      </c>
      <c r="J105" s="266">
        <f t="shared" si="41"/>
        <v>0</v>
      </c>
      <c r="K105" s="266">
        <f t="shared" si="41"/>
        <v>0</v>
      </c>
      <c r="L105" s="266">
        <f t="shared" si="41"/>
        <v>0</v>
      </c>
      <c r="M105" s="266">
        <f t="shared" si="41"/>
        <v>0</v>
      </c>
      <c r="N105" s="266">
        <f t="shared" si="41"/>
        <v>0</v>
      </c>
      <c r="O105" s="266">
        <f t="shared" si="41"/>
        <v>0</v>
      </c>
      <c r="P105" s="266">
        <f t="shared" si="41"/>
        <v>0</v>
      </c>
      <c r="Q105" s="266">
        <f t="shared" si="41"/>
        <v>0</v>
      </c>
      <c r="R105" s="266">
        <f t="shared" si="41"/>
        <v>0</v>
      </c>
      <c r="S105" s="266">
        <f t="shared" si="41"/>
        <v>0</v>
      </c>
      <c r="T105" s="266">
        <f t="shared" si="41"/>
        <v>0</v>
      </c>
      <c r="U105" s="266">
        <f t="shared" si="41"/>
        <v>0</v>
      </c>
      <c r="V105" s="266">
        <f t="shared" si="41"/>
        <v>0</v>
      </c>
      <c r="W105" s="266">
        <f t="shared" si="41"/>
        <v>0</v>
      </c>
      <c r="X105" s="266">
        <f t="shared" si="41"/>
        <v>0</v>
      </c>
      <c r="Y105" s="266">
        <f t="shared" si="41"/>
        <v>0</v>
      </c>
      <c r="Z105" s="266">
        <f t="shared" si="41"/>
        <v>0</v>
      </c>
      <c r="AA105" s="266">
        <f t="shared" si="41"/>
        <v>0</v>
      </c>
      <c r="AB105" s="266"/>
      <c r="AC105" s="266"/>
      <c r="AD105" s="266"/>
      <c r="AE105" s="266"/>
      <c r="AF105" s="266"/>
      <c r="AG105" s="266"/>
      <c r="AH105" s="266"/>
      <c r="AI105" s="266"/>
      <c r="AJ105" s="266"/>
      <c r="AK105" s="266"/>
      <c r="AL105" s="266"/>
      <c r="AM105" s="266"/>
      <c r="AN105" s="266"/>
      <c r="AO105" s="266"/>
      <c r="AP105" s="266"/>
      <c r="AQ105" s="266"/>
      <c r="AR105" s="266"/>
      <c r="AS105" s="266"/>
      <c r="AT105" s="266"/>
      <c r="AU105" s="266"/>
      <c r="AV105" s="266"/>
      <c r="AW105" s="266"/>
      <c r="AX105" s="266"/>
      <c r="AY105" s="266"/>
      <c r="AZ105" s="266"/>
      <c r="BA105" s="266"/>
      <c r="BB105" s="266"/>
      <c r="BC105" s="266"/>
      <c r="BD105" s="266"/>
      <c r="BE105" s="266"/>
      <c r="BF105" s="266"/>
      <c r="BG105" s="266"/>
      <c r="BH105" s="266"/>
      <c r="BI105" s="266"/>
      <c r="BJ105" s="266"/>
      <c r="BK105" s="266"/>
      <c r="BL105" s="266"/>
      <c r="BM105" s="266"/>
      <c r="BN105" s="266"/>
    </row>
    <row r="106" spans="2:66" x14ac:dyDescent="0.25">
      <c r="B106" s="240"/>
      <c r="C106" s="240" t="s">
        <v>88</v>
      </c>
      <c r="D106" s="66" t="s">
        <v>80</v>
      </c>
      <c r="F106" s="275">
        <f t="shared" si="38"/>
        <v>0</v>
      </c>
      <c r="G106" s="266">
        <f t="shared" ref="G106:AA106" si="42">G25</f>
        <v>0</v>
      </c>
      <c r="H106" s="266">
        <f t="shared" si="42"/>
        <v>0</v>
      </c>
      <c r="I106" s="266">
        <f t="shared" si="42"/>
        <v>0</v>
      </c>
      <c r="J106" s="266">
        <f t="shared" si="42"/>
        <v>0</v>
      </c>
      <c r="K106" s="266">
        <f t="shared" si="42"/>
        <v>0</v>
      </c>
      <c r="L106" s="266">
        <f t="shared" si="42"/>
        <v>0</v>
      </c>
      <c r="M106" s="266">
        <f t="shared" si="42"/>
        <v>0</v>
      </c>
      <c r="N106" s="266">
        <f t="shared" si="42"/>
        <v>0</v>
      </c>
      <c r="O106" s="266">
        <f t="shared" si="42"/>
        <v>0</v>
      </c>
      <c r="P106" s="266">
        <f t="shared" si="42"/>
        <v>0</v>
      </c>
      <c r="Q106" s="266">
        <f t="shared" si="42"/>
        <v>0</v>
      </c>
      <c r="R106" s="266">
        <f t="shared" si="42"/>
        <v>0</v>
      </c>
      <c r="S106" s="266">
        <f t="shared" si="42"/>
        <v>0</v>
      </c>
      <c r="T106" s="266">
        <f t="shared" si="42"/>
        <v>0</v>
      </c>
      <c r="U106" s="266">
        <f t="shared" si="42"/>
        <v>0</v>
      </c>
      <c r="V106" s="266">
        <f t="shared" si="42"/>
        <v>0</v>
      </c>
      <c r="W106" s="266">
        <f t="shared" si="42"/>
        <v>0</v>
      </c>
      <c r="X106" s="266">
        <f t="shared" si="42"/>
        <v>0</v>
      </c>
      <c r="Y106" s="266">
        <f t="shared" si="42"/>
        <v>0</v>
      </c>
      <c r="Z106" s="266">
        <f t="shared" si="42"/>
        <v>0</v>
      </c>
      <c r="AA106" s="266">
        <f t="shared" si="42"/>
        <v>0</v>
      </c>
      <c r="AB106" s="266"/>
      <c r="AC106" s="266"/>
      <c r="AD106" s="266"/>
      <c r="AE106" s="266"/>
      <c r="AF106" s="266"/>
      <c r="AG106" s="266"/>
      <c r="AH106" s="266"/>
      <c r="AI106" s="266"/>
      <c r="AJ106" s="266"/>
      <c r="AK106" s="266"/>
      <c r="AL106" s="266"/>
      <c r="AM106" s="266"/>
      <c r="AN106" s="266"/>
      <c r="AO106" s="266"/>
      <c r="AP106" s="266"/>
      <c r="AQ106" s="266"/>
      <c r="AR106" s="266"/>
      <c r="AS106" s="266"/>
      <c r="AT106" s="266"/>
      <c r="AU106" s="266"/>
      <c r="AV106" s="266"/>
      <c r="AW106" s="266"/>
      <c r="AX106" s="266"/>
      <c r="AY106" s="266"/>
      <c r="AZ106" s="266"/>
      <c r="BA106" s="266"/>
      <c r="BB106" s="266"/>
      <c r="BC106" s="266"/>
      <c r="BD106" s="266"/>
      <c r="BE106" s="266"/>
      <c r="BF106" s="266"/>
      <c r="BG106" s="266"/>
      <c r="BH106" s="266"/>
      <c r="BI106" s="266"/>
      <c r="BJ106" s="266"/>
      <c r="BK106" s="266"/>
      <c r="BL106" s="266"/>
      <c r="BM106" s="266"/>
      <c r="BN106" s="266"/>
    </row>
    <row r="107" spans="2:66" x14ac:dyDescent="0.25">
      <c r="B107" s="240"/>
      <c r="C107" s="240" t="s">
        <v>89</v>
      </c>
      <c r="D107" s="66" t="s">
        <v>80</v>
      </c>
      <c r="F107" s="275">
        <f t="shared" si="38"/>
        <v>0</v>
      </c>
      <c r="G107" s="266">
        <f t="shared" ref="G107:AA107" si="43">G26</f>
        <v>0</v>
      </c>
      <c r="H107" s="266">
        <f t="shared" si="43"/>
        <v>0</v>
      </c>
      <c r="I107" s="266">
        <f t="shared" si="43"/>
        <v>0</v>
      </c>
      <c r="J107" s="266">
        <f t="shared" si="43"/>
        <v>0</v>
      </c>
      <c r="K107" s="266">
        <f t="shared" si="43"/>
        <v>0</v>
      </c>
      <c r="L107" s="266">
        <f t="shared" si="43"/>
        <v>0</v>
      </c>
      <c r="M107" s="266">
        <f t="shared" si="43"/>
        <v>0</v>
      </c>
      <c r="N107" s="266">
        <f t="shared" si="43"/>
        <v>0</v>
      </c>
      <c r="O107" s="266">
        <f t="shared" si="43"/>
        <v>0</v>
      </c>
      <c r="P107" s="266">
        <f t="shared" si="43"/>
        <v>0</v>
      </c>
      <c r="Q107" s="266">
        <f t="shared" si="43"/>
        <v>0</v>
      </c>
      <c r="R107" s="266">
        <f t="shared" si="43"/>
        <v>0</v>
      </c>
      <c r="S107" s="266">
        <f t="shared" si="43"/>
        <v>0</v>
      </c>
      <c r="T107" s="266">
        <f t="shared" si="43"/>
        <v>0</v>
      </c>
      <c r="U107" s="266">
        <f t="shared" si="43"/>
        <v>0</v>
      </c>
      <c r="V107" s="266">
        <f t="shared" si="43"/>
        <v>0</v>
      </c>
      <c r="W107" s="266">
        <f t="shared" si="43"/>
        <v>0</v>
      </c>
      <c r="X107" s="266">
        <f t="shared" si="43"/>
        <v>0</v>
      </c>
      <c r="Y107" s="266">
        <f t="shared" si="43"/>
        <v>0</v>
      </c>
      <c r="Z107" s="266">
        <f t="shared" si="43"/>
        <v>0</v>
      </c>
      <c r="AA107" s="266">
        <f t="shared" si="43"/>
        <v>0</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8" spans="2:66" x14ac:dyDescent="0.25">
      <c r="B108" s="240"/>
      <c r="C108" s="91" t="s">
        <v>90</v>
      </c>
      <c r="D108" s="66" t="s">
        <v>80</v>
      </c>
      <c r="F108" s="275">
        <f t="shared" si="38"/>
        <v>0</v>
      </c>
      <c r="G108" s="266">
        <f t="shared" ref="G108:AA108" si="44">G27</f>
        <v>0</v>
      </c>
      <c r="H108" s="266">
        <f t="shared" si="44"/>
        <v>0</v>
      </c>
      <c r="I108" s="266">
        <f t="shared" si="44"/>
        <v>0</v>
      </c>
      <c r="J108" s="266">
        <f t="shared" si="44"/>
        <v>0</v>
      </c>
      <c r="K108" s="266">
        <f t="shared" si="44"/>
        <v>0</v>
      </c>
      <c r="L108" s="266">
        <f t="shared" si="44"/>
        <v>0</v>
      </c>
      <c r="M108" s="266">
        <f t="shared" si="44"/>
        <v>0</v>
      </c>
      <c r="N108" s="266">
        <f t="shared" si="44"/>
        <v>0</v>
      </c>
      <c r="O108" s="266">
        <f t="shared" si="44"/>
        <v>0</v>
      </c>
      <c r="P108" s="266">
        <f t="shared" si="44"/>
        <v>0</v>
      </c>
      <c r="Q108" s="266">
        <f t="shared" si="44"/>
        <v>0</v>
      </c>
      <c r="R108" s="266">
        <f t="shared" si="44"/>
        <v>0</v>
      </c>
      <c r="S108" s="266">
        <f t="shared" si="44"/>
        <v>0</v>
      </c>
      <c r="T108" s="266">
        <f t="shared" si="44"/>
        <v>0</v>
      </c>
      <c r="U108" s="266">
        <f t="shared" si="44"/>
        <v>0</v>
      </c>
      <c r="V108" s="266">
        <f t="shared" si="44"/>
        <v>0</v>
      </c>
      <c r="W108" s="266">
        <f t="shared" si="44"/>
        <v>0</v>
      </c>
      <c r="X108" s="266">
        <f t="shared" si="44"/>
        <v>0</v>
      </c>
      <c r="Y108" s="266">
        <f t="shared" si="44"/>
        <v>0</v>
      </c>
      <c r="Z108" s="266">
        <f t="shared" si="44"/>
        <v>0</v>
      </c>
      <c r="AA108" s="266">
        <f t="shared" si="44"/>
        <v>0</v>
      </c>
      <c r="AB108" s="266"/>
      <c r="AC108" s="266"/>
      <c r="AD108" s="266"/>
      <c r="AE108" s="266"/>
      <c r="AF108" s="266"/>
      <c r="AG108" s="266"/>
      <c r="AH108" s="266"/>
      <c r="AI108" s="266"/>
      <c r="AJ108" s="266"/>
      <c r="AK108" s="266"/>
      <c r="AL108" s="266"/>
      <c r="AM108" s="266"/>
      <c r="AN108" s="266"/>
      <c r="AO108" s="266"/>
      <c r="AP108" s="266"/>
      <c r="AQ108" s="266"/>
      <c r="AR108" s="266"/>
      <c r="AS108" s="266"/>
      <c r="AT108" s="266"/>
      <c r="AU108" s="266"/>
      <c r="AV108" s="266"/>
      <c r="AW108" s="266"/>
      <c r="AX108" s="266"/>
      <c r="AY108" s="266"/>
      <c r="AZ108" s="266"/>
      <c r="BA108" s="266"/>
      <c r="BB108" s="266"/>
      <c r="BC108" s="266"/>
      <c r="BD108" s="266"/>
      <c r="BE108" s="266"/>
      <c r="BF108" s="266"/>
      <c r="BG108" s="266"/>
      <c r="BH108" s="266"/>
      <c r="BI108" s="266"/>
      <c r="BJ108" s="266"/>
      <c r="BK108" s="266"/>
      <c r="BL108" s="266"/>
      <c r="BM108" s="266"/>
      <c r="BN108" s="266"/>
    </row>
    <row r="109" spans="2:66" x14ac:dyDescent="0.25">
      <c r="B109" s="240"/>
      <c r="C109" s="240" t="s">
        <v>134</v>
      </c>
      <c r="D109" s="66" t="s">
        <v>80</v>
      </c>
      <c r="F109" s="275">
        <f t="shared" si="38"/>
        <v>7692789.7579042576</v>
      </c>
      <c r="G109" s="266">
        <v>0</v>
      </c>
      <c r="H109" s="266">
        <v>0</v>
      </c>
      <c r="I109" s="266">
        <v>75188.275138662037</v>
      </c>
      <c r="J109" s="266">
        <v>148634.68856994505</v>
      </c>
      <c r="K109" s="266">
        <v>220107.47243573409</v>
      </c>
      <c r="L109" s="266">
        <v>289362.71644140617</v>
      </c>
      <c r="M109" s="266">
        <v>356143.88039790664</v>
      </c>
      <c r="N109" s="266">
        <v>420181.28966176097</v>
      </c>
      <c r="O109" s="266">
        <v>481191.61292064871</v>
      </c>
      <c r="P109" s="266">
        <v>471517.6565358899</v>
      </c>
      <c r="Q109" s="266">
        <v>461164.76885977568</v>
      </c>
      <c r="R109" s="266">
        <v>450107.29542461521</v>
      </c>
      <c r="S109" s="266">
        <v>438318.77102063713</v>
      </c>
      <c r="T109" s="266">
        <v>448180.9433686015</v>
      </c>
      <c r="U109" s="266">
        <v>458265.01459439506</v>
      </c>
      <c r="V109" s="266">
        <v>468575.97742276895</v>
      </c>
      <c r="W109" s="266">
        <v>479118.93691478122</v>
      </c>
      <c r="X109" s="266">
        <v>489899.11299536383</v>
      </c>
      <c r="Y109" s="266">
        <v>500921.84303775948</v>
      </c>
      <c r="Z109" s="266">
        <v>512192.58450610907</v>
      </c>
      <c r="AA109" s="266">
        <v>523716.91765749652</v>
      </c>
      <c r="AB109" s="266"/>
      <c r="AC109" s="266"/>
      <c r="AD109" s="266"/>
      <c r="AE109" s="266"/>
      <c r="AF109" s="266"/>
      <c r="AG109" s="266"/>
      <c r="AH109" s="266"/>
      <c r="AI109" s="266"/>
      <c r="AJ109" s="266"/>
      <c r="AK109" s="266"/>
      <c r="AL109" s="266"/>
      <c r="AM109" s="266"/>
      <c r="AN109" s="266"/>
      <c r="AO109" s="266"/>
      <c r="AP109" s="266"/>
      <c r="AQ109" s="266"/>
      <c r="AR109" s="266"/>
      <c r="AS109" s="266"/>
      <c r="AT109" s="266"/>
      <c r="AU109" s="266"/>
      <c r="AV109" s="266"/>
      <c r="AW109" s="266"/>
      <c r="AX109" s="266"/>
      <c r="AY109" s="266"/>
      <c r="AZ109" s="266"/>
      <c r="BA109" s="266"/>
      <c r="BB109" s="266"/>
      <c r="BC109" s="266"/>
      <c r="BD109" s="266"/>
      <c r="BE109" s="266"/>
      <c r="BF109" s="266"/>
      <c r="BG109" s="266"/>
      <c r="BH109" s="266"/>
      <c r="BI109" s="266"/>
      <c r="BJ109" s="266"/>
      <c r="BK109" s="266"/>
      <c r="BL109" s="266"/>
      <c r="BM109" s="266"/>
      <c r="BN109" s="266"/>
    </row>
    <row r="110" spans="2:66" x14ac:dyDescent="0.25">
      <c r="B110" s="240"/>
      <c r="C110" s="240" t="s">
        <v>91</v>
      </c>
      <c r="D110" s="66" t="s">
        <v>80</v>
      </c>
      <c r="F110" s="275">
        <f t="shared" si="38"/>
        <v>746894.95865030226</v>
      </c>
      <c r="G110" s="266">
        <f t="shared" ref="G110:AA110" si="45">G29</f>
        <v>0</v>
      </c>
      <c r="H110" s="266">
        <f t="shared" si="45"/>
        <v>0</v>
      </c>
      <c r="I110" s="266">
        <f t="shared" si="45"/>
        <v>6668.7049879491287</v>
      </c>
      <c r="J110" s="266">
        <f t="shared" si="45"/>
        <v>13337.409975898257</v>
      </c>
      <c r="K110" s="266">
        <f t="shared" si="45"/>
        <v>20006.114963847387</v>
      </c>
      <c r="L110" s="266">
        <f t="shared" si="45"/>
        <v>26674.819951796515</v>
      </c>
      <c r="M110" s="266">
        <f t="shared" si="45"/>
        <v>33343.52493974565</v>
      </c>
      <c r="N110" s="266">
        <f t="shared" si="45"/>
        <v>40012.229927694774</v>
      </c>
      <c r="O110" s="266">
        <f t="shared" si="45"/>
        <v>46680.934915643906</v>
      </c>
      <c r="P110" s="266">
        <f t="shared" si="45"/>
        <v>46680.934915643906</v>
      </c>
      <c r="Q110" s="266">
        <f t="shared" si="45"/>
        <v>46680.934915643906</v>
      </c>
      <c r="R110" s="266">
        <f t="shared" si="45"/>
        <v>46680.934915643906</v>
      </c>
      <c r="S110" s="266">
        <f t="shared" si="45"/>
        <v>46680.934915643906</v>
      </c>
      <c r="T110" s="266">
        <f t="shared" si="45"/>
        <v>46680.934915643906</v>
      </c>
      <c r="U110" s="266">
        <f t="shared" si="45"/>
        <v>46680.934915643906</v>
      </c>
      <c r="V110" s="266">
        <f t="shared" si="45"/>
        <v>46680.934915643906</v>
      </c>
      <c r="W110" s="266">
        <f t="shared" si="45"/>
        <v>46680.934915643906</v>
      </c>
      <c r="X110" s="266">
        <f t="shared" si="45"/>
        <v>46680.934915643906</v>
      </c>
      <c r="Y110" s="266">
        <f t="shared" si="45"/>
        <v>46680.934915643906</v>
      </c>
      <c r="Z110" s="266">
        <f t="shared" si="45"/>
        <v>46680.934915643906</v>
      </c>
      <c r="AA110" s="266">
        <f t="shared" si="45"/>
        <v>46680.934915643906</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1" spans="2:66" x14ac:dyDescent="0.25">
      <c r="B111" s="240"/>
      <c r="C111" s="240" t="s">
        <v>135</v>
      </c>
      <c r="D111" s="66" t="s">
        <v>80</v>
      </c>
      <c r="F111" s="275">
        <f t="shared" si="38"/>
        <v>127681.8685120687</v>
      </c>
      <c r="G111" s="266">
        <f t="shared" ref="G111:AA111" si="46">G30</f>
        <v>0</v>
      </c>
      <c r="H111" s="266">
        <f t="shared" si="46"/>
        <v>0</v>
      </c>
      <c r="I111" s="266">
        <f t="shared" si="46"/>
        <v>1140.0166831434708</v>
      </c>
      <c r="J111" s="266">
        <f t="shared" si="46"/>
        <v>2280.0333662869416</v>
      </c>
      <c r="K111" s="266">
        <f t="shared" si="46"/>
        <v>3420.0500494304124</v>
      </c>
      <c r="L111" s="266">
        <f t="shared" si="46"/>
        <v>4560.0667325738832</v>
      </c>
      <c r="M111" s="266">
        <f t="shared" si="46"/>
        <v>5700.0834157173549</v>
      </c>
      <c r="N111" s="266">
        <f t="shared" si="46"/>
        <v>6840.1000988608248</v>
      </c>
      <c r="O111" s="266">
        <f t="shared" si="46"/>
        <v>7980.1167820042965</v>
      </c>
      <c r="P111" s="266">
        <f t="shared" si="46"/>
        <v>7980.1167820042965</v>
      </c>
      <c r="Q111" s="266">
        <f t="shared" si="46"/>
        <v>7980.1167820042965</v>
      </c>
      <c r="R111" s="266">
        <f t="shared" si="46"/>
        <v>7980.1167820042965</v>
      </c>
      <c r="S111" s="266">
        <f t="shared" si="46"/>
        <v>7980.1167820042965</v>
      </c>
      <c r="T111" s="266">
        <f t="shared" si="46"/>
        <v>7980.1167820042965</v>
      </c>
      <c r="U111" s="266">
        <f t="shared" si="46"/>
        <v>7980.1167820042965</v>
      </c>
      <c r="V111" s="266">
        <f t="shared" si="46"/>
        <v>7980.1167820042965</v>
      </c>
      <c r="W111" s="266">
        <f t="shared" si="46"/>
        <v>7980.1167820042965</v>
      </c>
      <c r="X111" s="266">
        <f t="shared" si="46"/>
        <v>7980.1167820042965</v>
      </c>
      <c r="Y111" s="266">
        <f t="shared" si="46"/>
        <v>7980.1167820042965</v>
      </c>
      <c r="Z111" s="266">
        <f t="shared" si="46"/>
        <v>7980.1167820042965</v>
      </c>
      <c r="AA111" s="266">
        <f t="shared" si="46"/>
        <v>7980.1167820042965</v>
      </c>
      <c r="AB111" s="266"/>
      <c r="AC111" s="266"/>
      <c r="AD111" s="266"/>
      <c r="AE111" s="266"/>
      <c r="AF111" s="266"/>
      <c r="AG111" s="266"/>
      <c r="AH111" s="266"/>
      <c r="AI111" s="266"/>
      <c r="AJ111" s="266"/>
      <c r="AK111" s="266"/>
      <c r="AL111" s="266"/>
      <c r="AM111" s="266"/>
      <c r="AN111" s="266"/>
      <c r="AO111" s="266"/>
      <c r="AP111" s="266"/>
      <c r="AQ111" s="266"/>
      <c r="AR111" s="266"/>
      <c r="AS111" s="266"/>
      <c r="AT111" s="266"/>
      <c r="AU111" s="266"/>
      <c r="AV111" s="266"/>
      <c r="AW111" s="266"/>
      <c r="AX111" s="266"/>
      <c r="AY111" s="266"/>
      <c r="AZ111" s="266"/>
      <c r="BA111" s="266"/>
      <c r="BB111" s="266"/>
      <c r="BC111" s="266"/>
      <c r="BD111" s="266"/>
      <c r="BE111" s="266"/>
      <c r="BF111" s="266"/>
      <c r="BG111" s="266"/>
      <c r="BH111" s="266"/>
      <c r="BI111" s="266"/>
      <c r="BJ111" s="266"/>
      <c r="BK111" s="266"/>
      <c r="BL111" s="266"/>
      <c r="BM111" s="266"/>
      <c r="BN111" s="266"/>
    </row>
    <row r="112" spans="2:66" x14ac:dyDescent="0.25">
      <c r="B112" s="240"/>
      <c r="C112" s="240" t="s">
        <v>136</v>
      </c>
      <c r="D112" s="66" t="s">
        <v>80</v>
      </c>
      <c r="F112" s="275">
        <f t="shared" si="38"/>
        <v>481915.01107199973</v>
      </c>
      <c r="G112" s="266">
        <f t="shared" ref="G112:AA112" si="47">G31</f>
        <v>0</v>
      </c>
      <c r="H112" s="266">
        <f t="shared" si="47"/>
        <v>0</v>
      </c>
      <c r="I112" s="266">
        <f t="shared" si="47"/>
        <v>4302.812598857141</v>
      </c>
      <c r="J112" s="266">
        <f t="shared" si="47"/>
        <v>8605.625197714282</v>
      </c>
      <c r="K112" s="266">
        <f t="shared" si="47"/>
        <v>12908.437796571423</v>
      </c>
      <c r="L112" s="266">
        <f t="shared" si="47"/>
        <v>17211.250395428564</v>
      </c>
      <c r="M112" s="266">
        <f t="shared" si="47"/>
        <v>21514.062994285709</v>
      </c>
      <c r="N112" s="266">
        <f t="shared" si="47"/>
        <v>25816.875593142846</v>
      </c>
      <c r="O112" s="266">
        <f t="shared" si="47"/>
        <v>30119.688191999991</v>
      </c>
      <c r="P112" s="266">
        <f t="shared" si="47"/>
        <v>30119.688191999991</v>
      </c>
      <c r="Q112" s="266">
        <f t="shared" si="47"/>
        <v>30119.688191999991</v>
      </c>
      <c r="R112" s="266">
        <f t="shared" si="47"/>
        <v>30119.688191999991</v>
      </c>
      <c r="S112" s="266">
        <f t="shared" si="47"/>
        <v>30119.688191999991</v>
      </c>
      <c r="T112" s="266">
        <f t="shared" si="47"/>
        <v>30119.688191999991</v>
      </c>
      <c r="U112" s="266">
        <f t="shared" si="47"/>
        <v>30119.688191999991</v>
      </c>
      <c r="V112" s="266">
        <f t="shared" si="47"/>
        <v>30119.688191999991</v>
      </c>
      <c r="W112" s="266">
        <f t="shared" si="47"/>
        <v>30119.688191999991</v>
      </c>
      <c r="X112" s="266">
        <f t="shared" si="47"/>
        <v>30119.688191999991</v>
      </c>
      <c r="Y112" s="266">
        <f t="shared" si="47"/>
        <v>30119.688191999991</v>
      </c>
      <c r="Z112" s="266">
        <f t="shared" si="47"/>
        <v>30119.688191999991</v>
      </c>
      <c r="AA112" s="266">
        <f t="shared" si="47"/>
        <v>30119.688191999991</v>
      </c>
      <c r="AB112" s="266"/>
      <c r="AC112" s="266"/>
      <c r="AD112" s="266"/>
      <c r="AE112" s="266"/>
      <c r="AF112" s="266"/>
      <c r="AG112" s="266"/>
      <c r="AH112" s="266"/>
      <c r="AI112" s="266"/>
      <c r="AJ112" s="266"/>
      <c r="AK112" s="266"/>
      <c r="AL112" s="266"/>
      <c r="AM112" s="266"/>
      <c r="AN112" s="266"/>
      <c r="AO112" s="266"/>
      <c r="AP112" s="266"/>
      <c r="AQ112" s="266"/>
      <c r="AR112" s="266"/>
      <c r="AS112" s="266"/>
      <c r="AT112" s="266"/>
      <c r="AU112" s="266"/>
      <c r="AV112" s="266"/>
      <c r="AW112" s="266"/>
      <c r="AX112" s="266"/>
      <c r="AY112" s="266"/>
      <c r="AZ112" s="266"/>
      <c r="BA112" s="266"/>
      <c r="BB112" s="266"/>
      <c r="BC112" s="266"/>
      <c r="BD112" s="266"/>
      <c r="BE112" s="266"/>
      <c r="BF112" s="266"/>
      <c r="BG112" s="266"/>
      <c r="BH112" s="266"/>
      <c r="BI112" s="266"/>
      <c r="BJ112" s="266"/>
      <c r="BK112" s="266"/>
      <c r="BL112" s="266"/>
      <c r="BM112" s="266"/>
      <c r="BN112" s="266"/>
    </row>
    <row r="113" spans="2:66" x14ac:dyDescent="0.25">
      <c r="B113" s="240"/>
      <c r="C113" s="240" t="s">
        <v>94</v>
      </c>
      <c r="D113" s="66" t="s">
        <v>80</v>
      </c>
      <c r="F113" s="275">
        <f t="shared" si="38"/>
        <v>640308.53390281578</v>
      </c>
      <c r="G113" s="266">
        <f t="shared" ref="G113:AA113" si="48">G32</f>
        <v>0</v>
      </c>
      <c r="H113" s="266">
        <f t="shared" si="48"/>
        <v>0</v>
      </c>
      <c r="I113" s="266">
        <f t="shared" si="48"/>
        <v>5717.0404812751394</v>
      </c>
      <c r="J113" s="266">
        <f t="shared" si="48"/>
        <v>11434.080962550279</v>
      </c>
      <c r="K113" s="266">
        <f t="shared" si="48"/>
        <v>17151.121443825417</v>
      </c>
      <c r="L113" s="266">
        <f t="shared" si="48"/>
        <v>22868.161925100558</v>
      </c>
      <c r="M113" s="266">
        <f t="shared" si="48"/>
        <v>28585.202406375698</v>
      </c>
      <c r="N113" s="266">
        <f t="shared" si="48"/>
        <v>34302.242887650835</v>
      </c>
      <c r="O113" s="266">
        <f t="shared" si="48"/>
        <v>40019.283368925979</v>
      </c>
      <c r="P113" s="266">
        <f t="shared" si="48"/>
        <v>40019.283368925979</v>
      </c>
      <c r="Q113" s="266">
        <f t="shared" si="48"/>
        <v>40019.283368925979</v>
      </c>
      <c r="R113" s="266">
        <f t="shared" si="48"/>
        <v>40019.283368925979</v>
      </c>
      <c r="S113" s="266">
        <f t="shared" si="48"/>
        <v>40019.283368925979</v>
      </c>
      <c r="T113" s="266">
        <f t="shared" si="48"/>
        <v>40019.283368925979</v>
      </c>
      <c r="U113" s="266">
        <f t="shared" si="48"/>
        <v>40019.283368925979</v>
      </c>
      <c r="V113" s="266">
        <f t="shared" si="48"/>
        <v>40019.283368925979</v>
      </c>
      <c r="W113" s="266">
        <f t="shared" si="48"/>
        <v>40019.283368925979</v>
      </c>
      <c r="X113" s="266">
        <f t="shared" si="48"/>
        <v>40019.283368925979</v>
      </c>
      <c r="Y113" s="266">
        <f t="shared" si="48"/>
        <v>40019.283368925979</v>
      </c>
      <c r="Z113" s="266">
        <f t="shared" si="48"/>
        <v>40019.283368925979</v>
      </c>
      <c r="AA113" s="266">
        <f t="shared" si="48"/>
        <v>40019.283368925979</v>
      </c>
      <c r="AB113" s="266"/>
      <c r="AC113" s="266"/>
      <c r="AD113" s="266"/>
      <c r="AE113" s="266"/>
      <c r="AF113" s="266"/>
      <c r="AG113" s="266"/>
      <c r="AH113" s="266"/>
      <c r="AI113" s="266"/>
      <c r="AJ113" s="266"/>
      <c r="AK113" s="266"/>
      <c r="AL113" s="266"/>
      <c r="AM113" s="266"/>
      <c r="AN113" s="266"/>
      <c r="AO113" s="266"/>
      <c r="AP113" s="266"/>
      <c r="AQ113" s="266"/>
      <c r="AR113" s="266"/>
      <c r="AS113" s="266"/>
      <c r="AT113" s="266"/>
      <c r="AU113" s="266"/>
      <c r="AV113" s="266"/>
      <c r="AW113" s="266"/>
      <c r="AX113" s="266"/>
      <c r="AY113" s="266"/>
      <c r="AZ113" s="266"/>
      <c r="BA113" s="266"/>
      <c r="BB113" s="266"/>
      <c r="BC113" s="266"/>
      <c r="BD113" s="266"/>
      <c r="BE113" s="266"/>
      <c r="BF113" s="266"/>
      <c r="BG113" s="266"/>
      <c r="BH113" s="266"/>
      <c r="BI113" s="266"/>
      <c r="BJ113" s="266"/>
      <c r="BK113" s="266"/>
      <c r="BL113" s="266"/>
      <c r="BM113" s="266"/>
      <c r="BN113" s="266"/>
    </row>
    <row r="114" spans="2:66" x14ac:dyDescent="0.25">
      <c r="B114" s="240"/>
      <c r="C114" s="240"/>
      <c r="D114" s="66" t="s">
        <v>80</v>
      </c>
      <c r="F114" s="275">
        <f t="shared" si="38"/>
        <v>0</v>
      </c>
      <c r="G114" s="266">
        <f t="shared" ref="G114:G119" si="49">G33</f>
        <v>0</v>
      </c>
      <c r="H114" s="266"/>
      <c r="I114" s="266"/>
      <c r="J114" s="266"/>
      <c r="K114" s="266"/>
      <c r="L114" s="266"/>
      <c r="M114" s="266"/>
      <c r="N114" s="266"/>
      <c r="O114" s="266"/>
      <c r="P114" s="266"/>
      <c r="Q114" s="266"/>
      <c r="R114" s="266"/>
      <c r="S114" s="266"/>
      <c r="T114" s="266"/>
      <c r="U114" s="266"/>
      <c r="V114" s="266"/>
      <c r="W114" s="266"/>
      <c r="X114" s="266"/>
      <c r="Y114" s="266"/>
      <c r="Z114" s="266"/>
      <c r="AA114" s="266"/>
      <c r="AB114" s="266"/>
      <c r="AC114" s="266"/>
      <c r="AD114" s="266"/>
      <c r="AE114" s="266"/>
      <c r="AF114" s="266"/>
      <c r="AG114" s="266"/>
      <c r="AH114" s="266"/>
      <c r="AI114" s="266"/>
      <c r="AJ114" s="266"/>
      <c r="AK114" s="266"/>
      <c r="AL114" s="266"/>
      <c r="AM114" s="266"/>
      <c r="AN114" s="266"/>
      <c r="AO114" s="266"/>
      <c r="AP114" s="266"/>
      <c r="AQ114" s="266"/>
      <c r="AR114" s="266"/>
      <c r="AS114" s="266"/>
      <c r="AT114" s="266"/>
      <c r="AU114" s="266"/>
      <c r="AV114" s="266"/>
      <c r="AW114" s="266"/>
      <c r="AX114" s="266"/>
      <c r="AY114" s="266"/>
      <c r="AZ114" s="266"/>
      <c r="BA114" s="266"/>
      <c r="BB114" s="266"/>
      <c r="BC114" s="266"/>
      <c r="BD114" s="266"/>
      <c r="BE114" s="266"/>
      <c r="BF114" s="266"/>
      <c r="BG114" s="266"/>
      <c r="BH114" s="266"/>
      <c r="BI114" s="266"/>
      <c r="BJ114" s="266"/>
      <c r="BK114" s="266"/>
      <c r="BL114" s="266"/>
      <c r="BM114" s="266"/>
      <c r="BN114" s="266"/>
    </row>
    <row r="115" spans="2:66" x14ac:dyDescent="0.25">
      <c r="B115" s="240"/>
      <c r="C115" s="240"/>
      <c r="D115" s="66" t="s">
        <v>80</v>
      </c>
      <c r="F115" s="275">
        <f t="shared" si="38"/>
        <v>0</v>
      </c>
      <c r="G115" s="266">
        <f t="shared" si="49"/>
        <v>0</v>
      </c>
      <c r="H115" s="266"/>
      <c r="I115" s="266"/>
      <c r="J115" s="266"/>
      <c r="K115" s="266"/>
      <c r="L115" s="266"/>
      <c r="M115" s="266"/>
      <c r="N115" s="266"/>
      <c r="O115" s="266"/>
      <c r="P115" s="266"/>
      <c r="Q115" s="266"/>
      <c r="R115" s="266"/>
      <c r="S115" s="266"/>
      <c r="T115" s="266"/>
      <c r="U115" s="266"/>
      <c r="V115" s="266"/>
      <c r="W115" s="266"/>
      <c r="X115" s="266"/>
      <c r="Y115" s="266"/>
      <c r="Z115" s="266"/>
      <c r="AA115" s="266"/>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row r="116" spans="2:66" x14ac:dyDescent="0.25">
      <c r="B116" s="240"/>
      <c r="C116" s="240"/>
      <c r="D116" s="66" t="s">
        <v>80</v>
      </c>
      <c r="F116" s="275">
        <f t="shared" si="38"/>
        <v>0</v>
      </c>
      <c r="G116" s="266">
        <f t="shared" si="49"/>
        <v>0</v>
      </c>
      <c r="H116" s="266"/>
      <c r="I116" s="266"/>
      <c r="J116" s="266"/>
      <c r="K116" s="266"/>
      <c r="L116" s="266"/>
      <c r="M116" s="266"/>
      <c r="N116" s="266"/>
      <c r="O116" s="266"/>
      <c r="P116" s="266"/>
      <c r="Q116" s="266"/>
      <c r="R116" s="266"/>
      <c r="S116" s="266"/>
      <c r="T116" s="266"/>
      <c r="U116" s="266"/>
      <c r="V116" s="266"/>
      <c r="W116" s="266"/>
      <c r="X116" s="266"/>
      <c r="Y116" s="266"/>
      <c r="Z116" s="266"/>
      <c r="AA116" s="266"/>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66"/>
      <c r="BG116" s="266"/>
      <c r="BH116" s="266"/>
      <c r="BI116" s="266"/>
      <c r="BJ116" s="266"/>
      <c r="BK116" s="266"/>
      <c r="BL116" s="266"/>
      <c r="BM116" s="266"/>
      <c r="BN116" s="266"/>
    </row>
    <row r="117" spans="2:66" x14ac:dyDescent="0.25">
      <c r="B117" s="240"/>
      <c r="C117" s="240"/>
      <c r="D117" s="66" t="s">
        <v>80</v>
      </c>
      <c r="F117" s="275">
        <f t="shared" si="38"/>
        <v>0</v>
      </c>
      <c r="G117" s="266">
        <f t="shared" si="49"/>
        <v>0</v>
      </c>
      <c r="H117" s="266"/>
      <c r="I117" s="266"/>
      <c r="J117" s="266"/>
      <c r="K117" s="266"/>
      <c r="L117" s="266"/>
      <c r="M117" s="266"/>
      <c r="N117" s="266"/>
      <c r="O117" s="266"/>
      <c r="P117" s="266"/>
      <c r="Q117" s="266"/>
      <c r="R117" s="266"/>
      <c r="S117" s="266"/>
      <c r="T117" s="266"/>
      <c r="U117" s="266"/>
      <c r="V117" s="266"/>
      <c r="W117" s="266"/>
      <c r="X117" s="266"/>
      <c r="Y117" s="266"/>
      <c r="Z117" s="266"/>
      <c r="AA117" s="266"/>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c r="D118" s="66" t="s">
        <v>80</v>
      </c>
      <c r="F118" s="275">
        <f t="shared" si="38"/>
        <v>0</v>
      </c>
      <c r="G118" s="266">
        <f t="shared" si="49"/>
        <v>0</v>
      </c>
      <c r="H118" s="26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c r="D119" s="66" t="s">
        <v>80</v>
      </c>
      <c r="F119" s="275">
        <f t="shared" si="38"/>
        <v>0</v>
      </c>
      <c r="G119" s="266">
        <f t="shared" si="49"/>
        <v>0</v>
      </c>
      <c r="H119" s="26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ht="13" x14ac:dyDescent="0.3">
      <c r="B120" s="240"/>
      <c r="C120" s="87" t="s">
        <v>83</v>
      </c>
      <c r="D120" s="66" t="s">
        <v>80</v>
      </c>
      <c r="E120" s="6"/>
      <c r="F120" s="55">
        <f t="shared" si="38"/>
        <v>9689590.1300414447</v>
      </c>
      <c r="G120" s="55">
        <f t="shared" ref="G120:AA120" si="50">SUM(G103:G119)</f>
        <v>0</v>
      </c>
      <c r="H120" s="55">
        <f t="shared" si="50"/>
        <v>0</v>
      </c>
      <c r="I120" s="55">
        <f t="shared" si="50"/>
        <v>93016.849889886915</v>
      </c>
      <c r="J120" s="55">
        <f t="shared" si="50"/>
        <v>184291.83807239481</v>
      </c>
      <c r="K120" s="55">
        <f t="shared" si="50"/>
        <v>273593.19668940874</v>
      </c>
      <c r="L120" s="55">
        <f t="shared" si="50"/>
        <v>360677.01544630568</v>
      </c>
      <c r="M120" s="55">
        <f t="shared" si="50"/>
        <v>445286.75415403105</v>
      </c>
      <c r="N120" s="55">
        <f t="shared" si="50"/>
        <v>527152.73816911026</v>
      </c>
      <c r="O120" s="55">
        <f t="shared" si="50"/>
        <v>605991.63617922296</v>
      </c>
      <c r="P120" s="55">
        <f t="shared" si="50"/>
        <v>596317.67979446414</v>
      </c>
      <c r="Q120" s="55">
        <f t="shared" si="50"/>
        <v>585964.79211834993</v>
      </c>
      <c r="R120" s="55">
        <f t="shared" si="50"/>
        <v>574907.31868318946</v>
      </c>
      <c r="S120" s="55">
        <f t="shared" si="50"/>
        <v>563118.79427921132</v>
      </c>
      <c r="T120" s="55">
        <f t="shared" si="50"/>
        <v>572980.96662717569</v>
      </c>
      <c r="U120" s="55">
        <f t="shared" si="50"/>
        <v>583065.03785296925</v>
      </c>
      <c r="V120" s="55">
        <f t="shared" si="50"/>
        <v>593376.00068134314</v>
      </c>
      <c r="W120" s="55">
        <f t="shared" si="50"/>
        <v>603918.96017335542</v>
      </c>
      <c r="X120" s="55">
        <f t="shared" si="50"/>
        <v>614699.13625393808</v>
      </c>
      <c r="Y120" s="55">
        <f t="shared" si="50"/>
        <v>625721.86629633373</v>
      </c>
      <c r="Z120" s="55">
        <f t="shared" si="50"/>
        <v>636992.60776468331</v>
      </c>
      <c r="AA120" s="55">
        <f t="shared" si="50"/>
        <v>648516.94091607071</v>
      </c>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c r="AZ120" s="55"/>
      <c r="BA120" s="55"/>
      <c r="BB120" s="55"/>
      <c r="BC120" s="55"/>
      <c r="BD120" s="55"/>
      <c r="BE120" s="55"/>
      <c r="BF120" s="55"/>
      <c r="BG120" s="55"/>
      <c r="BH120" s="55"/>
      <c r="BI120" s="55"/>
      <c r="BJ120" s="55"/>
      <c r="BK120" s="55"/>
      <c r="BL120" s="55"/>
      <c r="BM120" s="55"/>
      <c r="BN120" s="55"/>
    </row>
    <row r="121" spans="2:66" ht="13" x14ac:dyDescent="0.3">
      <c r="B121" s="240"/>
      <c r="C121" s="87" t="s">
        <v>84</v>
      </c>
      <c r="D121" s="66" t="s">
        <v>80</v>
      </c>
      <c r="E121" s="6"/>
      <c r="F121" s="55">
        <f t="shared" si="38"/>
        <v>6303587.6482568271</v>
      </c>
      <c r="G121" s="55">
        <f>G120*(VLOOKUP(G90,'Economic data EHL'!$W$12:$Y$112,3))</f>
        <v>0</v>
      </c>
      <c r="H121" s="55">
        <f>H120*(VLOOKUP(H90,'Economic data EHL'!$W$12:$Y$112,3))</f>
        <v>0</v>
      </c>
      <c r="I121" s="55">
        <f>I120*(VLOOKUP(I90,'Economic data EHL'!$W$12:$Y$112,3))</f>
        <v>86564.379155930685</v>
      </c>
      <c r="J121" s="55">
        <f>J120*(VLOOKUP(J90,'Economic data EHL'!$W$12:$Y$112,3))</f>
        <v>165452.17781787232</v>
      </c>
      <c r="K121" s="55">
        <f>K120*(VLOOKUP(K90,'Economic data EHL'!$W$12:$Y$112,3))</f>
        <v>236952.0529509148</v>
      </c>
      <c r="L121" s="55">
        <f>L120*(VLOOKUP(L90,'Economic data EHL'!$W$12:$Y$112,3))</f>
        <v>301343.92785997712</v>
      </c>
      <c r="M121" s="55">
        <f>M120*(VLOOKUP(M90,'Economic data EHL'!$W$12:$Y$112,3))</f>
        <v>358899.24889424723</v>
      </c>
      <c r="N121" s="55">
        <f>N120*(VLOOKUP(N90,'Economic data EHL'!$W$12:$Y$112,3))</f>
        <v>409881.2341308762</v>
      </c>
      <c r="O121" s="55">
        <f>O120*(VLOOKUP(O90,'Economic data EHL'!$W$12:$Y$112,3))</f>
        <v>454545.11431103665</v>
      </c>
      <c r="P121" s="55">
        <f>P120*(VLOOKUP(P90,'Economic data EHL'!$W$12:$Y$112,3))</f>
        <v>431496.07050507353</v>
      </c>
      <c r="Q121" s="55">
        <f>Q120*(VLOOKUP(Q90,'Economic data EHL'!$W$12:$Y$112,3))</f>
        <v>409034.06387310283</v>
      </c>
      <c r="R121" s="55">
        <f>R120*(VLOOKUP(R90,'Economic data EHL'!$W$12:$Y$112,3))</f>
        <v>387145.83179750585</v>
      </c>
      <c r="S121" s="55">
        <f>S120*(VLOOKUP(S90,'Economic data EHL'!$W$12:$Y$112,3))</f>
        <v>365818.41882861842</v>
      </c>
      <c r="T121" s="55">
        <f>T120*(VLOOKUP(T90,'Economic data EHL'!$W$12:$Y$112,3))</f>
        <v>359082.74559503555</v>
      </c>
      <c r="U121" s="55">
        <f>U120*(VLOOKUP(U90,'Economic data EHL'!$W$12:$Y$112,3))</f>
        <v>352500.82494147652</v>
      </c>
      <c r="V121" s="55">
        <f>V120*(VLOOKUP(V90,'Economic data EHL'!$W$12:$Y$112,3))</f>
        <v>346068.3717296251</v>
      </c>
      <c r="W121" s="55">
        <f>W120*(VLOOKUP(W90,'Economic data EHL'!$W$12:$Y$112,3))</f>
        <v>339781.23656539444</v>
      </c>
      <c r="X121" s="55">
        <f>X120*(VLOOKUP(X90,'Economic data EHL'!$W$12:$Y$112,3))</f>
        <v>333635.40121767804</v>
      </c>
      <c r="Y121" s="55">
        <f>Y120*(VLOOKUP(Y90,'Economic data EHL'!$W$12:$Y$112,3))</f>
        <v>327626.97419597534</v>
      </c>
      <c r="Z121" s="55">
        <f>Z120*(VLOOKUP(Z90,'Economic data EHL'!$W$12:$Y$112,3))</f>
        <v>321752.18648132426</v>
      </c>
      <c r="AA121" s="55">
        <f>AA120*(VLOOKUP(AA90,'Economic data EHL'!$W$12:$Y$112,3))</f>
        <v>316007.38740516338</v>
      </c>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c r="AZ121" s="55"/>
      <c r="BA121" s="55"/>
      <c r="BB121" s="55"/>
      <c r="BC121" s="55"/>
      <c r="BD121" s="55"/>
      <c r="BE121" s="55"/>
      <c r="BF121" s="55"/>
      <c r="BG121" s="55"/>
      <c r="BH121" s="55"/>
      <c r="BI121" s="55"/>
      <c r="BJ121" s="55"/>
      <c r="BK121" s="55"/>
      <c r="BL121" s="55"/>
      <c r="BM121" s="55"/>
      <c r="BN121" s="55"/>
    </row>
    <row r="123" spans="2:66" ht="13" x14ac:dyDescent="0.25">
      <c r="B123" s="8" t="s">
        <v>125</v>
      </c>
      <c r="C123" s="267"/>
      <c r="D123" s="267"/>
      <c r="E123" s="267"/>
      <c r="F123" s="267"/>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267"/>
      <c r="AJ123" s="267"/>
      <c r="AK123" s="267"/>
      <c r="AL123" s="267"/>
      <c r="AM123" s="267"/>
      <c r="AN123" s="267"/>
      <c r="AO123" s="267"/>
      <c r="AP123" s="267"/>
      <c r="AQ123" s="267"/>
      <c r="AR123" s="267"/>
      <c r="AS123" s="267"/>
      <c r="AT123" s="267"/>
      <c r="AU123" s="267"/>
      <c r="AV123" s="267"/>
      <c r="AW123" s="267"/>
      <c r="AX123" s="267"/>
      <c r="AY123" s="267"/>
      <c r="AZ123" s="267"/>
      <c r="BA123" s="267"/>
      <c r="BB123" s="267"/>
      <c r="BC123" s="267"/>
      <c r="BD123" s="267"/>
      <c r="BE123" s="267"/>
      <c r="BF123" s="267"/>
      <c r="BG123" s="267"/>
      <c r="BH123" s="267"/>
      <c r="BI123" s="267"/>
      <c r="BJ123" s="267"/>
      <c r="BK123" s="267"/>
      <c r="BL123" s="267"/>
      <c r="BM123" s="267"/>
      <c r="BN123" s="267"/>
    </row>
    <row r="125" spans="2:66" ht="13" x14ac:dyDescent="0.3">
      <c r="B125" s="6" t="s">
        <v>126</v>
      </c>
      <c r="G125" s="49">
        <v>0</v>
      </c>
      <c r="H125" s="49">
        <v>1</v>
      </c>
      <c r="I125" s="49">
        <v>2</v>
      </c>
      <c r="J125" s="49">
        <v>3</v>
      </c>
      <c r="K125" s="49">
        <v>4</v>
      </c>
      <c r="L125" s="49">
        <v>5</v>
      </c>
      <c r="M125" s="49">
        <v>6</v>
      </c>
      <c r="N125" s="49">
        <v>7</v>
      </c>
      <c r="O125" s="49">
        <v>8</v>
      </c>
      <c r="P125" s="49">
        <v>9</v>
      </c>
      <c r="Q125" s="49">
        <v>10</v>
      </c>
      <c r="R125" s="49">
        <v>11</v>
      </c>
      <c r="S125" s="49">
        <v>12</v>
      </c>
      <c r="T125" s="49">
        <v>13</v>
      </c>
      <c r="U125" s="49">
        <v>14</v>
      </c>
      <c r="V125" s="49">
        <v>15</v>
      </c>
      <c r="W125" s="49">
        <v>16</v>
      </c>
      <c r="X125" s="49">
        <v>17</v>
      </c>
      <c r="Y125" s="49">
        <v>18</v>
      </c>
      <c r="Z125" s="49">
        <v>19</v>
      </c>
      <c r="AA125" s="49">
        <v>20</v>
      </c>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row>
    <row r="126" spans="2:66" ht="13" x14ac:dyDescent="0.3">
      <c r="D126" s="4" t="s">
        <v>78</v>
      </c>
      <c r="F126" s="6"/>
      <c r="G126" s="48">
        <v>2024</v>
      </c>
      <c r="H126" s="48">
        <v>2025</v>
      </c>
      <c r="I126" s="48">
        <v>2026</v>
      </c>
      <c r="J126" s="48">
        <v>2027</v>
      </c>
      <c r="K126" s="48">
        <v>2028</v>
      </c>
      <c r="L126" s="48">
        <v>2029</v>
      </c>
      <c r="M126" s="48">
        <v>2030</v>
      </c>
      <c r="N126" s="48">
        <v>2031</v>
      </c>
      <c r="O126" s="48">
        <v>2032</v>
      </c>
      <c r="P126" s="48">
        <v>2033</v>
      </c>
      <c r="Q126" s="48">
        <v>2034</v>
      </c>
      <c r="R126" s="48">
        <v>2035</v>
      </c>
      <c r="S126" s="48">
        <v>2036</v>
      </c>
      <c r="T126" s="48">
        <v>2037</v>
      </c>
      <c r="U126" s="48">
        <v>2038</v>
      </c>
      <c r="V126" s="48">
        <v>2039</v>
      </c>
      <c r="W126" s="48">
        <v>2040</v>
      </c>
      <c r="X126" s="48">
        <v>2041</v>
      </c>
      <c r="Y126" s="48">
        <v>2042</v>
      </c>
      <c r="Z126" s="48">
        <v>2043</v>
      </c>
      <c r="AA126" s="48">
        <v>2044</v>
      </c>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row>
    <row r="127" spans="2:66" ht="13" x14ac:dyDescent="0.3">
      <c r="B127" s="240"/>
      <c r="C127" s="240" t="s">
        <v>127</v>
      </c>
      <c r="D127" s="66" t="s">
        <v>80</v>
      </c>
      <c r="F127" s="55">
        <f>SUM(G127:BN127)</f>
        <v>1898537.6693766939</v>
      </c>
      <c r="G127" s="262">
        <f t="shared" ref="G127:AA127" si="51">G19</f>
        <v>0</v>
      </c>
      <c r="H127" s="262">
        <f t="shared" si="51"/>
        <v>141020.95754290876</v>
      </c>
      <c r="I127" s="262">
        <f t="shared" si="51"/>
        <v>442267.57000903343</v>
      </c>
      <c r="J127" s="262">
        <f t="shared" si="51"/>
        <v>442267.57000903343</v>
      </c>
      <c r="K127" s="262">
        <f t="shared" si="51"/>
        <v>362719.24119241192</v>
      </c>
      <c r="L127" s="262">
        <f t="shared" si="51"/>
        <v>190578.31978319783</v>
      </c>
      <c r="M127" s="262">
        <f t="shared" si="51"/>
        <v>190578.31978319783</v>
      </c>
      <c r="N127" s="262">
        <f t="shared" si="51"/>
        <v>129105.69105691057</v>
      </c>
      <c r="O127" s="262">
        <f t="shared" si="51"/>
        <v>0</v>
      </c>
      <c r="P127" s="262">
        <f t="shared" si="51"/>
        <v>0</v>
      </c>
      <c r="Q127" s="262">
        <f t="shared" si="51"/>
        <v>0</v>
      </c>
      <c r="R127" s="262">
        <f t="shared" si="51"/>
        <v>0</v>
      </c>
      <c r="S127" s="262">
        <f t="shared" si="51"/>
        <v>0</v>
      </c>
      <c r="T127" s="262">
        <f t="shared" si="51"/>
        <v>0</v>
      </c>
      <c r="U127" s="262">
        <f t="shared" si="51"/>
        <v>0</v>
      </c>
      <c r="V127" s="262">
        <f t="shared" si="51"/>
        <v>0</v>
      </c>
      <c r="W127" s="262">
        <f t="shared" si="51"/>
        <v>0</v>
      </c>
      <c r="X127" s="262">
        <f t="shared" si="51"/>
        <v>0</v>
      </c>
      <c r="Y127" s="262">
        <f t="shared" si="51"/>
        <v>0</v>
      </c>
      <c r="Z127" s="262">
        <f t="shared" si="51"/>
        <v>0</v>
      </c>
      <c r="AA127" s="262">
        <f t="shared" si="51"/>
        <v>0</v>
      </c>
      <c r="AB127" s="262"/>
      <c r="AC127" s="262"/>
      <c r="AD127" s="262"/>
      <c r="AE127" s="262"/>
      <c r="AF127" s="262"/>
      <c r="AG127" s="262"/>
      <c r="AH127" s="262"/>
      <c r="AI127" s="262"/>
      <c r="AJ127" s="262"/>
      <c r="AK127" s="262"/>
      <c r="AL127" s="276"/>
      <c r="AM127" s="276"/>
      <c r="AN127" s="276"/>
      <c r="AO127" s="276"/>
      <c r="AP127" s="276"/>
      <c r="AQ127" s="276"/>
      <c r="AR127" s="276"/>
      <c r="AS127" s="276"/>
      <c r="AT127" s="276"/>
      <c r="AU127" s="276"/>
      <c r="AV127" s="276"/>
      <c r="AW127" s="276"/>
      <c r="AX127" s="276"/>
      <c r="AY127" s="276"/>
      <c r="AZ127" s="276"/>
      <c r="BA127" s="276"/>
      <c r="BB127" s="276"/>
      <c r="BC127" s="276"/>
      <c r="BD127" s="276"/>
      <c r="BE127" s="276"/>
      <c r="BF127" s="276"/>
      <c r="BG127" s="276"/>
      <c r="BH127" s="276"/>
      <c r="BI127" s="276"/>
      <c r="BJ127" s="276"/>
      <c r="BK127" s="276"/>
      <c r="BL127" s="276"/>
      <c r="BM127" s="276"/>
      <c r="BN127" s="276"/>
    </row>
    <row r="128" spans="2:66" ht="13" x14ac:dyDescent="0.3">
      <c r="B128" s="240"/>
      <c r="C128" s="240" t="s">
        <v>128</v>
      </c>
      <c r="D128" s="66" t="s">
        <v>80</v>
      </c>
      <c r="F128" s="55">
        <f>SUM(G128:BN128)</f>
        <v>2859237.400193851</v>
      </c>
      <c r="G128" s="262">
        <f t="shared" ref="G128:AA128" si="52">G38</f>
        <v>0</v>
      </c>
      <c r="H128" s="262">
        <f t="shared" si="52"/>
        <v>0</v>
      </c>
      <c r="I128" s="262">
        <f t="shared" si="52"/>
        <v>32623.686955929337</v>
      </c>
      <c r="J128" s="262">
        <f t="shared" si="52"/>
        <v>64904.620479116355</v>
      </c>
      <c r="K128" s="262">
        <f t="shared" si="52"/>
        <v>96797.194636190048</v>
      </c>
      <c r="L128" s="262">
        <f t="shared" si="52"/>
        <v>128253.41417562783</v>
      </c>
      <c r="M128" s="262">
        <f t="shared" si="52"/>
        <v>159222.7986086157</v>
      </c>
      <c r="N128" s="262">
        <f t="shared" si="52"/>
        <v>189652.28292466351</v>
      </c>
      <c r="O128" s="262">
        <f t="shared" si="52"/>
        <v>219486.11483328245</v>
      </c>
      <c r="P128" s="262">
        <f t="shared" si="52"/>
        <v>217582.52986724925</v>
      </c>
      <c r="Q128" s="262">
        <f t="shared" si="52"/>
        <v>215545.34874388485</v>
      </c>
      <c r="R128" s="262">
        <f t="shared" si="52"/>
        <v>150727.86285676627</v>
      </c>
      <c r="S128" s="262">
        <f t="shared" si="52"/>
        <v>151311.23924772561</v>
      </c>
      <c r="T128" s="262">
        <f t="shared" si="52"/>
        <v>151907.7416074815</v>
      </c>
      <c r="U128" s="262">
        <f t="shared" si="52"/>
        <v>152517.66527033193</v>
      </c>
      <c r="V128" s="262">
        <f t="shared" si="52"/>
        <v>153141.31221559647</v>
      </c>
      <c r="W128" s="262">
        <f t="shared" si="52"/>
        <v>153778.99121712949</v>
      </c>
      <c r="X128" s="262">
        <f t="shared" si="52"/>
        <v>154431.01799619698</v>
      </c>
      <c r="Y128" s="262">
        <f t="shared" si="52"/>
        <v>155097.71537779347</v>
      </c>
      <c r="Z128" s="262">
        <f t="shared" si="52"/>
        <v>155779.41345047593</v>
      </c>
      <c r="AA128" s="262">
        <f t="shared" si="52"/>
        <v>156476.44972979371</v>
      </c>
      <c r="AB128" s="262"/>
      <c r="AC128" s="262"/>
      <c r="AD128" s="262"/>
      <c r="AE128" s="262"/>
      <c r="AF128" s="262"/>
      <c r="AG128" s="262"/>
      <c r="AH128" s="262"/>
      <c r="AI128" s="262"/>
      <c r="AJ128" s="262"/>
      <c r="AK128" s="262"/>
      <c r="AL128" s="276"/>
      <c r="AM128" s="276"/>
      <c r="AN128" s="276"/>
      <c r="AO128" s="276"/>
      <c r="AP128" s="276"/>
      <c r="AQ128" s="276"/>
      <c r="AR128" s="276"/>
      <c r="AS128" s="276"/>
      <c r="AT128" s="276"/>
      <c r="AU128" s="276"/>
      <c r="AV128" s="276"/>
      <c r="AW128" s="276"/>
      <c r="AX128" s="276"/>
      <c r="AY128" s="276"/>
      <c r="AZ128" s="276"/>
      <c r="BA128" s="276"/>
      <c r="BB128" s="276"/>
      <c r="BC128" s="276"/>
      <c r="BD128" s="276"/>
      <c r="BE128" s="276"/>
      <c r="BF128" s="276"/>
      <c r="BG128" s="276"/>
      <c r="BH128" s="276"/>
      <c r="BI128" s="276"/>
      <c r="BJ128" s="276"/>
      <c r="BK128" s="276"/>
      <c r="BL128" s="276"/>
      <c r="BM128" s="276"/>
      <c r="BN128" s="276"/>
    </row>
    <row r="129" spans="2:66" ht="13" x14ac:dyDescent="0.3">
      <c r="B129" s="240"/>
      <c r="C129" s="240" t="s">
        <v>129</v>
      </c>
      <c r="D129" s="66" t="s">
        <v>80</v>
      </c>
      <c r="F129" s="55">
        <f>SUM(G129:BN129)</f>
        <v>960699.73081715649</v>
      </c>
      <c r="G129" s="262">
        <f t="shared" ref="G129:AA129" si="53">G128-G127</f>
        <v>0</v>
      </c>
      <c r="H129" s="262">
        <f t="shared" si="53"/>
        <v>-141020.95754290876</v>
      </c>
      <c r="I129" s="262">
        <f t="shared" si="53"/>
        <v>-409643.8830531041</v>
      </c>
      <c r="J129" s="262">
        <f t="shared" si="53"/>
        <v>-377362.9495299171</v>
      </c>
      <c r="K129" s="262">
        <f t="shared" si="53"/>
        <v>-265922.0465562219</v>
      </c>
      <c r="L129" s="262">
        <f t="shared" si="53"/>
        <v>-62324.905607570006</v>
      </c>
      <c r="M129" s="262">
        <f t="shared" si="53"/>
        <v>-31355.521174582129</v>
      </c>
      <c r="N129" s="262">
        <f t="shared" si="53"/>
        <v>60546.591867752941</v>
      </c>
      <c r="O129" s="262">
        <f t="shared" si="53"/>
        <v>219486.11483328245</v>
      </c>
      <c r="P129" s="262">
        <f t="shared" si="53"/>
        <v>217582.52986724925</v>
      </c>
      <c r="Q129" s="262">
        <f t="shared" si="53"/>
        <v>215545.34874388485</v>
      </c>
      <c r="R129" s="262">
        <f t="shared" si="53"/>
        <v>150727.86285676627</v>
      </c>
      <c r="S129" s="262">
        <f t="shared" si="53"/>
        <v>151311.23924772561</v>
      </c>
      <c r="T129" s="262">
        <f t="shared" si="53"/>
        <v>151907.7416074815</v>
      </c>
      <c r="U129" s="262">
        <f t="shared" si="53"/>
        <v>152517.66527033193</v>
      </c>
      <c r="V129" s="262">
        <f t="shared" si="53"/>
        <v>153141.31221559647</v>
      </c>
      <c r="W129" s="262">
        <f t="shared" si="53"/>
        <v>153778.99121712949</v>
      </c>
      <c r="X129" s="262">
        <f t="shared" si="53"/>
        <v>154431.01799619698</v>
      </c>
      <c r="Y129" s="262">
        <f t="shared" si="53"/>
        <v>155097.71537779347</v>
      </c>
      <c r="Z129" s="262">
        <f t="shared" si="53"/>
        <v>155779.41345047593</v>
      </c>
      <c r="AA129" s="262">
        <f t="shared" si="53"/>
        <v>156476.44972979371</v>
      </c>
      <c r="AB129" s="262"/>
      <c r="AC129" s="262"/>
      <c r="AD129" s="262"/>
      <c r="AE129" s="262"/>
      <c r="AF129" s="262"/>
      <c r="AG129" s="262"/>
      <c r="AH129" s="262"/>
      <c r="AI129" s="262"/>
      <c r="AJ129" s="262"/>
      <c r="AK129" s="276"/>
      <c r="AL129" s="276"/>
      <c r="AM129" s="276"/>
      <c r="AN129" s="276"/>
      <c r="AO129" s="276"/>
      <c r="AP129" s="276"/>
      <c r="AQ129" s="276"/>
      <c r="AR129" s="276"/>
      <c r="AS129" s="276"/>
      <c r="AT129" s="276"/>
      <c r="AU129" s="276"/>
      <c r="AV129" s="276"/>
      <c r="AW129" s="276"/>
      <c r="AX129" s="276"/>
      <c r="AY129" s="276"/>
      <c r="AZ129" s="276"/>
      <c r="BA129" s="276"/>
      <c r="BB129" s="276"/>
      <c r="BC129" s="276"/>
      <c r="BD129" s="276"/>
      <c r="BE129" s="276"/>
      <c r="BF129" s="276"/>
      <c r="BG129" s="276"/>
      <c r="BH129" s="276"/>
      <c r="BI129" s="276"/>
      <c r="BJ129" s="276"/>
      <c r="BK129" s="276"/>
      <c r="BL129" s="276"/>
      <c r="BM129" s="276"/>
      <c r="BN129" s="276"/>
    </row>
    <row r="130" spans="2:66" ht="13" x14ac:dyDescent="0.3">
      <c r="B130" s="240"/>
      <c r="C130" s="240" t="s">
        <v>130</v>
      </c>
      <c r="D130" s="66"/>
      <c r="F130" s="128">
        <f>IRR(G129:BN129)</f>
        <v>5.6278291367065414E-2</v>
      </c>
      <c r="G130" s="276"/>
      <c r="H130" s="276"/>
      <c r="I130" s="276"/>
      <c r="J130" s="276"/>
      <c r="K130" s="276"/>
      <c r="L130" s="276"/>
      <c r="M130" s="276"/>
      <c r="N130" s="276"/>
      <c r="O130" s="276"/>
      <c r="P130" s="276"/>
      <c r="Q130" s="276"/>
      <c r="R130" s="276"/>
      <c r="S130" s="276"/>
      <c r="T130" s="276"/>
      <c r="U130" s="276"/>
      <c r="V130" s="276"/>
      <c r="W130" s="276"/>
      <c r="X130" s="276"/>
      <c r="Y130" s="276"/>
      <c r="Z130" s="276"/>
      <c r="AA130" s="276"/>
      <c r="AB130" s="276"/>
      <c r="AC130" s="276"/>
      <c r="AD130" s="276"/>
      <c r="AE130" s="276"/>
      <c r="AF130" s="276"/>
      <c r="AG130" s="276"/>
      <c r="AH130" s="276"/>
      <c r="AI130" s="276"/>
      <c r="AJ130" s="276"/>
      <c r="AK130" s="276"/>
      <c r="AL130" s="276"/>
      <c r="AM130" s="276"/>
      <c r="AN130" s="276"/>
      <c r="AO130" s="276"/>
      <c r="AP130" s="276"/>
      <c r="AQ130" s="276"/>
      <c r="AR130" s="276"/>
      <c r="AS130" s="276"/>
      <c r="AT130" s="276"/>
      <c r="AU130" s="276"/>
      <c r="AV130" s="276"/>
      <c r="AW130" s="276"/>
      <c r="AX130" s="276"/>
      <c r="AY130" s="276"/>
      <c r="AZ130" s="276"/>
      <c r="BA130" s="276"/>
      <c r="BB130" s="276"/>
      <c r="BC130" s="276"/>
      <c r="BD130" s="276"/>
      <c r="BE130" s="276"/>
      <c r="BF130" s="276"/>
      <c r="BG130" s="276"/>
      <c r="BH130" s="276"/>
      <c r="BI130" s="276"/>
      <c r="BJ130" s="276"/>
      <c r="BK130" s="276"/>
      <c r="BL130" s="276"/>
      <c r="BM130" s="276"/>
      <c r="BN130" s="276"/>
    </row>
    <row r="131" spans="2:66" ht="13" x14ac:dyDescent="0.3">
      <c r="B131" s="240"/>
      <c r="C131" s="240" t="s">
        <v>131</v>
      </c>
      <c r="D131" s="66" t="s">
        <v>80</v>
      </c>
      <c r="F131" s="55">
        <f>SUM(G131:BN131)</f>
        <v>-36974.837306140726</v>
      </c>
      <c r="G131" s="266">
        <f t="shared" ref="G131:AA131" si="54">G39-G20</f>
        <v>0</v>
      </c>
      <c r="H131" s="266">
        <f t="shared" si="54"/>
        <v>-133038.63919142334</v>
      </c>
      <c r="I131" s="266">
        <f t="shared" si="54"/>
        <v>-364581.59759087226</v>
      </c>
      <c r="J131" s="266">
        <f t="shared" si="54"/>
        <v>-316841.20912726357</v>
      </c>
      <c r="K131" s="266">
        <f t="shared" si="54"/>
        <v>-210635.16799246921</v>
      </c>
      <c r="L131" s="266">
        <f t="shared" si="54"/>
        <v>-46572.795088362225</v>
      </c>
      <c r="M131" s="266">
        <f t="shared" si="54"/>
        <v>-22104.40515300112</v>
      </c>
      <c r="N131" s="266">
        <f t="shared" si="54"/>
        <v>40266.941627237364</v>
      </c>
      <c r="O131" s="266">
        <f t="shared" si="54"/>
        <v>137708.30378415418</v>
      </c>
      <c r="P131" s="266">
        <f t="shared" si="54"/>
        <v>128786.76511940059</v>
      </c>
      <c r="Q131" s="266">
        <f t="shared" si="54"/>
        <v>120359.39692693287</v>
      </c>
      <c r="R131" s="266">
        <f t="shared" si="54"/>
        <v>79401.557881883462</v>
      </c>
      <c r="S131" s="266">
        <f t="shared" si="54"/>
        <v>75197.05027098945</v>
      </c>
      <c r="T131" s="266">
        <f t="shared" si="54"/>
        <v>71220.277046310861</v>
      </c>
      <c r="U131" s="266">
        <f t="shared" si="54"/>
        <v>67458.710434003966</v>
      </c>
      <c r="V131" s="266">
        <f t="shared" si="54"/>
        <v>63900.518942761213</v>
      </c>
      <c r="W131" s="266">
        <f t="shared" si="54"/>
        <v>60534.52840572234</v>
      </c>
      <c r="X131" s="266">
        <f t="shared" si="54"/>
        <v>57350.18521149383</v>
      </c>
      <c r="Y131" s="266">
        <f t="shared" si="54"/>
        <v>54337.521600934459</v>
      </c>
      <c r="Z131" s="266">
        <f t="shared" si="54"/>
        <v>51487.122913324049</v>
      </c>
      <c r="AA131" s="266">
        <f t="shared" si="54"/>
        <v>48790.096672102423</v>
      </c>
      <c r="AB131" s="266"/>
      <c r="AC131" s="266"/>
      <c r="AD131" s="266"/>
      <c r="AE131" s="266"/>
      <c r="AF131" s="266"/>
      <c r="AG131" s="266"/>
      <c r="AH131" s="266"/>
      <c r="AI131" s="266"/>
      <c r="AJ131" s="266"/>
      <c r="AK131" s="266"/>
      <c r="AL131" s="266"/>
      <c r="AM131" s="266"/>
      <c r="AN131" s="266"/>
      <c r="AO131" s="266"/>
      <c r="AP131" s="266"/>
      <c r="AQ131" s="266"/>
      <c r="AR131" s="266"/>
      <c r="AS131" s="266"/>
      <c r="AT131" s="266"/>
      <c r="AU131" s="266"/>
      <c r="AV131" s="266"/>
      <c r="AW131" s="266"/>
      <c r="AX131" s="266"/>
      <c r="AY131" s="266"/>
      <c r="AZ131" s="266"/>
      <c r="BA131" s="266"/>
      <c r="BB131" s="266"/>
      <c r="BC131" s="266"/>
      <c r="BD131" s="266"/>
      <c r="BE131" s="266"/>
      <c r="BF131" s="266"/>
      <c r="BG131" s="266"/>
      <c r="BH131" s="266"/>
      <c r="BI131" s="266"/>
      <c r="BJ131" s="266"/>
      <c r="BK131" s="266"/>
      <c r="BL131" s="266"/>
      <c r="BM131" s="266"/>
      <c r="BN131" s="266"/>
    </row>
    <row r="133" spans="2:66" ht="13" x14ac:dyDescent="0.3">
      <c r="B133" s="6" t="s">
        <v>97</v>
      </c>
      <c r="G133" s="49">
        <v>0</v>
      </c>
      <c r="H133" s="49">
        <v>1</v>
      </c>
      <c r="I133" s="49">
        <v>2</v>
      </c>
      <c r="J133" s="49">
        <v>3</v>
      </c>
      <c r="K133" s="49">
        <v>4</v>
      </c>
      <c r="L133" s="49">
        <v>5</v>
      </c>
      <c r="M133" s="49">
        <v>6</v>
      </c>
      <c r="N133" s="49">
        <v>7</v>
      </c>
      <c r="O133" s="49">
        <v>8</v>
      </c>
      <c r="P133" s="49">
        <v>9</v>
      </c>
      <c r="Q133" s="49">
        <v>10</v>
      </c>
      <c r="R133" s="49">
        <v>11</v>
      </c>
      <c r="S133" s="49">
        <v>12</v>
      </c>
      <c r="T133" s="49">
        <v>13</v>
      </c>
      <c r="U133" s="49">
        <v>14</v>
      </c>
      <c r="V133" s="49">
        <v>15</v>
      </c>
      <c r="W133" s="49">
        <v>16</v>
      </c>
      <c r="X133" s="49">
        <v>17</v>
      </c>
      <c r="Y133" s="49">
        <v>18</v>
      </c>
      <c r="Z133" s="49">
        <v>19</v>
      </c>
      <c r="AA133" s="49">
        <v>20</v>
      </c>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row>
    <row r="134" spans="2:66" ht="13" x14ac:dyDescent="0.3">
      <c r="D134" s="4" t="s">
        <v>78</v>
      </c>
      <c r="F134" s="6"/>
      <c r="G134" s="48">
        <v>2024</v>
      </c>
      <c r="H134" s="48">
        <v>2025</v>
      </c>
      <c r="I134" s="48">
        <v>2026</v>
      </c>
      <c r="J134" s="48">
        <v>2027</v>
      </c>
      <c r="K134" s="48">
        <v>2028</v>
      </c>
      <c r="L134" s="48">
        <v>2029</v>
      </c>
      <c r="M134" s="48">
        <v>2030</v>
      </c>
      <c r="N134" s="48">
        <v>2031</v>
      </c>
      <c r="O134" s="48">
        <v>2032</v>
      </c>
      <c r="P134" s="48">
        <v>2033</v>
      </c>
      <c r="Q134" s="48">
        <v>2034</v>
      </c>
      <c r="R134" s="48">
        <v>2035</v>
      </c>
      <c r="S134" s="48">
        <v>2036</v>
      </c>
      <c r="T134" s="48">
        <v>2037</v>
      </c>
      <c r="U134" s="48">
        <v>2038</v>
      </c>
      <c r="V134" s="48">
        <v>2039</v>
      </c>
      <c r="W134" s="48">
        <v>2040</v>
      </c>
      <c r="X134" s="48">
        <v>2041</v>
      </c>
      <c r="Y134" s="48">
        <v>2042</v>
      </c>
      <c r="Z134" s="48">
        <v>2043</v>
      </c>
      <c r="AA134" s="48">
        <v>2044</v>
      </c>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row>
    <row r="135" spans="2:66" ht="13" x14ac:dyDescent="0.3">
      <c r="B135" s="240"/>
      <c r="C135" s="240" t="s">
        <v>127</v>
      </c>
      <c r="D135" s="66" t="s">
        <v>80</v>
      </c>
      <c r="F135" s="55">
        <f>SUM(G135:BN135)</f>
        <v>607480.75880758814</v>
      </c>
      <c r="G135" s="262">
        <f t="shared" ref="G135:AA135" si="55">G67</f>
        <v>0</v>
      </c>
      <c r="H135" s="262">
        <f t="shared" si="55"/>
        <v>141020.95754290876</v>
      </c>
      <c r="I135" s="262">
        <f t="shared" si="55"/>
        <v>141020.95754290876</v>
      </c>
      <c r="J135" s="262">
        <f t="shared" si="55"/>
        <v>141020.95754290876</v>
      </c>
      <c r="K135" s="262">
        <f t="shared" si="55"/>
        <v>61472.628726287265</v>
      </c>
      <c r="L135" s="262">
        <f t="shared" si="55"/>
        <v>61472.628726287265</v>
      </c>
      <c r="M135" s="262">
        <f t="shared" si="55"/>
        <v>61472.628726287265</v>
      </c>
      <c r="N135" s="262">
        <f t="shared" si="55"/>
        <v>0</v>
      </c>
      <c r="O135" s="262">
        <f t="shared" si="55"/>
        <v>0</v>
      </c>
      <c r="P135" s="262">
        <f t="shared" si="55"/>
        <v>0</v>
      </c>
      <c r="Q135" s="262">
        <f t="shared" si="55"/>
        <v>0</v>
      </c>
      <c r="R135" s="262">
        <f t="shared" si="55"/>
        <v>0</v>
      </c>
      <c r="S135" s="262">
        <f t="shared" si="55"/>
        <v>0</v>
      </c>
      <c r="T135" s="262">
        <f t="shared" si="55"/>
        <v>0</v>
      </c>
      <c r="U135" s="262">
        <f t="shared" si="55"/>
        <v>0</v>
      </c>
      <c r="V135" s="262">
        <f t="shared" si="55"/>
        <v>0</v>
      </c>
      <c r="W135" s="262">
        <f t="shared" si="55"/>
        <v>0</v>
      </c>
      <c r="X135" s="262">
        <f t="shared" si="55"/>
        <v>0</v>
      </c>
      <c r="Y135" s="262">
        <f t="shared" si="55"/>
        <v>0</v>
      </c>
      <c r="Z135" s="262">
        <f t="shared" si="55"/>
        <v>0</v>
      </c>
      <c r="AA135" s="262">
        <f t="shared" si="55"/>
        <v>0</v>
      </c>
      <c r="AB135" s="262"/>
      <c r="AC135" s="262"/>
      <c r="AD135" s="262"/>
      <c r="AE135" s="262"/>
      <c r="AF135" s="262"/>
      <c r="AG135" s="262"/>
      <c r="AH135" s="262"/>
      <c r="AI135" s="262"/>
      <c r="AJ135" s="262"/>
      <c r="AK135" s="262"/>
      <c r="AL135" s="262"/>
      <c r="AM135" s="262"/>
      <c r="AN135" s="262"/>
      <c r="AO135" s="262"/>
      <c r="AP135" s="262"/>
      <c r="AQ135" s="262"/>
      <c r="AR135" s="262"/>
      <c r="AS135" s="262"/>
      <c r="AT135" s="262"/>
      <c r="AU135" s="262"/>
      <c r="AV135" s="262"/>
      <c r="AW135" s="262"/>
      <c r="AX135" s="262"/>
      <c r="AY135" s="262"/>
      <c r="AZ135" s="262"/>
      <c r="BA135" s="262"/>
      <c r="BB135" s="262"/>
      <c r="BC135" s="262"/>
      <c r="BD135" s="262"/>
      <c r="BE135" s="262"/>
      <c r="BF135" s="262"/>
      <c r="BG135" s="262"/>
      <c r="BH135" s="262"/>
      <c r="BI135" s="262"/>
      <c r="BJ135" s="262"/>
      <c r="BK135" s="262"/>
      <c r="BL135" s="262"/>
      <c r="BM135" s="262"/>
      <c r="BN135" s="262"/>
    </row>
    <row r="136" spans="2:66" ht="13" x14ac:dyDescent="0.3">
      <c r="B136" s="240"/>
      <c r="C136" s="240" t="s">
        <v>128</v>
      </c>
      <c r="D136" s="66" t="s">
        <v>80</v>
      </c>
      <c r="F136" s="55">
        <f>SUM(G136:BN136)</f>
        <v>5184511.258169366</v>
      </c>
      <c r="G136" s="262">
        <f t="shared" ref="G136:AA136" si="56">G87</f>
        <v>0</v>
      </c>
      <c r="H136" s="262">
        <f t="shared" si="56"/>
        <v>0</v>
      </c>
      <c r="I136" s="262">
        <f t="shared" si="56"/>
        <v>53484.046995003489</v>
      </c>
      <c r="J136" s="262">
        <f t="shared" si="56"/>
        <v>106555.10419809615</v>
      </c>
      <c r="K136" s="262">
        <f t="shared" si="56"/>
        <v>159158.22019775718</v>
      </c>
      <c r="L136" s="262">
        <f t="shared" si="56"/>
        <v>211235.5646499389</v>
      </c>
      <c r="M136" s="262">
        <f t="shared" si="56"/>
        <v>262726.31270336534</v>
      </c>
      <c r="N136" s="262">
        <f t="shared" si="56"/>
        <v>313566.52536998701</v>
      </c>
      <c r="O136" s="262">
        <f t="shared" si="56"/>
        <v>363689.02570962469</v>
      </c>
      <c r="P136" s="262">
        <f t="shared" si="56"/>
        <v>361395.3618571093</v>
      </c>
      <c r="Q136" s="262">
        <f t="shared" si="56"/>
        <v>358940.72558551445</v>
      </c>
      <c r="R136" s="262">
        <f t="shared" si="56"/>
        <v>294541.63515401469</v>
      </c>
      <c r="S136" s="262">
        <f t="shared" si="56"/>
        <v>295552.82089834416</v>
      </c>
      <c r="T136" s="262">
        <f t="shared" si="56"/>
        <v>296586.75832192105</v>
      </c>
      <c r="U136" s="262">
        <f t="shared" si="56"/>
        <v>297643.95933752845</v>
      </c>
      <c r="V136" s="262">
        <f t="shared" si="56"/>
        <v>298724.94737598696</v>
      </c>
      <c r="W136" s="262">
        <f t="shared" si="56"/>
        <v>299830.25764531083</v>
      </c>
      <c r="X136" s="262">
        <f t="shared" si="56"/>
        <v>300960.43739569455</v>
      </c>
      <c r="Y136" s="262">
        <f t="shared" si="56"/>
        <v>302116.04619046184</v>
      </c>
      <c r="Z136" s="262">
        <f t="shared" si="56"/>
        <v>303297.65618311136</v>
      </c>
      <c r="AA136" s="262">
        <f t="shared" si="56"/>
        <v>304505.85240059556</v>
      </c>
      <c r="AB136" s="262"/>
      <c r="AC136" s="262"/>
      <c r="AD136" s="262"/>
      <c r="AE136" s="262"/>
      <c r="AF136" s="262"/>
      <c r="AG136" s="262"/>
      <c r="AH136" s="262"/>
      <c r="AI136" s="262"/>
      <c r="AJ136" s="262"/>
      <c r="AK136" s="262"/>
      <c r="AL136" s="262"/>
      <c r="AM136" s="262"/>
      <c r="AN136" s="262"/>
      <c r="AO136" s="262"/>
      <c r="AP136" s="262"/>
      <c r="AQ136" s="262"/>
      <c r="AR136" s="262"/>
      <c r="AS136" s="262"/>
      <c r="AT136" s="262"/>
      <c r="AU136" s="262"/>
      <c r="AV136" s="262"/>
      <c r="AW136" s="262"/>
      <c r="AX136" s="262"/>
      <c r="AY136" s="262"/>
      <c r="AZ136" s="262"/>
      <c r="BA136" s="262"/>
      <c r="BB136" s="262"/>
      <c r="BC136" s="262"/>
      <c r="BD136" s="262"/>
      <c r="BE136" s="262"/>
      <c r="BF136" s="262"/>
      <c r="BG136" s="262"/>
      <c r="BH136" s="262"/>
      <c r="BI136" s="262"/>
      <c r="BJ136" s="262"/>
      <c r="BK136" s="262"/>
      <c r="BL136" s="262"/>
      <c r="BM136" s="262"/>
      <c r="BN136" s="262"/>
    </row>
    <row r="137" spans="2:66" ht="13" x14ac:dyDescent="0.3">
      <c r="B137" s="240"/>
      <c r="C137" s="240" t="s">
        <v>129</v>
      </c>
      <c r="D137" s="66" t="s">
        <v>80</v>
      </c>
      <c r="F137" s="55">
        <f>SUM(G137:BN137)</f>
        <v>4577030.4993617777</v>
      </c>
      <c r="G137" s="262">
        <f t="shared" ref="G137:AA137" si="57">G136-G135</f>
        <v>0</v>
      </c>
      <c r="H137" s="262">
        <f t="shared" si="57"/>
        <v>-141020.95754290876</v>
      </c>
      <c r="I137" s="262">
        <f t="shared" si="57"/>
        <v>-87536.910547905267</v>
      </c>
      <c r="J137" s="262">
        <f t="shared" si="57"/>
        <v>-34465.853344812611</v>
      </c>
      <c r="K137" s="262">
        <f t="shared" si="57"/>
        <v>97685.591471469917</v>
      </c>
      <c r="L137" s="262">
        <f t="shared" si="57"/>
        <v>149762.93592365162</v>
      </c>
      <c r="M137" s="262">
        <f t="shared" si="57"/>
        <v>201253.68397707806</v>
      </c>
      <c r="N137" s="262">
        <f t="shared" si="57"/>
        <v>313566.52536998701</v>
      </c>
      <c r="O137" s="262">
        <f t="shared" si="57"/>
        <v>363689.02570962469</v>
      </c>
      <c r="P137" s="262">
        <f t="shared" si="57"/>
        <v>361395.3618571093</v>
      </c>
      <c r="Q137" s="262">
        <f t="shared" si="57"/>
        <v>358940.72558551445</v>
      </c>
      <c r="R137" s="262">
        <f t="shared" si="57"/>
        <v>294541.63515401469</v>
      </c>
      <c r="S137" s="262">
        <f t="shared" si="57"/>
        <v>295552.82089834416</v>
      </c>
      <c r="T137" s="262">
        <f t="shared" si="57"/>
        <v>296586.75832192105</v>
      </c>
      <c r="U137" s="262">
        <f t="shared" si="57"/>
        <v>297643.95933752845</v>
      </c>
      <c r="V137" s="262">
        <f t="shared" si="57"/>
        <v>298724.94737598696</v>
      </c>
      <c r="W137" s="262">
        <f t="shared" si="57"/>
        <v>299830.25764531083</v>
      </c>
      <c r="X137" s="262">
        <f t="shared" si="57"/>
        <v>300960.43739569455</v>
      </c>
      <c r="Y137" s="262">
        <f t="shared" si="57"/>
        <v>302116.04619046184</v>
      </c>
      <c r="Z137" s="262">
        <f t="shared" si="57"/>
        <v>303297.65618311136</v>
      </c>
      <c r="AA137" s="262">
        <f t="shared" si="57"/>
        <v>304505.85240059556</v>
      </c>
      <c r="AB137" s="262"/>
      <c r="AC137" s="262"/>
      <c r="AD137" s="262"/>
      <c r="AE137" s="262"/>
      <c r="AF137" s="262"/>
      <c r="AG137" s="262"/>
      <c r="AH137" s="262"/>
      <c r="AI137" s="262"/>
      <c r="AJ137" s="262"/>
      <c r="AK137" s="276"/>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130</v>
      </c>
      <c r="D138" s="66"/>
      <c r="F138" s="128">
        <f>IRR(G137:BN137)</f>
        <v>0.44316215242325385</v>
      </c>
      <c r="G138" s="276"/>
      <c r="H138" s="276"/>
      <c r="I138" s="276"/>
      <c r="J138" s="276"/>
      <c r="K138" s="276"/>
      <c r="L138" s="276"/>
      <c r="M138" s="276"/>
      <c r="N138" s="276"/>
      <c r="O138" s="276"/>
      <c r="P138" s="276"/>
      <c r="Q138" s="276"/>
      <c r="R138" s="276"/>
      <c r="S138" s="276"/>
      <c r="T138" s="276"/>
      <c r="U138" s="276"/>
      <c r="V138" s="276"/>
      <c r="W138" s="276"/>
      <c r="X138" s="276"/>
      <c r="Y138" s="276"/>
      <c r="Z138" s="276"/>
      <c r="AA138" s="276"/>
      <c r="AB138" s="276"/>
      <c r="AC138" s="276"/>
      <c r="AD138" s="276"/>
      <c r="AE138" s="276"/>
      <c r="AF138" s="276"/>
      <c r="AG138" s="276"/>
      <c r="AH138" s="276"/>
      <c r="AI138" s="276"/>
      <c r="AJ138" s="276"/>
      <c r="AK138" s="276"/>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131</v>
      </c>
      <c r="D139" s="66" t="s">
        <v>80</v>
      </c>
      <c r="F139" s="55">
        <f>SUM(G139:BN139)</f>
        <v>1376297.9508279152</v>
      </c>
      <c r="G139" s="266">
        <f t="shared" ref="G139:AA139" si="58">G88-G68</f>
        <v>0</v>
      </c>
      <c r="H139" s="266">
        <f t="shared" si="58"/>
        <v>-128200.8704935534</v>
      </c>
      <c r="I139" s="266">
        <f t="shared" si="58"/>
        <v>-72344.554171822529</v>
      </c>
      <c r="J139" s="266">
        <f t="shared" si="58"/>
        <v>-25894.705743660859</v>
      </c>
      <c r="K139" s="266">
        <f t="shared" si="58"/>
        <v>66720.573370309328</v>
      </c>
      <c r="L139" s="266">
        <f t="shared" si="58"/>
        <v>92991.000318937207</v>
      </c>
      <c r="M139" s="266">
        <f t="shared" si="58"/>
        <v>113602.45793234215</v>
      </c>
      <c r="N139" s="266">
        <f t="shared" si="58"/>
        <v>160909.20809900362</v>
      </c>
      <c r="O139" s="266">
        <f t="shared" si="58"/>
        <v>169663.61459482729</v>
      </c>
      <c r="P139" s="266">
        <f t="shared" si="58"/>
        <v>153266.91225446234</v>
      </c>
      <c r="Q139" s="266">
        <f t="shared" si="58"/>
        <v>138387.18805246204</v>
      </c>
      <c r="R139" s="266">
        <f t="shared" si="58"/>
        <v>103235.04626475612</v>
      </c>
      <c r="S139" s="266">
        <f t="shared" si="58"/>
        <v>94172.236999441957</v>
      </c>
      <c r="T139" s="266">
        <f t="shared" si="58"/>
        <v>85910.619387434184</v>
      </c>
      <c r="U139" s="266">
        <f t="shared" si="58"/>
        <v>78378.957148979156</v>
      </c>
      <c r="V139" s="266">
        <f t="shared" si="58"/>
        <v>71512.377350032999</v>
      </c>
      <c r="W139" s="266">
        <f t="shared" si="58"/>
        <v>65251.799855086574</v>
      </c>
      <c r="X139" s="266">
        <f t="shared" si="58"/>
        <v>59543.418088591003</v>
      </c>
      <c r="Y139" s="266">
        <f t="shared" si="58"/>
        <v>54338.22647997256</v>
      </c>
      <c r="Z139" s="266">
        <f t="shared" si="58"/>
        <v>49591.590384904659</v>
      </c>
      <c r="AA139" s="266">
        <f t="shared" si="58"/>
        <v>45262.854655408868</v>
      </c>
      <c r="AB139" s="266"/>
      <c r="AC139" s="266"/>
      <c r="AD139" s="266"/>
      <c r="AE139" s="266"/>
      <c r="AF139" s="266"/>
      <c r="AG139" s="266"/>
      <c r="AH139" s="266"/>
      <c r="AI139" s="266"/>
      <c r="AJ139" s="266"/>
      <c r="AK139" s="266"/>
      <c r="AL139" s="266"/>
      <c r="AM139" s="266"/>
      <c r="AN139" s="266"/>
      <c r="AO139" s="266"/>
      <c r="AP139" s="266"/>
      <c r="AQ139" s="266"/>
      <c r="AR139" s="266"/>
      <c r="AS139" s="266"/>
      <c r="AT139" s="266"/>
      <c r="AU139" s="266"/>
      <c r="AV139" s="266"/>
      <c r="AW139" s="266"/>
      <c r="AX139" s="266"/>
      <c r="AY139" s="266"/>
      <c r="AZ139" s="266"/>
      <c r="BA139" s="266"/>
      <c r="BB139" s="266"/>
      <c r="BC139" s="266"/>
      <c r="BD139" s="266"/>
      <c r="BE139" s="266"/>
      <c r="BF139" s="266"/>
      <c r="BG139" s="266"/>
      <c r="BH139" s="266"/>
      <c r="BI139" s="266"/>
      <c r="BJ139" s="266"/>
      <c r="BK139" s="266"/>
      <c r="BL139" s="266"/>
      <c r="BM139" s="266"/>
      <c r="BN139" s="266"/>
    </row>
    <row r="141" spans="2:66" ht="13" x14ac:dyDescent="0.3">
      <c r="B141" s="6" t="s">
        <v>71</v>
      </c>
      <c r="G141" s="49">
        <v>0</v>
      </c>
      <c r="H141" s="49">
        <v>1</v>
      </c>
      <c r="I141" s="49">
        <v>2</v>
      </c>
      <c r="J141" s="49">
        <v>3</v>
      </c>
      <c r="K141" s="49">
        <v>4</v>
      </c>
      <c r="L141" s="49">
        <v>5</v>
      </c>
      <c r="M141" s="49">
        <v>6</v>
      </c>
      <c r="N141" s="49">
        <v>7</v>
      </c>
      <c r="O141" s="49">
        <v>8</v>
      </c>
      <c r="P141" s="49">
        <v>9</v>
      </c>
      <c r="Q141" s="49">
        <v>10</v>
      </c>
      <c r="R141" s="49">
        <v>11</v>
      </c>
      <c r="S141" s="49">
        <v>12</v>
      </c>
      <c r="T141" s="49">
        <v>13</v>
      </c>
      <c r="U141" s="49">
        <v>14</v>
      </c>
      <c r="V141" s="49">
        <v>15</v>
      </c>
      <c r="W141" s="49">
        <v>16</v>
      </c>
      <c r="X141" s="49">
        <v>17</v>
      </c>
      <c r="Y141" s="49">
        <v>18</v>
      </c>
      <c r="Z141" s="49">
        <v>19</v>
      </c>
      <c r="AA141" s="49">
        <v>20</v>
      </c>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row>
    <row r="142" spans="2:66" ht="13" x14ac:dyDescent="0.3">
      <c r="D142" s="4" t="s">
        <v>78</v>
      </c>
      <c r="F142" s="6"/>
      <c r="G142" s="48">
        <v>2024</v>
      </c>
      <c r="H142" s="48">
        <v>2025</v>
      </c>
      <c r="I142" s="48">
        <v>2026</v>
      </c>
      <c r="J142" s="48">
        <v>2027</v>
      </c>
      <c r="K142" s="48">
        <v>2028</v>
      </c>
      <c r="L142" s="48">
        <v>2029</v>
      </c>
      <c r="M142" s="48">
        <v>2030</v>
      </c>
      <c r="N142" s="48">
        <v>2031</v>
      </c>
      <c r="O142" s="48">
        <v>2032</v>
      </c>
      <c r="P142" s="48">
        <v>2033</v>
      </c>
      <c r="Q142" s="48">
        <v>2034</v>
      </c>
      <c r="R142" s="48">
        <v>2035</v>
      </c>
      <c r="S142" s="48">
        <v>2036</v>
      </c>
      <c r="T142" s="48">
        <v>2037</v>
      </c>
      <c r="U142" s="48">
        <v>2038</v>
      </c>
      <c r="V142" s="48">
        <v>2039</v>
      </c>
      <c r="W142" s="48">
        <v>2040</v>
      </c>
      <c r="X142" s="48">
        <v>2041</v>
      </c>
      <c r="Y142" s="48">
        <v>2042</v>
      </c>
      <c r="Z142" s="48">
        <v>2043</v>
      </c>
      <c r="AA142" s="48">
        <v>2044</v>
      </c>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row>
    <row r="143" spans="2:66" ht="13" x14ac:dyDescent="0.3">
      <c r="B143" s="240"/>
      <c r="C143" s="240" t="s">
        <v>127</v>
      </c>
      <c r="D143" s="66" t="s">
        <v>80</v>
      </c>
      <c r="F143" s="55">
        <f>SUM(G143:BN143)</f>
        <v>607480.75880758814</v>
      </c>
      <c r="G143" s="262">
        <f t="shared" ref="G143:AA143" si="59">G100</f>
        <v>0</v>
      </c>
      <c r="H143" s="262">
        <f t="shared" si="59"/>
        <v>141020.95754290876</v>
      </c>
      <c r="I143" s="262">
        <f t="shared" si="59"/>
        <v>141020.95754290876</v>
      </c>
      <c r="J143" s="262">
        <f t="shared" si="59"/>
        <v>141020.95754290876</v>
      </c>
      <c r="K143" s="262">
        <f t="shared" si="59"/>
        <v>61472.628726287265</v>
      </c>
      <c r="L143" s="262">
        <f t="shared" si="59"/>
        <v>61472.628726287265</v>
      </c>
      <c r="M143" s="262">
        <f t="shared" si="59"/>
        <v>61472.628726287265</v>
      </c>
      <c r="N143" s="262">
        <f t="shared" si="59"/>
        <v>0</v>
      </c>
      <c r="O143" s="262">
        <f t="shared" si="59"/>
        <v>0</v>
      </c>
      <c r="P143" s="262">
        <f t="shared" si="59"/>
        <v>0</v>
      </c>
      <c r="Q143" s="262">
        <f t="shared" si="59"/>
        <v>0</v>
      </c>
      <c r="R143" s="262">
        <f t="shared" si="59"/>
        <v>0</v>
      </c>
      <c r="S143" s="262">
        <f t="shared" si="59"/>
        <v>0</v>
      </c>
      <c r="T143" s="262">
        <f t="shared" si="59"/>
        <v>0</v>
      </c>
      <c r="U143" s="262">
        <f t="shared" si="59"/>
        <v>0</v>
      </c>
      <c r="V143" s="262">
        <f t="shared" si="59"/>
        <v>0</v>
      </c>
      <c r="W143" s="262">
        <f t="shared" si="59"/>
        <v>0</v>
      </c>
      <c r="X143" s="262">
        <f t="shared" si="59"/>
        <v>0</v>
      </c>
      <c r="Y143" s="262">
        <f t="shared" si="59"/>
        <v>0</v>
      </c>
      <c r="Z143" s="262">
        <f t="shared" si="59"/>
        <v>0</v>
      </c>
      <c r="AA143" s="262">
        <f t="shared" si="59"/>
        <v>0</v>
      </c>
      <c r="AB143" s="262"/>
      <c r="AC143" s="262"/>
      <c r="AD143" s="262"/>
      <c r="AE143" s="262"/>
      <c r="AF143" s="262"/>
      <c r="AG143" s="262"/>
      <c r="AH143" s="262"/>
      <c r="AI143" s="262"/>
      <c r="AJ143" s="262"/>
      <c r="AK143" s="262"/>
      <c r="AL143" s="262"/>
      <c r="AM143" s="262"/>
      <c r="AN143" s="262"/>
      <c r="AO143" s="262"/>
      <c r="AP143" s="262"/>
      <c r="AQ143" s="262"/>
      <c r="AR143" s="262"/>
      <c r="AS143" s="262"/>
      <c r="AT143" s="262"/>
      <c r="AU143" s="262"/>
      <c r="AV143" s="262"/>
      <c r="AW143" s="262"/>
      <c r="AX143" s="262"/>
      <c r="AY143" s="262"/>
      <c r="AZ143" s="262"/>
      <c r="BA143" s="262"/>
      <c r="BB143" s="262"/>
      <c r="BC143" s="262"/>
      <c r="BD143" s="262"/>
      <c r="BE143" s="262"/>
      <c r="BF143" s="262"/>
      <c r="BG143" s="262"/>
      <c r="BH143" s="262"/>
      <c r="BI143" s="262"/>
      <c r="BJ143" s="262"/>
      <c r="BK143" s="262"/>
      <c r="BL143" s="262"/>
      <c r="BM143" s="262"/>
      <c r="BN143" s="262"/>
    </row>
    <row r="144" spans="2:66" ht="13" x14ac:dyDescent="0.3">
      <c r="B144" s="240"/>
      <c r="C144" s="240" t="s">
        <v>128</v>
      </c>
      <c r="D144" s="66" t="s">
        <v>80</v>
      </c>
      <c r="F144" s="55">
        <f>SUM(G144:BN144)</f>
        <v>9689590.1300414447</v>
      </c>
      <c r="G144" s="262">
        <f t="shared" ref="G144:AA144" si="60">G120</f>
        <v>0</v>
      </c>
      <c r="H144" s="262">
        <f t="shared" si="60"/>
        <v>0</v>
      </c>
      <c r="I144" s="262">
        <f t="shared" si="60"/>
        <v>93016.849889886915</v>
      </c>
      <c r="J144" s="262">
        <f t="shared" si="60"/>
        <v>184291.83807239481</v>
      </c>
      <c r="K144" s="262">
        <f t="shared" si="60"/>
        <v>273593.19668940874</v>
      </c>
      <c r="L144" s="262">
        <f t="shared" si="60"/>
        <v>360677.01544630568</v>
      </c>
      <c r="M144" s="262">
        <f t="shared" si="60"/>
        <v>445286.75415403105</v>
      </c>
      <c r="N144" s="262">
        <f t="shared" si="60"/>
        <v>527152.73816911026</v>
      </c>
      <c r="O144" s="262">
        <f t="shared" si="60"/>
        <v>605991.63617922296</v>
      </c>
      <c r="P144" s="262">
        <f t="shared" si="60"/>
        <v>596317.67979446414</v>
      </c>
      <c r="Q144" s="262">
        <f t="shared" si="60"/>
        <v>585964.79211834993</v>
      </c>
      <c r="R144" s="262">
        <f t="shared" si="60"/>
        <v>574907.31868318946</v>
      </c>
      <c r="S144" s="262">
        <f t="shared" si="60"/>
        <v>563118.79427921132</v>
      </c>
      <c r="T144" s="262">
        <f t="shared" si="60"/>
        <v>572980.96662717569</v>
      </c>
      <c r="U144" s="262">
        <f t="shared" si="60"/>
        <v>583065.03785296925</v>
      </c>
      <c r="V144" s="262">
        <f t="shared" si="60"/>
        <v>593376.00068134314</v>
      </c>
      <c r="W144" s="262">
        <f t="shared" si="60"/>
        <v>603918.96017335542</v>
      </c>
      <c r="X144" s="262">
        <f t="shared" si="60"/>
        <v>614699.13625393808</v>
      </c>
      <c r="Y144" s="262">
        <f t="shared" si="60"/>
        <v>625721.86629633373</v>
      </c>
      <c r="Z144" s="262">
        <f t="shared" si="60"/>
        <v>636992.60776468331</v>
      </c>
      <c r="AA144" s="262">
        <f t="shared" si="60"/>
        <v>648516.94091607071</v>
      </c>
      <c r="AB144" s="262"/>
      <c r="AC144" s="262"/>
      <c r="AD144" s="262"/>
      <c r="AE144" s="262"/>
      <c r="AF144" s="262"/>
      <c r="AG144" s="262"/>
      <c r="AH144" s="262"/>
      <c r="AI144" s="262"/>
      <c r="AJ144" s="262"/>
      <c r="AK144" s="262"/>
      <c r="AL144" s="262"/>
      <c r="AM144" s="262"/>
      <c r="AN144" s="262"/>
      <c r="AO144" s="262"/>
      <c r="AP144" s="262"/>
      <c r="AQ144" s="262"/>
      <c r="AR144" s="262"/>
      <c r="AS144" s="262"/>
      <c r="AT144" s="262"/>
      <c r="AU144" s="262"/>
      <c r="AV144" s="262"/>
      <c r="AW144" s="262"/>
      <c r="AX144" s="262"/>
      <c r="AY144" s="262"/>
      <c r="AZ144" s="262"/>
      <c r="BA144" s="262"/>
      <c r="BB144" s="262"/>
      <c r="BC144" s="262"/>
      <c r="BD144" s="262"/>
      <c r="BE144" s="262"/>
      <c r="BF144" s="262"/>
      <c r="BG144" s="262"/>
      <c r="BH144" s="262"/>
      <c r="BI144" s="262"/>
      <c r="BJ144" s="262"/>
      <c r="BK144" s="262"/>
      <c r="BL144" s="262"/>
      <c r="BM144" s="262"/>
      <c r="BN144" s="262"/>
    </row>
    <row r="145" spans="2:66" ht="13" x14ac:dyDescent="0.3">
      <c r="B145" s="240"/>
      <c r="C145" s="240" t="s">
        <v>129</v>
      </c>
      <c r="D145" s="66" t="s">
        <v>80</v>
      </c>
      <c r="F145" s="55">
        <f>SUM(G145:BN145)</f>
        <v>9082109.3712338563</v>
      </c>
      <c r="G145" s="262">
        <f t="shared" ref="G145:AA145" si="61">G144-G143</f>
        <v>0</v>
      </c>
      <c r="H145" s="262">
        <f t="shared" si="61"/>
        <v>-141020.95754290876</v>
      </c>
      <c r="I145" s="262">
        <f t="shared" si="61"/>
        <v>-48004.107653021842</v>
      </c>
      <c r="J145" s="262">
        <f t="shared" si="61"/>
        <v>43270.88052948605</v>
      </c>
      <c r="K145" s="262">
        <f t="shared" si="61"/>
        <v>212120.56796312146</v>
      </c>
      <c r="L145" s="262">
        <f t="shared" si="61"/>
        <v>299204.3867200184</v>
      </c>
      <c r="M145" s="262">
        <f t="shared" si="61"/>
        <v>383814.12542774377</v>
      </c>
      <c r="N145" s="262">
        <f t="shared" si="61"/>
        <v>527152.73816911026</v>
      </c>
      <c r="O145" s="262">
        <f t="shared" si="61"/>
        <v>605991.63617922296</v>
      </c>
      <c r="P145" s="262">
        <f t="shared" si="61"/>
        <v>596317.67979446414</v>
      </c>
      <c r="Q145" s="262">
        <f t="shared" si="61"/>
        <v>585964.79211834993</v>
      </c>
      <c r="R145" s="262">
        <f t="shared" si="61"/>
        <v>574907.31868318946</v>
      </c>
      <c r="S145" s="262">
        <f t="shared" si="61"/>
        <v>563118.79427921132</v>
      </c>
      <c r="T145" s="262">
        <f t="shared" si="61"/>
        <v>572980.96662717569</v>
      </c>
      <c r="U145" s="262">
        <f t="shared" si="61"/>
        <v>583065.03785296925</v>
      </c>
      <c r="V145" s="262">
        <f t="shared" si="61"/>
        <v>593376.00068134314</v>
      </c>
      <c r="W145" s="262">
        <f t="shared" si="61"/>
        <v>603918.96017335542</v>
      </c>
      <c r="X145" s="262">
        <f t="shared" si="61"/>
        <v>614699.13625393808</v>
      </c>
      <c r="Y145" s="262">
        <f t="shared" si="61"/>
        <v>625721.86629633373</v>
      </c>
      <c r="Z145" s="262">
        <f t="shared" si="61"/>
        <v>636992.60776468331</v>
      </c>
      <c r="AA145" s="262">
        <f t="shared" si="61"/>
        <v>648516.94091607071</v>
      </c>
      <c r="AB145" s="262"/>
      <c r="AC145" s="262"/>
      <c r="AD145" s="262"/>
      <c r="AE145" s="262"/>
      <c r="AF145" s="262"/>
      <c r="AG145" s="262"/>
      <c r="AH145" s="262"/>
      <c r="AI145" s="262"/>
      <c r="AJ145" s="262"/>
      <c r="AK145" s="276"/>
      <c r="AL145" s="276"/>
      <c r="AM145" s="276"/>
      <c r="AN145" s="276"/>
      <c r="AO145" s="276"/>
      <c r="AP145" s="276"/>
      <c r="AQ145" s="276"/>
      <c r="AR145" s="276"/>
      <c r="AS145" s="276"/>
      <c r="AT145" s="276"/>
      <c r="AU145" s="276"/>
      <c r="AV145" s="276"/>
      <c r="AW145" s="276"/>
      <c r="AX145" s="276"/>
      <c r="AY145" s="276"/>
      <c r="AZ145" s="276"/>
      <c r="BA145" s="276"/>
      <c r="BB145" s="276"/>
      <c r="BC145" s="276"/>
      <c r="BD145" s="276"/>
      <c r="BE145" s="276"/>
      <c r="BF145" s="276"/>
      <c r="BG145" s="276"/>
      <c r="BH145" s="276"/>
      <c r="BI145" s="276"/>
      <c r="BJ145" s="276"/>
      <c r="BK145" s="276"/>
      <c r="BL145" s="276"/>
      <c r="BM145" s="276"/>
      <c r="BN145" s="276"/>
    </row>
    <row r="146" spans="2:66" ht="13" x14ac:dyDescent="0.3">
      <c r="B146" s="240"/>
      <c r="C146" s="240" t="s">
        <v>130</v>
      </c>
      <c r="D146" s="66"/>
      <c r="F146" s="128">
        <f>IRR(G145:BN145)</f>
        <v>0.7184769926459762</v>
      </c>
      <c r="G146" s="276"/>
      <c r="H146" s="276"/>
      <c r="I146" s="276"/>
      <c r="J146" s="276"/>
      <c r="K146" s="276"/>
      <c r="L146" s="276"/>
      <c r="M146" s="276"/>
      <c r="N146" s="276"/>
      <c r="O146" s="276"/>
      <c r="P146" s="276"/>
      <c r="Q146" s="276"/>
      <c r="R146" s="276"/>
      <c r="S146" s="276"/>
      <c r="T146" s="276"/>
      <c r="U146" s="276"/>
      <c r="V146" s="276"/>
      <c r="W146" s="276"/>
      <c r="X146" s="276"/>
      <c r="Y146" s="276"/>
      <c r="Z146" s="276"/>
      <c r="AA146" s="276"/>
      <c r="AB146" s="276"/>
      <c r="AC146" s="276"/>
      <c r="AD146" s="276"/>
      <c r="AE146" s="276"/>
      <c r="AF146" s="276"/>
      <c r="AG146" s="276"/>
      <c r="AH146" s="276"/>
      <c r="AI146" s="276"/>
      <c r="AJ146" s="276"/>
      <c r="AK146" s="276"/>
      <c r="AL146" s="276"/>
      <c r="AM146" s="276"/>
      <c r="AN146" s="276"/>
      <c r="AO146" s="276"/>
      <c r="AP146" s="276"/>
      <c r="AQ146" s="276"/>
      <c r="AR146" s="276"/>
      <c r="AS146" s="276"/>
      <c r="AT146" s="276"/>
      <c r="AU146" s="276"/>
      <c r="AV146" s="276"/>
      <c r="AW146" s="276"/>
      <c r="AX146" s="276"/>
      <c r="AY146" s="276"/>
      <c r="AZ146" s="276"/>
      <c r="BA146" s="276"/>
      <c r="BB146" s="276"/>
      <c r="BC146" s="276"/>
      <c r="BD146" s="276"/>
      <c r="BE146" s="276"/>
      <c r="BF146" s="276"/>
      <c r="BG146" s="276"/>
      <c r="BH146" s="276"/>
      <c r="BI146" s="276"/>
      <c r="BJ146" s="276"/>
      <c r="BK146" s="276"/>
      <c r="BL146" s="276"/>
      <c r="BM146" s="276"/>
      <c r="BN146" s="276"/>
    </row>
    <row r="147" spans="2:66" ht="13" x14ac:dyDescent="0.3">
      <c r="B147" s="240"/>
      <c r="C147" s="240" t="s">
        <v>131</v>
      </c>
      <c r="D147" s="66" t="s">
        <v>80</v>
      </c>
      <c r="F147" s="55">
        <f>SUM(G147:BN147)</f>
        <v>5755555.9246228468</v>
      </c>
      <c r="G147" s="266">
        <f t="shared" ref="G147:AA147" si="62">G121-G101</f>
        <v>0</v>
      </c>
      <c r="H147" s="266">
        <f t="shared" si="62"/>
        <v>-136041.82668619405</v>
      </c>
      <c r="I147" s="266">
        <f t="shared" si="62"/>
        <v>-44674.118515489419</v>
      </c>
      <c r="J147" s="266">
        <f t="shared" si="62"/>
        <v>38847.414484455265</v>
      </c>
      <c r="K147" s="266">
        <f t="shared" si="62"/>
        <v>183712.18531809869</v>
      </c>
      <c r="L147" s="266">
        <f t="shared" si="62"/>
        <v>249983.83946250836</v>
      </c>
      <c r="M147" s="266">
        <f t="shared" si="62"/>
        <v>309352.56898158201</v>
      </c>
      <c r="N147" s="266">
        <f t="shared" si="62"/>
        <v>409881.2341308762</v>
      </c>
      <c r="O147" s="266">
        <f t="shared" si="62"/>
        <v>454545.11431103665</v>
      </c>
      <c r="P147" s="266">
        <f t="shared" si="62"/>
        <v>431496.07050507353</v>
      </c>
      <c r="Q147" s="266">
        <f t="shared" si="62"/>
        <v>409034.06387310283</v>
      </c>
      <c r="R147" s="266">
        <f t="shared" si="62"/>
        <v>387145.83179750585</v>
      </c>
      <c r="S147" s="266">
        <f t="shared" si="62"/>
        <v>365818.41882861842</v>
      </c>
      <c r="T147" s="266">
        <f t="shared" si="62"/>
        <v>359082.74559503555</v>
      </c>
      <c r="U147" s="266">
        <f t="shared" si="62"/>
        <v>352500.82494147652</v>
      </c>
      <c r="V147" s="266">
        <f t="shared" si="62"/>
        <v>346068.3717296251</v>
      </c>
      <c r="W147" s="266">
        <f t="shared" si="62"/>
        <v>339781.23656539444</v>
      </c>
      <c r="X147" s="266">
        <f t="shared" si="62"/>
        <v>333635.40121767804</v>
      </c>
      <c r="Y147" s="266">
        <f t="shared" si="62"/>
        <v>327626.97419597534</v>
      </c>
      <c r="Z147" s="266">
        <f t="shared" si="62"/>
        <v>321752.18648132426</v>
      </c>
      <c r="AA147" s="266">
        <f t="shared" si="62"/>
        <v>316007.38740516338</v>
      </c>
      <c r="AB147" s="266"/>
      <c r="AC147" s="266"/>
      <c r="AD147" s="266"/>
      <c r="AE147" s="266"/>
      <c r="AF147" s="266"/>
      <c r="AG147" s="266"/>
      <c r="AH147" s="266"/>
      <c r="AI147" s="266"/>
      <c r="AJ147" s="266"/>
      <c r="AK147" s="266"/>
      <c r="AL147" s="266"/>
      <c r="AM147" s="266"/>
      <c r="AN147" s="266"/>
      <c r="AO147" s="266"/>
      <c r="AP147" s="266"/>
      <c r="AQ147" s="266"/>
      <c r="AR147" s="266"/>
      <c r="AS147" s="266"/>
      <c r="AT147" s="266"/>
      <c r="AU147" s="266"/>
      <c r="AV147" s="266"/>
      <c r="AW147" s="266"/>
      <c r="AX147" s="266"/>
      <c r="AY147" s="266"/>
      <c r="AZ147" s="266"/>
      <c r="BA147" s="266"/>
      <c r="BB147" s="266"/>
      <c r="BC147" s="266"/>
      <c r="BD147" s="266"/>
      <c r="BE147" s="266"/>
      <c r="BF147" s="266"/>
      <c r="BG147" s="266"/>
      <c r="BH147" s="266"/>
      <c r="BI147" s="266"/>
      <c r="BJ147" s="266"/>
      <c r="BK147" s="266"/>
      <c r="BL147" s="266"/>
      <c r="BM147" s="266"/>
      <c r="BN147" s="266"/>
    </row>
  </sheetData>
  <mergeCells count="1">
    <mergeCell ref="B49:H50"/>
  </mergeCells>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38E0A9-CECB-4C6E-BA91-990D7DEBBB56}">
  <sheetPr>
    <tabColor rgb="FFFFFF00"/>
  </sheetPr>
  <dimension ref="B2:BP118"/>
  <sheetViews>
    <sheetView topLeftCell="A44" workbookViewId="0">
      <selection activeCell="AB1" sqref="AB1:BN104857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138</v>
      </c>
      <c r="D4" s="112"/>
    </row>
    <row r="5" spans="2:68" ht="13" x14ac:dyDescent="0.25">
      <c r="B5" s="216" t="s">
        <v>36</v>
      </c>
      <c r="C5" s="98" t="s">
        <v>82</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122</v>
      </c>
      <c r="D11" s="66" t="s">
        <v>80</v>
      </c>
      <c r="F11" s="261">
        <f>SUM(G11:BN11)</f>
        <v>2168.0216802168025</v>
      </c>
      <c r="G11" s="262">
        <f>'Costs of interventions EHL'!L104/'Economic data EHL'!$K$31</f>
        <v>0</v>
      </c>
      <c r="H11" s="262">
        <f>'Costs of interventions EHL'!M104/'Economic data EHL'!$K$31</f>
        <v>1084.0108401084012</v>
      </c>
      <c r="I11" s="262">
        <f>'Costs of interventions EHL'!N104/'Economic data EHL'!$K$31</f>
        <v>216.80216802168022</v>
      </c>
      <c r="J11" s="262">
        <f>'Costs of interventions EHL'!O104/'Economic data EHL'!$K$31</f>
        <v>216.80216802168022</v>
      </c>
      <c r="K11" s="262">
        <f>'Costs of interventions EHL'!P104/'Economic data EHL'!$K$31</f>
        <v>216.80216802168022</v>
      </c>
      <c r="L11" s="262">
        <f>'Costs of interventions EHL'!Q104/'Economic data EHL'!$K$31</f>
        <v>216.80216802168022</v>
      </c>
      <c r="M11" s="262">
        <f>'Costs of interventions EHL'!R104/'Economic data EHL'!$K$31</f>
        <v>216.80216802168022</v>
      </c>
      <c r="N11" s="262">
        <f>'Costs of interventions EHL'!S104/'Economic data EHL'!$K$31</f>
        <v>0</v>
      </c>
      <c r="O11" s="262">
        <f>'Costs of interventions EHL'!T104/'Economic data EHL'!$K$31</f>
        <v>0</v>
      </c>
      <c r="P11" s="262">
        <f>'Costs of interventions EHL'!U104/'Economic data EHL'!$K$31</f>
        <v>0</v>
      </c>
      <c r="Q11" s="262">
        <f>'Costs of interventions EHL'!V104/'Economic data EHL'!$K$31</f>
        <v>0</v>
      </c>
      <c r="R11" s="262">
        <f>'Costs of interventions EHL'!W104/'Economic data EHL'!$K$31</f>
        <v>0</v>
      </c>
      <c r="S11" s="262">
        <f>'Costs of interventions EHL'!X104/'Economic data EHL'!$K$31</f>
        <v>0</v>
      </c>
      <c r="T11" s="262">
        <f>'Costs of interventions EHL'!Y104/'Economic data EHL'!$K$31</f>
        <v>0</v>
      </c>
      <c r="U11" s="262">
        <f>'Costs of interventions EHL'!Z104/'Economic data EHL'!$K$31</f>
        <v>0</v>
      </c>
      <c r="V11" s="262">
        <f>'Costs of interventions EHL'!AA104/'Economic data EHL'!$K$31</f>
        <v>0</v>
      </c>
      <c r="W11" s="262">
        <f>'Costs of interventions EHL'!AB104/'Economic data EHL'!$K$31</f>
        <v>0</v>
      </c>
      <c r="X11" s="262">
        <f>'Costs of interventions EHL'!AC104/'Economic data EHL'!$K$31</f>
        <v>0</v>
      </c>
      <c r="Y11" s="262">
        <f>'Costs of interventions EHL'!AD104/'Economic data EHL'!$K$31</f>
        <v>0</v>
      </c>
      <c r="Z11" s="262">
        <f>'Costs of interventions EHL'!AE104/'Economic data EHL'!$K$31</f>
        <v>0</v>
      </c>
      <c r="AA11" s="262">
        <f>'Costs of interventions EHL'!AF104/'Economic data EHL'!$K$31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
        <v>123</v>
      </c>
      <c r="D12" s="66" t="s">
        <v>80</v>
      </c>
      <c r="F12" s="261">
        <f>SUM(G12:BN12)</f>
        <v>0</v>
      </c>
      <c r="G12" s="263">
        <f>'Costs of interventions EHL'!L111/'Economic data EHL'!$K$31</f>
        <v>0</v>
      </c>
      <c r="H12" s="263">
        <f>'Costs of interventions EHL'!M111/'Economic data EHL'!$K$31</f>
        <v>0</v>
      </c>
      <c r="I12" s="263">
        <f>'Costs of interventions EHL'!N111/'Economic data EHL'!$K$31</f>
        <v>0</v>
      </c>
      <c r="J12" s="263">
        <f>'Costs of interventions EHL'!O111/'Economic data EHL'!$K$31</f>
        <v>0</v>
      </c>
      <c r="K12" s="263">
        <f>'Costs of interventions EHL'!P111/'Economic data EHL'!$K$31</f>
        <v>0</v>
      </c>
      <c r="L12" s="263">
        <f>'Costs of interventions EHL'!Q111/'Economic data EHL'!$K$31</f>
        <v>0</v>
      </c>
      <c r="M12" s="263">
        <f>'Costs of interventions EHL'!R111/'Economic data EHL'!$K$31</f>
        <v>0</v>
      </c>
      <c r="N12" s="263">
        <f>'Costs of interventions EHL'!S111/'Economic data EHL'!$K$31</f>
        <v>0</v>
      </c>
      <c r="O12" s="263">
        <f>'Costs of interventions EHL'!T111/'Economic data EHL'!$K$31</f>
        <v>0</v>
      </c>
      <c r="P12" s="263">
        <f>'Costs of interventions EHL'!U111/'Economic data EHL'!$K$31</f>
        <v>0</v>
      </c>
      <c r="Q12" s="263">
        <f>'Costs of interventions EHL'!V111/'Economic data EHL'!$K$31</f>
        <v>0</v>
      </c>
      <c r="R12" s="263">
        <f>'Costs of interventions EHL'!W111/'Economic data EHL'!$K$31</f>
        <v>0</v>
      </c>
      <c r="S12" s="263">
        <f>'Costs of interventions EHL'!X111/'Economic data EHL'!$K$31</f>
        <v>0</v>
      </c>
      <c r="T12" s="263">
        <f>'Costs of interventions EHL'!Y111/'Economic data EHL'!$K$31</f>
        <v>0</v>
      </c>
      <c r="U12" s="263">
        <f>'Costs of interventions EHL'!Z111/'Economic data EHL'!$K$31</f>
        <v>0</v>
      </c>
      <c r="V12" s="263">
        <f>'Costs of interventions EHL'!AA111/'Economic data EHL'!$K$31</f>
        <v>0</v>
      </c>
      <c r="W12" s="263">
        <f>'Costs of interventions EHL'!AB111/'Economic data EHL'!$K$31</f>
        <v>0</v>
      </c>
      <c r="X12" s="263">
        <f>'Costs of interventions EHL'!AC111/'Economic data EHL'!$K$31</f>
        <v>0</v>
      </c>
      <c r="Y12" s="263">
        <f>'Costs of interventions EHL'!AD111/'Economic data EHL'!$K$31</f>
        <v>0</v>
      </c>
      <c r="Z12" s="263">
        <f>'Costs of interventions EHL'!AE111/'Economic data EHL'!$K$31</f>
        <v>0</v>
      </c>
      <c r="AA12" s="263">
        <f>'Costs of interventions EHL'!AF111/'Economic data EHL'!$K$31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2:68" ht="13" x14ac:dyDescent="0.3">
      <c r="B13" s="240"/>
      <c r="C13" s="87" t="s">
        <v>83</v>
      </c>
      <c r="D13" s="66" t="s">
        <v>80</v>
      </c>
      <c r="F13" s="55">
        <f>SUM(G13:BN13)</f>
        <v>2168.0216802168025</v>
      </c>
      <c r="G13" s="55">
        <f t="shared" ref="G13:AA13" si="0">SUM(G11:G12)</f>
        <v>0</v>
      </c>
      <c r="H13" s="55">
        <f t="shared" si="0"/>
        <v>1084.0108401084012</v>
      </c>
      <c r="I13" s="55">
        <f t="shared" si="0"/>
        <v>216.80216802168022</v>
      </c>
      <c r="J13" s="55">
        <f t="shared" si="0"/>
        <v>216.80216802168022</v>
      </c>
      <c r="K13" s="55">
        <f t="shared" si="0"/>
        <v>216.80216802168022</v>
      </c>
      <c r="L13" s="55">
        <f t="shared" si="0"/>
        <v>216.80216802168022</v>
      </c>
      <c r="M13" s="55">
        <f t="shared" si="0"/>
        <v>216.80216802168022</v>
      </c>
      <c r="N13" s="55">
        <f t="shared" si="0"/>
        <v>0</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row>
    <row r="14" spans="2:68" ht="13" x14ac:dyDescent="0.3">
      <c r="B14" s="240"/>
      <c r="C14" s="87" t="s">
        <v>84</v>
      </c>
      <c r="D14" s="66" t="s">
        <v>80</v>
      </c>
      <c r="F14" s="55">
        <f>SUM(G14:BN14)</f>
        <v>1884.2079635047733</v>
      </c>
      <c r="G14" s="55">
        <f>G13*(VLOOKUP(G9,'Economic data EHL'!$O12:$Q112,3))</f>
        <v>0</v>
      </c>
      <c r="H14" s="55">
        <f>H13*(VLOOKUP(H9,'Economic data EHL'!$O12:$Q112,3))</f>
        <v>1022.6517359513218</v>
      </c>
      <c r="I14" s="55">
        <f>I13*(VLOOKUP(I9,'Economic data EHL'!$O12:$Q112,3))</f>
        <v>192.95315772666447</v>
      </c>
      <c r="J14" s="55">
        <f>J13*(VLOOKUP(J9,'Economic data EHL'!$O12:$Q112,3))</f>
        <v>182.03128087421172</v>
      </c>
      <c r="K14" s="55">
        <f>K13*(VLOOKUP(K9,'Economic data EHL'!$O12:$Q112,3))</f>
        <v>171.7276234662375</v>
      </c>
      <c r="L14" s="55">
        <f>L13*(VLOOKUP(L9,'Economic data EHL'!$O12:$Q112,3))</f>
        <v>162.00719194928064</v>
      </c>
      <c r="M14" s="55">
        <f>M13*(VLOOKUP(M9,'Economic data EHL'!$O12:$Q112,3))</f>
        <v>152.83697353705719</v>
      </c>
      <c r="N14" s="55">
        <f>N13*(VLOOKUP(N9,'Economic data EHL'!$O12:$Q112,3))</f>
        <v>0</v>
      </c>
      <c r="O14" s="55">
        <f>O13*(VLOOKUP(O9,'Economic data EHL'!$O12:$Q112,3))</f>
        <v>0</v>
      </c>
      <c r="P14" s="55">
        <f>P13*(VLOOKUP(P9,'Economic data EHL'!$O12:$Q112,3))</f>
        <v>0</v>
      </c>
      <c r="Q14" s="55">
        <f>Q13*(VLOOKUP(Q9,'Economic data EHL'!$O12:$Q112,3))</f>
        <v>0</v>
      </c>
      <c r="R14" s="55">
        <f>R13*(VLOOKUP(R9,'Economic data EHL'!$O12:$Q112,3))</f>
        <v>0</v>
      </c>
      <c r="S14" s="55">
        <f>S13*(VLOOKUP(S9,'Economic data EHL'!$O12:$Q112,3))</f>
        <v>0</v>
      </c>
      <c r="T14" s="55">
        <f>T13*(VLOOKUP(T9,'Economic data EHL'!$O12:$Q112,3))</f>
        <v>0</v>
      </c>
      <c r="U14" s="55">
        <f>U13*(VLOOKUP(U9,'Economic data EHL'!$O12:$Q112,3))</f>
        <v>0</v>
      </c>
      <c r="V14" s="55">
        <f>V13*(VLOOKUP(V9,'Economic data EHL'!$O12:$Q112,3))</f>
        <v>0</v>
      </c>
      <c r="W14" s="55">
        <f>W13*(VLOOKUP(W9,'Economic data EHL'!$O12:$Q112,3))</f>
        <v>0</v>
      </c>
      <c r="X14" s="55">
        <f>X13*(VLOOKUP(X9,'Economic data EHL'!$O12:$Q112,3))</f>
        <v>0</v>
      </c>
      <c r="Y14" s="55">
        <f>Y13*(VLOOKUP(Y9,'Economic data EHL'!$O12:$Q112,3))</f>
        <v>0</v>
      </c>
      <c r="Z14" s="55">
        <f>Z13*(VLOOKUP(Z9,'Economic data EHL'!$O12:$Q112,3))</f>
        <v>0</v>
      </c>
      <c r="AA14" s="55">
        <f>AA13*(VLOOKUP(AA9,'Economic data EHL'!$O12:$Q112,3))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25">
      <c r="F15" s="2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row>
    <row r="16" spans="2:68" x14ac:dyDescent="0.25">
      <c r="B16" s="240"/>
      <c r="C16" s="240" t="s">
        <v>85</v>
      </c>
      <c r="D16" s="66" t="s">
        <v>80</v>
      </c>
      <c r="F16" s="265">
        <f t="shared" ref="F16:F29" si="1">SUM(G16:BN16)</f>
        <v>0</v>
      </c>
      <c r="G16" s="262"/>
      <c r="H16" s="262"/>
      <c r="I16" s="262"/>
      <c r="J16" s="262"/>
      <c r="K16" s="262"/>
      <c r="L16" s="262"/>
      <c r="M16" s="262"/>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row>
    <row r="17" spans="2:68" x14ac:dyDescent="0.25">
      <c r="B17" s="240"/>
      <c r="C17" s="240" t="s">
        <v>86</v>
      </c>
      <c r="D17" s="66" t="s">
        <v>80</v>
      </c>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87</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88</v>
      </c>
      <c r="D19" s="66" t="s">
        <v>80</v>
      </c>
      <c r="F19" s="27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89</v>
      </c>
      <c r="D20" s="66" t="s">
        <v>80</v>
      </c>
      <c r="F20" s="27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91" t="s">
        <v>90</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row>
    <row r="22" spans="2:68" x14ac:dyDescent="0.25">
      <c r="B22" s="240"/>
      <c r="C22" s="240" t="s">
        <v>134</v>
      </c>
      <c r="D22" s="66" t="s">
        <v>80</v>
      </c>
      <c r="F22" s="275">
        <f t="shared" si="1"/>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7"/>
      <c r="AM22" s="277"/>
      <c r="AN22" s="277"/>
      <c r="AO22" s="277"/>
      <c r="AP22" s="277"/>
      <c r="AQ22" s="277"/>
      <c r="AR22" s="277"/>
      <c r="AS22" s="277"/>
      <c r="AT22" s="277"/>
      <c r="AU22" s="277"/>
      <c r="AV22" s="277"/>
      <c r="AW22" s="277"/>
      <c r="AX22" s="277"/>
      <c r="AY22" s="277"/>
      <c r="AZ22" s="277"/>
      <c r="BA22" s="277"/>
      <c r="BB22" s="277"/>
      <c r="BC22" s="277"/>
      <c r="BD22" s="277"/>
      <c r="BE22" s="277"/>
      <c r="BF22" s="277"/>
      <c r="BG22" s="277"/>
      <c r="BH22" s="277"/>
      <c r="BI22" s="277"/>
      <c r="BJ22" s="277"/>
      <c r="BK22" s="277"/>
      <c r="BL22" s="277"/>
      <c r="BM22" s="277"/>
      <c r="BN22" s="277"/>
    </row>
    <row r="23" spans="2:68" x14ac:dyDescent="0.25">
      <c r="B23" s="240"/>
      <c r="C23" s="240" t="s">
        <v>91</v>
      </c>
      <c r="D23" s="66" t="s">
        <v>80</v>
      </c>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row>
    <row r="24" spans="2:68" x14ac:dyDescent="0.25">
      <c r="B24" s="240"/>
      <c r="C24" s="240" t="s">
        <v>135</v>
      </c>
      <c r="D24" s="66" t="s">
        <v>80</v>
      </c>
      <c r="F24" s="275">
        <f t="shared" si="1"/>
        <v>0</v>
      </c>
      <c r="G24" s="266"/>
      <c r="H24" s="280"/>
      <c r="I24" s="280"/>
      <c r="J24" s="280"/>
      <c r="K24" s="280"/>
      <c r="L24" s="280"/>
      <c r="M24" s="280"/>
      <c r="N24" s="280"/>
      <c r="O24" s="280"/>
      <c r="P24" s="280"/>
      <c r="Q24" s="280"/>
      <c r="R24" s="280"/>
      <c r="S24" s="280"/>
      <c r="T24" s="280"/>
      <c r="U24" s="280"/>
      <c r="V24" s="280"/>
      <c r="W24" s="280"/>
      <c r="X24" s="280"/>
      <c r="Y24" s="280"/>
      <c r="Z24" s="280"/>
      <c r="AA24" s="280"/>
      <c r="AB24" s="280"/>
      <c r="AC24" s="280"/>
      <c r="AD24" s="280"/>
      <c r="AE24" s="280"/>
      <c r="AF24" s="280"/>
      <c r="AG24" s="280"/>
      <c r="AH24" s="280"/>
      <c r="AI24" s="280"/>
      <c r="AJ24" s="280"/>
      <c r="AK24" s="26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row>
    <row r="25" spans="2:68" ht="13" x14ac:dyDescent="0.25">
      <c r="B25" s="240"/>
      <c r="C25" s="240" t="s">
        <v>136</v>
      </c>
      <c r="D25" s="66" t="s">
        <v>80</v>
      </c>
      <c r="F25" s="275">
        <f t="shared" si="1"/>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77"/>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94</v>
      </c>
      <c r="D26" s="66" t="s">
        <v>80</v>
      </c>
      <c r="F26" s="275">
        <f t="shared" si="1"/>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row>
    <row r="27" spans="2:68" ht="13" x14ac:dyDescent="0.25">
      <c r="B27" s="240"/>
      <c r="C27" s="240"/>
      <c r="D27" s="66" t="s">
        <v>80</v>
      </c>
      <c r="F27" s="275">
        <f t="shared" si="1"/>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row>
    <row r="28" spans="2:68" ht="13" x14ac:dyDescent="0.25">
      <c r="B28" s="240"/>
      <c r="C28" s="240"/>
      <c r="D28" s="66" t="s">
        <v>80</v>
      </c>
      <c r="F28" s="275">
        <f t="shared" si="1"/>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row>
    <row r="29" spans="2:68" ht="13" x14ac:dyDescent="0.3">
      <c r="B29" s="240"/>
      <c r="C29" s="87" t="s">
        <v>83</v>
      </c>
      <c r="D29" s="66" t="s">
        <v>80</v>
      </c>
      <c r="F29" s="55">
        <f t="shared" si="1"/>
        <v>0</v>
      </c>
      <c r="G29" s="55">
        <f t="shared" ref="G29:AA29" si="2">SUM(G16:G28)</f>
        <v>0</v>
      </c>
      <c r="H29" s="55">
        <f t="shared" si="2"/>
        <v>0</v>
      </c>
      <c r="I29" s="55">
        <f t="shared" si="2"/>
        <v>0</v>
      </c>
      <c r="J29" s="55">
        <f t="shared" si="2"/>
        <v>0</v>
      </c>
      <c r="K29" s="55">
        <f t="shared" si="2"/>
        <v>0</v>
      </c>
      <c r="L29" s="55">
        <f t="shared" si="2"/>
        <v>0</v>
      </c>
      <c r="M29" s="55">
        <f t="shared" si="2"/>
        <v>0</v>
      </c>
      <c r="N29" s="55">
        <f t="shared" si="2"/>
        <v>0</v>
      </c>
      <c r="O29" s="55">
        <f t="shared" si="2"/>
        <v>0</v>
      </c>
      <c r="P29" s="55">
        <f t="shared" si="2"/>
        <v>0</v>
      </c>
      <c r="Q29" s="55">
        <f t="shared" si="2"/>
        <v>0</v>
      </c>
      <c r="R29" s="55">
        <f t="shared" si="2"/>
        <v>0</v>
      </c>
      <c r="S29" s="55">
        <f t="shared" si="2"/>
        <v>0</v>
      </c>
      <c r="T29" s="55">
        <f t="shared" si="2"/>
        <v>0</v>
      </c>
      <c r="U29" s="55">
        <f t="shared" si="2"/>
        <v>0</v>
      </c>
      <c r="V29" s="55">
        <f t="shared" si="2"/>
        <v>0</v>
      </c>
      <c r="W29" s="55">
        <f t="shared" si="2"/>
        <v>0</v>
      </c>
      <c r="X29" s="55">
        <f t="shared" si="2"/>
        <v>0</v>
      </c>
      <c r="Y29" s="55">
        <f t="shared" si="2"/>
        <v>0</v>
      </c>
      <c r="Z29" s="55">
        <f t="shared" si="2"/>
        <v>0</v>
      </c>
      <c r="AA29" s="55">
        <f t="shared" si="2"/>
        <v>0</v>
      </c>
      <c r="AB29" s="55"/>
      <c r="AC29" s="55"/>
      <c r="AD29" s="55"/>
      <c r="AE29" s="55"/>
      <c r="AF29" s="55"/>
      <c r="AG29" s="55"/>
      <c r="AH29" s="55"/>
      <c r="AI29" s="55"/>
      <c r="AJ29" s="55"/>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row>
    <row r="30" spans="2:68" ht="13" x14ac:dyDescent="0.3">
      <c r="B30" s="240"/>
      <c r="C30" s="87" t="s">
        <v>84</v>
      </c>
      <c r="D30" s="66" t="s">
        <v>80</v>
      </c>
      <c r="F30" s="55">
        <f>SUM(G30:BM30)</f>
        <v>0</v>
      </c>
      <c r="G30" s="55">
        <f>G29*(VLOOKUP(G9,'Economic data EHL'!$O$12:$Q$112,3))</f>
        <v>0</v>
      </c>
      <c r="H30" s="55">
        <f>H29*(VLOOKUP(H9,'Economic data EHL'!$O$12:$Q$112,3))</f>
        <v>0</v>
      </c>
      <c r="I30" s="55">
        <f>I29*(VLOOKUP(I9,'Economic data EHL'!$O$12:$Q$112,3))</f>
        <v>0</v>
      </c>
      <c r="J30" s="55">
        <f>J29*(VLOOKUP(J9,'Economic data EHL'!$O$12:$Q$112,3))</f>
        <v>0</v>
      </c>
      <c r="K30" s="55">
        <f>K29*(VLOOKUP(K9,'Economic data EHL'!$O$12:$Q$112,3))</f>
        <v>0</v>
      </c>
      <c r="L30" s="55">
        <f>L29*(VLOOKUP(L9,'Economic data EHL'!$O$12:$Q$112,3))</f>
        <v>0</v>
      </c>
      <c r="M30" s="55">
        <f>M29*(VLOOKUP(M9,'Economic data EHL'!$O$12:$Q$112,3))</f>
        <v>0</v>
      </c>
      <c r="N30" s="55">
        <f>N29*(VLOOKUP(N9,'Economic data EHL'!$O$12:$Q$112,3))</f>
        <v>0</v>
      </c>
      <c r="O30" s="55">
        <f>O29*(VLOOKUP(O9,'Economic data EHL'!$O$12:$Q$112,3))</f>
        <v>0</v>
      </c>
      <c r="P30" s="55">
        <f>P29*(VLOOKUP(P9,'Economic data EHL'!$O$12:$Q$112,3))</f>
        <v>0</v>
      </c>
      <c r="Q30" s="55">
        <f>Q29*(VLOOKUP(Q9,'Economic data EHL'!$O$12:$Q$112,3))</f>
        <v>0</v>
      </c>
      <c r="R30" s="55">
        <f>R29*(VLOOKUP(R9,'Economic data EHL'!$O$12:$Q$112,3))</f>
        <v>0</v>
      </c>
      <c r="S30" s="55">
        <f>S29*(VLOOKUP(S9,'Economic data EHL'!$O$12:$Q$112,3))</f>
        <v>0</v>
      </c>
      <c r="T30" s="55">
        <f>T29*(VLOOKUP(T9,'Economic data EHL'!$O$12:$Q$112,3))</f>
        <v>0</v>
      </c>
      <c r="U30" s="55">
        <f>U29*(VLOOKUP(U9,'Economic data EHL'!$O$12:$Q$112,3))</f>
        <v>0</v>
      </c>
      <c r="V30" s="55">
        <f>V29*(VLOOKUP(V9,'Economic data EHL'!$O$12:$Q$112,3))</f>
        <v>0</v>
      </c>
      <c r="W30" s="55">
        <f>W29*(VLOOKUP(W9,'Economic data EHL'!$O$12:$Q$112,3))</f>
        <v>0</v>
      </c>
      <c r="X30" s="55">
        <f>X29*(VLOOKUP(X9,'Economic data EHL'!$O$12:$Q$112,3))</f>
        <v>0</v>
      </c>
      <c r="Y30" s="55">
        <f>Y29*(VLOOKUP(Y9,'Economic data EHL'!$O$12:$Q$112,3))</f>
        <v>0</v>
      </c>
      <c r="Z30" s="55">
        <f>Z29*(VLOOKUP(Z9,'Economic data EHL'!$O$12:$Q$112,3))</f>
        <v>0</v>
      </c>
      <c r="AA30" s="55">
        <f>AA29*(VLOOKUP(AA9,'Economic data EHL'!$O$12:$Q$112,3))</f>
        <v>0</v>
      </c>
      <c r="AB30" s="55"/>
      <c r="AC30" s="55"/>
      <c r="AD30" s="55"/>
      <c r="AE30" s="55"/>
      <c r="AF30" s="55"/>
      <c r="AG30" s="55"/>
      <c r="AH30" s="55"/>
      <c r="AI30" s="55"/>
      <c r="AJ30" s="55"/>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row>
    <row r="31" spans="2:68" ht="13" x14ac:dyDescent="0.25">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row>
    <row r="33" spans="2:68" ht="13" x14ac:dyDescent="0.3">
      <c r="B33" s="240"/>
      <c r="C33" s="240"/>
      <c r="D33" s="247"/>
      <c r="F33" s="127" t="s">
        <v>96</v>
      </c>
      <c r="G33" s="127" t="s">
        <v>97</v>
      </c>
      <c r="H33" s="127" t="s">
        <v>71</v>
      </c>
      <c r="I33" s="268"/>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F34" s="269">
        <f>F30-F14</f>
        <v>-1884.2079635047733</v>
      </c>
      <c r="G34" s="269">
        <f>F69-F53</f>
        <v>-1732.601482021867</v>
      </c>
      <c r="H34" s="269">
        <f>F92-F76</f>
        <v>-1985.7844002786471</v>
      </c>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F35" s="270">
        <f>F30/F14</f>
        <v>0</v>
      </c>
      <c r="G35" s="270">
        <f>F69/F53</f>
        <v>0</v>
      </c>
      <c r="H35" s="270">
        <f>F92/F76</f>
        <v>0</v>
      </c>
      <c r="I35" s="57"/>
      <c r="J35" s="57"/>
      <c r="K35" s="57"/>
      <c r="L35" s="57"/>
      <c r="M35" s="57"/>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F36" s="271" t="e">
        <f>F101</f>
        <v>#NUM!</v>
      </c>
      <c r="G36" s="271" t="e">
        <f>F109</f>
        <v>#NUM!</v>
      </c>
      <c r="H36" s="271" t="e">
        <f>F117</f>
        <v>#NUM!</v>
      </c>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F37" s="279"/>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row>
    <row r="48" spans="2:68" ht="13" x14ac:dyDescent="0.3">
      <c r="B48" s="6" t="s">
        <v>106</v>
      </c>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row>
    <row r="49" spans="2:66" ht="13" x14ac:dyDescent="0.3">
      <c r="D49" s="4" t="s">
        <v>78</v>
      </c>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122</v>
      </c>
      <c r="D50" s="66" t="s">
        <v>80</v>
      </c>
      <c r="F50" s="274">
        <f>SUM(G50:BN50)</f>
        <v>2168.0216802168025</v>
      </c>
      <c r="G50" s="262">
        <f t="shared" ref="G50:AA50" si="3">G11</f>
        <v>0</v>
      </c>
      <c r="H50" s="262">
        <f t="shared" si="3"/>
        <v>1084.0108401084012</v>
      </c>
      <c r="I50" s="262">
        <f t="shared" si="3"/>
        <v>216.80216802168022</v>
      </c>
      <c r="J50" s="262">
        <f t="shared" si="3"/>
        <v>216.80216802168022</v>
      </c>
      <c r="K50" s="262">
        <f t="shared" si="3"/>
        <v>216.80216802168022</v>
      </c>
      <c r="L50" s="262">
        <f t="shared" si="3"/>
        <v>216.80216802168022</v>
      </c>
      <c r="M50" s="262">
        <f t="shared" si="3"/>
        <v>216.80216802168022</v>
      </c>
      <c r="N50" s="262">
        <f t="shared" si="3"/>
        <v>0</v>
      </c>
      <c r="O50" s="262">
        <f t="shared" si="3"/>
        <v>0</v>
      </c>
      <c r="P50" s="262">
        <f t="shared" si="3"/>
        <v>0</v>
      </c>
      <c r="Q50" s="262">
        <f t="shared" si="3"/>
        <v>0</v>
      </c>
      <c r="R50" s="262">
        <f t="shared" si="3"/>
        <v>0</v>
      </c>
      <c r="S50" s="262">
        <f t="shared" si="3"/>
        <v>0</v>
      </c>
      <c r="T50" s="262">
        <f t="shared" si="3"/>
        <v>0</v>
      </c>
      <c r="U50" s="262">
        <f t="shared" si="3"/>
        <v>0</v>
      </c>
      <c r="V50" s="262">
        <f t="shared" si="3"/>
        <v>0</v>
      </c>
      <c r="W50" s="262">
        <f t="shared" si="3"/>
        <v>0</v>
      </c>
      <c r="X50" s="262">
        <f t="shared" si="3"/>
        <v>0</v>
      </c>
      <c r="Y50" s="262">
        <f t="shared" si="3"/>
        <v>0</v>
      </c>
      <c r="Z50" s="262">
        <f t="shared" si="3"/>
        <v>0</v>
      </c>
      <c r="AA50" s="262">
        <f t="shared" si="3"/>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123</v>
      </c>
      <c r="D51" s="66" t="s">
        <v>80</v>
      </c>
      <c r="F51" s="274">
        <f>SUM(G51:BN51)</f>
        <v>0</v>
      </c>
      <c r="G51" s="262">
        <f t="shared" ref="G51:AA51" si="4">G12</f>
        <v>0</v>
      </c>
      <c r="H51" s="262">
        <f t="shared" si="4"/>
        <v>0</v>
      </c>
      <c r="I51" s="262">
        <f t="shared" si="4"/>
        <v>0</v>
      </c>
      <c r="J51" s="262">
        <f t="shared" si="4"/>
        <v>0</v>
      </c>
      <c r="K51" s="262">
        <f t="shared" si="4"/>
        <v>0</v>
      </c>
      <c r="L51" s="262">
        <f t="shared" si="4"/>
        <v>0</v>
      </c>
      <c r="M51" s="262">
        <f t="shared" si="4"/>
        <v>0</v>
      </c>
      <c r="N51" s="262">
        <f t="shared" si="4"/>
        <v>0</v>
      </c>
      <c r="O51" s="262">
        <f t="shared" si="4"/>
        <v>0</v>
      </c>
      <c r="P51" s="262">
        <f t="shared" si="4"/>
        <v>0</v>
      </c>
      <c r="Q51" s="262">
        <f t="shared" si="4"/>
        <v>0</v>
      </c>
      <c r="R51" s="262">
        <f t="shared" si="4"/>
        <v>0</v>
      </c>
      <c r="S51" s="262">
        <f t="shared" si="4"/>
        <v>0</v>
      </c>
      <c r="T51" s="262">
        <f t="shared" si="4"/>
        <v>0</v>
      </c>
      <c r="U51" s="262">
        <f t="shared" si="4"/>
        <v>0</v>
      </c>
      <c r="V51" s="262">
        <f t="shared" si="4"/>
        <v>0</v>
      </c>
      <c r="W51" s="262">
        <f t="shared" si="4"/>
        <v>0</v>
      </c>
      <c r="X51" s="262">
        <f t="shared" si="4"/>
        <v>0</v>
      </c>
      <c r="Y51" s="262">
        <f t="shared" si="4"/>
        <v>0</v>
      </c>
      <c r="Z51" s="262">
        <f t="shared" si="4"/>
        <v>0</v>
      </c>
      <c r="AA51" s="262">
        <f t="shared" si="4"/>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ht="13" x14ac:dyDescent="0.3">
      <c r="B52" s="240"/>
      <c r="C52" s="87" t="s">
        <v>83</v>
      </c>
      <c r="D52" s="66" t="s">
        <v>80</v>
      </c>
      <c r="F52" s="55">
        <f>SUM(G52:BN52)</f>
        <v>2168.0216802168025</v>
      </c>
      <c r="G52" s="55">
        <f t="shared" ref="G52:AA52" si="5">SUM(G50:G51)</f>
        <v>0</v>
      </c>
      <c r="H52" s="55">
        <f t="shared" si="5"/>
        <v>1084.0108401084012</v>
      </c>
      <c r="I52" s="55">
        <f t="shared" si="5"/>
        <v>216.80216802168022</v>
      </c>
      <c r="J52" s="55">
        <f t="shared" si="5"/>
        <v>216.80216802168022</v>
      </c>
      <c r="K52" s="55">
        <f t="shared" si="5"/>
        <v>216.80216802168022</v>
      </c>
      <c r="L52" s="55">
        <f t="shared" si="5"/>
        <v>216.80216802168022</v>
      </c>
      <c r="M52" s="55">
        <f t="shared" si="5"/>
        <v>216.80216802168022</v>
      </c>
      <c r="N52" s="55">
        <f t="shared" si="5"/>
        <v>0</v>
      </c>
      <c r="O52" s="55">
        <f t="shared" si="5"/>
        <v>0</v>
      </c>
      <c r="P52" s="55">
        <f t="shared" si="5"/>
        <v>0</v>
      </c>
      <c r="Q52" s="55">
        <f t="shared" si="5"/>
        <v>0</v>
      </c>
      <c r="R52" s="55">
        <f t="shared" si="5"/>
        <v>0</v>
      </c>
      <c r="S52" s="55">
        <f t="shared" si="5"/>
        <v>0</v>
      </c>
      <c r="T52" s="55">
        <f t="shared" si="5"/>
        <v>0</v>
      </c>
      <c r="U52" s="55">
        <f t="shared" si="5"/>
        <v>0</v>
      </c>
      <c r="V52" s="55">
        <f t="shared" si="5"/>
        <v>0</v>
      </c>
      <c r="W52" s="55">
        <f t="shared" si="5"/>
        <v>0</v>
      </c>
      <c r="X52" s="55">
        <f t="shared" si="5"/>
        <v>0</v>
      </c>
      <c r="Y52" s="55">
        <f t="shared" si="5"/>
        <v>0</v>
      </c>
      <c r="Z52" s="55">
        <f t="shared" si="5"/>
        <v>0</v>
      </c>
      <c r="AA52" s="55">
        <f t="shared" si="5"/>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3">
      <c r="B53" s="240"/>
      <c r="C53" s="87" t="s">
        <v>84</v>
      </c>
      <c r="D53" s="66" t="s">
        <v>80</v>
      </c>
      <c r="F53" s="55">
        <f>SUM(G53:BN53)</f>
        <v>1732.601482021867</v>
      </c>
      <c r="G53" s="55">
        <f>G52*(VLOOKUP(G48,'Economic data EHL'!$S$12:$U$112,3))</f>
        <v>0</v>
      </c>
      <c r="H53" s="55">
        <f>H52*(VLOOKUP(H48,'Economic data EHL'!$S$12:$U$112,3))</f>
        <v>985.46440009854655</v>
      </c>
      <c r="I53" s="55">
        <f>I52*(VLOOKUP(I48,'Economic data EHL'!$S$12:$U$112,3))</f>
        <v>179.17534547246296</v>
      </c>
      <c r="J53" s="55">
        <f>J52*(VLOOKUP(J48,'Economic data EHL'!$S$12:$U$112,3))</f>
        <v>162.88667770223904</v>
      </c>
      <c r="K53" s="55">
        <f>K52*(VLOOKUP(K48,'Economic data EHL'!$S$12:$U$112,3))</f>
        <v>148.0787979111264</v>
      </c>
      <c r="L53" s="55">
        <f>L52*(VLOOKUP(L48,'Economic data EHL'!$S$12:$U$112,3))</f>
        <v>134.61708901011488</v>
      </c>
      <c r="M53" s="55">
        <f>M52*(VLOOKUP(M48,'Economic data EHL'!$S$12:$U$112,3))</f>
        <v>122.37917182737718</v>
      </c>
      <c r="N53" s="55">
        <f>N52*(VLOOKUP(N48,'Economic data EHL'!$S$12:$U$112,3))</f>
        <v>0</v>
      </c>
      <c r="O53" s="55">
        <f>O52*(VLOOKUP(O48,'Economic data EHL'!$S$12:$U$112,3))</f>
        <v>0</v>
      </c>
      <c r="P53" s="55">
        <f>P52*(VLOOKUP(P48,'Economic data EHL'!$S$12:$U$112,3))</f>
        <v>0</v>
      </c>
      <c r="Q53" s="55">
        <f>Q52*(VLOOKUP(Q48,'Economic data EHL'!$S$12:$U$112,3))</f>
        <v>0</v>
      </c>
      <c r="R53" s="55">
        <f>R52*(VLOOKUP(R48,'Economic data EHL'!$S$12:$U$112,3))</f>
        <v>0</v>
      </c>
      <c r="S53" s="55">
        <f>S52*(VLOOKUP(S48,'Economic data EHL'!$S$12:$U$112,3))</f>
        <v>0</v>
      </c>
      <c r="T53" s="55">
        <f>T52*(VLOOKUP(T48,'Economic data EHL'!$S$12:$U$112,3))</f>
        <v>0</v>
      </c>
      <c r="U53" s="55">
        <f>U52*(VLOOKUP(U48,'Economic data EHL'!$S$12:$U$112,3))</f>
        <v>0</v>
      </c>
      <c r="V53" s="55">
        <f>V52*(VLOOKUP(V48,'Economic data EHL'!$S$12:$U$112,3))</f>
        <v>0</v>
      </c>
      <c r="W53" s="55">
        <f>W52*(VLOOKUP(W48,'Economic data EHL'!$S$12:$U$112,3))</f>
        <v>0</v>
      </c>
      <c r="X53" s="55">
        <f>X52*(VLOOKUP(X48,'Economic data EHL'!$S$12:$U$112,3))</f>
        <v>0</v>
      </c>
      <c r="Y53" s="55">
        <f>Y52*(VLOOKUP(Y48,'Economic data EHL'!$S$12:$U$112,3))</f>
        <v>0</v>
      </c>
      <c r="Z53" s="55">
        <f>Z52*(VLOOKUP(Z48,'Economic data EHL'!$S$12:$U$112,3))</f>
        <v>0</v>
      </c>
      <c r="AA53" s="55">
        <f>AA52*(VLOOKUP(AA48,'Economic data EHL'!$S$12:$U$112,3))</f>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25">
      <c r="L54" s="57"/>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row>
    <row r="55" spans="2:66" x14ac:dyDescent="0.25">
      <c r="B55" s="240"/>
      <c r="C55" s="240" t="s">
        <v>85</v>
      </c>
      <c r="D55" s="66" t="s">
        <v>80</v>
      </c>
      <c r="F55" s="265">
        <f t="shared" ref="F55:F69" si="6">SUM(G55:BN55)</f>
        <v>0</v>
      </c>
      <c r="G55" s="266">
        <f t="shared" ref="G55:AA55" si="7">G16</f>
        <v>0</v>
      </c>
      <c r="H55" s="266">
        <f t="shared" si="7"/>
        <v>0</v>
      </c>
      <c r="I55" s="266">
        <f t="shared" si="7"/>
        <v>0</v>
      </c>
      <c r="J55" s="266">
        <f t="shared" si="7"/>
        <v>0</v>
      </c>
      <c r="K55" s="266">
        <f t="shared" si="7"/>
        <v>0</v>
      </c>
      <c r="L55" s="266">
        <f t="shared" si="7"/>
        <v>0</v>
      </c>
      <c r="M55" s="266">
        <f t="shared" si="7"/>
        <v>0</v>
      </c>
      <c r="N55" s="266">
        <f t="shared" si="7"/>
        <v>0</v>
      </c>
      <c r="O55" s="266">
        <f t="shared" si="7"/>
        <v>0</v>
      </c>
      <c r="P55" s="266">
        <f t="shared" si="7"/>
        <v>0</v>
      </c>
      <c r="Q55" s="266">
        <f t="shared" si="7"/>
        <v>0</v>
      </c>
      <c r="R55" s="266">
        <f t="shared" si="7"/>
        <v>0</v>
      </c>
      <c r="S55" s="266">
        <f t="shared" si="7"/>
        <v>0</v>
      </c>
      <c r="T55" s="266">
        <f t="shared" si="7"/>
        <v>0</v>
      </c>
      <c r="U55" s="266">
        <f t="shared" si="7"/>
        <v>0</v>
      </c>
      <c r="V55" s="266">
        <f t="shared" si="7"/>
        <v>0</v>
      </c>
      <c r="W55" s="266">
        <f t="shared" si="7"/>
        <v>0</v>
      </c>
      <c r="X55" s="266">
        <f t="shared" si="7"/>
        <v>0</v>
      </c>
      <c r="Y55" s="266">
        <f t="shared" si="7"/>
        <v>0</v>
      </c>
      <c r="Z55" s="266">
        <f t="shared" si="7"/>
        <v>0</v>
      </c>
      <c r="AA55" s="266">
        <f t="shared" si="7"/>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86</v>
      </c>
      <c r="D56" s="66" t="s">
        <v>80</v>
      </c>
      <c r="F56" s="275">
        <f t="shared" si="6"/>
        <v>0</v>
      </c>
      <c r="G56" s="266">
        <f t="shared" ref="G56:AA56" si="8">G17</f>
        <v>0</v>
      </c>
      <c r="H56" s="266">
        <f t="shared" si="8"/>
        <v>0</v>
      </c>
      <c r="I56" s="266">
        <f t="shared" si="8"/>
        <v>0</v>
      </c>
      <c r="J56" s="266">
        <f t="shared" si="8"/>
        <v>0</v>
      </c>
      <c r="K56" s="266">
        <f t="shared" si="8"/>
        <v>0</v>
      </c>
      <c r="L56" s="266">
        <f t="shared" si="8"/>
        <v>0</v>
      </c>
      <c r="M56" s="266">
        <f t="shared" si="8"/>
        <v>0</v>
      </c>
      <c r="N56" s="266">
        <f t="shared" si="8"/>
        <v>0</v>
      </c>
      <c r="O56" s="266">
        <f t="shared" si="8"/>
        <v>0</v>
      </c>
      <c r="P56" s="266">
        <f t="shared" si="8"/>
        <v>0</v>
      </c>
      <c r="Q56" s="266">
        <f t="shared" si="8"/>
        <v>0</v>
      </c>
      <c r="R56" s="266">
        <f t="shared" si="8"/>
        <v>0</v>
      </c>
      <c r="S56" s="266">
        <f t="shared" si="8"/>
        <v>0</v>
      </c>
      <c r="T56" s="266">
        <f t="shared" si="8"/>
        <v>0</v>
      </c>
      <c r="U56" s="266">
        <f t="shared" si="8"/>
        <v>0</v>
      </c>
      <c r="V56" s="266">
        <f t="shared" si="8"/>
        <v>0</v>
      </c>
      <c r="W56" s="266">
        <f t="shared" si="8"/>
        <v>0</v>
      </c>
      <c r="X56" s="266">
        <f t="shared" si="8"/>
        <v>0</v>
      </c>
      <c r="Y56" s="266">
        <f t="shared" si="8"/>
        <v>0</v>
      </c>
      <c r="Z56" s="266">
        <f t="shared" si="8"/>
        <v>0</v>
      </c>
      <c r="AA56" s="266">
        <f t="shared" si="8"/>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87</v>
      </c>
      <c r="D57" s="66" t="s">
        <v>80</v>
      </c>
      <c r="F57" s="275">
        <f t="shared" si="6"/>
        <v>0</v>
      </c>
      <c r="G57" s="266">
        <f t="shared" ref="G57:AA57" si="9">G18</f>
        <v>0</v>
      </c>
      <c r="H57" s="266">
        <f t="shared" si="9"/>
        <v>0</v>
      </c>
      <c r="I57" s="266">
        <f t="shared" si="9"/>
        <v>0</v>
      </c>
      <c r="J57" s="266">
        <f t="shared" si="9"/>
        <v>0</v>
      </c>
      <c r="K57" s="266">
        <f t="shared" si="9"/>
        <v>0</v>
      </c>
      <c r="L57" s="266">
        <f t="shared" si="9"/>
        <v>0</v>
      </c>
      <c r="M57" s="266">
        <f t="shared" si="9"/>
        <v>0</v>
      </c>
      <c r="N57" s="266">
        <f t="shared" si="9"/>
        <v>0</v>
      </c>
      <c r="O57" s="266">
        <f t="shared" si="9"/>
        <v>0</v>
      </c>
      <c r="P57" s="266">
        <f t="shared" si="9"/>
        <v>0</v>
      </c>
      <c r="Q57" s="266">
        <f t="shared" si="9"/>
        <v>0</v>
      </c>
      <c r="R57" s="266">
        <f t="shared" si="9"/>
        <v>0</v>
      </c>
      <c r="S57" s="266">
        <f t="shared" si="9"/>
        <v>0</v>
      </c>
      <c r="T57" s="266">
        <f t="shared" si="9"/>
        <v>0</v>
      </c>
      <c r="U57" s="266">
        <f t="shared" si="9"/>
        <v>0</v>
      </c>
      <c r="V57" s="266">
        <f t="shared" si="9"/>
        <v>0</v>
      </c>
      <c r="W57" s="266">
        <f t="shared" si="9"/>
        <v>0</v>
      </c>
      <c r="X57" s="266">
        <f t="shared" si="9"/>
        <v>0</v>
      </c>
      <c r="Y57" s="266">
        <f t="shared" si="9"/>
        <v>0</v>
      </c>
      <c r="Z57" s="266">
        <f t="shared" si="9"/>
        <v>0</v>
      </c>
      <c r="AA57" s="266">
        <f t="shared" si="9"/>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88</v>
      </c>
      <c r="D58" s="66" t="s">
        <v>80</v>
      </c>
      <c r="F58" s="275">
        <f t="shared" si="6"/>
        <v>0</v>
      </c>
      <c r="G58" s="266">
        <f t="shared" ref="G58:AA58" si="10">G19</f>
        <v>0</v>
      </c>
      <c r="H58" s="266">
        <f t="shared" si="10"/>
        <v>0</v>
      </c>
      <c r="I58" s="266">
        <f t="shared" si="10"/>
        <v>0</v>
      </c>
      <c r="J58" s="266">
        <f t="shared" si="10"/>
        <v>0</v>
      </c>
      <c r="K58" s="266">
        <f t="shared" si="10"/>
        <v>0</v>
      </c>
      <c r="L58" s="266">
        <f t="shared" si="10"/>
        <v>0</v>
      </c>
      <c r="M58" s="266">
        <f t="shared" si="10"/>
        <v>0</v>
      </c>
      <c r="N58" s="266">
        <f t="shared" si="10"/>
        <v>0</v>
      </c>
      <c r="O58" s="266">
        <f t="shared" si="10"/>
        <v>0</v>
      </c>
      <c r="P58" s="266">
        <f t="shared" si="10"/>
        <v>0</v>
      </c>
      <c r="Q58" s="266">
        <f t="shared" si="10"/>
        <v>0</v>
      </c>
      <c r="R58" s="266">
        <f t="shared" si="10"/>
        <v>0</v>
      </c>
      <c r="S58" s="266">
        <f t="shared" si="10"/>
        <v>0</v>
      </c>
      <c r="T58" s="266">
        <f t="shared" si="10"/>
        <v>0</v>
      </c>
      <c r="U58" s="266">
        <f t="shared" si="10"/>
        <v>0</v>
      </c>
      <c r="V58" s="266">
        <f t="shared" si="10"/>
        <v>0</v>
      </c>
      <c r="W58" s="266">
        <f t="shared" si="10"/>
        <v>0</v>
      </c>
      <c r="X58" s="266">
        <f t="shared" si="10"/>
        <v>0</v>
      </c>
      <c r="Y58" s="266">
        <f t="shared" si="10"/>
        <v>0</v>
      </c>
      <c r="Z58" s="266">
        <f t="shared" si="10"/>
        <v>0</v>
      </c>
      <c r="AA58" s="266">
        <f t="shared" si="10"/>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89</v>
      </c>
      <c r="D59" s="66" t="s">
        <v>80</v>
      </c>
      <c r="F59" s="275">
        <f t="shared" si="6"/>
        <v>0</v>
      </c>
      <c r="G59" s="266">
        <f t="shared" ref="G59:AA59" si="11">G20</f>
        <v>0</v>
      </c>
      <c r="H59" s="266">
        <f t="shared" si="11"/>
        <v>0</v>
      </c>
      <c r="I59" s="266">
        <f t="shared" si="11"/>
        <v>0</v>
      </c>
      <c r="J59" s="266">
        <f t="shared" si="11"/>
        <v>0</v>
      </c>
      <c r="K59" s="266">
        <f t="shared" si="11"/>
        <v>0</v>
      </c>
      <c r="L59" s="266">
        <f t="shared" si="11"/>
        <v>0</v>
      </c>
      <c r="M59" s="266">
        <f t="shared" si="11"/>
        <v>0</v>
      </c>
      <c r="N59" s="266">
        <f t="shared" si="11"/>
        <v>0</v>
      </c>
      <c r="O59" s="266">
        <f t="shared" si="11"/>
        <v>0</v>
      </c>
      <c r="P59" s="266">
        <f t="shared" si="11"/>
        <v>0</v>
      </c>
      <c r="Q59" s="266">
        <f t="shared" si="11"/>
        <v>0</v>
      </c>
      <c r="R59" s="266">
        <f t="shared" si="11"/>
        <v>0</v>
      </c>
      <c r="S59" s="266">
        <f t="shared" si="11"/>
        <v>0</v>
      </c>
      <c r="T59" s="266">
        <f t="shared" si="11"/>
        <v>0</v>
      </c>
      <c r="U59" s="266">
        <f t="shared" si="11"/>
        <v>0</v>
      </c>
      <c r="V59" s="266">
        <f t="shared" si="11"/>
        <v>0</v>
      </c>
      <c r="W59" s="266">
        <f t="shared" si="11"/>
        <v>0</v>
      </c>
      <c r="X59" s="266">
        <f t="shared" si="11"/>
        <v>0</v>
      </c>
      <c r="Y59" s="266">
        <f t="shared" si="11"/>
        <v>0</v>
      </c>
      <c r="Z59" s="266">
        <f t="shared" si="11"/>
        <v>0</v>
      </c>
      <c r="AA59" s="266">
        <f t="shared" si="1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91" t="s">
        <v>90</v>
      </c>
      <c r="D60" s="66" t="s">
        <v>80</v>
      </c>
      <c r="F60" s="275">
        <f t="shared" si="6"/>
        <v>0</v>
      </c>
      <c r="G60" s="266">
        <f t="shared" ref="G60:AA60" si="12">G21</f>
        <v>0</v>
      </c>
      <c r="H60" s="266">
        <f t="shared" si="12"/>
        <v>0</v>
      </c>
      <c r="I60" s="266">
        <f t="shared" si="12"/>
        <v>0</v>
      </c>
      <c r="J60" s="266">
        <f t="shared" si="12"/>
        <v>0</v>
      </c>
      <c r="K60" s="266">
        <f t="shared" si="12"/>
        <v>0</v>
      </c>
      <c r="L60" s="266">
        <f t="shared" si="12"/>
        <v>0</v>
      </c>
      <c r="M60" s="266">
        <f t="shared" si="12"/>
        <v>0</v>
      </c>
      <c r="N60" s="266">
        <f t="shared" si="12"/>
        <v>0</v>
      </c>
      <c r="O60" s="266">
        <f t="shared" si="12"/>
        <v>0</v>
      </c>
      <c r="P60" s="266">
        <f t="shared" si="12"/>
        <v>0</v>
      </c>
      <c r="Q60" s="266">
        <f t="shared" si="12"/>
        <v>0</v>
      </c>
      <c r="R60" s="266">
        <f t="shared" si="12"/>
        <v>0</v>
      </c>
      <c r="S60" s="266">
        <f t="shared" si="12"/>
        <v>0</v>
      </c>
      <c r="T60" s="266">
        <f t="shared" si="12"/>
        <v>0</v>
      </c>
      <c r="U60" s="266">
        <f t="shared" si="12"/>
        <v>0</v>
      </c>
      <c r="V60" s="266">
        <f t="shared" si="12"/>
        <v>0</v>
      </c>
      <c r="W60" s="266">
        <f t="shared" si="12"/>
        <v>0</v>
      </c>
      <c r="X60" s="266">
        <f t="shared" si="12"/>
        <v>0</v>
      </c>
      <c r="Y60" s="266">
        <f t="shared" si="12"/>
        <v>0</v>
      </c>
      <c r="Z60" s="266">
        <f t="shared" si="12"/>
        <v>0</v>
      </c>
      <c r="AA60" s="266">
        <f t="shared" si="12"/>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134</v>
      </c>
      <c r="D61" s="66" t="s">
        <v>80</v>
      </c>
      <c r="F61" s="275">
        <f t="shared" si="6"/>
        <v>0</v>
      </c>
      <c r="G61" s="266">
        <f t="shared" ref="G61:AA61" si="13">G22</f>
        <v>0</v>
      </c>
      <c r="H61" s="266">
        <f t="shared" si="13"/>
        <v>0</v>
      </c>
      <c r="I61" s="266">
        <f t="shared" si="13"/>
        <v>0</v>
      </c>
      <c r="J61" s="266">
        <f t="shared" si="13"/>
        <v>0</v>
      </c>
      <c r="K61" s="266">
        <f t="shared" si="13"/>
        <v>0</v>
      </c>
      <c r="L61" s="266">
        <f t="shared" si="13"/>
        <v>0</v>
      </c>
      <c r="M61" s="266">
        <f t="shared" si="13"/>
        <v>0</v>
      </c>
      <c r="N61" s="266">
        <f t="shared" si="13"/>
        <v>0</v>
      </c>
      <c r="O61" s="266">
        <f t="shared" si="13"/>
        <v>0</v>
      </c>
      <c r="P61" s="266">
        <f t="shared" si="13"/>
        <v>0</v>
      </c>
      <c r="Q61" s="266">
        <f t="shared" si="13"/>
        <v>0</v>
      </c>
      <c r="R61" s="266">
        <f t="shared" si="13"/>
        <v>0</v>
      </c>
      <c r="S61" s="266">
        <f t="shared" si="13"/>
        <v>0</v>
      </c>
      <c r="T61" s="266">
        <f t="shared" si="13"/>
        <v>0</v>
      </c>
      <c r="U61" s="266">
        <f t="shared" si="13"/>
        <v>0</v>
      </c>
      <c r="V61" s="266">
        <f t="shared" si="13"/>
        <v>0</v>
      </c>
      <c r="W61" s="266">
        <f t="shared" si="13"/>
        <v>0</v>
      </c>
      <c r="X61" s="266">
        <f t="shared" si="13"/>
        <v>0</v>
      </c>
      <c r="Y61" s="266">
        <f t="shared" si="13"/>
        <v>0</v>
      </c>
      <c r="Z61" s="266">
        <f t="shared" si="13"/>
        <v>0</v>
      </c>
      <c r="AA61" s="266">
        <f t="shared" si="13"/>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91</v>
      </c>
      <c r="D62" s="66" t="s">
        <v>80</v>
      </c>
      <c r="F62" s="275">
        <f t="shared" si="6"/>
        <v>0</v>
      </c>
      <c r="G62" s="266">
        <f t="shared" ref="G62:AA62" si="14">G23</f>
        <v>0</v>
      </c>
      <c r="H62" s="266">
        <f t="shared" si="14"/>
        <v>0</v>
      </c>
      <c r="I62" s="266">
        <f t="shared" si="14"/>
        <v>0</v>
      </c>
      <c r="J62" s="266">
        <f t="shared" si="14"/>
        <v>0</v>
      </c>
      <c r="K62" s="266">
        <f t="shared" si="14"/>
        <v>0</v>
      </c>
      <c r="L62" s="266">
        <f t="shared" si="14"/>
        <v>0</v>
      </c>
      <c r="M62" s="266">
        <f t="shared" si="14"/>
        <v>0</v>
      </c>
      <c r="N62" s="266">
        <f t="shared" si="14"/>
        <v>0</v>
      </c>
      <c r="O62" s="266">
        <f t="shared" si="14"/>
        <v>0</v>
      </c>
      <c r="P62" s="266">
        <f t="shared" si="14"/>
        <v>0</v>
      </c>
      <c r="Q62" s="266">
        <f t="shared" si="14"/>
        <v>0</v>
      </c>
      <c r="R62" s="266">
        <f t="shared" si="14"/>
        <v>0</v>
      </c>
      <c r="S62" s="266">
        <f t="shared" si="14"/>
        <v>0</v>
      </c>
      <c r="T62" s="266">
        <f t="shared" si="14"/>
        <v>0</v>
      </c>
      <c r="U62" s="266">
        <f t="shared" si="14"/>
        <v>0</v>
      </c>
      <c r="V62" s="266">
        <f t="shared" si="14"/>
        <v>0</v>
      </c>
      <c r="W62" s="266">
        <f t="shared" si="14"/>
        <v>0</v>
      </c>
      <c r="X62" s="266">
        <f t="shared" si="14"/>
        <v>0</v>
      </c>
      <c r="Y62" s="266">
        <f t="shared" si="14"/>
        <v>0</v>
      </c>
      <c r="Z62" s="266">
        <f t="shared" si="14"/>
        <v>0</v>
      </c>
      <c r="AA62" s="266">
        <f t="shared" si="14"/>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135</v>
      </c>
      <c r="D63" s="66" t="s">
        <v>80</v>
      </c>
      <c r="F63" s="275">
        <f t="shared" si="6"/>
        <v>0</v>
      </c>
      <c r="G63" s="266">
        <f t="shared" ref="G63:AA63" si="15">G24</f>
        <v>0</v>
      </c>
      <c r="H63" s="266">
        <f t="shared" si="15"/>
        <v>0</v>
      </c>
      <c r="I63" s="266">
        <f t="shared" si="15"/>
        <v>0</v>
      </c>
      <c r="J63" s="266">
        <f t="shared" si="15"/>
        <v>0</v>
      </c>
      <c r="K63" s="266">
        <f t="shared" si="15"/>
        <v>0</v>
      </c>
      <c r="L63" s="266">
        <f t="shared" si="15"/>
        <v>0</v>
      </c>
      <c r="M63" s="266">
        <f t="shared" si="15"/>
        <v>0</v>
      </c>
      <c r="N63" s="266">
        <f t="shared" si="15"/>
        <v>0</v>
      </c>
      <c r="O63" s="266">
        <f t="shared" si="15"/>
        <v>0</v>
      </c>
      <c r="P63" s="266">
        <f t="shared" si="15"/>
        <v>0</v>
      </c>
      <c r="Q63" s="266">
        <f t="shared" si="15"/>
        <v>0</v>
      </c>
      <c r="R63" s="266">
        <f t="shared" si="15"/>
        <v>0</v>
      </c>
      <c r="S63" s="266">
        <f t="shared" si="15"/>
        <v>0</v>
      </c>
      <c r="T63" s="266">
        <f t="shared" si="15"/>
        <v>0</v>
      </c>
      <c r="U63" s="266">
        <f t="shared" si="15"/>
        <v>0</v>
      </c>
      <c r="V63" s="266">
        <f t="shared" si="15"/>
        <v>0</v>
      </c>
      <c r="W63" s="266">
        <f t="shared" si="15"/>
        <v>0</v>
      </c>
      <c r="X63" s="266">
        <f t="shared" si="15"/>
        <v>0</v>
      </c>
      <c r="Y63" s="266">
        <f t="shared" si="15"/>
        <v>0</v>
      </c>
      <c r="Z63" s="266">
        <f t="shared" si="15"/>
        <v>0</v>
      </c>
      <c r="AA63" s="266">
        <f t="shared" si="15"/>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136</v>
      </c>
      <c r="D64" s="66" t="s">
        <v>80</v>
      </c>
      <c r="F64" s="275">
        <f t="shared" si="6"/>
        <v>0</v>
      </c>
      <c r="G64" s="266">
        <f t="shared" ref="G64:AA64" si="16">G25</f>
        <v>0</v>
      </c>
      <c r="H64" s="266">
        <f t="shared" si="16"/>
        <v>0</v>
      </c>
      <c r="I64" s="266">
        <f t="shared" si="16"/>
        <v>0</v>
      </c>
      <c r="J64" s="266">
        <f t="shared" si="16"/>
        <v>0</v>
      </c>
      <c r="K64" s="266">
        <f t="shared" si="16"/>
        <v>0</v>
      </c>
      <c r="L64" s="266">
        <f t="shared" si="16"/>
        <v>0</v>
      </c>
      <c r="M64" s="266">
        <f t="shared" si="16"/>
        <v>0</v>
      </c>
      <c r="N64" s="266">
        <f t="shared" si="16"/>
        <v>0</v>
      </c>
      <c r="O64" s="266">
        <f t="shared" si="16"/>
        <v>0</v>
      </c>
      <c r="P64" s="266">
        <f t="shared" si="16"/>
        <v>0</v>
      </c>
      <c r="Q64" s="266">
        <f t="shared" si="16"/>
        <v>0</v>
      </c>
      <c r="R64" s="266">
        <f t="shared" si="16"/>
        <v>0</v>
      </c>
      <c r="S64" s="266">
        <f t="shared" si="16"/>
        <v>0</v>
      </c>
      <c r="T64" s="266">
        <f t="shared" si="16"/>
        <v>0</v>
      </c>
      <c r="U64" s="266">
        <f t="shared" si="16"/>
        <v>0</v>
      </c>
      <c r="V64" s="266">
        <f t="shared" si="16"/>
        <v>0</v>
      </c>
      <c r="W64" s="266">
        <f t="shared" si="16"/>
        <v>0</v>
      </c>
      <c r="X64" s="266">
        <f t="shared" si="16"/>
        <v>0</v>
      </c>
      <c r="Y64" s="266">
        <f t="shared" si="16"/>
        <v>0</v>
      </c>
      <c r="Z64" s="266">
        <f t="shared" si="16"/>
        <v>0</v>
      </c>
      <c r="AA64" s="266">
        <f t="shared" si="16"/>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94</v>
      </c>
      <c r="D65" s="66" t="s">
        <v>80</v>
      </c>
      <c r="F65" s="275">
        <f t="shared" si="6"/>
        <v>0</v>
      </c>
      <c r="G65" s="266">
        <f t="shared" ref="G65:AA65" si="17">G26</f>
        <v>0</v>
      </c>
      <c r="H65" s="266">
        <f t="shared" si="17"/>
        <v>0</v>
      </c>
      <c r="I65" s="266">
        <f t="shared" si="17"/>
        <v>0</v>
      </c>
      <c r="J65" s="266">
        <f t="shared" si="17"/>
        <v>0</v>
      </c>
      <c r="K65" s="266">
        <f t="shared" si="17"/>
        <v>0</v>
      </c>
      <c r="L65" s="266">
        <f t="shared" si="17"/>
        <v>0</v>
      </c>
      <c r="M65" s="266">
        <f t="shared" si="17"/>
        <v>0</v>
      </c>
      <c r="N65" s="266">
        <f t="shared" si="17"/>
        <v>0</v>
      </c>
      <c r="O65" s="266">
        <f t="shared" si="17"/>
        <v>0</v>
      </c>
      <c r="P65" s="266">
        <f t="shared" si="17"/>
        <v>0</v>
      </c>
      <c r="Q65" s="266">
        <f t="shared" si="17"/>
        <v>0</v>
      </c>
      <c r="R65" s="266">
        <f t="shared" si="17"/>
        <v>0</v>
      </c>
      <c r="S65" s="266">
        <f t="shared" si="17"/>
        <v>0</v>
      </c>
      <c r="T65" s="266">
        <f t="shared" si="17"/>
        <v>0</v>
      </c>
      <c r="U65" s="266">
        <f t="shared" si="17"/>
        <v>0</v>
      </c>
      <c r="V65" s="266">
        <f t="shared" si="17"/>
        <v>0</v>
      </c>
      <c r="W65" s="266">
        <f t="shared" si="17"/>
        <v>0</v>
      </c>
      <c r="X65" s="266">
        <f t="shared" si="17"/>
        <v>0</v>
      </c>
      <c r="Y65" s="266">
        <f t="shared" si="17"/>
        <v>0</v>
      </c>
      <c r="Z65" s="266">
        <f t="shared" si="17"/>
        <v>0</v>
      </c>
      <c r="AA65" s="266">
        <f t="shared" si="17"/>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c r="D66" s="66" t="s">
        <v>80</v>
      </c>
      <c r="F66" s="275">
        <f t="shared" si="6"/>
        <v>0</v>
      </c>
      <c r="G66" s="266">
        <f t="shared" ref="G66:AA66" si="18">G27</f>
        <v>0</v>
      </c>
      <c r="H66" s="266">
        <f t="shared" si="18"/>
        <v>0</v>
      </c>
      <c r="I66" s="266">
        <f t="shared" si="18"/>
        <v>0</v>
      </c>
      <c r="J66" s="266">
        <f t="shared" si="18"/>
        <v>0</v>
      </c>
      <c r="K66" s="266">
        <f t="shared" si="18"/>
        <v>0</v>
      </c>
      <c r="L66" s="266">
        <f t="shared" si="18"/>
        <v>0</v>
      </c>
      <c r="M66" s="266">
        <f t="shared" si="18"/>
        <v>0</v>
      </c>
      <c r="N66" s="266">
        <f t="shared" si="18"/>
        <v>0</v>
      </c>
      <c r="O66" s="266">
        <f t="shared" si="18"/>
        <v>0</v>
      </c>
      <c r="P66" s="266">
        <f t="shared" si="18"/>
        <v>0</v>
      </c>
      <c r="Q66" s="266">
        <f t="shared" si="18"/>
        <v>0</v>
      </c>
      <c r="R66" s="266">
        <f t="shared" si="18"/>
        <v>0</v>
      </c>
      <c r="S66" s="266">
        <f t="shared" si="18"/>
        <v>0</v>
      </c>
      <c r="T66" s="266">
        <f t="shared" si="18"/>
        <v>0</v>
      </c>
      <c r="U66" s="266">
        <f t="shared" si="18"/>
        <v>0</v>
      </c>
      <c r="V66" s="266">
        <f t="shared" si="18"/>
        <v>0</v>
      </c>
      <c r="W66" s="266">
        <f t="shared" si="18"/>
        <v>0</v>
      </c>
      <c r="X66" s="266">
        <f t="shared" si="18"/>
        <v>0</v>
      </c>
      <c r="Y66" s="266">
        <f t="shared" si="18"/>
        <v>0</v>
      </c>
      <c r="Z66" s="266">
        <f t="shared" si="18"/>
        <v>0</v>
      </c>
      <c r="AA66" s="266">
        <f t="shared" si="18"/>
        <v>0</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F67" s="275">
        <f t="shared" si="6"/>
        <v>0</v>
      </c>
      <c r="G67" s="266">
        <f t="shared" ref="G67:AA67" si="19">G28</f>
        <v>0</v>
      </c>
      <c r="H67" s="266">
        <f t="shared" si="19"/>
        <v>0</v>
      </c>
      <c r="I67" s="266">
        <f t="shared" si="19"/>
        <v>0</v>
      </c>
      <c r="J67" s="266">
        <f t="shared" si="19"/>
        <v>0</v>
      </c>
      <c r="K67" s="266">
        <f t="shared" si="19"/>
        <v>0</v>
      </c>
      <c r="L67" s="266">
        <f t="shared" si="19"/>
        <v>0</v>
      </c>
      <c r="M67" s="266">
        <f t="shared" si="19"/>
        <v>0</v>
      </c>
      <c r="N67" s="266">
        <f t="shared" si="19"/>
        <v>0</v>
      </c>
      <c r="O67" s="266">
        <f t="shared" si="19"/>
        <v>0</v>
      </c>
      <c r="P67" s="266">
        <f t="shared" si="19"/>
        <v>0</v>
      </c>
      <c r="Q67" s="266">
        <f t="shared" si="19"/>
        <v>0</v>
      </c>
      <c r="R67" s="266">
        <f t="shared" si="19"/>
        <v>0</v>
      </c>
      <c r="S67" s="266">
        <f t="shared" si="19"/>
        <v>0</v>
      </c>
      <c r="T67" s="266">
        <f t="shared" si="19"/>
        <v>0</v>
      </c>
      <c r="U67" s="266">
        <f t="shared" si="19"/>
        <v>0</v>
      </c>
      <c r="V67" s="266">
        <f t="shared" si="19"/>
        <v>0</v>
      </c>
      <c r="W67" s="266">
        <f t="shared" si="19"/>
        <v>0</v>
      </c>
      <c r="X67" s="266">
        <f t="shared" si="19"/>
        <v>0</v>
      </c>
      <c r="Y67" s="266">
        <f t="shared" si="19"/>
        <v>0</v>
      </c>
      <c r="Z67" s="266">
        <f t="shared" si="19"/>
        <v>0</v>
      </c>
      <c r="AA67" s="266">
        <f t="shared" si="19"/>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F68" s="55">
        <f t="shared" si="6"/>
        <v>0</v>
      </c>
      <c r="G68" s="55">
        <f t="shared" ref="G68:AA68" si="20">SUM(G55:G67)</f>
        <v>0</v>
      </c>
      <c r="H68" s="55">
        <f t="shared" si="20"/>
        <v>0</v>
      </c>
      <c r="I68" s="55">
        <f t="shared" si="20"/>
        <v>0</v>
      </c>
      <c r="J68" s="55">
        <f t="shared" si="20"/>
        <v>0</v>
      </c>
      <c r="K68" s="55">
        <f t="shared" si="20"/>
        <v>0</v>
      </c>
      <c r="L68" s="55">
        <f t="shared" si="20"/>
        <v>0</v>
      </c>
      <c r="M68" s="55">
        <f t="shared" si="20"/>
        <v>0</v>
      </c>
      <c r="N68" s="55">
        <f t="shared" si="20"/>
        <v>0</v>
      </c>
      <c r="O68" s="55">
        <f t="shared" si="20"/>
        <v>0</v>
      </c>
      <c r="P68" s="55">
        <f t="shared" si="20"/>
        <v>0</v>
      </c>
      <c r="Q68" s="55">
        <f t="shared" si="20"/>
        <v>0</v>
      </c>
      <c r="R68" s="55">
        <f t="shared" si="20"/>
        <v>0</v>
      </c>
      <c r="S68" s="55">
        <f t="shared" si="20"/>
        <v>0</v>
      </c>
      <c r="T68" s="55">
        <f t="shared" si="20"/>
        <v>0</v>
      </c>
      <c r="U68" s="55">
        <f t="shared" si="20"/>
        <v>0</v>
      </c>
      <c r="V68" s="55">
        <f t="shared" si="20"/>
        <v>0</v>
      </c>
      <c r="W68" s="55">
        <f t="shared" si="20"/>
        <v>0</v>
      </c>
      <c r="X68" s="55">
        <f t="shared" si="20"/>
        <v>0</v>
      </c>
      <c r="Y68" s="55">
        <f t="shared" si="20"/>
        <v>0</v>
      </c>
      <c r="Z68" s="55">
        <f t="shared" si="20"/>
        <v>0</v>
      </c>
      <c r="AA68" s="55">
        <f t="shared" si="20"/>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F69" s="55">
        <f t="shared" si="6"/>
        <v>0</v>
      </c>
      <c r="G69" s="55">
        <f>G68*(VLOOKUP(G48,'Economic data EHL'!$S$12:$U$112,3))</f>
        <v>0</v>
      </c>
      <c r="H69" s="55">
        <f>H68*(VLOOKUP(H48,'Economic data EHL'!$S$12:$U$112,3))</f>
        <v>0</v>
      </c>
      <c r="I69" s="55">
        <f>I68*(VLOOKUP(I48,'Economic data EHL'!$S$12:$U$112,3))</f>
        <v>0</v>
      </c>
      <c r="J69" s="55">
        <f>J68*(VLOOKUP(J48,'Economic data EHL'!$S$12:$U$112,3))</f>
        <v>0</v>
      </c>
      <c r="K69" s="55">
        <f>K68*(VLOOKUP(K48,'Economic data EHL'!$S$12:$U$112,3))</f>
        <v>0</v>
      </c>
      <c r="L69" s="55">
        <f>L68*(VLOOKUP(L48,'Economic data EHL'!$S$12:$U$112,3))</f>
        <v>0</v>
      </c>
      <c r="M69" s="55">
        <f>M68*(VLOOKUP(M48,'Economic data EHL'!$S$12:$U$112,3))</f>
        <v>0</v>
      </c>
      <c r="N69" s="55">
        <f>N68*(VLOOKUP(N48,'Economic data EHL'!$S$12:$U$112,3))</f>
        <v>0</v>
      </c>
      <c r="O69" s="55">
        <f>O68*(VLOOKUP(O48,'Economic data EHL'!$S$12:$U$112,3))</f>
        <v>0</v>
      </c>
      <c r="P69" s="55">
        <f>P68*(VLOOKUP(P48,'Economic data EHL'!$S$12:$U$112,3))</f>
        <v>0</v>
      </c>
      <c r="Q69" s="55">
        <f>Q68*(VLOOKUP(Q48,'Economic data EHL'!$S$12:$U$112,3))</f>
        <v>0</v>
      </c>
      <c r="R69" s="55">
        <f>R68*(VLOOKUP(R48,'Economic data EHL'!$S$12:$U$112,3))</f>
        <v>0</v>
      </c>
      <c r="S69" s="55">
        <f>S68*(VLOOKUP(S48,'Economic data EHL'!$S$12:$U$112,3))</f>
        <v>0</v>
      </c>
      <c r="T69" s="55">
        <f>T68*(VLOOKUP(T48,'Economic data EHL'!$S$12:$U$112,3))</f>
        <v>0</v>
      </c>
      <c r="U69" s="55">
        <f>U68*(VLOOKUP(U48,'Economic data EHL'!$S$12:$U$112,3))</f>
        <v>0</v>
      </c>
      <c r="V69" s="55">
        <f>V68*(VLOOKUP(V48,'Economic data EHL'!$S$12:$U$112,3))</f>
        <v>0</v>
      </c>
      <c r="W69" s="55">
        <f>W68*(VLOOKUP(W48,'Economic data EHL'!$S$12:$U$112,3))</f>
        <v>0</v>
      </c>
      <c r="X69" s="55">
        <f>X68*(VLOOKUP(X48,'Economic data EHL'!$S$12:$U$112,3))</f>
        <v>0</v>
      </c>
      <c r="Y69" s="55">
        <f>Y68*(VLOOKUP(Y48,'Economic data EHL'!$S$12:$U$112,3))</f>
        <v>0</v>
      </c>
      <c r="Z69" s="55">
        <f>Z68*(VLOOKUP(Z48,'Economic data EHL'!$S$12:$U$112,3))</f>
        <v>0</v>
      </c>
      <c r="AA69" s="55">
        <f>AA68*(VLOOKUP(AA48,'Economic data EHL'!$S$12:$U$112,3))</f>
        <v>0</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D72" s="4" t="s">
        <v>78</v>
      </c>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122</v>
      </c>
      <c r="D73" s="66" t="s">
        <v>80</v>
      </c>
      <c r="F73" s="274">
        <f>SUM(G73:BN73)</f>
        <v>2168.0216802168025</v>
      </c>
      <c r="G73" s="262">
        <f t="shared" ref="G73:AA73" si="21">G11</f>
        <v>0</v>
      </c>
      <c r="H73" s="262">
        <f t="shared" si="21"/>
        <v>1084.0108401084012</v>
      </c>
      <c r="I73" s="262">
        <f t="shared" si="21"/>
        <v>216.80216802168022</v>
      </c>
      <c r="J73" s="262">
        <f t="shared" si="21"/>
        <v>216.80216802168022</v>
      </c>
      <c r="K73" s="262">
        <f t="shared" si="21"/>
        <v>216.80216802168022</v>
      </c>
      <c r="L73" s="262">
        <f t="shared" si="21"/>
        <v>216.80216802168022</v>
      </c>
      <c r="M73" s="262">
        <f t="shared" si="21"/>
        <v>216.80216802168022</v>
      </c>
      <c r="N73" s="262">
        <f t="shared" si="21"/>
        <v>0</v>
      </c>
      <c r="O73" s="262">
        <f t="shared" si="21"/>
        <v>0</v>
      </c>
      <c r="P73" s="262">
        <f t="shared" si="21"/>
        <v>0</v>
      </c>
      <c r="Q73" s="262">
        <f t="shared" si="21"/>
        <v>0</v>
      </c>
      <c r="R73" s="262">
        <f t="shared" si="21"/>
        <v>0</v>
      </c>
      <c r="S73" s="262">
        <f t="shared" si="21"/>
        <v>0</v>
      </c>
      <c r="T73" s="262">
        <f t="shared" si="21"/>
        <v>0</v>
      </c>
      <c r="U73" s="262">
        <f t="shared" si="21"/>
        <v>0</v>
      </c>
      <c r="V73" s="262">
        <f t="shared" si="21"/>
        <v>0</v>
      </c>
      <c r="W73" s="262">
        <f t="shared" si="21"/>
        <v>0</v>
      </c>
      <c r="X73" s="262">
        <f t="shared" si="21"/>
        <v>0</v>
      </c>
      <c r="Y73" s="262">
        <f t="shared" si="21"/>
        <v>0</v>
      </c>
      <c r="Z73" s="262">
        <f t="shared" si="21"/>
        <v>0</v>
      </c>
      <c r="AA73" s="262">
        <f t="shared" si="21"/>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123</v>
      </c>
      <c r="D74" s="66" t="s">
        <v>80</v>
      </c>
      <c r="F74" s="274">
        <f>SUM(G74:BN74)</f>
        <v>0</v>
      </c>
      <c r="G74" s="262">
        <f t="shared" ref="G74:AA74" si="22">G12</f>
        <v>0</v>
      </c>
      <c r="H74" s="262">
        <f t="shared" si="22"/>
        <v>0</v>
      </c>
      <c r="I74" s="262">
        <f t="shared" si="22"/>
        <v>0</v>
      </c>
      <c r="J74" s="262">
        <f t="shared" si="22"/>
        <v>0</v>
      </c>
      <c r="K74" s="262">
        <f t="shared" si="22"/>
        <v>0</v>
      </c>
      <c r="L74" s="262">
        <f t="shared" si="22"/>
        <v>0</v>
      </c>
      <c r="M74" s="262">
        <f t="shared" si="22"/>
        <v>0</v>
      </c>
      <c r="N74" s="262">
        <f t="shared" si="22"/>
        <v>0</v>
      </c>
      <c r="O74" s="262">
        <f t="shared" si="22"/>
        <v>0</v>
      </c>
      <c r="P74" s="262">
        <f t="shared" si="22"/>
        <v>0</v>
      </c>
      <c r="Q74" s="262">
        <f t="shared" si="22"/>
        <v>0</v>
      </c>
      <c r="R74" s="262">
        <f t="shared" si="22"/>
        <v>0</v>
      </c>
      <c r="S74" s="262">
        <f t="shared" si="22"/>
        <v>0</v>
      </c>
      <c r="T74" s="262">
        <f t="shared" si="22"/>
        <v>0</v>
      </c>
      <c r="U74" s="262">
        <f t="shared" si="22"/>
        <v>0</v>
      </c>
      <c r="V74" s="262">
        <f t="shared" si="22"/>
        <v>0</v>
      </c>
      <c r="W74" s="262">
        <f t="shared" si="22"/>
        <v>0</v>
      </c>
      <c r="X74" s="262">
        <f t="shared" si="22"/>
        <v>0</v>
      </c>
      <c r="Y74" s="262">
        <f t="shared" si="22"/>
        <v>0</v>
      </c>
      <c r="Z74" s="262">
        <f t="shared" si="22"/>
        <v>0</v>
      </c>
      <c r="AA74" s="262">
        <f t="shared" si="22"/>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ht="13" x14ac:dyDescent="0.3">
      <c r="B75" s="240"/>
      <c r="C75" s="87" t="s">
        <v>83</v>
      </c>
      <c r="D75" s="66" t="s">
        <v>80</v>
      </c>
      <c r="F75" s="55">
        <f>SUM(G75:BN75)</f>
        <v>2168.0216802168025</v>
      </c>
      <c r="G75" s="55">
        <f t="shared" ref="G75:AA75" si="23">SUM(G73:G74)</f>
        <v>0</v>
      </c>
      <c r="H75" s="55">
        <f t="shared" si="23"/>
        <v>1084.0108401084012</v>
      </c>
      <c r="I75" s="55">
        <f t="shared" si="23"/>
        <v>216.80216802168022</v>
      </c>
      <c r="J75" s="55">
        <f t="shared" si="23"/>
        <v>216.80216802168022</v>
      </c>
      <c r="K75" s="55">
        <f t="shared" si="23"/>
        <v>216.80216802168022</v>
      </c>
      <c r="L75" s="55">
        <f t="shared" si="23"/>
        <v>216.80216802168022</v>
      </c>
      <c r="M75" s="55">
        <f t="shared" si="23"/>
        <v>216.80216802168022</v>
      </c>
      <c r="N75" s="55">
        <f t="shared" si="23"/>
        <v>0</v>
      </c>
      <c r="O75" s="55">
        <f t="shared" si="23"/>
        <v>0</v>
      </c>
      <c r="P75" s="55">
        <f t="shared" si="23"/>
        <v>0</v>
      </c>
      <c r="Q75" s="55">
        <f t="shared" si="23"/>
        <v>0</v>
      </c>
      <c r="R75" s="55">
        <f t="shared" si="23"/>
        <v>0</v>
      </c>
      <c r="S75" s="55">
        <f t="shared" si="23"/>
        <v>0</v>
      </c>
      <c r="T75" s="55">
        <f t="shared" si="23"/>
        <v>0</v>
      </c>
      <c r="U75" s="55">
        <f t="shared" si="23"/>
        <v>0</v>
      </c>
      <c r="V75" s="55">
        <f t="shared" si="23"/>
        <v>0</v>
      </c>
      <c r="W75" s="55">
        <f t="shared" si="23"/>
        <v>0</v>
      </c>
      <c r="X75" s="55">
        <f t="shared" si="23"/>
        <v>0</v>
      </c>
      <c r="Y75" s="55">
        <f t="shared" si="23"/>
        <v>0</v>
      </c>
      <c r="Z75" s="55">
        <f t="shared" si="23"/>
        <v>0</v>
      </c>
      <c r="AA75" s="55">
        <f t="shared" si="23"/>
        <v>0</v>
      </c>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row>
    <row r="76" spans="2:66" ht="13" x14ac:dyDescent="0.3">
      <c r="B76" s="240"/>
      <c r="C76" s="87" t="s">
        <v>84</v>
      </c>
      <c r="D76" s="66" t="s">
        <v>80</v>
      </c>
      <c r="F76" s="55">
        <f>SUM(G76:BN76)</f>
        <v>1985.7844002786471</v>
      </c>
      <c r="G76" s="55">
        <f>G75*(VLOOKUP(G71,'Economic data EHL'!$W$12:$Y$112,3))</f>
        <v>0</v>
      </c>
      <c r="H76" s="55">
        <f>H75*(VLOOKUP(H71,'Economic data EHL'!$W$12:$Y$112,3))</f>
        <v>1045.7368706428722</v>
      </c>
      <c r="I76" s="55">
        <f>I75*(VLOOKUP(I71,'Economic data EHL'!$W$12:$Y$112,3))</f>
        <v>201.7628536837492</v>
      </c>
      <c r="J76" s="55">
        <f>J75*(VLOOKUP(J71,'Economic data EHL'!$W$12:$Y$112,3))</f>
        <v>194.63906394342004</v>
      </c>
      <c r="K76" s="55">
        <f>K75*(VLOOKUP(K71,'Economic data EHL'!$W$12:$Y$112,3))</f>
        <v>187.7667990964886</v>
      </c>
      <c r="L76" s="55">
        <f>L75*(VLOOKUP(L71,'Economic data EHL'!$W$12:$Y$112,3))</f>
        <v>181.13717836821203</v>
      </c>
      <c r="M76" s="55">
        <f>M75*(VLOOKUP(M71,'Economic data EHL'!$W$12:$Y$112,3))</f>
        <v>174.74163454390512</v>
      </c>
      <c r="N76" s="55">
        <f>N75*(VLOOKUP(N71,'Economic data EHL'!$W$12:$Y$112,3))</f>
        <v>0</v>
      </c>
      <c r="O76" s="55">
        <f>O75*(VLOOKUP(O71,'Economic data EHL'!$W$12:$Y$112,3))</f>
        <v>0</v>
      </c>
      <c r="P76" s="55">
        <f>P75*(VLOOKUP(P71,'Economic data EHL'!$W$12:$Y$112,3))</f>
        <v>0</v>
      </c>
      <c r="Q76" s="55">
        <f>Q75*(VLOOKUP(Q71,'Economic data EHL'!$W$12:$Y$112,3))</f>
        <v>0</v>
      </c>
      <c r="R76" s="55">
        <f>R75*(VLOOKUP(R71,'Economic data EHL'!$W$12:$Y$112,3))</f>
        <v>0</v>
      </c>
      <c r="S76" s="55">
        <f>S75*(VLOOKUP(S71,'Economic data EHL'!$W$12:$Y$112,3))</f>
        <v>0</v>
      </c>
      <c r="T76" s="55">
        <f>T75*(VLOOKUP(T71,'Economic data EHL'!$W$12:$Y$112,3))</f>
        <v>0</v>
      </c>
      <c r="U76" s="55">
        <f>U75*(VLOOKUP(U71,'Economic data EHL'!$W$12:$Y$112,3))</f>
        <v>0</v>
      </c>
      <c r="V76" s="55">
        <f>V75*(VLOOKUP(V71,'Economic data EHL'!$W$12:$Y$112,3))</f>
        <v>0</v>
      </c>
      <c r="W76" s="55">
        <f>W75*(VLOOKUP(W71,'Economic data EHL'!$W$12:$Y$112,3))</f>
        <v>0</v>
      </c>
      <c r="X76" s="55">
        <f>X75*(VLOOKUP(X71,'Economic data EHL'!$W$12:$Y$112,3))</f>
        <v>0</v>
      </c>
      <c r="Y76" s="55">
        <f>Y75*(VLOOKUP(Y71,'Economic data EHL'!$W$12:$Y$112,3))</f>
        <v>0</v>
      </c>
      <c r="Z76" s="55">
        <f>Z75*(VLOOKUP(Z71,'Economic data EHL'!$W$12:$Y$112,3))</f>
        <v>0</v>
      </c>
      <c r="AA76" s="55">
        <f>AA75*(VLOOKUP(AA71,'Economic data EHL'!$W$12:$Y$112,3))</f>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25">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row>
    <row r="78" spans="2:66" x14ac:dyDescent="0.25">
      <c r="B78" s="240"/>
      <c r="C78" s="240" t="s">
        <v>85</v>
      </c>
      <c r="D78" s="66" t="s">
        <v>80</v>
      </c>
      <c r="F78" s="265">
        <f t="shared" ref="F78:F92" si="24">SUM(G78:BN78)</f>
        <v>0</v>
      </c>
      <c r="G78" s="266">
        <f t="shared" ref="G78:AA78" si="25">G16</f>
        <v>0</v>
      </c>
      <c r="H78" s="266">
        <f t="shared" si="25"/>
        <v>0</v>
      </c>
      <c r="I78" s="266">
        <f t="shared" si="25"/>
        <v>0</v>
      </c>
      <c r="J78" s="266">
        <f t="shared" si="25"/>
        <v>0</v>
      </c>
      <c r="K78" s="266">
        <f t="shared" si="25"/>
        <v>0</v>
      </c>
      <c r="L78" s="266">
        <f t="shared" si="25"/>
        <v>0</v>
      </c>
      <c r="M78" s="266">
        <f t="shared" si="25"/>
        <v>0</v>
      </c>
      <c r="N78" s="266">
        <f t="shared" si="25"/>
        <v>0</v>
      </c>
      <c r="O78" s="266">
        <f t="shared" si="25"/>
        <v>0</v>
      </c>
      <c r="P78" s="266">
        <f t="shared" si="25"/>
        <v>0</v>
      </c>
      <c r="Q78" s="266">
        <f t="shared" si="25"/>
        <v>0</v>
      </c>
      <c r="R78" s="266">
        <f t="shared" si="25"/>
        <v>0</v>
      </c>
      <c r="S78" s="266">
        <f t="shared" si="25"/>
        <v>0</v>
      </c>
      <c r="T78" s="266">
        <f t="shared" si="25"/>
        <v>0</v>
      </c>
      <c r="U78" s="266">
        <f t="shared" si="25"/>
        <v>0</v>
      </c>
      <c r="V78" s="266">
        <f t="shared" si="25"/>
        <v>0</v>
      </c>
      <c r="W78" s="266">
        <f t="shared" si="25"/>
        <v>0</v>
      </c>
      <c r="X78" s="266">
        <f t="shared" si="25"/>
        <v>0</v>
      </c>
      <c r="Y78" s="266">
        <f t="shared" si="25"/>
        <v>0</v>
      </c>
      <c r="Z78" s="266">
        <f t="shared" si="25"/>
        <v>0</v>
      </c>
      <c r="AA78" s="266">
        <f t="shared" si="25"/>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86</v>
      </c>
      <c r="D79" s="66" t="s">
        <v>80</v>
      </c>
      <c r="F79" s="275">
        <f t="shared" si="24"/>
        <v>0</v>
      </c>
      <c r="G79" s="266">
        <f t="shared" ref="G79:AA79" si="26">G17</f>
        <v>0</v>
      </c>
      <c r="H79" s="266">
        <f t="shared" si="26"/>
        <v>0</v>
      </c>
      <c r="I79" s="266">
        <f t="shared" si="26"/>
        <v>0</v>
      </c>
      <c r="J79" s="266">
        <f t="shared" si="26"/>
        <v>0</v>
      </c>
      <c r="K79" s="266">
        <f t="shared" si="26"/>
        <v>0</v>
      </c>
      <c r="L79" s="266">
        <f t="shared" si="26"/>
        <v>0</v>
      </c>
      <c r="M79" s="266">
        <f t="shared" si="26"/>
        <v>0</v>
      </c>
      <c r="N79" s="266">
        <f t="shared" si="26"/>
        <v>0</v>
      </c>
      <c r="O79" s="266">
        <f t="shared" si="26"/>
        <v>0</v>
      </c>
      <c r="P79" s="266">
        <f t="shared" si="26"/>
        <v>0</v>
      </c>
      <c r="Q79" s="266">
        <f t="shared" si="26"/>
        <v>0</v>
      </c>
      <c r="R79" s="266">
        <f t="shared" si="26"/>
        <v>0</v>
      </c>
      <c r="S79" s="266">
        <f t="shared" si="26"/>
        <v>0</v>
      </c>
      <c r="T79" s="266">
        <f t="shared" si="26"/>
        <v>0</v>
      </c>
      <c r="U79" s="266">
        <f t="shared" si="26"/>
        <v>0</v>
      </c>
      <c r="V79" s="266">
        <f t="shared" si="26"/>
        <v>0</v>
      </c>
      <c r="W79" s="266">
        <f t="shared" si="26"/>
        <v>0</v>
      </c>
      <c r="X79" s="266">
        <f t="shared" si="26"/>
        <v>0</v>
      </c>
      <c r="Y79" s="266">
        <f t="shared" si="26"/>
        <v>0</v>
      </c>
      <c r="Z79" s="266">
        <f t="shared" si="26"/>
        <v>0</v>
      </c>
      <c r="AA79" s="266">
        <f t="shared" si="26"/>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87</v>
      </c>
      <c r="D80" s="66" t="s">
        <v>80</v>
      </c>
      <c r="F80" s="275">
        <f t="shared" si="24"/>
        <v>0</v>
      </c>
      <c r="G80" s="266">
        <f t="shared" ref="G80:AA80" si="27">G18</f>
        <v>0</v>
      </c>
      <c r="H80" s="266">
        <f t="shared" si="27"/>
        <v>0</v>
      </c>
      <c r="I80" s="266">
        <f t="shared" si="27"/>
        <v>0</v>
      </c>
      <c r="J80" s="266">
        <f t="shared" si="27"/>
        <v>0</v>
      </c>
      <c r="K80" s="266">
        <f t="shared" si="27"/>
        <v>0</v>
      </c>
      <c r="L80" s="266">
        <f t="shared" si="27"/>
        <v>0</v>
      </c>
      <c r="M80" s="266">
        <f t="shared" si="27"/>
        <v>0</v>
      </c>
      <c r="N80" s="266">
        <f t="shared" si="27"/>
        <v>0</v>
      </c>
      <c r="O80" s="266">
        <f t="shared" si="27"/>
        <v>0</v>
      </c>
      <c r="P80" s="266">
        <f t="shared" si="27"/>
        <v>0</v>
      </c>
      <c r="Q80" s="266">
        <f t="shared" si="27"/>
        <v>0</v>
      </c>
      <c r="R80" s="266">
        <f t="shared" si="27"/>
        <v>0</v>
      </c>
      <c r="S80" s="266">
        <f t="shared" si="27"/>
        <v>0</v>
      </c>
      <c r="T80" s="266">
        <f t="shared" si="27"/>
        <v>0</v>
      </c>
      <c r="U80" s="266">
        <f t="shared" si="27"/>
        <v>0</v>
      </c>
      <c r="V80" s="266">
        <f t="shared" si="27"/>
        <v>0</v>
      </c>
      <c r="W80" s="266">
        <f t="shared" si="27"/>
        <v>0</v>
      </c>
      <c r="X80" s="266">
        <f t="shared" si="27"/>
        <v>0</v>
      </c>
      <c r="Y80" s="266">
        <f t="shared" si="27"/>
        <v>0</v>
      </c>
      <c r="Z80" s="266">
        <f t="shared" si="27"/>
        <v>0</v>
      </c>
      <c r="AA80" s="266">
        <f t="shared" si="27"/>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88</v>
      </c>
      <c r="D81" s="66" t="s">
        <v>80</v>
      </c>
      <c r="F81" s="275">
        <f t="shared" si="24"/>
        <v>0</v>
      </c>
      <c r="G81" s="266">
        <f t="shared" ref="G81:AA81" si="28">G19</f>
        <v>0</v>
      </c>
      <c r="H81" s="266">
        <f t="shared" si="28"/>
        <v>0</v>
      </c>
      <c r="I81" s="266">
        <f t="shared" si="28"/>
        <v>0</v>
      </c>
      <c r="J81" s="266">
        <f t="shared" si="28"/>
        <v>0</v>
      </c>
      <c r="K81" s="266">
        <f t="shared" si="28"/>
        <v>0</v>
      </c>
      <c r="L81" s="266">
        <f t="shared" si="28"/>
        <v>0</v>
      </c>
      <c r="M81" s="266">
        <f t="shared" si="28"/>
        <v>0</v>
      </c>
      <c r="N81" s="266">
        <f t="shared" si="28"/>
        <v>0</v>
      </c>
      <c r="O81" s="266">
        <f t="shared" si="28"/>
        <v>0</v>
      </c>
      <c r="P81" s="266">
        <f t="shared" si="28"/>
        <v>0</v>
      </c>
      <c r="Q81" s="266">
        <f t="shared" si="28"/>
        <v>0</v>
      </c>
      <c r="R81" s="266">
        <f t="shared" si="28"/>
        <v>0</v>
      </c>
      <c r="S81" s="266">
        <f t="shared" si="28"/>
        <v>0</v>
      </c>
      <c r="T81" s="266">
        <f t="shared" si="28"/>
        <v>0</v>
      </c>
      <c r="U81" s="266">
        <f t="shared" si="28"/>
        <v>0</v>
      </c>
      <c r="V81" s="266">
        <f t="shared" si="28"/>
        <v>0</v>
      </c>
      <c r="W81" s="266">
        <f t="shared" si="28"/>
        <v>0</v>
      </c>
      <c r="X81" s="266">
        <f t="shared" si="28"/>
        <v>0</v>
      </c>
      <c r="Y81" s="266">
        <f t="shared" si="28"/>
        <v>0</v>
      </c>
      <c r="Z81" s="266">
        <f t="shared" si="28"/>
        <v>0</v>
      </c>
      <c r="AA81" s="266">
        <f t="shared" si="28"/>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89</v>
      </c>
      <c r="D82" s="66" t="s">
        <v>80</v>
      </c>
      <c r="F82" s="275">
        <f t="shared" si="24"/>
        <v>0</v>
      </c>
      <c r="G82" s="266">
        <f t="shared" ref="G82:AA82" si="29">G20</f>
        <v>0</v>
      </c>
      <c r="H82" s="266">
        <f t="shared" si="29"/>
        <v>0</v>
      </c>
      <c r="I82" s="266">
        <f t="shared" si="29"/>
        <v>0</v>
      </c>
      <c r="J82" s="266">
        <f t="shared" si="29"/>
        <v>0</v>
      </c>
      <c r="K82" s="266">
        <f t="shared" si="29"/>
        <v>0</v>
      </c>
      <c r="L82" s="266">
        <f t="shared" si="29"/>
        <v>0</v>
      </c>
      <c r="M82" s="266">
        <f t="shared" si="29"/>
        <v>0</v>
      </c>
      <c r="N82" s="266">
        <f t="shared" si="29"/>
        <v>0</v>
      </c>
      <c r="O82" s="266">
        <f t="shared" si="29"/>
        <v>0</v>
      </c>
      <c r="P82" s="266">
        <f t="shared" si="29"/>
        <v>0</v>
      </c>
      <c r="Q82" s="266">
        <f t="shared" si="29"/>
        <v>0</v>
      </c>
      <c r="R82" s="266">
        <f t="shared" si="29"/>
        <v>0</v>
      </c>
      <c r="S82" s="266">
        <f t="shared" si="29"/>
        <v>0</v>
      </c>
      <c r="T82" s="266">
        <f t="shared" si="29"/>
        <v>0</v>
      </c>
      <c r="U82" s="266">
        <f t="shared" si="29"/>
        <v>0</v>
      </c>
      <c r="V82" s="266">
        <f t="shared" si="29"/>
        <v>0</v>
      </c>
      <c r="W82" s="266">
        <f t="shared" si="29"/>
        <v>0</v>
      </c>
      <c r="X82" s="266">
        <f t="shared" si="29"/>
        <v>0</v>
      </c>
      <c r="Y82" s="266">
        <f t="shared" si="29"/>
        <v>0</v>
      </c>
      <c r="Z82" s="266">
        <f t="shared" si="29"/>
        <v>0</v>
      </c>
      <c r="AA82" s="266">
        <f t="shared" si="29"/>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91" t="s">
        <v>90</v>
      </c>
      <c r="D83" s="66" t="s">
        <v>80</v>
      </c>
      <c r="F83" s="275">
        <f t="shared" si="24"/>
        <v>0</v>
      </c>
      <c r="G83" s="266">
        <f t="shared" ref="G83:AA83" si="30">G21</f>
        <v>0</v>
      </c>
      <c r="H83" s="266">
        <f t="shared" si="30"/>
        <v>0</v>
      </c>
      <c r="I83" s="266">
        <f t="shared" si="30"/>
        <v>0</v>
      </c>
      <c r="J83" s="266">
        <f t="shared" si="30"/>
        <v>0</v>
      </c>
      <c r="K83" s="266">
        <f t="shared" si="30"/>
        <v>0</v>
      </c>
      <c r="L83" s="266">
        <f t="shared" si="30"/>
        <v>0</v>
      </c>
      <c r="M83" s="266">
        <f t="shared" si="30"/>
        <v>0</v>
      </c>
      <c r="N83" s="266">
        <f t="shared" si="30"/>
        <v>0</v>
      </c>
      <c r="O83" s="266">
        <f t="shared" si="30"/>
        <v>0</v>
      </c>
      <c r="P83" s="266">
        <f t="shared" si="30"/>
        <v>0</v>
      </c>
      <c r="Q83" s="266">
        <f t="shared" si="30"/>
        <v>0</v>
      </c>
      <c r="R83" s="266">
        <f t="shared" si="30"/>
        <v>0</v>
      </c>
      <c r="S83" s="266">
        <f t="shared" si="30"/>
        <v>0</v>
      </c>
      <c r="T83" s="266">
        <f t="shared" si="30"/>
        <v>0</v>
      </c>
      <c r="U83" s="266">
        <f t="shared" si="30"/>
        <v>0</v>
      </c>
      <c r="V83" s="266">
        <f t="shared" si="30"/>
        <v>0</v>
      </c>
      <c r="W83" s="266">
        <f t="shared" si="30"/>
        <v>0</v>
      </c>
      <c r="X83" s="266">
        <f t="shared" si="30"/>
        <v>0</v>
      </c>
      <c r="Y83" s="266">
        <f t="shared" si="30"/>
        <v>0</v>
      </c>
      <c r="Z83" s="266">
        <f t="shared" si="30"/>
        <v>0</v>
      </c>
      <c r="AA83" s="266">
        <f t="shared" si="30"/>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134</v>
      </c>
      <c r="D84" s="66" t="s">
        <v>80</v>
      </c>
      <c r="F84" s="275">
        <f t="shared" si="24"/>
        <v>0</v>
      </c>
      <c r="G84" s="266">
        <f t="shared" ref="G84:AA84" si="31">G22</f>
        <v>0</v>
      </c>
      <c r="H84" s="266">
        <f t="shared" si="31"/>
        <v>0</v>
      </c>
      <c r="I84" s="266">
        <f t="shared" si="31"/>
        <v>0</v>
      </c>
      <c r="J84" s="266">
        <f t="shared" si="31"/>
        <v>0</v>
      </c>
      <c r="K84" s="266">
        <f t="shared" si="31"/>
        <v>0</v>
      </c>
      <c r="L84" s="266">
        <f t="shared" si="31"/>
        <v>0</v>
      </c>
      <c r="M84" s="266">
        <f t="shared" si="31"/>
        <v>0</v>
      </c>
      <c r="N84" s="266">
        <f t="shared" si="31"/>
        <v>0</v>
      </c>
      <c r="O84" s="266">
        <f t="shared" si="31"/>
        <v>0</v>
      </c>
      <c r="P84" s="266">
        <f t="shared" si="31"/>
        <v>0</v>
      </c>
      <c r="Q84" s="266">
        <f t="shared" si="31"/>
        <v>0</v>
      </c>
      <c r="R84" s="266">
        <f t="shared" si="31"/>
        <v>0</v>
      </c>
      <c r="S84" s="266">
        <f t="shared" si="31"/>
        <v>0</v>
      </c>
      <c r="T84" s="266">
        <f t="shared" si="31"/>
        <v>0</v>
      </c>
      <c r="U84" s="266">
        <f t="shared" si="31"/>
        <v>0</v>
      </c>
      <c r="V84" s="266">
        <f t="shared" si="31"/>
        <v>0</v>
      </c>
      <c r="W84" s="266">
        <f t="shared" si="31"/>
        <v>0</v>
      </c>
      <c r="X84" s="266">
        <f t="shared" si="31"/>
        <v>0</v>
      </c>
      <c r="Y84" s="266">
        <f t="shared" si="31"/>
        <v>0</v>
      </c>
      <c r="Z84" s="266">
        <f t="shared" si="31"/>
        <v>0</v>
      </c>
      <c r="AA84" s="266">
        <f t="shared" si="31"/>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91</v>
      </c>
      <c r="D85" s="66" t="s">
        <v>80</v>
      </c>
      <c r="F85" s="275">
        <f t="shared" si="24"/>
        <v>0</v>
      </c>
      <c r="G85" s="266">
        <f t="shared" ref="G85:AA85" si="32">G23</f>
        <v>0</v>
      </c>
      <c r="H85" s="266">
        <f t="shared" si="32"/>
        <v>0</v>
      </c>
      <c r="I85" s="266">
        <f t="shared" si="32"/>
        <v>0</v>
      </c>
      <c r="J85" s="266">
        <f t="shared" si="32"/>
        <v>0</v>
      </c>
      <c r="K85" s="266">
        <f t="shared" si="32"/>
        <v>0</v>
      </c>
      <c r="L85" s="266">
        <f t="shared" si="32"/>
        <v>0</v>
      </c>
      <c r="M85" s="266">
        <f t="shared" si="32"/>
        <v>0</v>
      </c>
      <c r="N85" s="266">
        <f t="shared" si="32"/>
        <v>0</v>
      </c>
      <c r="O85" s="266">
        <f t="shared" si="32"/>
        <v>0</v>
      </c>
      <c r="P85" s="266">
        <f t="shared" si="32"/>
        <v>0</v>
      </c>
      <c r="Q85" s="266">
        <f t="shared" si="32"/>
        <v>0</v>
      </c>
      <c r="R85" s="266">
        <f t="shared" si="32"/>
        <v>0</v>
      </c>
      <c r="S85" s="266">
        <f t="shared" si="32"/>
        <v>0</v>
      </c>
      <c r="T85" s="266">
        <f t="shared" si="32"/>
        <v>0</v>
      </c>
      <c r="U85" s="266">
        <f t="shared" si="32"/>
        <v>0</v>
      </c>
      <c r="V85" s="266">
        <f t="shared" si="32"/>
        <v>0</v>
      </c>
      <c r="W85" s="266">
        <f t="shared" si="32"/>
        <v>0</v>
      </c>
      <c r="X85" s="266">
        <f t="shared" si="32"/>
        <v>0</v>
      </c>
      <c r="Y85" s="266">
        <f t="shared" si="32"/>
        <v>0</v>
      </c>
      <c r="Z85" s="266">
        <f t="shared" si="32"/>
        <v>0</v>
      </c>
      <c r="AA85" s="266">
        <f t="shared" si="32"/>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135</v>
      </c>
      <c r="D86" s="66" t="s">
        <v>80</v>
      </c>
      <c r="F86" s="275">
        <f t="shared" si="24"/>
        <v>0</v>
      </c>
      <c r="G86" s="266">
        <f t="shared" ref="G86:AA86" si="33">G24</f>
        <v>0</v>
      </c>
      <c r="H86" s="266">
        <f t="shared" si="33"/>
        <v>0</v>
      </c>
      <c r="I86" s="266">
        <f t="shared" si="33"/>
        <v>0</v>
      </c>
      <c r="J86" s="266">
        <f t="shared" si="33"/>
        <v>0</v>
      </c>
      <c r="K86" s="266">
        <f t="shared" si="33"/>
        <v>0</v>
      </c>
      <c r="L86" s="266">
        <f t="shared" si="33"/>
        <v>0</v>
      </c>
      <c r="M86" s="266">
        <f t="shared" si="33"/>
        <v>0</v>
      </c>
      <c r="N86" s="266">
        <f t="shared" si="33"/>
        <v>0</v>
      </c>
      <c r="O86" s="266">
        <f t="shared" si="33"/>
        <v>0</v>
      </c>
      <c r="P86" s="266">
        <f t="shared" si="33"/>
        <v>0</v>
      </c>
      <c r="Q86" s="266">
        <f t="shared" si="33"/>
        <v>0</v>
      </c>
      <c r="R86" s="266">
        <f t="shared" si="33"/>
        <v>0</v>
      </c>
      <c r="S86" s="266">
        <f t="shared" si="33"/>
        <v>0</v>
      </c>
      <c r="T86" s="266">
        <f t="shared" si="33"/>
        <v>0</v>
      </c>
      <c r="U86" s="266">
        <f t="shared" si="33"/>
        <v>0</v>
      </c>
      <c r="V86" s="266">
        <f t="shared" si="33"/>
        <v>0</v>
      </c>
      <c r="W86" s="266">
        <f t="shared" si="33"/>
        <v>0</v>
      </c>
      <c r="X86" s="266">
        <f t="shared" si="33"/>
        <v>0</v>
      </c>
      <c r="Y86" s="266">
        <f t="shared" si="33"/>
        <v>0</v>
      </c>
      <c r="Z86" s="266">
        <f t="shared" si="33"/>
        <v>0</v>
      </c>
      <c r="AA86" s="266">
        <f t="shared" si="33"/>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136</v>
      </c>
      <c r="D87" s="66" t="s">
        <v>80</v>
      </c>
      <c r="F87" s="275">
        <f t="shared" si="24"/>
        <v>0</v>
      </c>
      <c r="G87" s="266">
        <f t="shared" ref="G87:AA87" si="34">G25</f>
        <v>0</v>
      </c>
      <c r="H87" s="266">
        <f t="shared" si="34"/>
        <v>0</v>
      </c>
      <c r="I87" s="266">
        <f t="shared" si="34"/>
        <v>0</v>
      </c>
      <c r="J87" s="266">
        <f t="shared" si="34"/>
        <v>0</v>
      </c>
      <c r="K87" s="266">
        <f t="shared" si="34"/>
        <v>0</v>
      </c>
      <c r="L87" s="266">
        <f t="shared" si="34"/>
        <v>0</v>
      </c>
      <c r="M87" s="266">
        <f t="shared" si="34"/>
        <v>0</v>
      </c>
      <c r="N87" s="266">
        <f t="shared" si="34"/>
        <v>0</v>
      </c>
      <c r="O87" s="266">
        <f t="shared" si="34"/>
        <v>0</v>
      </c>
      <c r="P87" s="266">
        <f t="shared" si="34"/>
        <v>0</v>
      </c>
      <c r="Q87" s="266">
        <f t="shared" si="34"/>
        <v>0</v>
      </c>
      <c r="R87" s="266">
        <f t="shared" si="34"/>
        <v>0</v>
      </c>
      <c r="S87" s="266">
        <f t="shared" si="34"/>
        <v>0</v>
      </c>
      <c r="T87" s="266">
        <f t="shared" si="34"/>
        <v>0</v>
      </c>
      <c r="U87" s="266">
        <f t="shared" si="34"/>
        <v>0</v>
      </c>
      <c r="V87" s="266">
        <f t="shared" si="34"/>
        <v>0</v>
      </c>
      <c r="W87" s="266">
        <f t="shared" si="34"/>
        <v>0</v>
      </c>
      <c r="X87" s="266">
        <f t="shared" si="34"/>
        <v>0</v>
      </c>
      <c r="Y87" s="266">
        <f t="shared" si="34"/>
        <v>0</v>
      </c>
      <c r="Z87" s="266">
        <f t="shared" si="34"/>
        <v>0</v>
      </c>
      <c r="AA87" s="266">
        <f t="shared" si="34"/>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94</v>
      </c>
      <c r="D88" s="66" t="s">
        <v>80</v>
      </c>
      <c r="F88" s="275">
        <f t="shared" si="24"/>
        <v>0</v>
      </c>
      <c r="G88" s="266">
        <f t="shared" ref="G88:AA88" si="35">G26</f>
        <v>0</v>
      </c>
      <c r="H88" s="266">
        <f t="shared" si="35"/>
        <v>0</v>
      </c>
      <c r="I88" s="266">
        <f t="shared" si="35"/>
        <v>0</v>
      </c>
      <c r="J88" s="266">
        <f t="shared" si="35"/>
        <v>0</v>
      </c>
      <c r="K88" s="266">
        <f t="shared" si="35"/>
        <v>0</v>
      </c>
      <c r="L88" s="266">
        <f t="shared" si="35"/>
        <v>0</v>
      </c>
      <c r="M88" s="266">
        <f t="shared" si="35"/>
        <v>0</v>
      </c>
      <c r="N88" s="266">
        <f t="shared" si="35"/>
        <v>0</v>
      </c>
      <c r="O88" s="266">
        <f t="shared" si="35"/>
        <v>0</v>
      </c>
      <c r="P88" s="266">
        <f t="shared" si="35"/>
        <v>0</v>
      </c>
      <c r="Q88" s="266">
        <f t="shared" si="35"/>
        <v>0</v>
      </c>
      <c r="R88" s="266">
        <f t="shared" si="35"/>
        <v>0</v>
      </c>
      <c r="S88" s="266">
        <f t="shared" si="35"/>
        <v>0</v>
      </c>
      <c r="T88" s="266">
        <f t="shared" si="35"/>
        <v>0</v>
      </c>
      <c r="U88" s="266">
        <f t="shared" si="35"/>
        <v>0</v>
      </c>
      <c r="V88" s="266">
        <f t="shared" si="35"/>
        <v>0</v>
      </c>
      <c r="W88" s="266">
        <f t="shared" si="35"/>
        <v>0</v>
      </c>
      <c r="X88" s="266">
        <f t="shared" si="35"/>
        <v>0</v>
      </c>
      <c r="Y88" s="266">
        <f t="shared" si="35"/>
        <v>0</v>
      </c>
      <c r="Z88" s="266">
        <f t="shared" si="35"/>
        <v>0</v>
      </c>
      <c r="AA88" s="266">
        <f t="shared" si="35"/>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c r="D89" s="66" t="s">
        <v>80</v>
      </c>
      <c r="F89" s="275">
        <f t="shared" si="24"/>
        <v>0</v>
      </c>
      <c r="G89" s="266">
        <f t="shared" ref="G89:AA89" si="36">G27</f>
        <v>0</v>
      </c>
      <c r="H89" s="266">
        <f t="shared" si="36"/>
        <v>0</v>
      </c>
      <c r="I89" s="266">
        <f t="shared" si="36"/>
        <v>0</v>
      </c>
      <c r="J89" s="266">
        <f t="shared" si="36"/>
        <v>0</v>
      </c>
      <c r="K89" s="266">
        <f t="shared" si="36"/>
        <v>0</v>
      </c>
      <c r="L89" s="266">
        <f t="shared" si="36"/>
        <v>0</v>
      </c>
      <c r="M89" s="266">
        <f t="shared" si="36"/>
        <v>0</v>
      </c>
      <c r="N89" s="266">
        <f t="shared" si="36"/>
        <v>0</v>
      </c>
      <c r="O89" s="266">
        <f t="shared" si="36"/>
        <v>0</v>
      </c>
      <c r="P89" s="266">
        <f t="shared" si="36"/>
        <v>0</v>
      </c>
      <c r="Q89" s="266">
        <f t="shared" si="36"/>
        <v>0</v>
      </c>
      <c r="R89" s="266">
        <f t="shared" si="36"/>
        <v>0</v>
      </c>
      <c r="S89" s="266">
        <f t="shared" si="36"/>
        <v>0</v>
      </c>
      <c r="T89" s="266">
        <f t="shared" si="36"/>
        <v>0</v>
      </c>
      <c r="U89" s="266">
        <f t="shared" si="36"/>
        <v>0</v>
      </c>
      <c r="V89" s="266">
        <f t="shared" si="36"/>
        <v>0</v>
      </c>
      <c r="W89" s="266">
        <f t="shared" si="36"/>
        <v>0</v>
      </c>
      <c r="X89" s="266">
        <f t="shared" si="36"/>
        <v>0</v>
      </c>
      <c r="Y89" s="266">
        <f t="shared" si="36"/>
        <v>0</v>
      </c>
      <c r="Z89" s="266">
        <f t="shared" si="36"/>
        <v>0</v>
      </c>
      <c r="AA89" s="266">
        <f t="shared" si="36"/>
        <v>0</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F90" s="275">
        <f t="shared" si="24"/>
        <v>0</v>
      </c>
      <c r="G90" s="266">
        <f t="shared" ref="G90:AA90" si="37">G28</f>
        <v>0</v>
      </c>
      <c r="H90" s="266">
        <f t="shared" si="37"/>
        <v>0</v>
      </c>
      <c r="I90" s="266">
        <f t="shared" si="37"/>
        <v>0</v>
      </c>
      <c r="J90" s="266">
        <f t="shared" si="37"/>
        <v>0</v>
      </c>
      <c r="K90" s="266">
        <f t="shared" si="37"/>
        <v>0</v>
      </c>
      <c r="L90" s="266">
        <f t="shared" si="37"/>
        <v>0</v>
      </c>
      <c r="M90" s="266">
        <f t="shared" si="37"/>
        <v>0</v>
      </c>
      <c r="N90" s="266">
        <f t="shared" si="37"/>
        <v>0</v>
      </c>
      <c r="O90" s="266">
        <f t="shared" si="37"/>
        <v>0</v>
      </c>
      <c r="P90" s="266">
        <f t="shared" si="37"/>
        <v>0</v>
      </c>
      <c r="Q90" s="266">
        <f t="shared" si="37"/>
        <v>0</v>
      </c>
      <c r="R90" s="266">
        <f t="shared" si="37"/>
        <v>0</v>
      </c>
      <c r="S90" s="266">
        <f t="shared" si="37"/>
        <v>0</v>
      </c>
      <c r="T90" s="266">
        <f t="shared" si="37"/>
        <v>0</v>
      </c>
      <c r="U90" s="266">
        <f t="shared" si="37"/>
        <v>0</v>
      </c>
      <c r="V90" s="266">
        <f t="shared" si="37"/>
        <v>0</v>
      </c>
      <c r="W90" s="266">
        <f t="shared" si="37"/>
        <v>0</v>
      </c>
      <c r="X90" s="266">
        <f t="shared" si="37"/>
        <v>0</v>
      </c>
      <c r="Y90" s="266">
        <f t="shared" si="37"/>
        <v>0</v>
      </c>
      <c r="Z90" s="266">
        <f t="shared" si="37"/>
        <v>0</v>
      </c>
      <c r="AA90" s="266">
        <f t="shared" si="37"/>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24"/>
        <v>0</v>
      </c>
      <c r="G91" s="55">
        <f t="shared" ref="G91:AA91" si="38">SUM(G78:G90)</f>
        <v>0</v>
      </c>
      <c r="H91" s="55">
        <f t="shared" si="38"/>
        <v>0</v>
      </c>
      <c r="I91" s="55">
        <f t="shared" si="38"/>
        <v>0</v>
      </c>
      <c r="J91" s="55">
        <f t="shared" si="38"/>
        <v>0</v>
      </c>
      <c r="K91" s="55">
        <f t="shared" si="38"/>
        <v>0</v>
      </c>
      <c r="L91" s="55">
        <f t="shared" si="38"/>
        <v>0</v>
      </c>
      <c r="M91" s="55">
        <f t="shared" si="38"/>
        <v>0</v>
      </c>
      <c r="N91" s="55">
        <f t="shared" si="38"/>
        <v>0</v>
      </c>
      <c r="O91" s="55">
        <f t="shared" si="38"/>
        <v>0</v>
      </c>
      <c r="P91" s="55">
        <f t="shared" si="38"/>
        <v>0</v>
      </c>
      <c r="Q91" s="55">
        <f t="shared" si="38"/>
        <v>0</v>
      </c>
      <c r="R91" s="55">
        <f t="shared" si="38"/>
        <v>0</v>
      </c>
      <c r="S91" s="55">
        <f t="shared" si="38"/>
        <v>0</v>
      </c>
      <c r="T91" s="55">
        <f t="shared" si="38"/>
        <v>0</v>
      </c>
      <c r="U91" s="55">
        <f t="shared" si="38"/>
        <v>0</v>
      </c>
      <c r="V91" s="55">
        <f t="shared" si="38"/>
        <v>0</v>
      </c>
      <c r="W91" s="55">
        <f t="shared" si="38"/>
        <v>0</v>
      </c>
      <c r="X91" s="55">
        <f t="shared" si="38"/>
        <v>0</v>
      </c>
      <c r="Y91" s="55">
        <f t="shared" si="38"/>
        <v>0</v>
      </c>
      <c r="Z91" s="55">
        <f t="shared" si="38"/>
        <v>0</v>
      </c>
      <c r="AA91" s="55">
        <f t="shared" si="38"/>
        <v>0</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24"/>
        <v>0</v>
      </c>
      <c r="G92" s="55">
        <f>G91*(VLOOKUP(G71,'Economic data EHL'!$W$12:$Y$112,3))</f>
        <v>0</v>
      </c>
      <c r="H92" s="55">
        <f>H91*(VLOOKUP(H71,'Economic data EHL'!$W$12:$Y$112,3))</f>
        <v>0</v>
      </c>
      <c r="I92" s="55">
        <f>I91*(VLOOKUP(I71,'Economic data EHL'!$W$12:$Y$112,3))</f>
        <v>0</v>
      </c>
      <c r="J92" s="55">
        <f>J91*(VLOOKUP(J71,'Economic data EHL'!$W$12:$Y$112,3))</f>
        <v>0</v>
      </c>
      <c r="K92" s="55">
        <f>K91*(VLOOKUP(K71,'Economic data EHL'!$W$12:$Y$112,3))</f>
        <v>0</v>
      </c>
      <c r="L92" s="55">
        <f>L91*(VLOOKUP(L71,'Economic data EHL'!$W$12:$Y$112,3))</f>
        <v>0</v>
      </c>
      <c r="M92" s="55">
        <f>M91*(VLOOKUP(M71,'Economic data EHL'!$W$12:$Y$112,3))</f>
        <v>0</v>
      </c>
      <c r="N92" s="55">
        <f>N91*(VLOOKUP(N71,'Economic data EHL'!$W$12:$Y$112,3))</f>
        <v>0</v>
      </c>
      <c r="O92" s="55">
        <f>O91*(VLOOKUP(O71,'Economic data EHL'!$W$12:$Y$112,3))</f>
        <v>0</v>
      </c>
      <c r="P92" s="55">
        <f>P91*(VLOOKUP(P71,'Economic data EHL'!$W$12:$Y$112,3))</f>
        <v>0</v>
      </c>
      <c r="Q92" s="55">
        <f>Q91*(VLOOKUP(Q71,'Economic data EHL'!$W$12:$Y$112,3))</f>
        <v>0</v>
      </c>
      <c r="R92" s="55">
        <f>R91*(VLOOKUP(R71,'Economic data EHL'!$W$12:$Y$112,3))</f>
        <v>0</v>
      </c>
      <c r="S92" s="55">
        <f>S91*(VLOOKUP(S71,'Economic data EHL'!$W$12:$Y$112,3))</f>
        <v>0</v>
      </c>
      <c r="T92" s="55">
        <f>T91*(VLOOKUP(T71,'Economic data EHL'!$W$12:$Y$112,3))</f>
        <v>0</v>
      </c>
      <c r="U92" s="55">
        <f>U91*(VLOOKUP(U71,'Economic data EHL'!$W$12:$Y$112,3))</f>
        <v>0</v>
      </c>
      <c r="V92" s="55">
        <f>V91*(VLOOKUP(V71,'Economic data EHL'!$W$12:$Y$112,3))</f>
        <v>0</v>
      </c>
      <c r="W92" s="55">
        <f>W91*(VLOOKUP(W71,'Economic data EHL'!$W$12:$Y$112,3))</f>
        <v>0</v>
      </c>
      <c r="X92" s="55">
        <f>X91*(VLOOKUP(X71,'Economic data EHL'!$W$12:$Y$112,3))</f>
        <v>0</v>
      </c>
      <c r="Y92" s="55">
        <f>Y91*(VLOOKUP(Y71,'Economic data EHL'!$W$12:$Y$112,3))</f>
        <v>0</v>
      </c>
      <c r="Z92" s="55">
        <f>Z91*(VLOOKUP(Z71,'Economic data EHL'!$W$12:$Y$112,3))</f>
        <v>0</v>
      </c>
      <c r="AA92" s="55">
        <f>AA91*(VLOOKUP(AA71,'Economic data EHL'!$W$12:$Y$112,3))</f>
        <v>0</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D97" s="4" t="s">
        <v>78</v>
      </c>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F98" s="55">
        <f>SUM(G98:BN98)</f>
        <v>2168.0216802168025</v>
      </c>
      <c r="G98" s="262">
        <f t="shared" ref="G98:AA98" si="39">G13</f>
        <v>0</v>
      </c>
      <c r="H98" s="262">
        <f t="shared" si="39"/>
        <v>1084.0108401084012</v>
      </c>
      <c r="I98" s="262">
        <f t="shared" si="39"/>
        <v>216.80216802168022</v>
      </c>
      <c r="J98" s="262">
        <f t="shared" si="39"/>
        <v>216.80216802168022</v>
      </c>
      <c r="K98" s="262">
        <f t="shared" si="39"/>
        <v>216.80216802168022</v>
      </c>
      <c r="L98" s="262">
        <f t="shared" si="39"/>
        <v>216.80216802168022</v>
      </c>
      <c r="M98" s="262">
        <f t="shared" si="39"/>
        <v>216.80216802168022</v>
      </c>
      <c r="N98" s="262">
        <f t="shared" si="39"/>
        <v>0</v>
      </c>
      <c r="O98" s="262">
        <f t="shared" si="39"/>
        <v>0</v>
      </c>
      <c r="P98" s="262">
        <f t="shared" si="39"/>
        <v>0</v>
      </c>
      <c r="Q98" s="262">
        <f t="shared" si="39"/>
        <v>0</v>
      </c>
      <c r="R98" s="262">
        <f t="shared" si="39"/>
        <v>0</v>
      </c>
      <c r="S98" s="262">
        <f t="shared" si="39"/>
        <v>0</v>
      </c>
      <c r="T98" s="262">
        <f t="shared" si="39"/>
        <v>0</v>
      </c>
      <c r="U98" s="262">
        <f t="shared" si="39"/>
        <v>0</v>
      </c>
      <c r="V98" s="262">
        <f t="shared" si="39"/>
        <v>0</v>
      </c>
      <c r="W98" s="262">
        <f t="shared" si="39"/>
        <v>0</v>
      </c>
      <c r="X98" s="262">
        <f t="shared" si="39"/>
        <v>0</v>
      </c>
      <c r="Y98" s="262">
        <f t="shared" si="39"/>
        <v>0</v>
      </c>
      <c r="Z98" s="262">
        <f t="shared" si="39"/>
        <v>0</v>
      </c>
      <c r="AA98" s="262">
        <f t="shared" si="39"/>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F99" s="55">
        <f>SUM(G99:BN99)</f>
        <v>0</v>
      </c>
      <c r="G99" s="262">
        <f t="shared" ref="G99:AA99" si="40">G29</f>
        <v>0</v>
      </c>
      <c r="H99" s="262">
        <f t="shared" si="40"/>
        <v>0</v>
      </c>
      <c r="I99" s="262">
        <f t="shared" si="40"/>
        <v>0</v>
      </c>
      <c r="J99" s="262">
        <f t="shared" si="40"/>
        <v>0</v>
      </c>
      <c r="K99" s="262">
        <f t="shared" si="40"/>
        <v>0</v>
      </c>
      <c r="L99" s="262">
        <f t="shared" si="40"/>
        <v>0</v>
      </c>
      <c r="M99" s="262">
        <f t="shared" si="40"/>
        <v>0</v>
      </c>
      <c r="N99" s="262">
        <f t="shared" si="40"/>
        <v>0</v>
      </c>
      <c r="O99" s="262">
        <f t="shared" si="40"/>
        <v>0</v>
      </c>
      <c r="P99" s="262">
        <f t="shared" si="40"/>
        <v>0</v>
      </c>
      <c r="Q99" s="262">
        <f t="shared" si="40"/>
        <v>0</v>
      </c>
      <c r="R99" s="262">
        <f t="shared" si="40"/>
        <v>0</v>
      </c>
      <c r="S99" s="262">
        <f t="shared" si="40"/>
        <v>0</v>
      </c>
      <c r="T99" s="262">
        <f t="shared" si="40"/>
        <v>0</v>
      </c>
      <c r="U99" s="262">
        <f t="shared" si="40"/>
        <v>0</v>
      </c>
      <c r="V99" s="262">
        <f t="shared" si="40"/>
        <v>0</v>
      </c>
      <c r="W99" s="262">
        <f t="shared" si="40"/>
        <v>0</v>
      </c>
      <c r="X99" s="262">
        <f t="shared" si="40"/>
        <v>0</v>
      </c>
      <c r="Y99" s="262">
        <f t="shared" si="40"/>
        <v>0</v>
      </c>
      <c r="Z99" s="262">
        <f t="shared" si="40"/>
        <v>0</v>
      </c>
      <c r="AA99" s="262">
        <f t="shared" si="40"/>
        <v>0</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F100" s="55">
        <f>SUM(G100:BN100)</f>
        <v>-2168.0216802168025</v>
      </c>
      <c r="G100" s="262">
        <f t="shared" ref="G100:AA100" si="41">G99-G98</f>
        <v>0</v>
      </c>
      <c r="H100" s="262">
        <f t="shared" si="41"/>
        <v>-1084.0108401084012</v>
      </c>
      <c r="I100" s="262">
        <f t="shared" si="41"/>
        <v>-216.80216802168022</v>
      </c>
      <c r="J100" s="262">
        <f t="shared" si="41"/>
        <v>-216.80216802168022</v>
      </c>
      <c r="K100" s="262">
        <f t="shared" si="41"/>
        <v>-216.80216802168022</v>
      </c>
      <c r="L100" s="262">
        <f t="shared" si="41"/>
        <v>-216.80216802168022</v>
      </c>
      <c r="M100" s="262">
        <f t="shared" si="41"/>
        <v>-216.80216802168022</v>
      </c>
      <c r="N100" s="262">
        <f t="shared" si="41"/>
        <v>0</v>
      </c>
      <c r="O100" s="262">
        <f t="shared" si="41"/>
        <v>0</v>
      </c>
      <c r="P100" s="262">
        <f t="shared" si="41"/>
        <v>0</v>
      </c>
      <c r="Q100" s="262">
        <f t="shared" si="41"/>
        <v>0</v>
      </c>
      <c r="R100" s="262">
        <f t="shared" si="41"/>
        <v>0</v>
      </c>
      <c r="S100" s="262">
        <f t="shared" si="41"/>
        <v>0</v>
      </c>
      <c r="T100" s="262">
        <f t="shared" si="41"/>
        <v>0</v>
      </c>
      <c r="U100" s="262">
        <f t="shared" si="41"/>
        <v>0</v>
      </c>
      <c r="V100" s="262">
        <f t="shared" si="41"/>
        <v>0</v>
      </c>
      <c r="W100" s="262">
        <f t="shared" si="41"/>
        <v>0</v>
      </c>
      <c r="X100" s="262">
        <f t="shared" si="41"/>
        <v>0</v>
      </c>
      <c r="Y100" s="262">
        <f t="shared" si="41"/>
        <v>0</v>
      </c>
      <c r="Z100" s="262">
        <f t="shared" si="41"/>
        <v>0</v>
      </c>
      <c r="AA100" s="262">
        <f t="shared" si="41"/>
        <v>0</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F101" s="128" t="e">
        <f>IRR(G100:BN100)</f>
        <v>#NUM!</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F102" s="55">
        <f>SUM(G102:BN102)</f>
        <v>-1884.2079635047733</v>
      </c>
      <c r="G102" s="266">
        <f t="shared" ref="G102:AA102" si="42">G30-G14</f>
        <v>0</v>
      </c>
      <c r="H102" s="266">
        <f t="shared" si="42"/>
        <v>-1022.6517359513218</v>
      </c>
      <c r="I102" s="266">
        <f t="shared" si="42"/>
        <v>-192.95315772666447</v>
      </c>
      <c r="J102" s="266">
        <f t="shared" si="42"/>
        <v>-182.03128087421172</v>
      </c>
      <c r="K102" s="266">
        <f t="shared" si="42"/>
        <v>-171.7276234662375</v>
      </c>
      <c r="L102" s="266">
        <f t="shared" si="42"/>
        <v>-162.00719194928064</v>
      </c>
      <c r="M102" s="266">
        <f t="shared" si="42"/>
        <v>-152.83697353705719</v>
      </c>
      <c r="N102" s="266">
        <f t="shared" si="42"/>
        <v>0</v>
      </c>
      <c r="O102" s="266">
        <f t="shared" si="42"/>
        <v>0</v>
      </c>
      <c r="P102" s="266">
        <f t="shared" si="42"/>
        <v>0</v>
      </c>
      <c r="Q102" s="266">
        <f t="shared" si="42"/>
        <v>0</v>
      </c>
      <c r="R102" s="266">
        <f t="shared" si="42"/>
        <v>0</v>
      </c>
      <c r="S102" s="266">
        <f t="shared" si="42"/>
        <v>0</v>
      </c>
      <c r="T102" s="266">
        <f t="shared" si="42"/>
        <v>0</v>
      </c>
      <c r="U102" s="266">
        <f t="shared" si="42"/>
        <v>0</v>
      </c>
      <c r="V102" s="266">
        <f t="shared" si="42"/>
        <v>0</v>
      </c>
      <c r="W102" s="266">
        <f t="shared" si="42"/>
        <v>0</v>
      </c>
      <c r="X102" s="266">
        <f t="shared" si="42"/>
        <v>0</v>
      </c>
      <c r="Y102" s="266">
        <f t="shared" si="42"/>
        <v>0</v>
      </c>
      <c r="Z102" s="266">
        <f t="shared" si="42"/>
        <v>0</v>
      </c>
      <c r="AA102" s="266">
        <f t="shared" si="42"/>
        <v>0</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4" spans="2:66" ht="13" x14ac:dyDescent="0.3">
      <c r="B104" s="6" t="s">
        <v>97</v>
      </c>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D105" s="4" t="s">
        <v>78</v>
      </c>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F106" s="55">
        <f>SUM(G106:BN106)</f>
        <v>2168.0216802168025</v>
      </c>
      <c r="G106" s="262">
        <f t="shared" ref="G106:AA106" si="43">G52</f>
        <v>0</v>
      </c>
      <c r="H106" s="262">
        <f t="shared" si="43"/>
        <v>1084.0108401084012</v>
      </c>
      <c r="I106" s="262">
        <f t="shared" si="43"/>
        <v>216.80216802168022</v>
      </c>
      <c r="J106" s="262">
        <f t="shared" si="43"/>
        <v>216.80216802168022</v>
      </c>
      <c r="K106" s="262">
        <f t="shared" si="43"/>
        <v>216.80216802168022</v>
      </c>
      <c r="L106" s="262">
        <f t="shared" si="43"/>
        <v>216.80216802168022</v>
      </c>
      <c r="M106" s="262">
        <f t="shared" si="43"/>
        <v>216.80216802168022</v>
      </c>
      <c r="N106" s="262">
        <f t="shared" si="43"/>
        <v>0</v>
      </c>
      <c r="O106" s="262">
        <f t="shared" si="43"/>
        <v>0</v>
      </c>
      <c r="P106" s="262">
        <f t="shared" si="43"/>
        <v>0</v>
      </c>
      <c r="Q106" s="262">
        <f t="shared" si="43"/>
        <v>0</v>
      </c>
      <c r="R106" s="262">
        <f t="shared" si="43"/>
        <v>0</v>
      </c>
      <c r="S106" s="262">
        <f t="shared" si="43"/>
        <v>0</v>
      </c>
      <c r="T106" s="262">
        <f t="shared" si="43"/>
        <v>0</v>
      </c>
      <c r="U106" s="262">
        <f t="shared" si="43"/>
        <v>0</v>
      </c>
      <c r="V106" s="262">
        <f t="shared" si="43"/>
        <v>0</v>
      </c>
      <c r="W106" s="262">
        <f t="shared" si="43"/>
        <v>0</v>
      </c>
      <c r="X106" s="262">
        <f t="shared" si="43"/>
        <v>0</v>
      </c>
      <c r="Y106" s="262">
        <f t="shared" si="43"/>
        <v>0</v>
      </c>
      <c r="Z106" s="262">
        <f t="shared" si="43"/>
        <v>0</v>
      </c>
      <c r="AA106" s="262">
        <f t="shared" si="43"/>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F107" s="55">
        <f>SUM(G107:BN107)</f>
        <v>0</v>
      </c>
      <c r="G107" s="262">
        <f t="shared" ref="G107:AA107" si="44">G68</f>
        <v>0</v>
      </c>
      <c r="H107" s="262">
        <f t="shared" si="44"/>
        <v>0</v>
      </c>
      <c r="I107" s="262">
        <f t="shared" si="44"/>
        <v>0</v>
      </c>
      <c r="J107" s="262">
        <f t="shared" si="44"/>
        <v>0</v>
      </c>
      <c r="K107" s="262">
        <f t="shared" si="44"/>
        <v>0</v>
      </c>
      <c r="L107" s="262">
        <f t="shared" si="44"/>
        <v>0</v>
      </c>
      <c r="M107" s="262">
        <f t="shared" si="44"/>
        <v>0</v>
      </c>
      <c r="N107" s="262">
        <f t="shared" si="44"/>
        <v>0</v>
      </c>
      <c r="O107" s="262">
        <f t="shared" si="44"/>
        <v>0</v>
      </c>
      <c r="P107" s="262">
        <f t="shared" si="44"/>
        <v>0</v>
      </c>
      <c r="Q107" s="262">
        <f t="shared" si="44"/>
        <v>0</v>
      </c>
      <c r="R107" s="262">
        <f t="shared" si="44"/>
        <v>0</v>
      </c>
      <c r="S107" s="262">
        <f t="shared" si="44"/>
        <v>0</v>
      </c>
      <c r="T107" s="262">
        <f t="shared" si="44"/>
        <v>0</v>
      </c>
      <c r="U107" s="262">
        <f t="shared" si="44"/>
        <v>0</v>
      </c>
      <c r="V107" s="262">
        <f t="shared" si="44"/>
        <v>0</v>
      </c>
      <c r="W107" s="262">
        <f t="shared" si="44"/>
        <v>0</v>
      </c>
      <c r="X107" s="262">
        <f t="shared" si="44"/>
        <v>0</v>
      </c>
      <c r="Y107" s="262">
        <f t="shared" si="44"/>
        <v>0</v>
      </c>
      <c r="Z107" s="262">
        <f t="shared" si="44"/>
        <v>0</v>
      </c>
      <c r="AA107" s="262">
        <f t="shared" si="44"/>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F108" s="55">
        <f>SUM(G108:BN108)</f>
        <v>-2168.0216802168025</v>
      </c>
      <c r="G108" s="262">
        <f t="shared" ref="G108:AA108" si="45">G107-G106</f>
        <v>0</v>
      </c>
      <c r="H108" s="262">
        <f t="shared" si="45"/>
        <v>-1084.0108401084012</v>
      </c>
      <c r="I108" s="262">
        <f t="shared" si="45"/>
        <v>-216.80216802168022</v>
      </c>
      <c r="J108" s="262">
        <f t="shared" si="45"/>
        <v>-216.80216802168022</v>
      </c>
      <c r="K108" s="262">
        <f t="shared" si="45"/>
        <v>-216.80216802168022</v>
      </c>
      <c r="L108" s="262">
        <f t="shared" si="45"/>
        <v>-216.80216802168022</v>
      </c>
      <c r="M108" s="262">
        <f t="shared" si="45"/>
        <v>-216.80216802168022</v>
      </c>
      <c r="N108" s="262">
        <f t="shared" si="45"/>
        <v>0</v>
      </c>
      <c r="O108" s="262">
        <f t="shared" si="45"/>
        <v>0</v>
      </c>
      <c r="P108" s="262">
        <f t="shared" si="45"/>
        <v>0</v>
      </c>
      <c r="Q108" s="262">
        <f t="shared" si="45"/>
        <v>0</v>
      </c>
      <c r="R108" s="262">
        <f t="shared" si="45"/>
        <v>0</v>
      </c>
      <c r="S108" s="262">
        <f t="shared" si="45"/>
        <v>0</v>
      </c>
      <c r="T108" s="262">
        <f t="shared" si="45"/>
        <v>0</v>
      </c>
      <c r="U108" s="262">
        <f t="shared" si="45"/>
        <v>0</v>
      </c>
      <c r="V108" s="262">
        <f t="shared" si="45"/>
        <v>0</v>
      </c>
      <c r="W108" s="262">
        <f t="shared" si="45"/>
        <v>0</v>
      </c>
      <c r="X108" s="262">
        <f t="shared" si="45"/>
        <v>0</v>
      </c>
      <c r="Y108" s="262">
        <f t="shared" si="45"/>
        <v>0</v>
      </c>
      <c r="Z108" s="262">
        <f t="shared" si="45"/>
        <v>0</v>
      </c>
      <c r="AA108" s="262">
        <f t="shared" si="45"/>
        <v>0</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F109" s="128" t="e">
        <f>IRR(G108:BN108)</f>
        <v>#NUM!</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F110" s="55">
        <f>SUM(G110:BN110)</f>
        <v>-1732.601482021867</v>
      </c>
      <c r="G110" s="266">
        <f t="shared" ref="G110:AA110" si="46">G69-G53</f>
        <v>0</v>
      </c>
      <c r="H110" s="266">
        <f t="shared" si="46"/>
        <v>-985.46440009854655</v>
      </c>
      <c r="I110" s="266">
        <f t="shared" si="46"/>
        <v>-179.17534547246296</v>
      </c>
      <c r="J110" s="266">
        <f t="shared" si="46"/>
        <v>-162.88667770223904</v>
      </c>
      <c r="K110" s="266">
        <f t="shared" si="46"/>
        <v>-148.0787979111264</v>
      </c>
      <c r="L110" s="266">
        <f t="shared" si="46"/>
        <v>-134.61708901011488</v>
      </c>
      <c r="M110" s="266">
        <f t="shared" si="46"/>
        <v>-122.37917182737718</v>
      </c>
      <c r="N110" s="266">
        <f t="shared" si="46"/>
        <v>0</v>
      </c>
      <c r="O110" s="266">
        <f t="shared" si="46"/>
        <v>0</v>
      </c>
      <c r="P110" s="266">
        <f t="shared" si="46"/>
        <v>0</v>
      </c>
      <c r="Q110" s="266">
        <f t="shared" si="46"/>
        <v>0</v>
      </c>
      <c r="R110" s="266">
        <f t="shared" si="46"/>
        <v>0</v>
      </c>
      <c r="S110" s="266">
        <f t="shared" si="46"/>
        <v>0</v>
      </c>
      <c r="T110" s="266">
        <f t="shared" si="46"/>
        <v>0</v>
      </c>
      <c r="U110" s="266">
        <f t="shared" si="46"/>
        <v>0</v>
      </c>
      <c r="V110" s="266">
        <f t="shared" si="46"/>
        <v>0</v>
      </c>
      <c r="W110" s="266">
        <f t="shared" si="46"/>
        <v>0</v>
      </c>
      <c r="X110" s="266">
        <f t="shared" si="46"/>
        <v>0</v>
      </c>
      <c r="Y110" s="266">
        <f t="shared" si="46"/>
        <v>0</v>
      </c>
      <c r="Z110" s="266">
        <f t="shared" si="46"/>
        <v>0</v>
      </c>
      <c r="AA110" s="266">
        <f t="shared" si="46"/>
        <v>0</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D113" s="4" t="s">
        <v>78</v>
      </c>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F114" s="55">
        <f>SUM(G114:BN114)</f>
        <v>2168.0216802168025</v>
      </c>
      <c r="G114" s="262">
        <f t="shared" ref="G114:AA114" si="47">G75</f>
        <v>0</v>
      </c>
      <c r="H114" s="262">
        <f t="shared" si="47"/>
        <v>1084.0108401084012</v>
      </c>
      <c r="I114" s="262">
        <f t="shared" si="47"/>
        <v>216.80216802168022</v>
      </c>
      <c r="J114" s="262">
        <f t="shared" si="47"/>
        <v>216.80216802168022</v>
      </c>
      <c r="K114" s="262">
        <f t="shared" si="47"/>
        <v>216.80216802168022</v>
      </c>
      <c r="L114" s="262">
        <f t="shared" si="47"/>
        <v>216.80216802168022</v>
      </c>
      <c r="M114" s="262">
        <f t="shared" si="47"/>
        <v>216.80216802168022</v>
      </c>
      <c r="N114" s="262">
        <f t="shared" si="47"/>
        <v>0</v>
      </c>
      <c r="O114" s="262">
        <f t="shared" si="47"/>
        <v>0</v>
      </c>
      <c r="P114" s="262">
        <f t="shared" si="47"/>
        <v>0</v>
      </c>
      <c r="Q114" s="262">
        <f t="shared" si="47"/>
        <v>0</v>
      </c>
      <c r="R114" s="262">
        <f t="shared" si="47"/>
        <v>0</v>
      </c>
      <c r="S114" s="262">
        <f t="shared" si="47"/>
        <v>0</v>
      </c>
      <c r="T114" s="262">
        <f t="shared" si="47"/>
        <v>0</v>
      </c>
      <c r="U114" s="262">
        <f t="shared" si="47"/>
        <v>0</v>
      </c>
      <c r="V114" s="262">
        <f t="shared" si="47"/>
        <v>0</v>
      </c>
      <c r="W114" s="262">
        <f t="shared" si="47"/>
        <v>0</v>
      </c>
      <c r="X114" s="262">
        <f t="shared" si="47"/>
        <v>0</v>
      </c>
      <c r="Y114" s="262">
        <f t="shared" si="47"/>
        <v>0</v>
      </c>
      <c r="Z114" s="262">
        <f t="shared" si="47"/>
        <v>0</v>
      </c>
      <c r="AA114" s="262">
        <f t="shared" si="47"/>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F115" s="55">
        <f>SUM(G115:BN115)</f>
        <v>0</v>
      </c>
      <c r="G115" s="262">
        <f t="shared" ref="G115:AA115" si="48">G91</f>
        <v>0</v>
      </c>
      <c r="H115" s="262">
        <f t="shared" si="48"/>
        <v>0</v>
      </c>
      <c r="I115" s="262">
        <f t="shared" si="48"/>
        <v>0</v>
      </c>
      <c r="J115" s="262">
        <f t="shared" si="48"/>
        <v>0</v>
      </c>
      <c r="K115" s="262">
        <f t="shared" si="48"/>
        <v>0</v>
      </c>
      <c r="L115" s="262">
        <f t="shared" si="48"/>
        <v>0</v>
      </c>
      <c r="M115" s="262">
        <f t="shared" si="48"/>
        <v>0</v>
      </c>
      <c r="N115" s="262">
        <f t="shared" si="48"/>
        <v>0</v>
      </c>
      <c r="O115" s="262">
        <f t="shared" si="48"/>
        <v>0</v>
      </c>
      <c r="P115" s="262">
        <f t="shared" si="48"/>
        <v>0</v>
      </c>
      <c r="Q115" s="262">
        <f t="shared" si="48"/>
        <v>0</v>
      </c>
      <c r="R115" s="262">
        <f t="shared" si="48"/>
        <v>0</v>
      </c>
      <c r="S115" s="262">
        <f t="shared" si="48"/>
        <v>0</v>
      </c>
      <c r="T115" s="262">
        <f t="shared" si="48"/>
        <v>0</v>
      </c>
      <c r="U115" s="262">
        <f t="shared" si="48"/>
        <v>0</v>
      </c>
      <c r="V115" s="262">
        <f t="shared" si="48"/>
        <v>0</v>
      </c>
      <c r="W115" s="262">
        <f t="shared" si="48"/>
        <v>0</v>
      </c>
      <c r="X115" s="262">
        <f t="shared" si="48"/>
        <v>0</v>
      </c>
      <c r="Y115" s="262">
        <f t="shared" si="48"/>
        <v>0</v>
      </c>
      <c r="Z115" s="262">
        <f t="shared" si="48"/>
        <v>0</v>
      </c>
      <c r="AA115" s="262">
        <f t="shared" si="48"/>
        <v>0</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F116" s="55">
        <f>SUM(G116:BN116)</f>
        <v>-2168.0216802168025</v>
      </c>
      <c r="G116" s="262">
        <f t="shared" ref="G116:AA116" si="49">G115-G114</f>
        <v>0</v>
      </c>
      <c r="H116" s="262">
        <f t="shared" si="49"/>
        <v>-1084.0108401084012</v>
      </c>
      <c r="I116" s="262">
        <f t="shared" si="49"/>
        <v>-216.80216802168022</v>
      </c>
      <c r="J116" s="262">
        <f t="shared" si="49"/>
        <v>-216.80216802168022</v>
      </c>
      <c r="K116" s="262">
        <f t="shared" si="49"/>
        <v>-216.80216802168022</v>
      </c>
      <c r="L116" s="262">
        <f t="shared" si="49"/>
        <v>-216.80216802168022</v>
      </c>
      <c r="M116" s="262">
        <f t="shared" si="49"/>
        <v>-216.80216802168022</v>
      </c>
      <c r="N116" s="262">
        <f t="shared" si="49"/>
        <v>0</v>
      </c>
      <c r="O116" s="262">
        <f t="shared" si="49"/>
        <v>0</v>
      </c>
      <c r="P116" s="262">
        <f t="shared" si="49"/>
        <v>0</v>
      </c>
      <c r="Q116" s="262">
        <f t="shared" si="49"/>
        <v>0</v>
      </c>
      <c r="R116" s="262">
        <f t="shared" si="49"/>
        <v>0</v>
      </c>
      <c r="S116" s="262">
        <f t="shared" si="49"/>
        <v>0</v>
      </c>
      <c r="T116" s="262">
        <f t="shared" si="49"/>
        <v>0</v>
      </c>
      <c r="U116" s="262">
        <f t="shared" si="49"/>
        <v>0</v>
      </c>
      <c r="V116" s="262">
        <f t="shared" si="49"/>
        <v>0</v>
      </c>
      <c r="W116" s="262">
        <f t="shared" si="49"/>
        <v>0</v>
      </c>
      <c r="X116" s="262">
        <f t="shared" si="49"/>
        <v>0</v>
      </c>
      <c r="Y116" s="262">
        <f t="shared" si="49"/>
        <v>0</v>
      </c>
      <c r="Z116" s="262">
        <f t="shared" si="49"/>
        <v>0</v>
      </c>
      <c r="AA116" s="262">
        <f t="shared" si="49"/>
        <v>0</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F117" s="128" t="e">
        <f>IRR(G116:BN116)</f>
        <v>#NUM!</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F118" s="55">
        <f>SUM(G118:BN118)</f>
        <v>-1985.7844002786471</v>
      </c>
      <c r="G118" s="266">
        <f t="shared" ref="G118:AA118" si="50">G92-G76</f>
        <v>0</v>
      </c>
      <c r="H118" s="266">
        <f t="shared" si="50"/>
        <v>-1045.7368706428722</v>
      </c>
      <c r="I118" s="266">
        <f t="shared" si="50"/>
        <v>-201.7628536837492</v>
      </c>
      <c r="J118" s="266">
        <f t="shared" si="50"/>
        <v>-194.63906394342004</v>
      </c>
      <c r="K118" s="266">
        <f t="shared" si="50"/>
        <v>-187.7667990964886</v>
      </c>
      <c r="L118" s="266">
        <f t="shared" si="50"/>
        <v>-181.13717836821203</v>
      </c>
      <c r="M118" s="266">
        <f t="shared" si="50"/>
        <v>-174.74163454390512</v>
      </c>
      <c r="N118" s="266">
        <f t="shared" si="50"/>
        <v>0</v>
      </c>
      <c r="O118" s="266">
        <f t="shared" si="50"/>
        <v>0</v>
      </c>
      <c r="P118" s="266">
        <f t="shared" si="50"/>
        <v>0</v>
      </c>
      <c r="Q118" s="266">
        <f t="shared" si="50"/>
        <v>0</v>
      </c>
      <c r="R118" s="266">
        <f t="shared" si="50"/>
        <v>0</v>
      </c>
      <c r="S118" s="266">
        <f t="shared" si="50"/>
        <v>0</v>
      </c>
      <c r="T118" s="266">
        <f t="shared" si="50"/>
        <v>0</v>
      </c>
      <c r="U118" s="266">
        <f t="shared" si="50"/>
        <v>0</v>
      </c>
      <c r="V118" s="266">
        <f t="shared" si="50"/>
        <v>0</v>
      </c>
      <c r="W118" s="266">
        <f t="shared" si="50"/>
        <v>0</v>
      </c>
      <c r="X118" s="266">
        <f t="shared" si="50"/>
        <v>0</v>
      </c>
      <c r="Y118" s="266">
        <f t="shared" si="50"/>
        <v>0</v>
      </c>
      <c r="Z118" s="266">
        <f t="shared" si="50"/>
        <v>0</v>
      </c>
      <c r="AA118" s="266">
        <f t="shared" si="50"/>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E7ADC-AFBA-4591-AF99-C416260493A8}">
  <sheetPr>
    <tabColor rgb="FFFFFF00"/>
  </sheetPr>
  <dimension ref="B2:BP118"/>
  <sheetViews>
    <sheetView topLeftCell="A62" workbookViewId="0">
      <selection activeCell="AB1" sqref="AB1:BN104857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140</v>
      </c>
      <c r="D4" s="112"/>
    </row>
    <row r="5" spans="2:68" ht="13" x14ac:dyDescent="0.25">
      <c r="B5" s="216" t="s">
        <v>36</v>
      </c>
      <c r="C5" s="98" t="s">
        <v>142</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107</v>
      </c>
      <c r="D11" s="66" t="s">
        <v>80</v>
      </c>
      <c r="F11" s="261">
        <f>SUM(G11:BN11)</f>
        <v>0</v>
      </c>
      <c r="G11" s="263">
        <f>'Costs of interventions NMM'!L13/'Economic data NMM'!$K$31</f>
        <v>0</v>
      </c>
      <c r="H11" s="263">
        <f>'Costs of interventions NMM'!M13/'Economic data NMM'!$K$31</f>
        <v>0</v>
      </c>
      <c r="I11" s="263">
        <f>'Costs of interventions NMM'!N13/'Economic data NMM'!$K$31</f>
        <v>0</v>
      </c>
      <c r="J11" s="263">
        <f>'Costs of interventions NMM'!O13/'Economic data NMM'!$K$31</f>
        <v>0</v>
      </c>
      <c r="K11" s="263">
        <f>'Costs of interventions NMM'!P13/'Economic data NMM'!$K$31</f>
        <v>0</v>
      </c>
      <c r="L11" s="263">
        <f>'Costs of interventions NMM'!Q13/'Economic data NMM'!$K$31</f>
        <v>0</v>
      </c>
      <c r="M11" s="263">
        <f>'Costs of interventions NMM'!R13/'Economic data NMM'!$K$31</f>
        <v>0</v>
      </c>
      <c r="N11" s="263">
        <f>'Costs of interventions NMM'!S13/'Economic data NMM'!$K$31</f>
        <v>0</v>
      </c>
      <c r="O11" s="263">
        <f>'Costs of interventions NMM'!T13/'Economic data NMM'!$K$31</f>
        <v>0</v>
      </c>
      <c r="P11" s="263">
        <f>'Costs of interventions NMM'!U13/'Economic data NMM'!$K$31</f>
        <v>0</v>
      </c>
      <c r="Q11" s="263">
        <f>'Costs of interventions NMM'!V13/'Economic data NMM'!$K$31</f>
        <v>0</v>
      </c>
      <c r="R11" s="263">
        <f>'Costs of interventions NMM'!W13/'Economic data NMM'!$K$31</f>
        <v>0</v>
      </c>
      <c r="S11" s="263">
        <f>'Costs of interventions NMM'!X13/'Economic data NMM'!$K$31</f>
        <v>0</v>
      </c>
      <c r="T11" s="263">
        <f>'Costs of interventions NMM'!Y13/'Economic data NMM'!$K$31</f>
        <v>0</v>
      </c>
      <c r="U11" s="263">
        <f>'Costs of interventions NMM'!Z13/'Economic data NMM'!$K$31</f>
        <v>0</v>
      </c>
      <c r="V11" s="263">
        <f>'Costs of interventions NMM'!AA13/'Economic data NMM'!$K$31</f>
        <v>0</v>
      </c>
      <c r="W11" s="263">
        <f>'Costs of interventions NMM'!AB13/'Economic data NMM'!$K$31</f>
        <v>0</v>
      </c>
      <c r="X11" s="263">
        <f>'Costs of interventions NMM'!AC13/'Economic data NMM'!$K$31</f>
        <v>0</v>
      </c>
      <c r="Y11" s="263">
        <f>'Costs of interventions NMM'!AD13/'Economic data NMM'!$K$31</f>
        <v>0</v>
      </c>
      <c r="Z11" s="263">
        <f>'Costs of interventions NMM'!AE13/'Economic data NMM'!$K$31</f>
        <v>0</v>
      </c>
      <c r="AA11" s="263">
        <f>'Costs of interventions NMM'!AF13/'Economic data NMM'!$K$31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2:68" x14ac:dyDescent="0.25">
      <c r="B12" s="240"/>
      <c r="C12" s="240" t="s">
        <v>108</v>
      </c>
      <c r="D12" s="66" t="s">
        <v>80</v>
      </c>
      <c r="F12" s="261">
        <f>SUM(G12:BN12)</f>
        <v>0</v>
      </c>
      <c r="G12" s="262">
        <f>'Costs of interventions NMM'!L20/'Economic data NMM'!$K$31</f>
        <v>0</v>
      </c>
      <c r="H12" s="262">
        <f>'Costs of interventions NMM'!M20/'Economic data NMM'!$K$31</f>
        <v>0</v>
      </c>
      <c r="I12" s="262">
        <f>'Costs of interventions NMM'!N20/'Economic data NMM'!$K$31</f>
        <v>0</v>
      </c>
      <c r="J12" s="262">
        <f>'Costs of interventions NMM'!O20/'Economic data NMM'!$K$31</f>
        <v>0</v>
      </c>
      <c r="K12" s="262">
        <f>'Costs of interventions NMM'!P20/'Economic data NMM'!$K$31</f>
        <v>0</v>
      </c>
      <c r="L12" s="262">
        <f>'Costs of interventions NMM'!Q20/'Economic data NMM'!$K$31</f>
        <v>0</v>
      </c>
      <c r="M12" s="262">
        <f>'Costs of interventions NMM'!R20/'Economic data NMM'!$K$31</f>
        <v>0</v>
      </c>
      <c r="N12" s="262">
        <f>'Costs of interventions NMM'!S20/'Economic data NMM'!$K$31</f>
        <v>0</v>
      </c>
      <c r="O12" s="262">
        <f>'Costs of interventions NMM'!T20/'Economic data NMM'!$K$31</f>
        <v>0</v>
      </c>
      <c r="P12" s="262">
        <f>'Costs of interventions NMM'!U20/'Economic data NMM'!$K$31</f>
        <v>0</v>
      </c>
      <c r="Q12" s="262">
        <f>'Costs of interventions NMM'!V20/'Economic data NMM'!$K$31</f>
        <v>0</v>
      </c>
      <c r="R12" s="262">
        <f>'Costs of interventions NMM'!W20/'Economic data NMM'!$K$31</f>
        <v>0</v>
      </c>
      <c r="S12" s="262">
        <f>'Costs of interventions NMM'!X20/'Economic data NMM'!$K$31</f>
        <v>0</v>
      </c>
      <c r="T12" s="262">
        <f>'Costs of interventions NMM'!Y20/'Economic data NMM'!$K$31</f>
        <v>0</v>
      </c>
      <c r="U12" s="262">
        <f>'Costs of interventions NMM'!Z20/'Economic data NMM'!$K$31</f>
        <v>0</v>
      </c>
      <c r="V12" s="262">
        <f>'Costs of interventions NMM'!AA20/'Economic data NMM'!$K$31</f>
        <v>0</v>
      </c>
      <c r="W12" s="262">
        <f>'Costs of interventions NMM'!AB20/'Economic data NMM'!$K$31</f>
        <v>0</v>
      </c>
      <c r="X12" s="262">
        <f>'Costs of interventions NMM'!AC20/'Economic data NMM'!$K$31</f>
        <v>0</v>
      </c>
      <c r="Y12" s="262">
        <f>'Costs of interventions NMM'!AD20/'Economic data NMM'!$K$31</f>
        <v>0</v>
      </c>
      <c r="Z12" s="262">
        <f>'Costs of interventions NMM'!AE20/'Economic data NMM'!$K$31</f>
        <v>0</v>
      </c>
      <c r="AA12" s="262">
        <f>'Costs of interventions NMM'!AF20/'Economic data NMM'!$K$31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x14ac:dyDescent="0.25">
      <c r="B13" s="240"/>
      <c r="C13" s="240" t="s">
        <v>109</v>
      </c>
      <c r="D13" s="66" t="s">
        <v>80</v>
      </c>
      <c r="F13" s="261">
        <f>SUM(G13:BN13)</f>
        <v>113170.73170731707</v>
      </c>
      <c r="G13" s="262">
        <f>'Costs of interventions NMM'!L27/'Economic data NMM'!$K$31</f>
        <v>0</v>
      </c>
      <c r="H13" s="262">
        <f>'Costs of interventions NMM'!M27/'Economic data NMM'!$K$31</f>
        <v>84878.048780487807</v>
      </c>
      <c r="I13" s="262">
        <f>'Costs of interventions NMM'!N27/'Economic data NMM'!$K$31</f>
        <v>11317.073170731708</v>
      </c>
      <c r="J13" s="262">
        <f>'Costs of interventions NMM'!O27/'Economic data NMM'!$K$31</f>
        <v>11317.073170731708</v>
      </c>
      <c r="K13" s="262">
        <f>'Costs of interventions NMM'!P27/'Economic data NMM'!$K$31</f>
        <v>5658.5365853658541</v>
      </c>
      <c r="L13" s="262">
        <f>'Costs of interventions NMM'!Q27/'Economic data NMM'!$K$31</f>
        <v>0</v>
      </c>
      <c r="M13" s="262">
        <f>'Costs of interventions NMM'!R27/'Economic data NMM'!$K$31</f>
        <v>0</v>
      </c>
      <c r="N13" s="262">
        <f>'Costs of interventions NMM'!S27/'Economic data NMM'!$K$31</f>
        <v>0</v>
      </c>
      <c r="O13" s="262">
        <f>'Costs of interventions NMM'!T27/'Economic data NMM'!$K$31</f>
        <v>0</v>
      </c>
      <c r="P13" s="262">
        <f>'Costs of interventions NMM'!U27/'Economic data NMM'!$K$31</f>
        <v>0</v>
      </c>
      <c r="Q13" s="262">
        <f>'Costs of interventions NMM'!V27/'Economic data NMM'!$K$31</f>
        <v>0</v>
      </c>
      <c r="R13" s="262">
        <f>'Costs of interventions NMM'!W27/'Economic data NMM'!$K$31</f>
        <v>0</v>
      </c>
      <c r="S13" s="262">
        <f>'Costs of interventions NMM'!X27/'Economic data NMM'!$K$31</f>
        <v>0</v>
      </c>
      <c r="T13" s="262">
        <f>'Costs of interventions NMM'!Y27/'Economic data NMM'!$K$31</f>
        <v>0</v>
      </c>
      <c r="U13" s="262">
        <f>'Costs of interventions NMM'!Z27/'Economic data NMM'!$K$31</f>
        <v>0</v>
      </c>
      <c r="V13" s="262">
        <f>'Costs of interventions NMM'!AA27/'Economic data NMM'!$K$31</f>
        <v>0</v>
      </c>
      <c r="W13" s="262">
        <f>'Costs of interventions NMM'!AB27/'Economic data NMM'!$K$31</f>
        <v>0</v>
      </c>
      <c r="X13" s="262">
        <f>'Costs of interventions NMM'!AC27/'Economic data NMM'!$K$31</f>
        <v>0</v>
      </c>
      <c r="Y13" s="262">
        <f>'Costs of interventions NMM'!AD27/'Economic data NMM'!$K$31</f>
        <v>0</v>
      </c>
      <c r="Z13" s="262">
        <f>'Costs of interventions NMM'!AE27/'Economic data NMM'!$K$31</f>
        <v>0</v>
      </c>
      <c r="AA13" s="262">
        <f>'Costs of interventions NMM'!AF27/'Economic data NMM'!$K$31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ht="13" x14ac:dyDescent="0.3">
      <c r="B14" s="240"/>
      <c r="C14" s="87" t="s">
        <v>83</v>
      </c>
      <c r="D14" s="66" t="s">
        <v>80</v>
      </c>
      <c r="F14" s="55">
        <f>SUM(G14:BN14)</f>
        <v>113170.73170731707</v>
      </c>
      <c r="G14" s="55">
        <f t="shared" ref="G14:AA14" si="0">SUM(G11:G13)</f>
        <v>0</v>
      </c>
      <c r="H14" s="55">
        <f t="shared" si="0"/>
        <v>84878.048780487807</v>
      </c>
      <c r="I14" s="55">
        <f t="shared" si="0"/>
        <v>11317.073170731708</v>
      </c>
      <c r="J14" s="55">
        <f t="shared" si="0"/>
        <v>11317.073170731708</v>
      </c>
      <c r="K14" s="55">
        <f t="shared" si="0"/>
        <v>5658.5365853658541</v>
      </c>
      <c r="L14" s="55">
        <f t="shared" si="0"/>
        <v>0</v>
      </c>
      <c r="M14" s="55">
        <f t="shared" si="0"/>
        <v>0</v>
      </c>
      <c r="N14" s="55">
        <f t="shared" si="0"/>
        <v>0</v>
      </c>
      <c r="O14" s="55">
        <f t="shared" si="0"/>
        <v>0</v>
      </c>
      <c r="P14" s="55">
        <f t="shared" si="0"/>
        <v>0</v>
      </c>
      <c r="Q14" s="55">
        <f t="shared" si="0"/>
        <v>0</v>
      </c>
      <c r="R14" s="55">
        <f t="shared" si="0"/>
        <v>0</v>
      </c>
      <c r="S14" s="55">
        <f t="shared" si="0"/>
        <v>0</v>
      </c>
      <c r="T14" s="55">
        <f t="shared" si="0"/>
        <v>0</v>
      </c>
      <c r="U14" s="55">
        <f t="shared" si="0"/>
        <v>0</v>
      </c>
      <c r="V14" s="55">
        <f t="shared" si="0"/>
        <v>0</v>
      </c>
      <c r="W14" s="55">
        <f t="shared" si="0"/>
        <v>0</v>
      </c>
      <c r="X14" s="55">
        <f t="shared" si="0"/>
        <v>0</v>
      </c>
      <c r="Y14" s="55">
        <f t="shared" si="0"/>
        <v>0</v>
      </c>
      <c r="Z14" s="55">
        <f t="shared" si="0"/>
        <v>0</v>
      </c>
      <c r="AA14" s="55">
        <f t="shared" si="0"/>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3">
      <c r="B15" s="240"/>
      <c r="C15" s="87" t="s">
        <v>84</v>
      </c>
      <c r="D15" s="66" t="s">
        <v>80</v>
      </c>
      <c r="F15" s="55">
        <f>SUM(G15:BN15)</f>
        <v>104129.90959242304</v>
      </c>
      <c r="G15" s="55">
        <f>G14*(VLOOKUP(G9,'Economic data NMM'!$O12:$Q112,3))</f>
        <v>0</v>
      </c>
      <c r="H15" s="55">
        <f>H14*(VLOOKUP(H9,'Economic data NMM'!$O12:$Q112,3))</f>
        <v>80073.630924988494</v>
      </c>
      <c r="I15" s="55">
        <f>I14*(VLOOKUP(I9,'Economic data NMM'!$O12:$Q112,3))</f>
        <v>10072.154833331886</v>
      </c>
      <c r="J15" s="55">
        <f>J14*(VLOOKUP(J9,'Economic data NMM'!$O12:$Q112,3))</f>
        <v>9502.0328616338538</v>
      </c>
      <c r="K15" s="55">
        <f>K14*(VLOOKUP(K9,'Economic data NMM'!$O12:$Q112,3))</f>
        <v>4482.090972468799</v>
      </c>
      <c r="L15" s="55">
        <f>L14*(VLOOKUP(L9,'Economic data NMM'!$O12:$Q112,3))</f>
        <v>0</v>
      </c>
      <c r="M15" s="55">
        <f>M14*(VLOOKUP(M9,'Economic data NMM'!$O12:$Q112,3))</f>
        <v>0</v>
      </c>
      <c r="N15" s="55">
        <f>N14*(VLOOKUP(N9,'Economic data NMM'!$O12:$Q112,3))</f>
        <v>0</v>
      </c>
      <c r="O15" s="55">
        <f>O14*(VLOOKUP(O9,'Economic data NMM'!$O12:$Q112,3))</f>
        <v>0</v>
      </c>
      <c r="P15" s="55">
        <f>P14*(VLOOKUP(P9,'Economic data NMM'!$O12:$Q112,3))</f>
        <v>0</v>
      </c>
      <c r="Q15" s="55">
        <f>Q14*(VLOOKUP(Q9,'Economic data NMM'!$O12:$Q112,3))</f>
        <v>0</v>
      </c>
      <c r="R15" s="55">
        <f>R14*(VLOOKUP(R9,'Economic data NMM'!$O12:$Q112,3))</f>
        <v>0</v>
      </c>
      <c r="S15" s="55">
        <f>S14*(VLOOKUP(S9,'Economic data NMM'!$O12:$Q112,3))</f>
        <v>0</v>
      </c>
      <c r="T15" s="55">
        <f>T14*(VLOOKUP(T9,'Economic data NMM'!$O12:$Q112,3))</f>
        <v>0</v>
      </c>
      <c r="U15" s="55">
        <f>U14*(VLOOKUP(U9,'Economic data NMM'!$O12:$Q112,3))</f>
        <v>0</v>
      </c>
      <c r="V15" s="55">
        <f>V14*(VLOOKUP(V9,'Economic data NMM'!$O12:$Q112,3))</f>
        <v>0</v>
      </c>
      <c r="W15" s="55">
        <f>W14*(VLOOKUP(W9,'Economic data NMM'!$O12:$Q112,3))</f>
        <v>0</v>
      </c>
      <c r="X15" s="55">
        <f>X14*(VLOOKUP(X9,'Economic data NMM'!$O12:$Q112,3))</f>
        <v>0</v>
      </c>
      <c r="Y15" s="55">
        <f>Y14*(VLOOKUP(Y9,'Economic data NMM'!$O12:$Q112,3))</f>
        <v>0</v>
      </c>
      <c r="Z15" s="55">
        <f>Z14*(VLOOKUP(Z9,'Economic data NMM'!$O12:$Q112,3))</f>
        <v>0</v>
      </c>
      <c r="AA15" s="55">
        <f>AA14*(VLOOKUP(AA9,'Economic data NMM'!$O12:$Q112,3))</f>
        <v>0</v>
      </c>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row>
    <row r="16" spans="2:68" ht="13" x14ac:dyDescent="0.25">
      <c r="F16" s="257"/>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row>
    <row r="17" spans="2:68" x14ac:dyDescent="0.25">
      <c r="B17" s="240"/>
      <c r="C17" s="240" t="s">
        <v>85</v>
      </c>
      <c r="D17" s="66" t="s">
        <v>80</v>
      </c>
      <c r="F17" s="265">
        <f t="shared" ref="F17:F29" si="1">SUM(G17:BN17)</f>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86</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87</v>
      </c>
      <c r="D19" s="66" t="s">
        <v>80</v>
      </c>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88</v>
      </c>
      <c r="D20" s="66" t="s">
        <v>80</v>
      </c>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240" t="s">
        <v>89</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row>
    <row r="22" spans="2:68" x14ac:dyDescent="0.25">
      <c r="B22" s="240"/>
      <c r="C22" s="91" t="s">
        <v>90</v>
      </c>
      <c r="D22" s="66" t="s">
        <v>80</v>
      </c>
      <c r="F22" s="275">
        <f t="shared" si="1"/>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row>
    <row r="23" spans="2:68" x14ac:dyDescent="0.25">
      <c r="B23" s="240"/>
      <c r="C23" s="240" t="s">
        <v>134</v>
      </c>
      <c r="D23" s="66" t="s">
        <v>80</v>
      </c>
      <c r="F23" s="275">
        <f t="shared" si="1"/>
        <v>0</v>
      </c>
      <c r="G23" s="266"/>
      <c r="H23" s="280"/>
      <c r="I23" s="280"/>
      <c r="J23" s="280"/>
      <c r="K23" s="280"/>
      <c r="L23" s="280"/>
      <c r="M23" s="280"/>
      <c r="N23" s="280"/>
      <c r="O23" s="280"/>
      <c r="P23" s="280"/>
      <c r="Q23" s="280"/>
      <c r="R23" s="280"/>
      <c r="S23" s="280"/>
      <c r="T23" s="280"/>
      <c r="U23" s="280"/>
      <c r="V23" s="280"/>
      <c r="W23" s="280"/>
      <c r="X23" s="280"/>
      <c r="Y23" s="280"/>
      <c r="Z23" s="280"/>
      <c r="AA23" s="280"/>
      <c r="AB23" s="280"/>
      <c r="AC23" s="280"/>
      <c r="AD23" s="280"/>
      <c r="AE23" s="280"/>
      <c r="AF23" s="280"/>
      <c r="AG23" s="280"/>
      <c r="AH23" s="280"/>
      <c r="AI23" s="280"/>
      <c r="AJ23" s="280"/>
      <c r="AK23" s="26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row>
    <row r="24" spans="2:68" ht="13" x14ac:dyDescent="0.25">
      <c r="B24" s="240"/>
      <c r="C24" s="240" t="s">
        <v>91</v>
      </c>
      <c r="D24" s="66" t="s">
        <v>80</v>
      </c>
      <c r="F24" s="275">
        <f t="shared" si="1"/>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77"/>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row>
    <row r="25" spans="2:68" ht="13" x14ac:dyDescent="0.25">
      <c r="B25" s="240"/>
      <c r="C25" s="240" t="s">
        <v>135</v>
      </c>
      <c r="D25" s="66" t="s">
        <v>80</v>
      </c>
      <c r="F25" s="275">
        <f t="shared" si="1"/>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136</v>
      </c>
      <c r="D26" s="66" t="s">
        <v>80</v>
      </c>
      <c r="F26" s="275">
        <f t="shared" si="1"/>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row>
    <row r="27" spans="2:68" ht="13" x14ac:dyDescent="0.25">
      <c r="B27" s="240"/>
      <c r="C27" s="240" t="s">
        <v>94</v>
      </c>
      <c r="D27" s="66" t="s">
        <v>80</v>
      </c>
      <c r="F27" s="275">
        <f t="shared" si="1"/>
        <v>0</v>
      </c>
      <c r="G27" s="266"/>
      <c r="H27" s="266"/>
      <c r="I27" s="266">
        <f>'Sediment yield NMM'!$D$12*(H9/7)</f>
        <v>0</v>
      </c>
      <c r="J27" s="266">
        <f>'Sediment yield NMM'!$D$12*(I9/7)</f>
        <v>0</v>
      </c>
      <c r="K27" s="266">
        <f>'Sediment yield NMM'!$D$12*(J9/7)</f>
        <v>0</v>
      </c>
      <c r="L27" s="266">
        <f>'Sediment yield NMM'!$D$12*(K9/7)</f>
        <v>0</v>
      </c>
      <c r="M27" s="266">
        <f>'Sediment yield NMM'!$D$12*(L9/7)</f>
        <v>0</v>
      </c>
      <c r="N27" s="266">
        <f>'Sediment yield NMM'!$D$12*(M9/7)</f>
        <v>0</v>
      </c>
      <c r="O27" s="266">
        <f>'Sediment yield NMM'!$D$12*(N9/7)</f>
        <v>0</v>
      </c>
      <c r="P27" s="266">
        <f>'Sediment yield NMM'!$D$12</f>
        <v>0</v>
      </c>
      <c r="Q27" s="266">
        <f>'Sediment yield NMM'!$D$12</f>
        <v>0</v>
      </c>
      <c r="R27" s="266">
        <f>'Sediment yield NMM'!$D$12</f>
        <v>0</v>
      </c>
      <c r="S27" s="266">
        <f>'Sediment yield NMM'!$D$12</f>
        <v>0</v>
      </c>
      <c r="T27" s="266">
        <f>'Sediment yield NMM'!$D$12</f>
        <v>0</v>
      </c>
      <c r="U27" s="266">
        <f>'Sediment yield NMM'!$D$12</f>
        <v>0</v>
      </c>
      <c r="V27" s="266">
        <f>'Sediment yield NMM'!$D$12</f>
        <v>0</v>
      </c>
      <c r="W27" s="266">
        <f>'Sediment yield NMM'!$D$12</f>
        <v>0</v>
      </c>
      <c r="X27" s="266">
        <f>'Sediment yield NMM'!$D$12</f>
        <v>0</v>
      </c>
      <c r="Y27" s="266">
        <f>'Sediment yield NMM'!$D$12</f>
        <v>0</v>
      </c>
      <c r="Z27" s="266">
        <f>'Sediment yield NMM'!$D$12</f>
        <v>0</v>
      </c>
      <c r="AA27" s="266">
        <f>'Sediment yield NMM'!$D$12</f>
        <v>0</v>
      </c>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58"/>
      <c r="BG27" s="58"/>
      <c r="BH27" s="58"/>
      <c r="BI27" s="58"/>
      <c r="BJ27" s="58"/>
      <c r="BK27" s="58"/>
      <c r="BL27" s="58"/>
      <c r="BM27" s="58"/>
      <c r="BN27" s="58"/>
    </row>
    <row r="28" spans="2:68" ht="13" x14ac:dyDescent="0.25">
      <c r="B28" s="240"/>
      <c r="C28" s="240"/>
      <c r="D28" s="66" t="s">
        <v>80</v>
      </c>
      <c r="F28" s="275">
        <f t="shared" si="1"/>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row>
    <row r="29" spans="2:68" ht="13" x14ac:dyDescent="0.3">
      <c r="B29" s="240"/>
      <c r="C29" s="87" t="s">
        <v>83</v>
      </c>
      <c r="D29" s="66" t="s">
        <v>80</v>
      </c>
      <c r="F29" s="55">
        <f t="shared" si="1"/>
        <v>0</v>
      </c>
      <c r="G29" s="55">
        <f t="shared" ref="G29:AA29" si="2">SUM(G17:G28)</f>
        <v>0</v>
      </c>
      <c r="H29" s="55">
        <f t="shared" si="2"/>
        <v>0</v>
      </c>
      <c r="I29" s="55">
        <f t="shared" si="2"/>
        <v>0</v>
      </c>
      <c r="J29" s="55">
        <f t="shared" si="2"/>
        <v>0</v>
      </c>
      <c r="K29" s="55">
        <f t="shared" si="2"/>
        <v>0</v>
      </c>
      <c r="L29" s="55">
        <f t="shared" si="2"/>
        <v>0</v>
      </c>
      <c r="M29" s="55">
        <f t="shared" si="2"/>
        <v>0</v>
      </c>
      <c r="N29" s="55">
        <f t="shared" si="2"/>
        <v>0</v>
      </c>
      <c r="O29" s="55">
        <f t="shared" si="2"/>
        <v>0</v>
      </c>
      <c r="P29" s="55">
        <f t="shared" si="2"/>
        <v>0</v>
      </c>
      <c r="Q29" s="55">
        <f t="shared" si="2"/>
        <v>0</v>
      </c>
      <c r="R29" s="55">
        <f t="shared" si="2"/>
        <v>0</v>
      </c>
      <c r="S29" s="55">
        <f t="shared" si="2"/>
        <v>0</v>
      </c>
      <c r="T29" s="55">
        <f t="shared" si="2"/>
        <v>0</v>
      </c>
      <c r="U29" s="55">
        <f t="shared" si="2"/>
        <v>0</v>
      </c>
      <c r="V29" s="55">
        <f t="shared" si="2"/>
        <v>0</v>
      </c>
      <c r="W29" s="55">
        <f t="shared" si="2"/>
        <v>0</v>
      </c>
      <c r="X29" s="55">
        <f t="shared" si="2"/>
        <v>0</v>
      </c>
      <c r="Y29" s="55">
        <f t="shared" si="2"/>
        <v>0</v>
      </c>
      <c r="Z29" s="55">
        <f t="shared" si="2"/>
        <v>0</v>
      </c>
      <c r="AA29" s="55">
        <f t="shared" si="2"/>
        <v>0</v>
      </c>
      <c r="AB29" s="55"/>
      <c r="AC29" s="55"/>
      <c r="AD29" s="55"/>
      <c r="AE29" s="55"/>
      <c r="AF29" s="55"/>
      <c r="AG29" s="55"/>
      <c r="AH29" s="55"/>
      <c r="AI29" s="55"/>
      <c r="AJ29" s="55"/>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126"/>
      <c r="BG29" s="126"/>
      <c r="BH29" s="126"/>
      <c r="BI29" s="126"/>
      <c r="BJ29" s="126"/>
      <c r="BK29" s="126"/>
      <c r="BL29" s="126"/>
      <c r="BM29" s="126"/>
      <c r="BN29" s="126"/>
    </row>
    <row r="30" spans="2:68" ht="13" x14ac:dyDescent="0.3">
      <c r="B30" s="240"/>
      <c r="C30" s="87" t="s">
        <v>84</v>
      </c>
      <c r="D30" s="66" t="s">
        <v>80</v>
      </c>
      <c r="F30" s="55">
        <f>SUM(G30:BM30)</f>
        <v>0</v>
      </c>
      <c r="G30" s="55">
        <f>G29*(VLOOKUP(G9,'Economic data NMM'!$O$12:$Q$112,3))</f>
        <v>0</v>
      </c>
      <c r="H30" s="55">
        <f>H29*(VLOOKUP(H9,'Economic data NMM'!$O$12:$Q$112,3))</f>
        <v>0</v>
      </c>
      <c r="I30" s="55">
        <f>I29*(VLOOKUP(I9,'Economic data NMM'!$O$12:$Q$112,3))</f>
        <v>0</v>
      </c>
      <c r="J30" s="55">
        <f>J29*(VLOOKUP(J9,'Economic data NMM'!$O$12:$Q$112,3))</f>
        <v>0</v>
      </c>
      <c r="K30" s="55">
        <f>K29*(VLOOKUP(K9,'Economic data NMM'!$O$12:$Q$112,3))</f>
        <v>0</v>
      </c>
      <c r="L30" s="55">
        <f>L29*(VLOOKUP(L9,'Economic data NMM'!$O$12:$Q$112,3))</f>
        <v>0</v>
      </c>
      <c r="M30" s="55">
        <f>M29*(VLOOKUP(M9,'Economic data NMM'!$O$12:$Q$112,3))</f>
        <v>0</v>
      </c>
      <c r="N30" s="55">
        <f>N29*(VLOOKUP(N9,'Economic data NMM'!$O$12:$Q$112,3))</f>
        <v>0</v>
      </c>
      <c r="O30" s="55">
        <f>O29*(VLOOKUP(O9,'Economic data NMM'!$O$12:$Q$112,3))</f>
        <v>0</v>
      </c>
      <c r="P30" s="55">
        <f>P29*(VLOOKUP(P9,'Economic data NMM'!$O$12:$Q$112,3))</f>
        <v>0</v>
      </c>
      <c r="Q30" s="55">
        <f>Q29*(VLOOKUP(Q9,'Economic data NMM'!$O$12:$Q$112,3))</f>
        <v>0</v>
      </c>
      <c r="R30" s="55">
        <f>R29*(VLOOKUP(R9,'Economic data NMM'!$O$12:$Q$112,3))</f>
        <v>0</v>
      </c>
      <c r="S30" s="55">
        <f>S29*(VLOOKUP(S9,'Economic data NMM'!$O$12:$Q$112,3))</f>
        <v>0</v>
      </c>
      <c r="T30" s="55">
        <f>T29*(VLOOKUP(T9,'Economic data NMM'!$O$12:$Q$112,3))</f>
        <v>0</v>
      </c>
      <c r="U30" s="55">
        <f>U29*(VLOOKUP(U9,'Economic data NMM'!$O$12:$Q$112,3))</f>
        <v>0</v>
      </c>
      <c r="V30" s="55">
        <f>V29*(VLOOKUP(V9,'Economic data NMM'!$O$12:$Q$112,3))</f>
        <v>0</v>
      </c>
      <c r="W30" s="55">
        <f>W29*(VLOOKUP(W9,'Economic data NMM'!$O$12:$Q$112,3))</f>
        <v>0</v>
      </c>
      <c r="X30" s="55">
        <f>X29*(VLOOKUP(X9,'Economic data NMM'!$O$12:$Q$112,3))</f>
        <v>0</v>
      </c>
      <c r="Y30" s="55">
        <f>Y29*(VLOOKUP(Y9,'Economic data NMM'!$O$12:$Q$112,3))</f>
        <v>0</v>
      </c>
      <c r="Z30" s="55">
        <f>Z29*(VLOOKUP(Z9,'Economic data NMM'!$O$12:$Q$112,3))</f>
        <v>0</v>
      </c>
      <c r="AA30" s="55">
        <f>AA29*(VLOOKUP(AA9,'Economic data NMM'!$O$12:$Q$112,3))</f>
        <v>0</v>
      </c>
      <c r="AB30" s="55"/>
      <c r="AC30" s="55"/>
      <c r="AD30" s="55"/>
      <c r="AE30" s="55"/>
      <c r="AF30" s="55"/>
      <c r="AG30" s="55"/>
      <c r="AH30" s="55"/>
      <c r="AI30" s="55"/>
      <c r="AJ30" s="55"/>
      <c r="AK30" s="222"/>
      <c r="AL30" s="222"/>
      <c r="AM30" s="222"/>
      <c r="AN30" s="222"/>
      <c r="AO30" s="222"/>
      <c r="AP30" s="222"/>
      <c r="AQ30" s="222"/>
      <c r="AR30" s="222"/>
      <c r="AS30" s="222"/>
      <c r="AT30" s="222"/>
      <c r="AU30" s="222"/>
      <c r="AV30" s="222"/>
      <c r="AW30" s="222"/>
      <c r="AX30" s="222"/>
      <c r="AY30" s="222"/>
      <c r="AZ30" s="222"/>
      <c r="BA30" s="222"/>
      <c r="BB30" s="222"/>
      <c r="BC30" s="222"/>
      <c r="BD30" s="222"/>
      <c r="BE30" s="222"/>
      <c r="BF30" s="96"/>
      <c r="BG30" s="96"/>
      <c r="BH30" s="96"/>
      <c r="BI30" s="96"/>
      <c r="BJ30" s="96"/>
      <c r="BK30" s="96"/>
      <c r="BL30" s="96"/>
      <c r="BM30" s="96"/>
      <c r="BN30" s="96"/>
    </row>
    <row r="31" spans="2:68" ht="13" x14ac:dyDescent="0.25">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row>
    <row r="33" spans="2:68" ht="13" x14ac:dyDescent="0.3">
      <c r="B33" s="240"/>
      <c r="C33" s="240"/>
      <c r="D33" s="247"/>
      <c r="F33" s="127" t="s">
        <v>96</v>
      </c>
      <c r="G33" s="127" t="s">
        <v>97</v>
      </c>
      <c r="H33" s="127" t="s">
        <v>71</v>
      </c>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F34" s="269">
        <f>F30-F15</f>
        <v>-104129.90959242304</v>
      </c>
      <c r="G34" s="269">
        <f>F69-F54</f>
        <v>-98882.356762916039</v>
      </c>
      <c r="H34" s="269">
        <f>F92-F77</f>
        <v>-107474.09052789347</v>
      </c>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F35" s="270">
        <f>F30/F15</f>
        <v>0</v>
      </c>
      <c r="G35" s="270">
        <f>F69/F54</f>
        <v>0</v>
      </c>
      <c r="H35" s="270">
        <f>F92/F77</f>
        <v>0</v>
      </c>
      <c r="K35" s="257"/>
      <c r="L35" s="257"/>
      <c r="M35" s="257"/>
      <c r="N35" s="257"/>
      <c r="O35" s="257"/>
      <c r="P35" s="257"/>
      <c r="Q35" s="257"/>
      <c r="R35" s="257"/>
      <c r="S35" s="2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F36" s="271" t="e">
        <f>F101</f>
        <v>#NUM!</v>
      </c>
      <c r="G36" s="271" t="e">
        <f>F109</f>
        <v>#NUM!</v>
      </c>
      <c r="H36" s="271" t="e">
        <f>F117</f>
        <v>#NUM!</v>
      </c>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F37" s="279"/>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c r="G46" s="281"/>
    </row>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row>
    <row r="48" spans="2:68" ht="13" x14ac:dyDescent="0.3">
      <c r="B48" s="6" t="s">
        <v>106</v>
      </c>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row>
    <row r="49" spans="2:66" ht="13" x14ac:dyDescent="0.3">
      <c r="D49" s="4" t="s">
        <v>78</v>
      </c>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107</v>
      </c>
      <c r="D50" s="66" t="s">
        <v>80</v>
      </c>
      <c r="F50" s="274">
        <f>SUM(G50:BN50)</f>
        <v>0</v>
      </c>
      <c r="G50" s="262">
        <f t="shared" ref="G50:AA50" si="3">G11</f>
        <v>0</v>
      </c>
      <c r="H50" s="262">
        <f t="shared" si="3"/>
        <v>0</v>
      </c>
      <c r="I50" s="262">
        <f t="shared" si="3"/>
        <v>0</v>
      </c>
      <c r="J50" s="262">
        <f t="shared" si="3"/>
        <v>0</v>
      </c>
      <c r="K50" s="262">
        <f t="shared" si="3"/>
        <v>0</v>
      </c>
      <c r="L50" s="262">
        <f t="shared" si="3"/>
        <v>0</v>
      </c>
      <c r="M50" s="262">
        <f t="shared" si="3"/>
        <v>0</v>
      </c>
      <c r="N50" s="262">
        <f t="shared" si="3"/>
        <v>0</v>
      </c>
      <c r="O50" s="262">
        <f t="shared" si="3"/>
        <v>0</v>
      </c>
      <c r="P50" s="262">
        <f t="shared" si="3"/>
        <v>0</v>
      </c>
      <c r="Q50" s="262">
        <f t="shared" si="3"/>
        <v>0</v>
      </c>
      <c r="R50" s="262">
        <f t="shared" si="3"/>
        <v>0</v>
      </c>
      <c r="S50" s="262">
        <f t="shared" si="3"/>
        <v>0</v>
      </c>
      <c r="T50" s="262">
        <f t="shared" si="3"/>
        <v>0</v>
      </c>
      <c r="U50" s="262">
        <f t="shared" si="3"/>
        <v>0</v>
      </c>
      <c r="V50" s="262">
        <f t="shared" si="3"/>
        <v>0</v>
      </c>
      <c r="W50" s="262">
        <f t="shared" si="3"/>
        <v>0</v>
      </c>
      <c r="X50" s="262">
        <f t="shared" si="3"/>
        <v>0</v>
      </c>
      <c r="Y50" s="262">
        <f t="shared" si="3"/>
        <v>0</v>
      </c>
      <c r="Z50" s="262">
        <f t="shared" si="3"/>
        <v>0</v>
      </c>
      <c r="AA50" s="262">
        <f t="shared" si="3"/>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108</v>
      </c>
      <c r="D51" s="66" t="s">
        <v>80</v>
      </c>
      <c r="F51" s="274">
        <f>SUM(G51:BN51)</f>
        <v>0</v>
      </c>
      <c r="G51" s="262">
        <f t="shared" ref="G51:AA51" si="4">G12</f>
        <v>0</v>
      </c>
      <c r="H51" s="262">
        <f t="shared" si="4"/>
        <v>0</v>
      </c>
      <c r="I51" s="262">
        <f t="shared" si="4"/>
        <v>0</v>
      </c>
      <c r="J51" s="262">
        <f t="shared" si="4"/>
        <v>0</v>
      </c>
      <c r="K51" s="262">
        <f t="shared" si="4"/>
        <v>0</v>
      </c>
      <c r="L51" s="262">
        <f t="shared" si="4"/>
        <v>0</v>
      </c>
      <c r="M51" s="262">
        <f t="shared" si="4"/>
        <v>0</v>
      </c>
      <c r="N51" s="262">
        <f t="shared" si="4"/>
        <v>0</v>
      </c>
      <c r="O51" s="262">
        <f t="shared" si="4"/>
        <v>0</v>
      </c>
      <c r="P51" s="262">
        <f t="shared" si="4"/>
        <v>0</v>
      </c>
      <c r="Q51" s="262">
        <f t="shared" si="4"/>
        <v>0</v>
      </c>
      <c r="R51" s="262">
        <f t="shared" si="4"/>
        <v>0</v>
      </c>
      <c r="S51" s="262">
        <f t="shared" si="4"/>
        <v>0</v>
      </c>
      <c r="T51" s="262">
        <f t="shared" si="4"/>
        <v>0</v>
      </c>
      <c r="U51" s="262">
        <f t="shared" si="4"/>
        <v>0</v>
      </c>
      <c r="V51" s="262">
        <f t="shared" si="4"/>
        <v>0</v>
      </c>
      <c r="W51" s="262">
        <f t="shared" si="4"/>
        <v>0</v>
      </c>
      <c r="X51" s="262">
        <f t="shared" si="4"/>
        <v>0</v>
      </c>
      <c r="Y51" s="262">
        <f t="shared" si="4"/>
        <v>0</v>
      </c>
      <c r="Z51" s="262">
        <f t="shared" si="4"/>
        <v>0</v>
      </c>
      <c r="AA51" s="262">
        <f t="shared" si="4"/>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x14ac:dyDescent="0.25">
      <c r="B52" s="240"/>
      <c r="C52" s="240" t="s">
        <v>109</v>
      </c>
      <c r="D52" s="66" t="s">
        <v>80</v>
      </c>
      <c r="F52" s="274">
        <f>SUM(G52:BN52)</f>
        <v>113170.73170731707</v>
      </c>
      <c r="G52" s="262">
        <f t="shared" ref="G52:AA52" si="5">G13</f>
        <v>0</v>
      </c>
      <c r="H52" s="262">
        <f t="shared" si="5"/>
        <v>84878.048780487807</v>
      </c>
      <c r="I52" s="262">
        <f t="shared" si="5"/>
        <v>11317.073170731708</v>
      </c>
      <c r="J52" s="262">
        <f t="shared" si="5"/>
        <v>11317.073170731708</v>
      </c>
      <c r="K52" s="262">
        <f t="shared" si="5"/>
        <v>5658.5365853658541</v>
      </c>
      <c r="L52" s="262">
        <f t="shared" si="5"/>
        <v>0</v>
      </c>
      <c r="M52" s="262">
        <f t="shared" si="5"/>
        <v>0</v>
      </c>
      <c r="N52" s="262">
        <f t="shared" si="5"/>
        <v>0</v>
      </c>
      <c r="O52" s="262">
        <f t="shared" si="5"/>
        <v>0</v>
      </c>
      <c r="P52" s="262">
        <f t="shared" si="5"/>
        <v>0</v>
      </c>
      <c r="Q52" s="262">
        <f t="shared" si="5"/>
        <v>0</v>
      </c>
      <c r="R52" s="262">
        <f t="shared" si="5"/>
        <v>0</v>
      </c>
      <c r="S52" s="262">
        <f t="shared" si="5"/>
        <v>0</v>
      </c>
      <c r="T52" s="262">
        <f t="shared" si="5"/>
        <v>0</v>
      </c>
      <c r="U52" s="262">
        <f t="shared" si="5"/>
        <v>0</v>
      </c>
      <c r="V52" s="262">
        <f t="shared" si="5"/>
        <v>0</v>
      </c>
      <c r="W52" s="262">
        <f t="shared" si="5"/>
        <v>0</v>
      </c>
      <c r="X52" s="262">
        <f t="shared" si="5"/>
        <v>0</v>
      </c>
      <c r="Y52" s="262">
        <f t="shared" si="5"/>
        <v>0</v>
      </c>
      <c r="Z52" s="262">
        <f t="shared" si="5"/>
        <v>0</v>
      </c>
      <c r="AA52" s="262">
        <f t="shared" si="5"/>
        <v>0</v>
      </c>
      <c r="AB52" s="262"/>
      <c r="AC52" s="262"/>
      <c r="AD52" s="262"/>
      <c r="AE52" s="262"/>
      <c r="AF52" s="262"/>
      <c r="AG52" s="262"/>
      <c r="AH52" s="262"/>
      <c r="AI52" s="262"/>
      <c r="AJ52" s="262"/>
      <c r="AK52" s="262"/>
      <c r="AL52" s="262"/>
      <c r="AM52" s="262"/>
      <c r="AN52" s="262"/>
      <c r="AO52" s="262"/>
      <c r="AP52" s="262"/>
      <c r="AQ52" s="262"/>
      <c r="AR52" s="262"/>
      <c r="AS52" s="262"/>
      <c r="AT52" s="262"/>
      <c r="AU52" s="262"/>
      <c r="AV52" s="262"/>
      <c r="AW52" s="262"/>
      <c r="AX52" s="262"/>
      <c r="AY52" s="262"/>
      <c r="AZ52" s="262"/>
      <c r="BA52" s="262"/>
      <c r="BB52" s="262"/>
      <c r="BC52" s="262"/>
      <c r="BD52" s="262"/>
      <c r="BE52" s="262"/>
      <c r="BF52" s="262"/>
      <c r="BG52" s="262"/>
      <c r="BH52" s="262"/>
      <c r="BI52" s="262"/>
      <c r="BJ52" s="262"/>
      <c r="BK52" s="262"/>
      <c r="BL52" s="262"/>
      <c r="BM52" s="262"/>
      <c r="BN52" s="262"/>
    </row>
    <row r="53" spans="2:66" ht="13" x14ac:dyDescent="0.3">
      <c r="B53" s="240"/>
      <c r="C53" s="87" t="s">
        <v>83</v>
      </c>
      <c r="D53" s="66" t="s">
        <v>80</v>
      </c>
      <c r="F53" s="55">
        <f>SUM(G53:BN53)</f>
        <v>113170.73170731707</v>
      </c>
      <c r="G53" s="55">
        <f t="shared" ref="G53:AA53" si="6">SUM(G50:G52)</f>
        <v>0</v>
      </c>
      <c r="H53" s="55">
        <f t="shared" si="6"/>
        <v>84878.048780487807</v>
      </c>
      <c r="I53" s="55">
        <f t="shared" si="6"/>
        <v>11317.073170731708</v>
      </c>
      <c r="J53" s="55">
        <f t="shared" si="6"/>
        <v>11317.073170731708</v>
      </c>
      <c r="K53" s="55">
        <f t="shared" si="6"/>
        <v>5658.5365853658541</v>
      </c>
      <c r="L53" s="55">
        <f t="shared" si="6"/>
        <v>0</v>
      </c>
      <c r="M53" s="55">
        <f t="shared" si="6"/>
        <v>0</v>
      </c>
      <c r="N53" s="55">
        <f t="shared" si="6"/>
        <v>0</v>
      </c>
      <c r="O53" s="55">
        <f t="shared" si="6"/>
        <v>0</v>
      </c>
      <c r="P53" s="55">
        <f t="shared" si="6"/>
        <v>0</v>
      </c>
      <c r="Q53" s="55">
        <f t="shared" si="6"/>
        <v>0</v>
      </c>
      <c r="R53" s="55">
        <f t="shared" si="6"/>
        <v>0</v>
      </c>
      <c r="S53" s="55">
        <f t="shared" si="6"/>
        <v>0</v>
      </c>
      <c r="T53" s="55">
        <f t="shared" si="6"/>
        <v>0</v>
      </c>
      <c r="U53" s="55">
        <f t="shared" si="6"/>
        <v>0</v>
      </c>
      <c r="V53" s="55">
        <f t="shared" si="6"/>
        <v>0</v>
      </c>
      <c r="W53" s="55">
        <f t="shared" si="6"/>
        <v>0</v>
      </c>
      <c r="X53" s="55">
        <f t="shared" si="6"/>
        <v>0</v>
      </c>
      <c r="Y53" s="55">
        <f t="shared" si="6"/>
        <v>0</v>
      </c>
      <c r="Z53" s="55">
        <f t="shared" si="6"/>
        <v>0</v>
      </c>
      <c r="AA53" s="55">
        <f t="shared" si="6"/>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3">
      <c r="B54" s="240"/>
      <c r="C54" s="87" t="s">
        <v>84</v>
      </c>
      <c r="D54" s="66" t="s">
        <v>80</v>
      </c>
      <c r="F54" s="55">
        <f>SUM(G54:BN54)</f>
        <v>98882.356762916039</v>
      </c>
      <c r="G54" s="55">
        <f>G53*(VLOOKUP(G48,'Economic data NMM'!$S$12:$U$112,3))</f>
        <v>0</v>
      </c>
      <c r="H54" s="55">
        <f>H53*(VLOOKUP(H48,'Economic data NMM'!$S$12:$U$112,3))</f>
        <v>77161.862527716192</v>
      </c>
      <c r="I54" s="55">
        <f>I53*(VLOOKUP(I48,'Economic data NMM'!$S$12:$U$112,3))</f>
        <v>9352.9530336625685</v>
      </c>
      <c r="J54" s="55">
        <f>J53*(VLOOKUP(J48,'Economic data NMM'!$S$12:$U$112,3))</f>
        <v>8502.6845760568776</v>
      </c>
      <c r="K54" s="55">
        <f>K53*(VLOOKUP(K48,'Economic data NMM'!$S$12:$U$112,3))</f>
        <v>3864.8566254803995</v>
      </c>
      <c r="L54" s="55">
        <f>L53*(VLOOKUP(L48,'Economic data NMM'!$S$12:$U$112,3))</f>
        <v>0</v>
      </c>
      <c r="M54" s="55">
        <f>M53*(VLOOKUP(M48,'Economic data NMM'!$S$12:$U$112,3))</f>
        <v>0</v>
      </c>
      <c r="N54" s="55">
        <f>N53*(VLOOKUP(N48,'Economic data NMM'!$S$12:$U$112,3))</f>
        <v>0</v>
      </c>
      <c r="O54" s="55">
        <f>O53*(VLOOKUP(O48,'Economic data NMM'!$S$12:$U$112,3))</f>
        <v>0</v>
      </c>
      <c r="P54" s="55">
        <f>P53*(VLOOKUP(P48,'Economic data NMM'!$S$12:$U$112,3))</f>
        <v>0</v>
      </c>
      <c r="Q54" s="55">
        <f>Q53*(VLOOKUP(Q48,'Economic data NMM'!$S$12:$U$112,3))</f>
        <v>0</v>
      </c>
      <c r="R54" s="55">
        <f>R53*(VLOOKUP(R48,'Economic data NMM'!$S$12:$U$112,3))</f>
        <v>0</v>
      </c>
      <c r="S54" s="55">
        <f>S53*(VLOOKUP(S48,'Economic data NMM'!$S$12:$U$112,3))</f>
        <v>0</v>
      </c>
      <c r="T54" s="55">
        <f>T53*(VLOOKUP(T48,'Economic data NMM'!$S$12:$U$112,3))</f>
        <v>0</v>
      </c>
      <c r="U54" s="55">
        <f>U53*(VLOOKUP(U48,'Economic data NMM'!$S$12:$U$112,3))</f>
        <v>0</v>
      </c>
      <c r="V54" s="55">
        <f>V53*(VLOOKUP(V48,'Economic data NMM'!$S$12:$U$112,3))</f>
        <v>0</v>
      </c>
      <c r="W54" s="55">
        <f>W53*(VLOOKUP(W48,'Economic data NMM'!$S$12:$U$112,3))</f>
        <v>0</v>
      </c>
      <c r="X54" s="55">
        <f>X53*(VLOOKUP(X48,'Economic data NMM'!$S$12:$U$112,3))</f>
        <v>0</v>
      </c>
      <c r="Y54" s="55">
        <f>Y53*(VLOOKUP(Y48,'Economic data NMM'!$S$12:$U$112,3))</f>
        <v>0</v>
      </c>
      <c r="Z54" s="55">
        <f>Z53*(VLOOKUP(Z48,'Economic data NMM'!$S$12:$U$112,3))</f>
        <v>0</v>
      </c>
      <c r="AA54" s="55">
        <f>AA53*(VLOOKUP(AA48,'Economic data NMM'!$S$12:$U$112,3))</f>
        <v>0</v>
      </c>
      <c r="AB54" s="55"/>
      <c r="AC54" s="55"/>
      <c r="AD54" s="55"/>
      <c r="AE54" s="55"/>
      <c r="AF54" s="55"/>
      <c r="AG54" s="55"/>
      <c r="AH54" s="55"/>
      <c r="AI54" s="55"/>
      <c r="AJ54" s="55"/>
      <c r="AK54" s="55"/>
      <c r="AL54" s="55"/>
      <c r="AM54" s="55"/>
      <c r="AN54" s="55"/>
      <c r="AO54" s="55"/>
      <c r="AP54" s="55"/>
      <c r="AQ54" s="55"/>
      <c r="AR54" s="55"/>
      <c r="AS54" s="55"/>
      <c r="AT54" s="55"/>
      <c r="AU54" s="55"/>
      <c r="AV54" s="55"/>
      <c r="AW54" s="55"/>
      <c r="AX54" s="55"/>
      <c r="AY54" s="55"/>
      <c r="AZ54" s="55"/>
      <c r="BA54" s="55"/>
      <c r="BB54" s="55"/>
      <c r="BC54" s="55"/>
      <c r="BD54" s="55"/>
      <c r="BE54" s="55"/>
      <c r="BF54" s="55"/>
      <c r="BG54" s="55"/>
      <c r="BH54" s="55"/>
      <c r="BI54" s="55"/>
      <c r="BJ54" s="55"/>
      <c r="BK54" s="55"/>
      <c r="BL54" s="55"/>
      <c r="BM54" s="55"/>
      <c r="BN54" s="55"/>
    </row>
    <row r="55" spans="2:66" ht="13" x14ac:dyDescent="0.25">
      <c r="L55" s="57"/>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row>
    <row r="56" spans="2:66" x14ac:dyDescent="0.25">
      <c r="B56" s="240"/>
      <c r="C56" s="240" t="s">
        <v>85</v>
      </c>
      <c r="D56" s="66" t="s">
        <v>80</v>
      </c>
      <c r="F56" s="265">
        <f t="shared" ref="F56:F69" si="7">SUM(G56:BN56)</f>
        <v>0</v>
      </c>
      <c r="G56" s="266">
        <f t="shared" ref="G56:AA56" si="8">G17</f>
        <v>0</v>
      </c>
      <c r="H56" s="266">
        <f t="shared" si="8"/>
        <v>0</v>
      </c>
      <c r="I56" s="266">
        <f t="shared" si="8"/>
        <v>0</v>
      </c>
      <c r="J56" s="266">
        <f t="shared" si="8"/>
        <v>0</v>
      </c>
      <c r="K56" s="266">
        <f t="shared" si="8"/>
        <v>0</v>
      </c>
      <c r="L56" s="266">
        <f t="shared" si="8"/>
        <v>0</v>
      </c>
      <c r="M56" s="266">
        <f t="shared" si="8"/>
        <v>0</v>
      </c>
      <c r="N56" s="266">
        <f t="shared" si="8"/>
        <v>0</v>
      </c>
      <c r="O56" s="266">
        <f t="shared" si="8"/>
        <v>0</v>
      </c>
      <c r="P56" s="266">
        <f t="shared" si="8"/>
        <v>0</v>
      </c>
      <c r="Q56" s="266">
        <f t="shared" si="8"/>
        <v>0</v>
      </c>
      <c r="R56" s="266">
        <f t="shared" si="8"/>
        <v>0</v>
      </c>
      <c r="S56" s="266">
        <f t="shared" si="8"/>
        <v>0</v>
      </c>
      <c r="T56" s="266">
        <f t="shared" si="8"/>
        <v>0</v>
      </c>
      <c r="U56" s="266">
        <f t="shared" si="8"/>
        <v>0</v>
      </c>
      <c r="V56" s="266">
        <f t="shared" si="8"/>
        <v>0</v>
      </c>
      <c r="W56" s="266">
        <f t="shared" si="8"/>
        <v>0</v>
      </c>
      <c r="X56" s="266">
        <f t="shared" si="8"/>
        <v>0</v>
      </c>
      <c r="Y56" s="266">
        <f t="shared" si="8"/>
        <v>0</v>
      </c>
      <c r="Z56" s="266">
        <f t="shared" si="8"/>
        <v>0</v>
      </c>
      <c r="AA56" s="266">
        <f t="shared" si="8"/>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86</v>
      </c>
      <c r="D57" s="66" t="s">
        <v>80</v>
      </c>
      <c r="F57" s="275">
        <f t="shared" si="7"/>
        <v>0</v>
      </c>
      <c r="G57" s="266">
        <f t="shared" ref="G57:AA57" si="9">G18</f>
        <v>0</v>
      </c>
      <c r="H57" s="266">
        <f t="shared" si="9"/>
        <v>0</v>
      </c>
      <c r="I57" s="266">
        <f t="shared" si="9"/>
        <v>0</v>
      </c>
      <c r="J57" s="266">
        <f t="shared" si="9"/>
        <v>0</v>
      </c>
      <c r="K57" s="266">
        <f t="shared" si="9"/>
        <v>0</v>
      </c>
      <c r="L57" s="266">
        <f t="shared" si="9"/>
        <v>0</v>
      </c>
      <c r="M57" s="266">
        <f t="shared" si="9"/>
        <v>0</v>
      </c>
      <c r="N57" s="266">
        <f t="shared" si="9"/>
        <v>0</v>
      </c>
      <c r="O57" s="266">
        <f t="shared" si="9"/>
        <v>0</v>
      </c>
      <c r="P57" s="266">
        <f t="shared" si="9"/>
        <v>0</v>
      </c>
      <c r="Q57" s="266">
        <f t="shared" si="9"/>
        <v>0</v>
      </c>
      <c r="R57" s="266">
        <f t="shared" si="9"/>
        <v>0</v>
      </c>
      <c r="S57" s="266">
        <f t="shared" si="9"/>
        <v>0</v>
      </c>
      <c r="T57" s="266">
        <f t="shared" si="9"/>
        <v>0</v>
      </c>
      <c r="U57" s="266">
        <f t="shared" si="9"/>
        <v>0</v>
      </c>
      <c r="V57" s="266">
        <f t="shared" si="9"/>
        <v>0</v>
      </c>
      <c r="W57" s="266">
        <f t="shared" si="9"/>
        <v>0</v>
      </c>
      <c r="X57" s="266">
        <f t="shared" si="9"/>
        <v>0</v>
      </c>
      <c r="Y57" s="266">
        <f t="shared" si="9"/>
        <v>0</v>
      </c>
      <c r="Z57" s="266">
        <f t="shared" si="9"/>
        <v>0</v>
      </c>
      <c r="AA57" s="266">
        <f t="shared" si="9"/>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87</v>
      </c>
      <c r="D58" s="66" t="s">
        <v>80</v>
      </c>
      <c r="F58" s="275">
        <f t="shared" si="7"/>
        <v>0</v>
      </c>
      <c r="G58" s="266">
        <f t="shared" ref="G58:AA58" si="10">G19</f>
        <v>0</v>
      </c>
      <c r="H58" s="266">
        <f t="shared" si="10"/>
        <v>0</v>
      </c>
      <c r="I58" s="266">
        <f t="shared" si="10"/>
        <v>0</v>
      </c>
      <c r="J58" s="266">
        <f t="shared" si="10"/>
        <v>0</v>
      </c>
      <c r="K58" s="266">
        <f t="shared" si="10"/>
        <v>0</v>
      </c>
      <c r="L58" s="266">
        <f t="shared" si="10"/>
        <v>0</v>
      </c>
      <c r="M58" s="266">
        <f t="shared" si="10"/>
        <v>0</v>
      </c>
      <c r="N58" s="266">
        <f t="shared" si="10"/>
        <v>0</v>
      </c>
      <c r="O58" s="266">
        <f t="shared" si="10"/>
        <v>0</v>
      </c>
      <c r="P58" s="266">
        <f t="shared" si="10"/>
        <v>0</v>
      </c>
      <c r="Q58" s="266">
        <f t="shared" si="10"/>
        <v>0</v>
      </c>
      <c r="R58" s="266">
        <f t="shared" si="10"/>
        <v>0</v>
      </c>
      <c r="S58" s="266">
        <f t="shared" si="10"/>
        <v>0</v>
      </c>
      <c r="T58" s="266">
        <f t="shared" si="10"/>
        <v>0</v>
      </c>
      <c r="U58" s="266">
        <f t="shared" si="10"/>
        <v>0</v>
      </c>
      <c r="V58" s="266">
        <f t="shared" si="10"/>
        <v>0</v>
      </c>
      <c r="W58" s="266">
        <f t="shared" si="10"/>
        <v>0</v>
      </c>
      <c r="X58" s="266">
        <f t="shared" si="10"/>
        <v>0</v>
      </c>
      <c r="Y58" s="266">
        <f t="shared" si="10"/>
        <v>0</v>
      </c>
      <c r="Z58" s="266">
        <f t="shared" si="10"/>
        <v>0</v>
      </c>
      <c r="AA58" s="266">
        <f t="shared" si="10"/>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88</v>
      </c>
      <c r="D59" s="66" t="s">
        <v>80</v>
      </c>
      <c r="F59" s="275">
        <f t="shared" si="7"/>
        <v>0</v>
      </c>
      <c r="G59" s="266">
        <f t="shared" ref="G59:AA59" si="11">G20</f>
        <v>0</v>
      </c>
      <c r="H59" s="266">
        <f t="shared" si="11"/>
        <v>0</v>
      </c>
      <c r="I59" s="266">
        <f t="shared" si="11"/>
        <v>0</v>
      </c>
      <c r="J59" s="266">
        <f t="shared" si="11"/>
        <v>0</v>
      </c>
      <c r="K59" s="266">
        <f t="shared" si="11"/>
        <v>0</v>
      </c>
      <c r="L59" s="266">
        <f t="shared" si="11"/>
        <v>0</v>
      </c>
      <c r="M59" s="266">
        <f t="shared" si="11"/>
        <v>0</v>
      </c>
      <c r="N59" s="266">
        <f t="shared" si="11"/>
        <v>0</v>
      </c>
      <c r="O59" s="266">
        <f t="shared" si="11"/>
        <v>0</v>
      </c>
      <c r="P59" s="266">
        <f t="shared" si="11"/>
        <v>0</v>
      </c>
      <c r="Q59" s="266">
        <f t="shared" si="11"/>
        <v>0</v>
      </c>
      <c r="R59" s="266">
        <f t="shared" si="11"/>
        <v>0</v>
      </c>
      <c r="S59" s="266">
        <f t="shared" si="11"/>
        <v>0</v>
      </c>
      <c r="T59" s="266">
        <f t="shared" si="11"/>
        <v>0</v>
      </c>
      <c r="U59" s="266">
        <f t="shared" si="11"/>
        <v>0</v>
      </c>
      <c r="V59" s="266">
        <f t="shared" si="11"/>
        <v>0</v>
      </c>
      <c r="W59" s="266">
        <f t="shared" si="11"/>
        <v>0</v>
      </c>
      <c r="X59" s="266">
        <f t="shared" si="11"/>
        <v>0</v>
      </c>
      <c r="Y59" s="266">
        <f t="shared" si="11"/>
        <v>0</v>
      </c>
      <c r="Z59" s="266">
        <f t="shared" si="11"/>
        <v>0</v>
      </c>
      <c r="AA59" s="266">
        <f t="shared" si="1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89</v>
      </c>
      <c r="D60" s="66" t="s">
        <v>80</v>
      </c>
      <c r="F60" s="275">
        <f t="shared" si="7"/>
        <v>0</v>
      </c>
      <c r="G60" s="266">
        <f t="shared" ref="G60:AA60" si="12">G21</f>
        <v>0</v>
      </c>
      <c r="H60" s="266">
        <f t="shared" si="12"/>
        <v>0</v>
      </c>
      <c r="I60" s="266">
        <f t="shared" si="12"/>
        <v>0</v>
      </c>
      <c r="J60" s="266">
        <f t="shared" si="12"/>
        <v>0</v>
      </c>
      <c r="K60" s="266">
        <f t="shared" si="12"/>
        <v>0</v>
      </c>
      <c r="L60" s="266">
        <f t="shared" si="12"/>
        <v>0</v>
      </c>
      <c r="M60" s="266">
        <f t="shared" si="12"/>
        <v>0</v>
      </c>
      <c r="N60" s="266">
        <f t="shared" si="12"/>
        <v>0</v>
      </c>
      <c r="O60" s="266">
        <f t="shared" si="12"/>
        <v>0</v>
      </c>
      <c r="P60" s="266">
        <f t="shared" si="12"/>
        <v>0</v>
      </c>
      <c r="Q60" s="266">
        <f t="shared" si="12"/>
        <v>0</v>
      </c>
      <c r="R60" s="266">
        <f t="shared" si="12"/>
        <v>0</v>
      </c>
      <c r="S60" s="266">
        <f t="shared" si="12"/>
        <v>0</v>
      </c>
      <c r="T60" s="266">
        <f t="shared" si="12"/>
        <v>0</v>
      </c>
      <c r="U60" s="266">
        <f t="shared" si="12"/>
        <v>0</v>
      </c>
      <c r="V60" s="266">
        <f t="shared" si="12"/>
        <v>0</v>
      </c>
      <c r="W60" s="266">
        <f t="shared" si="12"/>
        <v>0</v>
      </c>
      <c r="X60" s="266">
        <f t="shared" si="12"/>
        <v>0</v>
      </c>
      <c r="Y60" s="266">
        <f t="shared" si="12"/>
        <v>0</v>
      </c>
      <c r="Z60" s="266">
        <f t="shared" si="12"/>
        <v>0</v>
      </c>
      <c r="AA60" s="266">
        <f t="shared" si="12"/>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91" t="s">
        <v>90</v>
      </c>
      <c r="D61" s="66" t="s">
        <v>80</v>
      </c>
      <c r="F61" s="275">
        <f t="shared" si="7"/>
        <v>0</v>
      </c>
      <c r="G61" s="266">
        <f t="shared" ref="G61:AA61" si="13">G22</f>
        <v>0</v>
      </c>
      <c r="H61" s="266">
        <f t="shared" si="13"/>
        <v>0</v>
      </c>
      <c r="I61" s="266">
        <f t="shared" si="13"/>
        <v>0</v>
      </c>
      <c r="J61" s="266">
        <f t="shared" si="13"/>
        <v>0</v>
      </c>
      <c r="K61" s="266">
        <f t="shared" si="13"/>
        <v>0</v>
      </c>
      <c r="L61" s="266">
        <f t="shared" si="13"/>
        <v>0</v>
      </c>
      <c r="M61" s="266">
        <f t="shared" si="13"/>
        <v>0</v>
      </c>
      <c r="N61" s="266">
        <f t="shared" si="13"/>
        <v>0</v>
      </c>
      <c r="O61" s="266">
        <f t="shared" si="13"/>
        <v>0</v>
      </c>
      <c r="P61" s="266">
        <f t="shared" si="13"/>
        <v>0</v>
      </c>
      <c r="Q61" s="266">
        <f t="shared" si="13"/>
        <v>0</v>
      </c>
      <c r="R61" s="266">
        <f t="shared" si="13"/>
        <v>0</v>
      </c>
      <c r="S61" s="266">
        <f t="shared" si="13"/>
        <v>0</v>
      </c>
      <c r="T61" s="266">
        <f t="shared" si="13"/>
        <v>0</v>
      </c>
      <c r="U61" s="266">
        <f t="shared" si="13"/>
        <v>0</v>
      </c>
      <c r="V61" s="266">
        <f t="shared" si="13"/>
        <v>0</v>
      </c>
      <c r="W61" s="266">
        <f t="shared" si="13"/>
        <v>0</v>
      </c>
      <c r="X61" s="266">
        <f t="shared" si="13"/>
        <v>0</v>
      </c>
      <c r="Y61" s="266">
        <f t="shared" si="13"/>
        <v>0</v>
      </c>
      <c r="Z61" s="266">
        <f t="shared" si="13"/>
        <v>0</v>
      </c>
      <c r="AA61" s="266">
        <f t="shared" si="13"/>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134</v>
      </c>
      <c r="D62" s="66" t="s">
        <v>80</v>
      </c>
      <c r="F62" s="275">
        <f t="shared" si="7"/>
        <v>0</v>
      </c>
      <c r="G62" s="266">
        <f t="shared" ref="G62:AA62" si="14">G23</f>
        <v>0</v>
      </c>
      <c r="H62" s="266">
        <f t="shared" si="14"/>
        <v>0</v>
      </c>
      <c r="I62" s="266">
        <f t="shared" si="14"/>
        <v>0</v>
      </c>
      <c r="J62" s="266">
        <f t="shared" si="14"/>
        <v>0</v>
      </c>
      <c r="K62" s="266">
        <f t="shared" si="14"/>
        <v>0</v>
      </c>
      <c r="L62" s="266">
        <f t="shared" si="14"/>
        <v>0</v>
      </c>
      <c r="M62" s="266">
        <f t="shared" si="14"/>
        <v>0</v>
      </c>
      <c r="N62" s="266">
        <f t="shared" si="14"/>
        <v>0</v>
      </c>
      <c r="O62" s="266">
        <f t="shared" si="14"/>
        <v>0</v>
      </c>
      <c r="P62" s="266">
        <f t="shared" si="14"/>
        <v>0</v>
      </c>
      <c r="Q62" s="266">
        <f t="shared" si="14"/>
        <v>0</v>
      </c>
      <c r="R62" s="266">
        <f t="shared" si="14"/>
        <v>0</v>
      </c>
      <c r="S62" s="266">
        <f t="shared" si="14"/>
        <v>0</v>
      </c>
      <c r="T62" s="266">
        <f t="shared" si="14"/>
        <v>0</v>
      </c>
      <c r="U62" s="266">
        <f t="shared" si="14"/>
        <v>0</v>
      </c>
      <c r="V62" s="266">
        <f t="shared" si="14"/>
        <v>0</v>
      </c>
      <c r="W62" s="266">
        <f t="shared" si="14"/>
        <v>0</v>
      </c>
      <c r="X62" s="266">
        <f t="shared" si="14"/>
        <v>0</v>
      </c>
      <c r="Y62" s="266">
        <f t="shared" si="14"/>
        <v>0</v>
      </c>
      <c r="Z62" s="266">
        <f t="shared" si="14"/>
        <v>0</v>
      </c>
      <c r="AA62" s="266">
        <f t="shared" si="14"/>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91</v>
      </c>
      <c r="D63" s="66" t="s">
        <v>80</v>
      </c>
      <c r="F63" s="275">
        <f t="shared" si="7"/>
        <v>0</v>
      </c>
      <c r="G63" s="266">
        <f t="shared" ref="G63:AA63" si="15">G24</f>
        <v>0</v>
      </c>
      <c r="H63" s="266">
        <f t="shared" si="15"/>
        <v>0</v>
      </c>
      <c r="I63" s="266">
        <f t="shared" si="15"/>
        <v>0</v>
      </c>
      <c r="J63" s="266">
        <f t="shared" si="15"/>
        <v>0</v>
      </c>
      <c r="K63" s="266">
        <f t="shared" si="15"/>
        <v>0</v>
      </c>
      <c r="L63" s="266">
        <f t="shared" si="15"/>
        <v>0</v>
      </c>
      <c r="M63" s="266">
        <f t="shared" si="15"/>
        <v>0</v>
      </c>
      <c r="N63" s="266">
        <f t="shared" si="15"/>
        <v>0</v>
      </c>
      <c r="O63" s="266">
        <f t="shared" si="15"/>
        <v>0</v>
      </c>
      <c r="P63" s="266">
        <f t="shared" si="15"/>
        <v>0</v>
      </c>
      <c r="Q63" s="266">
        <f t="shared" si="15"/>
        <v>0</v>
      </c>
      <c r="R63" s="266">
        <f t="shared" si="15"/>
        <v>0</v>
      </c>
      <c r="S63" s="266">
        <f t="shared" si="15"/>
        <v>0</v>
      </c>
      <c r="T63" s="266">
        <f t="shared" si="15"/>
        <v>0</v>
      </c>
      <c r="U63" s="266">
        <f t="shared" si="15"/>
        <v>0</v>
      </c>
      <c r="V63" s="266">
        <f t="shared" si="15"/>
        <v>0</v>
      </c>
      <c r="W63" s="266">
        <f t="shared" si="15"/>
        <v>0</v>
      </c>
      <c r="X63" s="266">
        <f t="shared" si="15"/>
        <v>0</v>
      </c>
      <c r="Y63" s="266">
        <f t="shared" si="15"/>
        <v>0</v>
      </c>
      <c r="Z63" s="266">
        <f t="shared" si="15"/>
        <v>0</v>
      </c>
      <c r="AA63" s="266">
        <f t="shared" si="15"/>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135</v>
      </c>
      <c r="D64" s="66" t="s">
        <v>80</v>
      </c>
      <c r="F64" s="275">
        <f t="shared" si="7"/>
        <v>0</v>
      </c>
      <c r="G64" s="266">
        <f t="shared" ref="G64:AA64" si="16">G25</f>
        <v>0</v>
      </c>
      <c r="H64" s="266">
        <f t="shared" si="16"/>
        <v>0</v>
      </c>
      <c r="I64" s="266">
        <f t="shared" si="16"/>
        <v>0</v>
      </c>
      <c r="J64" s="266">
        <f t="shared" si="16"/>
        <v>0</v>
      </c>
      <c r="K64" s="266">
        <f t="shared" si="16"/>
        <v>0</v>
      </c>
      <c r="L64" s="266">
        <f t="shared" si="16"/>
        <v>0</v>
      </c>
      <c r="M64" s="266">
        <f t="shared" si="16"/>
        <v>0</v>
      </c>
      <c r="N64" s="266">
        <f t="shared" si="16"/>
        <v>0</v>
      </c>
      <c r="O64" s="266">
        <f t="shared" si="16"/>
        <v>0</v>
      </c>
      <c r="P64" s="266">
        <f t="shared" si="16"/>
        <v>0</v>
      </c>
      <c r="Q64" s="266">
        <f t="shared" si="16"/>
        <v>0</v>
      </c>
      <c r="R64" s="266">
        <f t="shared" si="16"/>
        <v>0</v>
      </c>
      <c r="S64" s="266">
        <f t="shared" si="16"/>
        <v>0</v>
      </c>
      <c r="T64" s="266">
        <f t="shared" si="16"/>
        <v>0</v>
      </c>
      <c r="U64" s="266">
        <f t="shared" si="16"/>
        <v>0</v>
      </c>
      <c r="V64" s="266">
        <f t="shared" si="16"/>
        <v>0</v>
      </c>
      <c r="W64" s="266">
        <f t="shared" si="16"/>
        <v>0</v>
      </c>
      <c r="X64" s="266">
        <f t="shared" si="16"/>
        <v>0</v>
      </c>
      <c r="Y64" s="266">
        <f t="shared" si="16"/>
        <v>0</v>
      </c>
      <c r="Z64" s="266">
        <f t="shared" si="16"/>
        <v>0</v>
      </c>
      <c r="AA64" s="266">
        <f t="shared" si="16"/>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136</v>
      </c>
      <c r="D65" s="66" t="s">
        <v>80</v>
      </c>
      <c r="F65" s="275">
        <f t="shared" si="7"/>
        <v>0</v>
      </c>
      <c r="G65" s="266">
        <f t="shared" ref="G65:AA65" si="17">G26</f>
        <v>0</v>
      </c>
      <c r="H65" s="266">
        <f t="shared" si="17"/>
        <v>0</v>
      </c>
      <c r="I65" s="266">
        <f t="shared" si="17"/>
        <v>0</v>
      </c>
      <c r="J65" s="266">
        <f t="shared" si="17"/>
        <v>0</v>
      </c>
      <c r="K65" s="266">
        <f t="shared" si="17"/>
        <v>0</v>
      </c>
      <c r="L65" s="266">
        <f t="shared" si="17"/>
        <v>0</v>
      </c>
      <c r="M65" s="266">
        <f t="shared" si="17"/>
        <v>0</v>
      </c>
      <c r="N65" s="266">
        <f t="shared" si="17"/>
        <v>0</v>
      </c>
      <c r="O65" s="266">
        <f t="shared" si="17"/>
        <v>0</v>
      </c>
      <c r="P65" s="266">
        <f t="shared" si="17"/>
        <v>0</v>
      </c>
      <c r="Q65" s="266">
        <f t="shared" si="17"/>
        <v>0</v>
      </c>
      <c r="R65" s="266">
        <f t="shared" si="17"/>
        <v>0</v>
      </c>
      <c r="S65" s="266">
        <f t="shared" si="17"/>
        <v>0</v>
      </c>
      <c r="T65" s="266">
        <f t="shared" si="17"/>
        <v>0</v>
      </c>
      <c r="U65" s="266">
        <f t="shared" si="17"/>
        <v>0</v>
      </c>
      <c r="V65" s="266">
        <f t="shared" si="17"/>
        <v>0</v>
      </c>
      <c r="W65" s="266">
        <f t="shared" si="17"/>
        <v>0</v>
      </c>
      <c r="X65" s="266">
        <f t="shared" si="17"/>
        <v>0</v>
      </c>
      <c r="Y65" s="266">
        <f t="shared" si="17"/>
        <v>0</v>
      </c>
      <c r="Z65" s="266">
        <f t="shared" si="17"/>
        <v>0</v>
      </c>
      <c r="AA65" s="266">
        <f t="shared" si="17"/>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t="s">
        <v>94</v>
      </c>
      <c r="D66" s="66" t="s">
        <v>80</v>
      </c>
      <c r="F66" s="275">
        <f t="shared" si="7"/>
        <v>0</v>
      </c>
      <c r="G66" s="266">
        <f t="shared" ref="G66:AA66" si="18">G27</f>
        <v>0</v>
      </c>
      <c r="H66" s="266">
        <f t="shared" si="18"/>
        <v>0</v>
      </c>
      <c r="I66" s="266">
        <f t="shared" si="18"/>
        <v>0</v>
      </c>
      <c r="J66" s="266">
        <f t="shared" si="18"/>
        <v>0</v>
      </c>
      <c r="K66" s="266">
        <f t="shared" si="18"/>
        <v>0</v>
      </c>
      <c r="L66" s="266">
        <f t="shared" si="18"/>
        <v>0</v>
      </c>
      <c r="M66" s="266">
        <f t="shared" si="18"/>
        <v>0</v>
      </c>
      <c r="N66" s="266">
        <f t="shared" si="18"/>
        <v>0</v>
      </c>
      <c r="O66" s="266">
        <f t="shared" si="18"/>
        <v>0</v>
      </c>
      <c r="P66" s="266">
        <f t="shared" si="18"/>
        <v>0</v>
      </c>
      <c r="Q66" s="266">
        <f t="shared" si="18"/>
        <v>0</v>
      </c>
      <c r="R66" s="266">
        <f t="shared" si="18"/>
        <v>0</v>
      </c>
      <c r="S66" s="266">
        <f t="shared" si="18"/>
        <v>0</v>
      </c>
      <c r="T66" s="266">
        <f t="shared" si="18"/>
        <v>0</v>
      </c>
      <c r="U66" s="266">
        <f t="shared" si="18"/>
        <v>0</v>
      </c>
      <c r="V66" s="266">
        <f t="shared" si="18"/>
        <v>0</v>
      </c>
      <c r="W66" s="266">
        <f t="shared" si="18"/>
        <v>0</v>
      </c>
      <c r="X66" s="266">
        <f t="shared" si="18"/>
        <v>0</v>
      </c>
      <c r="Y66" s="266">
        <f t="shared" si="18"/>
        <v>0</v>
      </c>
      <c r="Z66" s="266">
        <f t="shared" si="18"/>
        <v>0</v>
      </c>
      <c r="AA66" s="266">
        <f t="shared" si="18"/>
        <v>0</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F67" s="275">
        <f t="shared" si="7"/>
        <v>0</v>
      </c>
      <c r="G67" s="266">
        <f t="shared" ref="G67:AA67" si="19">G28</f>
        <v>0</v>
      </c>
      <c r="H67" s="266">
        <f t="shared" si="19"/>
        <v>0</v>
      </c>
      <c r="I67" s="266">
        <f t="shared" si="19"/>
        <v>0</v>
      </c>
      <c r="J67" s="266">
        <f t="shared" si="19"/>
        <v>0</v>
      </c>
      <c r="K67" s="266">
        <f t="shared" si="19"/>
        <v>0</v>
      </c>
      <c r="L67" s="266">
        <f t="shared" si="19"/>
        <v>0</v>
      </c>
      <c r="M67" s="266">
        <f t="shared" si="19"/>
        <v>0</v>
      </c>
      <c r="N67" s="266">
        <f t="shared" si="19"/>
        <v>0</v>
      </c>
      <c r="O67" s="266">
        <f t="shared" si="19"/>
        <v>0</v>
      </c>
      <c r="P67" s="266">
        <f t="shared" si="19"/>
        <v>0</v>
      </c>
      <c r="Q67" s="266">
        <f t="shared" si="19"/>
        <v>0</v>
      </c>
      <c r="R67" s="266">
        <f t="shared" si="19"/>
        <v>0</v>
      </c>
      <c r="S67" s="266">
        <f t="shared" si="19"/>
        <v>0</v>
      </c>
      <c r="T67" s="266">
        <f t="shared" si="19"/>
        <v>0</v>
      </c>
      <c r="U67" s="266">
        <f t="shared" si="19"/>
        <v>0</v>
      </c>
      <c r="V67" s="266">
        <f t="shared" si="19"/>
        <v>0</v>
      </c>
      <c r="W67" s="266">
        <f t="shared" si="19"/>
        <v>0</v>
      </c>
      <c r="X67" s="266">
        <f t="shared" si="19"/>
        <v>0</v>
      </c>
      <c r="Y67" s="266">
        <f t="shared" si="19"/>
        <v>0</v>
      </c>
      <c r="Z67" s="266">
        <f t="shared" si="19"/>
        <v>0</v>
      </c>
      <c r="AA67" s="266">
        <f t="shared" si="19"/>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F68" s="55">
        <f t="shared" si="7"/>
        <v>0</v>
      </c>
      <c r="G68" s="55">
        <f t="shared" ref="G68:AA68" si="20">SUM(G56:G67)</f>
        <v>0</v>
      </c>
      <c r="H68" s="55">
        <f t="shared" si="20"/>
        <v>0</v>
      </c>
      <c r="I68" s="55">
        <f t="shared" si="20"/>
        <v>0</v>
      </c>
      <c r="J68" s="55">
        <f t="shared" si="20"/>
        <v>0</v>
      </c>
      <c r="K68" s="55">
        <f t="shared" si="20"/>
        <v>0</v>
      </c>
      <c r="L68" s="55">
        <f t="shared" si="20"/>
        <v>0</v>
      </c>
      <c r="M68" s="55">
        <f t="shared" si="20"/>
        <v>0</v>
      </c>
      <c r="N68" s="55">
        <f t="shared" si="20"/>
        <v>0</v>
      </c>
      <c r="O68" s="55">
        <f t="shared" si="20"/>
        <v>0</v>
      </c>
      <c r="P68" s="55">
        <f t="shared" si="20"/>
        <v>0</v>
      </c>
      <c r="Q68" s="55">
        <f t="shared" si="20"/>
        <v>0</v>
      </c>
      <c r="R68" s="55">
        <f t="shared" si="20"/>
        <v>0</v>
      </c>
      <c r="S68" s="55">
        <f t="shared" si="20"/>
        <v>0</v>
      </c>
      <c r="T68" s="55">
        <f t="shared" si="20"/>
        <v>0</v>
      </c>
      <c r="U68" s="55">
        <f t="shared" si="20"/>
        <v>0</v>
      </c>
      <c r="V68" s="55">
        <f t="shared" si="20"/>
        <v>0</v>
      </c>
      <c r="W68" s="55">
        <f t="shared" si="20"/>
        <v>0</v>
      </c>
      <c r="X68" s="55">
        <f t="shared" si="20"/>
        <v>0</v>
      </c>
      <c r="Y68" s="55">
        <f t="shared" si="20"/>
        <v>0</v>
      </c>
      <c r="Z68" s="55">
        <f t="shared" si="20"/>
        <v>0</v>
      </c>
      <c r="AA68" s="55">
        <f t="shared" si="20"/>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F69" s="55">
        <f t="shared" si="7"/>
        <v>0</v>
      </c>
      <c r="G69" s="55">
        <f>G68*(VLOOKUP(G48,'Economic data NMM'!$S$12:$U$112,3))</f>
        <v>0</v>
      </c>
      <c r="H69" s="55">
        <f>H68*(VLOOKUP(H48,'Economic data NMM'!$S$12:$U$112,3))</f>
        <v>0</v>
      </c>
      <c r="I69" s="55">
        <f>I68*(VLOOKUP(I48,'Economic data NMM'!$S$12:$U$112,3))</f>
        <v>0</v>
      </c>
      <c r="J69" s="55">
        <f>J68*(VLOOKUP(J48,'Economic data NMM'!$S$12:$U$112,3))</f>
        <v>0</v>
      </c>
      <c r="K69" s="55">
        <f>K68*(VLOOKUP(K48,'Economic data NMM'!$S$12:$U$112,3))</f>
        <v>0</v>
      </c>
      <c r="L69" s="55">
        <f>L68*(VLOOKUP(L48,'Economic data NMM'!$S$12:$U$112,3))</f>
        <v>0</v>
      </c>
      <c r="M69" s="55">
        <f>M68*(VLOOKUP(M48,'Economic data NMM'!$S$12:$U$112,3))</f>
        <v>0</v>
      </c>
      <c r="N69" s="55">
        <f>N68*(VLOOKUP(N48,'Economic data NMM'!$S$12:$U$112,3))</f>
        <v>0</v>
      </c>
      <c r="O69" s="55">
        <f>O68*(VLOOKUP(O48,'Economic data NMM'!$S$12:$U$112,3))</f>
        <v>0</v>
      </c>
      <c r="P69" s="55">
        <f>P68*(VLOOKUP(P48,'Economic data NMM'!$S$12:$U$112,3))</f>
        <v>0</v>
      </c>
      <c r="Q69" s="55">
        <f>Q68*(VLOOKUP(Q48,'Economic data NMM'!$S$12:$U$112,3))</f>
        <v>0</v>
      </c>
      <c r="R69" s="55">
        <f>R68*(VLOOKUP(R48,'Economic data NMM'!$S$12:$U$112,3))</f>
        <v>0</v>
      </c>
      <c r="S69" s="55">
        <f>S68*(VLOOKUP(S48,'Economic data NMM'!$S$12:$U$112,3))</f>
        <v>0</v>
      </c>
      <c r="T69" s="55">
        <f>T68*(VLOOKUP(T48,'Economic data NMM'!$S$12:$U$112,3))</f>
        <v>0</v>
      </c>
      <c r="U69" s="55">
        <f>U68*(VLOOKUP(U48,'Economic data NMM'!$S$12:$U$112,3))</f>
        <v>0</v>
      </c>
      <c r="V69" s="55">
        <f>V68*(VLOOKUP(V48,'Economic data NMM'!$S$12:$U$112,3))</f>
        <v>0</v>
      </c>
      <c r="W69" s="55">
        <f>W68*(VLOOKUP(W48,'Economic data NMM'!$S$12:$U$112,3))</f>
        <v>0</v>
      </c>
      <c r="X69" s="55">
        <f>X68*(VLOOKUP(X48,'Economic data NMM'!$S$12:$U$112,3))</f>
        <v>0</v>
      </c>
      <c r="Y69" s="55">
        <f>Y68*(VLOOKUP(Y48,'Economic data NMM'!$S$12:$U$112,3))</f>
        <v>0</v>
      </c>
      <c r="Z69" s="55">
        <f>Z68*(VLOOKUP(Z48,'Economic data NMM'!$S$12:$U$112,3))</f>
        <v>0</v>
      </c>
      <c r="AA69" s="55">
        <f>AA68*(VLOOKUP(AA48,'Economic data NMM'!$S$12:$U$112,3))</f>
        <v>0</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D72" s="4" t="s">
        <v>78</v>
      </c>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107</v>
      </c>
      <c r="D73" s="66" t="s">
        <v>80</v>
      </c>
      <c r="F73" s="274">
        <f>SUM(G73:BN73)</f>
        <v>0</v>
      </c>
      <c r="G73" s="262">
        <f t="shared" ref="G73:AA73" si="21">G11</f>
        <v>0</v>
      </c>
      <c r="H73" s="262">
        <f t="shared" si="21"/>
        <v>0</v>
      </c>
      <c r="I73" s="262">
        <f t="shared" si="21"/>
        <v>0</v>
      </c>
      <c r="J73" s="262">
        <f t="shared" si="21"/>
        <v>0</v>
      </c>
      <c r="K73" s="262">
        <f t="shared" si="21"/>
        <v>0</v>
      </c>
      <c r="L73" s="262">
        <f t="shared" si="21"/>
        <v>0</v>
      </c>
      <c r="M73" s="262">
        <f t="shared" si="21"/>
        <v>0</v>
      </c>
      <c r="N73" s="262">
        <f t="shared" si="21"/>
        <v>0</v>
      </c>
      <c r="O73" s="262">
        <f t="shared" si="21"/>
        <v>0</v>
      </c>
      <c r="P73" s="262">
        <f t="shared" si="21"/>
        <v>0</v>
      </c>
      <c r="Q73" s="262">
        <f t="shared" si="21"/>
        <v>0</v>
      </c>
      <c r="R73" s="262">
        <f t="shared" si="21"/>
        <v>0</v>
      </c>
      <c r="S73" s="262">
        <f t="shared" si="21"/>
        <v>0</v>
      </c>
      <c r="T73" s="262">
        <f t="shared" si="21"/>
        <v>0</v>
      </c>
      <c r="U73" s="262">
        <f t="shared" si="21"/>
        <v>0</v>
      </c>
      <c r="V73" s="262">
        <f t="shared" si="21"/>
        <v>0</v>
      </c>
      <c r="W73" s="262">
        <f t="shared" si="21"/>
        <v>0</v>
      </c>
      <c r="X73" s="262">
        <f t="shared" si="21"/>
        <v>0</v>
      </c>
      <c r="Y73" s="262">
        <f t="shared" si="21"/>
        <v>0</v>
      </c>
      <c r="Z73" s="262">
        <f t="shared" si="21"/>
        <v>0</v>
      </c>
      <c r="AA73" s="262">
        <f t="shared" si="21"/>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108</v>
      </c>
      <c r="D74" s="66" t="s">
        <v>80</v>
      </c>
      <c r="F74" s="274">
        <f>SUM(G74:BN74)</f>
        <v>0</v>
      </c>
      <c r="G74" s="262">
        <f t="shared" ref="G74:AA74" si="22">G12</f>
        <v>0</v>
      </c>
      <c r="H74" s="262">
        <f t="shared" si="22"/>
        <v>0</v>
      </c>
      <c r="I74" s="262">
        <f t="shared" si="22"/>
        <v>0</v>
      </c>
      <c r="J74" s="262">
        <f t="shared" si="22"/>
        <v>0</v>
      </c>
      <c r="K74" s="262">
        <f t="shared" si="22"/>
        <v>0</v>
      </c>
      <c r="L74" s="262">
        <f t="shared" si="22"/>
        <v>0</v>
      </c>
      <c r="M74" s="262">
        <f t="shared" si="22"/>
        <v>0</v>
      </c>
      <c r="N74" s="262">
        <f t="shared" si="22"/>
        <v>0</v>
      </c>
      <c r="O74" s="262">
        <f t="shared" si="22"/>
        <v>0</v>
      </c>
      <c r="P74" s="262">
        <f t="shared" si="22"/>
        <v>0</v>
      </c>
      <c r="Q74" s="262">
        <f t="shared" si="22"/>
        <v>0</v>
      </c>
      <c r="R74" s="262">
        <f t="shared" si="22"/>
        <v>0</v>
      </c>
      <c r="S74" s="262">
        <f t="shared" si="22"/>
        <v>0</v>
      </c>
      <c r="T74" s="262">
        <f t="shared" si="22"/>
        <v>0</v>
      </c>
      <c r="U74" s="262">
        <f t="shared" si="22"/>
        <v>0</v>
      </c>
      <c r="V74" s="262">
        <f t="shared" si="22"/>
        <v>0</v>
      </c>
      <c r="W74" s="262">
        <f t="shared" si="22"/>
        <v>0</v>
      </c>
      <c r="X74" s="262">
        <f t="shared" si="22"/>
        <v>0</v>
      </c>
      <c r="Y74" s="262">
        <f t="shared" si="22"/>
        <v>0</v>
      </c>
      <c r="Z74" s="262">
        <f t="shared" si="22"/>
        <v>0</v>
      </c>
      <c r="AA74" s="262">
        <f t="shared" si="22"/>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109</v>
      </c>
      <c r="D75" s="66" t="s">
        <v>80</v>
      </c>
      <c r="F75" s="274">
        <f>SUM(G75:BN75)</f>
        <v>113170.73170731707</v>
      </c>
      <c r="G75" s="262">
        <f t="shared" ref="G75:AA75" si="23">G13</f>
        <v>0</v>
      </c>
      <c r="H75" s="262">
        <f t="shared" si="23"/>
        <v>84878.048780487807</v>
      </c>
      <c r="I75" s="262">
        <f t="shared" si="23"/>
        <v>11317.073170731708</v>
      </c>
      <c r="J75" s="262">
        <f t="shared" si="23"/>
        <v>11317.073170731708</v>
      </c>
      <c r="K75" s="262">
        <f t="shared" si="23"/>
        <v>5658.5365853658541</v>
      </c>
      <c r="L75" s="262">
        <f t="shared" si="23"/>
        <v>0</v>
      </c>
      <c r="M75" s="262">
        <f t="shared" si="23"/>
        <v>0</v>
      </c>
      <c r="N75" s="262">
        <f t="shared" si="23"/>
        <v>0</v>
      </c>
      <c r="O75" s="262">
        <f t="shared" si="23"/>
        <v>0</v>
      </c>
      <c r="P75" s="262">
        <f t="shared" si="23"/>
        <v>0</v>
      </c>
      <c r="Q75" s="262">
        <f t="shared" si="23"/>
        <v>0</v>
      </c>
      <c r="R75" s="262">
        <f t="shared" si="23"/>
        <v>0</v>
      </c>
      <c r="S75" s="262">
        <f t="shared" si="23"/>
        <v>0</v>
      </c>
      <c r="T75" s="262">
        <f t="shared" si="23"/>
        <v>0</v>
      </c>
      <c r="U75" s="262">
        <f t="shared" si="23"/>
        <v>0</v>
      </c>
      <c r="V75" s="262">
        <f t="shared" si="23"/>
        <v>0</v>
      </c>
      <c r="W75" s="262">
        <f t="shared" si="23"/>
        <v>0</v>
      </c>
      <c r="X75" s="262">
        <f t="shared" si="23"/>
        <v>0</v>
      </c>
      <c r="Y75" s="262">
        <f t="shared" si="23"/>
        <v>0</v>
      </c>
      <c r="Z75" s="262">
        <f t="shared" si="23"/>
        <v>0</v>
      </c>
      <c r="AA75" s="262">
        <f t="shared" si="23"/>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ht="13" x14ac:dyDescent="0.3">
      <c r="B76" s="240"/>
      <c r="C76" s="87" t="s">
        <v>83</v>
      </c>
      <c r="D76" s="66" t="s">
        <v>80</v>
      </c>
      <c r="F76" s="55">
        <f>SUM(G76:BN76)</f>
        <v>113170.73170731707</v>
      </c>
      <c r="G76" s="55">
        <f t="shared" ref="G76:AA76" si="24">SUM(G73:G75)</f>
        <v>0</v>
      </c>
      <c r="H76" s="55">
        <f t="shared" si="24"/>
        <v>84878.048780487807</v>
      </c>
      <c r="I76" s="55">
        <f t="shared" si="24"/>
        <v>11317.073170731708</v>
      </c>
      <c r="J76" s="55">
        <f t="shared" si="24"/>
        <v>11317.073170731708</v>
      </c>
      <c r="K76" s="55">
        <f t="shared" si="24"/>
        <v>5658.5365853658541</v>
      </c>
      <c r="L76" s="55">
        <f t="shared" si="24"/>
        <v>0</v>
      </c>
      <c r="M76" s="55">
        <f t="shared" si="24"/>
        <v>0</v>
      </c>
      <c r="N76" s="55">
        <f t="shared" si="24"/>
        <v>0</v>
      </c>
      <c r="O76" s="55">
        <f t="shared" si="24"/>
        <v>0</v>
      </c>
      <c r="P76" s="55">
        <f t="shared" si="24"/>
        <v>0</v>
      </c>
      <c r="Q76" s="55">
        <f t="shared" si="24"/>
        <v>0</v>
      </c>
      <c r="R76" s="55">
        <f t="shared" si="24"/>
        <v>0</v>
      </c>
      <c r="S76" s="55">
        <f t="shared" si="24"/>
        <v>0</v>
      </c>
      <c r="T76" s="55">
        <f t="shared" si="24"/>
        <v>0</v>
      </c>
      <c r="U76" s="55">
        <f t="shared" si="24"/>
        <v>0</v>
      </c>
      <c r="V76" s="55">
        <f t="shared" si="24"/>
        <v>0</v>
      </c>
      <c r="W76" s="55">
        <f t="shared" si="24"/>
        <v>0</v>
      </c>
      <c r="X76" s="55">
        <f t="shared" si="24"/>
        <v>0</v>
      </c>
      <c r="Y76" s="55">
        <f t="shared" si="24"/>
        <v>0</v>
      </c>
      <c r="Z76" s="55">
        <f t="shared" si="24"/>
        <v>0</v>
      </c>
      <c r="AA76" s="55">
        <f t="shared" si="24"/>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3">
      <c r="B77" s="240"/>
      <c r="C77" s="87" t="s">
        <v>84</v>
      </c>
      <c r="D77" s="66" t="s">
        <v>80</v>
      </c>
      <c r="F77" s="55">
        <f>SUM(G77:BN77)</f>
        <v>107474.09052789347</v>
      </c>
      <c r="G77" s="55">
        <f>G76*(VLOOKUP(G71,'Economic data NMM'!$W$12:$Y$112,3))</f>
        <v>0</v>
      </c>
      <c r="H77" s="55">
        <f>H76*(VLOOKUP(H71,'Economic data NMM'!$W$12:$Y$112,3))</f>
        <v>81881.196971336889</v>
      </c>
      <c r="I77" s="55">
        <f>I76*(VLOOKUP(I71,'Economic data NMM'!$W$12:$Y$112,3))</f>
        <v>10532.02096229171</v>
      </c>
      <c r="J77" s="55">
        <f>J76*(VLOOKUP(J71,'Economic data NMM'!$W$12:$Y$112,3))</f>
        <v>10160.159137846527</v>
      </c>
      <c r="K77" s="55">
        <f>K76*(VLOOKUP(K71,'Economic data NMM'!$W$12:$Y$112,3))</f>
        <v>4900.7134564183525</v>
      </c>
      <c r="L77" s="55">
        <f>L76*(VLOOKUP(L71,'Economic data NMM'!$W$12:$Y$112,3))</f>
        <v>0</v>
      </c>
      <c r="M77" s="55">
        <f>M76*(VLOOKUP(M71,'Economic data NMM'!$W$12:$Y$112,3))</f>
        <v>0</v>
      </c>
      <c r="N77" s="55">
        <f>N76*(VLOOKUP(N71,'Economic data NMM'!$W$12:$Y$112,3))</f>
        <v>0</v>
      </c>
      <c r="O77" s="55">
        <f>O76*(VLOOKUP(O71,'Economic data NMM'!$W$12:$Y$112,3))</f>
        <v>0</v>
      </c>
      <c r="P77" s="55">
        <f>P76*(VLOOKUP(P71,'Economic data NMM'!$W$12:$Y$112,3))</f>
        <v>0</v>
      </c>
      <c r="Q77" s="55">
        <f>Q76*(VLOOKUP(Q71,'Economic data NMM'!$W$12:$Y$112,3))</f>
        <v>0</v>
      </c>
      <c r="R77" s="55">
        <f>R76*(VLOOKUP(R71,'Economic data NMM'!$W$12:$Y$112,3))</f>
        <v>0</v>
      </c>
      <c r="S77" s="55">
        <f>S76*(VLOOKUP(S71,'Economic data NMM'!$W$12:$Y$112,3))</f>
        <v>0</v>
      </c>
      <c r="T77" s="55">
        <f>T76*(VLOOKUP(T71,'Economic data NMM'!$W$12:$Y$112,3))</f>
        <v>0</v>
      </c>
      <c r="U77" s="55">
        <f>U76*(VLOOKUP(U71,'Economic data NMM'!$W$12:$Y$112,3))</f>
        <v>0</v>
      </c>
      <c r="V77" s="55">
        <f>V76*(VLOOKUP(V71,'Economic data NMM'!$W$12:$Y$112,3))</f>
        <v>0</v>
      </c>
      <c r="W77" s="55">
        <f>W76*(VLOOKUP(W71,'Economic data NMM'!$W$12:$Y$112,3))</f>
        <v>0</v>
      </c>
      <c r="X77" s="55">
        <f>X76*(VLOOKUP(X71,'Economic data NMM'!$W$12:$Y$112,3))</f>
        <v>0</v>
      </c>
      <c r="Y77" s="55">
        <f>Y76*(VLOOKUP(Y71,'Economic data NMM'!$W$12:$Y$112,3))</f>
        <v>0</v>
      </c>
      <c r="Z77" s="55">
        <f>Z76*(VLOOKUP(Z71,'Economic data NMM'!$W$12:$Y$112,3))</f>
        <v>0</v>
      </c>
      <c r="AA77" s="55">
        <f>AA76*(VLOOKUP(AA71,'Economic data NMM'!$W$12:$Y$112,3))</f>
        <v>0</v>
      </c>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c r="AZ77" s="55"/>
      <c r="BA77" s="55"/>
      <c r="BB77" s="55"/>
      <c r="BC77" s="55"/>
      <c r="BD77" s="55"/>
      <c r="BE77" s="55"/>
      <c r="BF77" s="55"/>
      <c r="BG77" s="55"/>
      <c r="BH77" s="55"/>
      <c r="BI77" s="55"/>
      <c r="BJ77" s="55"/>
      <c r="BK77" s="55"/>
      <c r="BL77" s="55"/>
      <c r="BM77" s="55"/>
      <c r="BN77" s="55"/>
    </row>
    <row r="78" spans="2:66" ht="13" x14ac:dyDescent="0.25">
      <c r="L78" s="57"/>
      <c r="M78" s="57"/>
      <c r="N78" s="57"/>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row>
    <row r="79" spans="2:66" x14ac:dyDescent="0.25">
      <c r="B79" s="240"/>
      <c r="C79" s="240" t="s">
        <v>85</v>
      </c>
      <c r="D79" s="66" t="s">
        <v>80</v>
      </c>
      <c r="F79" s="265">
        <f t="shared" ref="F79:F92" si="25">SUM(G79:BN79)</f>
        <v>0</v>
      </c>
      <c r="G79" s="266">
        <f t="shared" ref="G79:AA79" si="26">G17</f>
        <v>0</v>
      </c>
      <c r="H79" s="266">
        <f t="shared" si="26"/>
        <v>0</v>
      </c>
      <c r="I79" s="266">
        <f t="shared" si="26"/>
        <v>0</v>
      </c>
      <c r="J79" s="266">
        <f t="shared" si="26"/>
        <v>0</v>
      </c>
      <c r="K79" s="266">
        <f t="shared" si="26"/>
        <v>0</v>
      </c>
      <c r="L79" s="266">
        <f t="shared" si="26"/>
        <v>0</v>
      </c>
      <c r="M79" s="266">
        <f t="shared" si="26"/>
        <v>0</v>
      </c>
      <c r="N79" s="266">
        <f t="shared" si="26"/>
        <v>0</v>
      </c>
      <c r="O79" s="266">
        <f t="shared" si="26"/>
        <v>0</v>
      </c>
      <c r="P79" s="266">
        <f t="shared" si="26"/>
        <v>0</v>
      </c>
      <c r="Q79" s="266">
        <f t="shared" si="26"/>
        <v>0</v>
      </c>
      <c r="R79" s="266">
        <f t="shared" si="26"/>
        <v>0</v>
      </c>
      <c r="S79" s="266">
        <f t="shared" si="26"/>
        <v>0</v>
      </c>
      <c r="T79" s="266">
        <f t="shared" si="26"/>
        <v>0</v>
      </c>
      <c r="U79" s="266">
        <f t="shared" si="26"/>
        <v>0</v>
      </c>
      <c r="V79" s="266">
        <f t="shared" si="26"/>
        <v>0</v>
      </c>
      <c r="W79" s="266">
        <f t="shared" si="26"/>
        <v>0</v>
      </c>
      <c r="X79" s="266">
        <f t="shared" si="26"/>
        <v>0</v>
      </c>
      <c r="Y79" s="266">
        <f t="shared" si="26"/>
        <v>0</v>
      </c>
      <c r="Z79" s="266">
        <f t="shared" si="26"/>
        <v>0</v>
      </c>
      <c r="AA79" s="266">
        <f t="shared" si="26"/>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86</v>
      </c>
      <c r="D80" s="66" t="s">
        <v>80</v>
      </c>
      <c r="F80" s="275">
        <f t="shared" si="25"/>
        <v>0</v>
      </c>
      <c r="G80" s="266">
        <f t="shared" ref="G80:AA80" si="27">G18</f>
        <v>0</v>
      </c>
      <c r="H80" s="266">
        <f t="shared" si="27"/>
        <v>0</v>
      </c>
      <c r="I80" s="266">
        <f t="shared" si="27"/>
        <v>0</v>
      </c>
      <c r="J80" s="266">
        <f t="shared" si="27"/>
        <v>0</v>
      </c>
      <c r="K80" s="266">
        <f t="shared" si="27"/>
        <v>0</v>
      </c>
      <c r="L80" s="266">
        <f t="shared" si="27"/>
        <v>0</v>
      </c>
      <c r="M80" s="266">
        <f t="shared" si="27"/>
        <v>0</v>
      </c>
      <c r="N80" s="266">
        <f t="shared" si="27"/>
        <v>0</v>
      </c>
      <c r="O80" s="266">
        <f t="shared" si="27"/>
        <v>0</v>
      </c>
      <c r="P80" s="266">
        <f t="shared" si="27"/>
        <v>0</v>
      </c>
      <c r="Q80" s="266">
        <f t="shared" si="27"/>
        <v>0</v>
      </c>
      <c r="R80" s="266">
        <f t="shared" si="27"/>
        <v>0</v>
      </c>
      <c r="S80" s="266">
        <f t="shared" si="27"/>
        <v>0</v>
      </c>
      <c r="T80" s="266">
        <f t="shared" si="27"/>
        <v>0</v>
      </c>
      <c r="U80" s="266">
        <f t="shared" si="27"/>
        <v>0</v>
      </c>
      <c r="V80" s="266">
        <f t="shared" si="27"/>
        <v>0</v>
      </c>
      <c r="W80" s="266">
        <f t="shared" si="27"/>
        <v>0</v>
      </c>
      <c r="X80" s="266">
        <f t="shared" si="27"/>
        <v>0</v>
      </c>
      <c r="Y80" s="266">
        <f t="shared" si="27"/>
        <v>0</v>
      </c>
      <c r="Z80" s="266">
        <f t="shared" si="27"/>
        <v>0</v>
      </c>
      <c r="AA80" s="266">
        <f t="shared" si="27"/>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87</v>
      </c>
      <c r="D81" s="66" t="s">
        <v>80</v>
      </c>
      <c r="F81" s="275">
        <f t="shared" si="25"/>
        <v>0</v>
      </c>
      <c r="G81" s="266">
        <f t="shared" ref="G81:AA81" si="28">G19</f>
        <v>0</v>
      </c>
      <c r="H81" s="266">
        <f t="shared" si="28"/>
        <v>0</v>
      </c>
      <c r="I81" s="266">
        <f t="shared" si="28"/>
        <v>0</v>
      </c>
      <c r="J81" s="266">
        <f t="shared" si="28"/>
        <v>0</v>
      </c>
      <c r="K81" s="266">
        <f t="shared" si="28"/>
        <v>0</v>
      </c>
      <c r="L81" s="266">
        <f t="shared" si="28"/>
        <v>0</v>
      </c>
      <c r="M81" s="266">
        <f t="shared" si="28"/>
        <v>0</v>
      </c>
      <c r="N81" s="266">
        <f t="shared" si="28"/>
        <v>0</v>
      </c>
      <c r="O81" s="266">
        <f t="shared" si="28"/>
        <v>0</v>
      </c>
      <c r="P81" s="266">
        <f t="shared" si="28"/>
        <v>0</v>
      </c>
      <c r="Q81" s="266">
        <f t="shared" si="28"/>
        <v>0</v>
      </c>
      <c r="R81" s="266">
        <f t="shared" si="28"/>
        <v>0</v>
      </c>
      <c r="S81" s="266">
        <f t="shared" si="28"/>
        <v>0</v>
      </c>
      <c r="T81" s="266">
        <f t="shared" si="28"/>
        <v>0</v>
      </c>
      <c r="U81" s="266">
        <f t="shared" si="28"/>
        <v>0</v>
      </c>
      <c r="V81" s="266">
        <f t="shared" si="28"/>
        <v>0</v>
      </c>
      <c r="W81" s="266">
        <f t="shared" si="28"/>
        <v>0</v>
      </c>
      <c r="X81" s="266">
        <f t="shared" si="28"/>
        <v>0</v>
      </c>
      <c r="Y81" s="266">
        <f t="shared" si="28"/>
        <v>0</v>
      </c>
      <c r="Z81" s="266">
        <f t="shared" si="28"/>
        <v>0</v>
      </c>
      <c r="AA81" s="266">
        <f t="shared" si="28"/>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88</v>
      </c>
      <c r="D82" s="66" t="s">
        <v>80</v>
      </c>
      <c r="F82" s="275">
        <f t="shared" si="25"/>
        <v>0</v>
      </c>
      <c r="G82" s="266">
        <f t="shared" ref="G82:AA82" si="29">G20</f>
        <v>0</v>
      </c>
      <c r="H82" s="266">
        <f t="shared" si="29"/>
        <v>0</v>
      </c>
      <c r="I82" s="266">
        <f t="shared" si="29"/>
        <v>0</v>
      </c>
      <c r="J82" s="266">
        <f t="shared" si="29"/>
        <v>0</v>
      </c>
      <c r="K82" s="266">
        <f t="shared" si="29"/>
        <v>0</v>
      </c>
      <c r="L82" s="266">
        <f t="shared" si="29"/>
        <v>0</v>
      </c>
      <c r="M82" s="266">
        <f t="shared" si="29"/>
        <v>0</v>
      </c>
      <c r="N82" s="266">
        <f t="shared" si="29"/>
        <v>0</v>
      </c>
      <c r="O82" s="266">
        <f t="shared" si="29"/>
        <v>0</v>
      </c>
      <c r="P82" s="266">
        <f t="shared" si="29"/>
        <v>0</v>
      </c>
      <c r="Q82" s="266">
        <f t="shared" si="29"/>
        <v>0</v>
      </c>
      <c r="R82" s="266">
        <f t="shared" si="29"/>
        <v>0</v>
      </c>
      <c r="S82" s="266">
        <f t="shared" si="29"/>
        <v>0</v>
      </c>
      <c r="T82" s="266">
        <f t="shared" si="29"/>
        <v>0</v>
      </c>
      <c r="U82" s="266">
        <f t="shared" si="29"/>
        <v>0</v>
      </c>
      <c r="V82" s="266">
        <f t="shared" si="29"/>
        <v>0</v>
      </c>
      <c r="W82" s="266">
        <f t="shared" si="29"/>
        <v>0</v>
      </c>
      <c r="X82" s="266">
        <f t="shared" si="29"/>
        <v>0</v>
      </c>
      <c r="Y82" s="266">
        <f t="shared" si="29"/>
        <v>0</v>
      </c>
      <c r="Z82" s="266">
        <f t="shared" si="29"/>
        <v>0</v>
      </c>
      <c r="AA82" s="266">
        <f t="shared" si="29"/>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89</v>
      </c>
      <c r="D83" s="66" t="s">
        <v>80</v>
      </c>
      <c r="F83" s="275">
        <f t="shared" si="25"/>
        <v>0</v>
      </c>
      <c r="G83" s="266">
        <f t="shared" ref="G83:AA83" si="30">G21</f>
        <v>0</v>
      </c>
      <c r="H83" s="266">
        <f t="shared" si="30"/>
        <v>0</v>
      </c>
      <c r="I83" s="266">
        <f t="shared" si="30"/>
        <v>0</v>
      </c>
      <c r="J83" s="266">
        <f t="shared" si="30"/>
        <v>0</v>
      </c>
      <c r="K83" s="266">
        <f t="shared" si="30"/>
        <v>0</v>
      </c>
      <c r="L83" s="266">
        <f t="shared" si="30"/>
        <v>0</v>
      </c>
      <c r="M83" s="266">
        <f t="shared" si="30"/>
        <v>0</v>
      </c>
      <c r="N83" s="266">
        <f t="shared" si="30"/>
        <v>0</v>
      </c>
      <c r="O83" s="266">
        <f t="shared" si="30"/>
        <v>0</v>
      </c>
      <c r="P83" s="266">
        <f t="shared" si="30"/>
        <v>0</v>
      </c>
      <c r="Q83" s="266">
        <f t="shared" si="30"/>
        <v>0</v>
      </c>
      <c r="R83" s="266">
        <f t="shared" si="30"/>
        <v>0</v>
      </c>
      <c r="S83" s="266">
        <f t="shared" si="30"/>
        <v>0</v>
      </c>
      <c r="T83" s="266">
        <f t="shared" si="30"/>
        <v>0</v>
      </c>
      <c r="U83" s="266">
        <f t="shared" si="30"/>
        <v>0</v>
      </c>
      <c r="V83" s="266">
        <f t="shared" si="30"/>
        <v>0</v>
      </c>
      <c r="W83" s="266">
        <f t="shared" si="30"/>
        <v>0</v>
      </c>
      <c r="X83" s="266">
        <f t="shared" si="30"/>
        <v>0</v>
      </c>
      <c r="Y83" s="266">
        <f t="shared" si="30"/>
        <v>0</v>
      </c>
      <c r="Z83" s="266">
        <f t="shared" si="30"/>
        <v>0</v>
      </c>
      <c r="AA83" s="266">
        <f t="shared" si="30"/>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91" t="s">
        <v>90</v>
      </c>
      <c r="D84" s="66" t="s">
        <v>80</v>
      </c>
      <c r="F84" s="275">
        <f t="shared" si="25"/>
        <v>0</v>
      </c>
      <c r="G84" s="266">
        <f t="shared" ref="G84:AA84" si="31">G22</f>
        <v>0</v>
      </c>
      <c r="H84" s="266">
        <f t="shared" si="31"/>
        <v>0</v>
      </c>
      <c r="I84" s="266">
        <f t="shared" si="31"/>
        <v>0</v>
      </c>
      <c r="J84" s="266">
        <f t="shared" si="31"/>
        <v>0</v>
      </c>
      <c r="K84" s="266">
        <f t="shared" si="31"/>
        <v>0</v>
      </c>
      <c r="L84" s="266">
        <f t="shared" si="31"/>
        <v>0</v>
      </c>
      <c r="M84" s="266">
        <f t="shared" si="31"/>
        <v>0</v>
      </c>
      <c r="N84" s="266">
        <f t="shared" si="31"/>
        <v>0</v>
      </c>
      <c r="O84" s="266">
        <f t="shared" si="31"/>
        <v>0</v>
      </c>
      <c r="P84" s="266">
        <f t="shared" si="31"/>
        <v>0</v>
      </c>
      <c r="Q84" s="266">
        <f t="shared" si="31"/>
        <v>0</v>
      </c>
      <c r="R84" s="266">
        <f t="shared" si="31"/>
        <v>0</v>
      </c>
      <c r="S84" s="266">
        <f t="shared" si="31"/>
        <v>0</v>
      </c>
      <c r="T84" s="266">
        <f t="shared" si="31"/>
        <v>0</v>
      </c>
      <c r="U84" s="266">
        <f t="shared" si="31"/>
        <v>0</v>
      </c>
      <c r="V84" s="266">
        <f t="shared" si="31"/>
        <v>0</v>
      </c>
      <c r="W84" s="266">
        <f t="shared" si="31"/>
        <v>0</v>
      </c>
      <c r="X84" s="266">
        <f t="shared" si="31"/>
        <v>0</v>
      </c>
      <c r="Y84" s="266">
        <f t="shared" si="31"/>
        <v>0</v>
      </c>
      <c r="Z84" s="266">
        <f t="shared" si="31"/>
        <v>0</v>
      </c>
      <c r="AA84" s="266">
        <f t="shared" si="31"/>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134</v>
      </c>
      <c r="D85" s="66" t="s">
        <v>80</v>
      </c>
      <c r="F85" s="275">
        <f t="shared" si="25"/>
        <v>0</v>
      </c>
      <c r="G85" s="266">
        <f t="shared" ref="G85:AA85" si="32">G23</f>
        <v>0</v>
      </c>
      <c r="H85" s="266">
        <f t="shared" si="32"/>
        <v>0</v>
      </c>
      <c r="I85" s="266">
        <f t="shared" si="32"/>
        <v>0</v>
      </c>
      <c r="J85" s="266">
        <f t="shared" si="32"/>
        <v>0</v>
      </c>
      <c r="K85" s="266">
        <f t="shared" si="32"/>
        <v>0</v>
      </c>
      <c r="L85" s="266">
        <f t="shared" si="32"/>
        <v>0</v>
      </c>
      <c r="M85" s="266">
        <f t="shared" si="32"/>
        <v>0</v>
      </c>
      <c r="N85" s="266">
        <f t="shared" si="32"/>
        <v>0</v>
      </c>
      <c r="O85" s="266">
        <f t="shared" si="32"/>
        <v>0</v>
      </c>
      <c r="P85" s="266">
        <f t="shared" si="32"/>
        <v>0</v>
      </c>
      <c r="Q85" s="266">
        <f t="shared" si="32"/>
        <v>0</v>
      </c>
      <c r="R85" s="266">
        <f t="shared" si="32"/>
        <v>0</v>
      </c>
      <c r="S85" s="266">
        <f t="shared" si="32"/>
        <v>0</v>
      </c>
      <c r="T85" s="266">
        <f t="shared" si="32"/>
        <v>0</v>
      </c>
      <c r="U85" s="266">
        <f t="shared" si="32"/>
        <v>0</v>
      </c>
      <c r="V85" s="266">
        <f t="shared" si="32"/>
        <v>0</v>
      </c>
      <c r="W85" s="266">
        <f t="shared" si="32"/>
        <v>0</v>
      </c>
      <c r="X85" s="266">
        <f t="shared" si="32"/>
        <v>0</v>
      </c>
      <c r="Y85" s="266">
        <f t="shared" si="32"/>
        <v>0</v>
      </c>
      <c r="Z85" s="266">
        <f t="shared" si="32"/>
        <v>0</v>
      </c>
      <c r="AA85" s="266">
        <f t="shared" si="32"/>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91</v>
      </c>
      <c r="D86" s="66" t="s">
        <v>80</v>
      </c>
      <c r="F86" s="275">
        <f t="shared" si="25"/>
        <v>0</v>
      </c>
      <c r="G86" s="266">
        <f t="shared" ref="G86:AA86" si="33">G24</f>
        <v>0</v>
      </c>
      <c r="H86" s="266">
        <f t="shared" si="33"/>
        <v>0</v>
      </c>
      <c r="I86" s="266">
        <f t="shared" si="33"/>
        <v>0</v>
      </c>
      <c r="J86" s="266">
        <f t="shared" si="33"/>
        <v>0</v>
      </c>
      <c r="K86" s="266">
        <f t="shared" si="33"/>
        <v>0</v>
      </c>
      <c r="L86" s="266">
        <f t="shared" si="33"/>
        <v>0</v>
      </c>
      <c r="M86" s="266">
        <f t="shared" si="33"/>
        <v>0</v>
      </c>
      <c r="N86" s="266">
        <f t="shared" si="33"/>
        <v>0</v>
      </c>
      <c r="O86" s="266">
        <f t="shared" si="33"/>
        <v>0</v>
      </c>
      <c r="P86" s="266">
        <f t="shared" si="33"/>
        <v>0</v>
      </c>
      <c r="Q86" s="266">
        <f t="shared" si="33"/>
        <v>0</v>
      </c>
      <c r="R86" s="266">
        <f t="shared" si="33"/>
        <v>0</v>
      </c>
      <c r="S86" s="266">
        <f t="shared" si="33"/>
        <v>0</v>
      </c>
      <c r="T86" s="266">
        <f t="shared" si="33"/>
        <v>0</v>
      </c>
      <c r="U86" s="266">
        <f t="shared" si="33"/>
        <v>0</v>
      </c>
      <c r="V86" s="266">
        <f t="shared" si="33"/>
        <v>0</v>
      </c>
      <c r="W86" s="266">
        <f t="shared" si="33"/>
        <v>0</v>
      </c>
      <c r="X86" s="266">
        <f t="shared" si="33"/>
        <v>0</v>
      </c>
      <c r="Y86" s="266">
        <f t="shared" si="33"/>
        <v>0</v>
      </c>
      <c r="Z86" s="266">
        <f t="shared" si="33"/>
        <v>0</v>
      </c>
      <c r="AA86" s="266">
        <f t="shared" si="33"/>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135</v>
      </c>
      <c r="D87" s="66" t="s">
        <v>80</v>
      </c>
      <c r="F87" s="275">
        <f t="shared" si="25"/>
        <v>0</v>
      </c>
      <c r="G87" s="266">
        <f t="shared" ref="G87:AA87" si="34">G25</f>
        <v>0</v>
      </c>
      <c r="H87" s="266">
        <f t="shared" si="34"/>
        <v>0</v>
      </c>
      <c r="I87" s="266">
        <f t="shared" si="34"/>
        <v>0</v>
      </c>
      <c r="J87" s="266">
        <f t="shared" si="34"/>
        <v>0</v>
      </c>
      <c r="K87" s="266">
        <f t="shared" si="34"/>
        <v>0</v>
      </c>
      <c r="L87" s="266">
        <f t="shared" si="34"/>
        <v>0</v>
      </c>
      <c r="M87" s="266">
        <f t="shared" si="34"/>
        <v>0</v>
      </c>
      <c r="N87" s="266">
        <f t="shared" si="34"/>
        <v>0</v>
      </c>
      <c r="O87" s="266">
        <f t="shared" si="34"/>
        <v>0</v>
      </c>
      <c r="P87" s="266">
        <f t="shared" si="34"/>
        <v>0</v>
      </c>
      <c r="Q87" s="266">
        <f t="shared" si="34"/>
        <v>0</v>
      </c>
      <c r="R87" s="266">
        <f t="shared" si="34"/>
        <v>0</v>
      </c>
      <c r="S87" s="266">
        <f t="shared" si="34"/>
        <v>0</v>
      </c>
      <c r="T87" s="266">
        <f t="shared" si="34"/>
        <v>0</v>
      </c>
      <c r="U87" s="266">
        <f t="shared" si="34"/>
        <v>0</v>
      </c>
      <c r="V87" s="266">
        <f t="shared" si="34"/>
        <v>0</v>
      </c>
      <c r="W87" s="266">
        <f t="shared" si="34"/>
        <v>0</v>
      </c>
      <c r="X87" s="266">
        <f t="shared" si="34"/>
        <v>0</v>
      </c>
      <c r="Y87" s="266">
        <f t="shared" si="34"/>
        <v>0</v>
      </c>
      <c r="Z87" s="266">
        <f t="shared" si="34"/>
        <v>0</v>
      </c>
      <c r="AA87" s="266">
        <f t="shared" si="34"/>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136</v>
      </c>
      <c r="D88" s="66" t="s">
        <v>80</v>
      </c>
      <c r="F88" s="275">
        <f t="shared" si="25"/>
        <v>0</v>
      </c>
      <c r="G88" s="266">
        <f t="shared" ref="G88:AA88" si="35">G26</f>
        <v>0</v>
      </c>
      <c r="H88" s="266">
        <f t="shared" si="35"/>
        <v>0</v>
      </c>
      <c r="I88" s="266">
        <f t="shared" si="35"/>
        <v>0</v>
      </c>
      <c r="J88" s="266">
        <f t="shared" si="35"/>
        <v>0</v>
      </c>
      <c r="K88" s="266">
        <f t="shared" si="35"/>
        <v>0</v>
      </c>
      <c r="L88" s="266">
        <f t="shared" si="35"/>
        <v>0</v>
      </c>
      <c r="M88" s="266">
        <f t="shared" si="35"/>
        <v>0</v>
      </c>
      <c r="N88" s="266">
        <f t="shared" si="35"/>
        <v>0</v>
      </c>
      <c r="O88" s="266">
        <f t="shared" si="35"/>
        <v>0</v>
      </c>
      <c r="P88" s="266">
        <f t="shared" si="35"/>
        <v>0</v>
      </c>
      <c r="Q88" s="266">
        <f t="shared" si="35"/>
        <v>0</v>
      </c>
      <c r="R88" s="266">
        <f t="shared" si="35"/>
        <v>0</v>
      </c>
      <c r="S88" s="266">
        <f t="shared" si="35"/>
        <v>0</v>
      </c>
      <c r="T88" s="266">
        <f t="shared" si="35"/>
        <v>0</v>
      </c>
      <c r="U88" s="266">
        <f t="shared" si="35"/>
        <v>0</v>
      </c>
      <c r="V88" s="266">
        <f t="shared" si="35"/>
        <v>0</v>
      </c>
      <c r="W88" s="266">
        <f t="shared" si="35"/>
        <v>0</v>
      </c>
      <c r="X88" s="266">
        <f t="shared" si="35"/>
        <v>0</v>
      </c>
      <c r="Y88" s="266">
        <f t="shared" si="35"/>
        <v>0</v>
      </c>
      <c r="Z88" s="266">
        <f t="shared" si="35"/>
        <v>0</v>
      </c>
      <c r="AA88" s="266">
        <f t="shared" si="35"/>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94</v>
      </c>
      <c r="D89" s="66" t="s">
        <v>80</v>
      </c>
      <c r="F89" s="275">
        <f t="shared" si="25"/>
        <v>0</v>
      </c>
      <c r="G89" s="266">
        <f t="shared" ref="G89:AA89" si="36">G27</f>
        <v>0</v>
      </c>
      <c r="H89" s="266">
        <f t="shared" si="36"/>
        <v>0</v>
      </c>
      <c r="I89" s="266">
        <f t="shared" si="36"/>
        <v>0</v>
      </c>
      <c r="J89" s="266">
        <f t="shared" si="36"/>
        <v>0</v>
      </c>
      <c r="K89" s="266">
        <f t="shared" si="36"/>
        <v>0</v>
      </c>
      <c r="L89" s="266">
        <f t="shared" si="36"/>
        <v>0</v>
      </c>
      <c r="M89" s="266">
        <f t="shared" si="36"/>
        <v>0</v>
      </c>
      <c r="N89" s="266">
        <f t="shared" si="36"/>
        <v>0</v>
      </c>
      <c r="O89" s="266">
        <f t="shared" si="36"/>
        <v>0</v>
      </c>
      <c r="P89" s="266">
        <f t="shared" si="36"/>
        <v>0</v>
      </c>
      <c r="Q89" s="266">
        <f t="shared" si="36"/>
        <v>0</v>
      </c>
      <c r="R89" s="266">
        <f t="shared" si="36"/>
        <v>0</v>
      </c>
      <c r="S89" s="266">
        <f t="shared" si="36"/>
        <v>0</v>
      </c>
      <c r="T89" s="266">
        <f t="shared" si="36"/>
        <v>0</v>
      </c>
      <c r="U89" s="266">
        <f t="shared" si="36"/>
        <v>0</v>
      </c>
      <c r="V89" s="266">
        <f t="shared" si="36"/>
        <v>0</v>
      </c>
      <c r="W89" s="266">
        <f t="shared" si="36"/>
        <v>0</v>
      </c>
      <c r="X89" s="266">
        <f t="shared" si="36"/>
        <v>0</v>
      </c>
      <c r="Y89" s="266">
        <f t="shared" si="36"/>
        <v>0</v>
      </c>
      <c r="Z89" s="266">
        <f t="shared" si="36"/>
        <v>0</v>
      </c>
      <c r="AA89" s="266">
        <f t="shared" si="36"/>
        <v>0</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F90" s="275">
        <f t="shared" si="25"/>
        <v>0</v>
      </c>
      <c r="G90" s="266">
        <f t="shared" ref="G90:AA90" si="37">G28</f>
        <v>0</v>
      </c>
      <c r="H90" s="266">
        <f t="shared" si="37"/>
        <v>0</v>
      </c>
      <c r="I90" s="266">
        <f t="shared" si="37"/>
        <v>0</v>
      </c>
      <c r="J90" s="266">
        <f t="shared" si="37"/>
        <v>0</v>
      </c>
      <c r="K90" s="266">
        <f t="shared" si="37"/>
        <v>0</v>
      </c>
      <c r="L90" s="266">
        <f t="shared" si="37"/>
        <v>0</v>
      </c>
      <c r="M90" s="266">
        <f t="shared" si="37"/>
        <v>0</v>
      </c>
      <c r="N90" s="266">
        <f t="shared" si="37"/>
        <v>0</v>
      </c>
      <c r="O90" s="266">
        <f t="shared" si="37"/>
        <v>0</v>
      </c>
      <c r="P90" s="266">
        <f t="shared" si="37"/>
        <v>0</v>
      </c>
      <c r="Q90" s="266">
        <f t="shared" si="37"/>
        <v>0</v>
      </c>
      <c r="R90" s="266">
        <f t="shared" si="37"/>
        <v>0</v>
      </c>
      <c r="S90" s="266">
        <f t="shared" si="37"/>
        <v>0</v>
      </c>
      <c r="T90" s="266">
        <f t="shared" si="37"/>
        <v>0</v>
      </c>
      <c r="U90" s="266">
        <f t="shared" si="37"/>
        <v>0</v>
      </c>
      <c r="V90" s="266">
        <f t="shared" si="37"/>
        <v>0</v>
      </c>
      <c r="W90" s="266">
        <f t="shared" si="37"/>
        <v>0</v>
      </c>
      <c r="X90" s="266">
        <f t="shared" si="37"/>
        <v>0</v>
      </c>
      <c r="Y90" s="266">
        <f t="shared" si="37"/>
        <v>0</v>
      </c>
      <c r="Z90" s="266">
        <f t="shared" si="37"/>
        <v>0</v>
      </c>
      <c r="AA90" s="266">
        <f t="shared" si="37"/>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25"/>
        <v>0</v>
      </c>
      <c r="G91" s="55">
        <f t="shared" ref="G91:AA91" si="38">SUM(G79:G90)</f>
        <v>0</v>
      </c>
      <c r="H91" s="55">
        <f t="shared" si="38"/>
        <v>0</v>
      </c>
      <c r="I91" s="55">
        <f t="shared" si="38"/>
        <v>0</v>
      </c>
      <c r="J91" s="55">
        <f t="shared" si="38"/>
        <v>0</v>
      </c>
      <c r="K91" s="55">
        <f t="shared" si="38"/>
        <v>0</v>
      </c>
      <c r="L91" s="55">
        <f t="shared" si="38"/>
        <v>0</v>
      </c>
      <c r="M91" s="55">
        <f t="shared" si="38"/>
        <v>0</v>
      </c>
      <c r="N91" s="55">
        <f t="shared" si="38"/>
        <v>0</v>
      </c>
      <c r="O91" s="55">
        <f t="shared" si="38"/>
        <v>0</v>
      </c>
      <c r="P91" s="55">
        <f t="shared" si="38"/>
        <v>0</v>
      </c>
      <c r="Q91" s="55">
        <f t="shared" si="38"/>
        <v>0</v>
      </c>
      <c r="R91" s="55">
        <f t="shared" si="38"/>
        <v>0</v>
      </c>
      <c r="S91" s="55">
        <f t="shared" si="38"/>
        <v>0</v>
      </c>
      <c r="T91" s="55">
        <f t="shared" si="38"/>
        <v>0</v>
      </c>
      <c r="U91" s="55">
        <f t="shared" si="38"/>
        <v>0</v>
      </c>
      <c r="V91" s="55">
        <f t="shared" si="38"/>
        <v>0</v>
      </c>
      <c r="W91" s="55">
        <f t="shared" si="38"/>
        <v>0</v>
      </c>
      <c r="X91" s="55">
        <f t="shared" si="38"/>
        <v>0</v>
      </c>
      <c r="Y91" s="55">
        <f t="shared" si="38"/>
        <v>0</v>
      </c>
      <c r="Z91" s="55">
        <f t="shared" si="38"/>
        <v>0</v>
      </c>
      <c r="AA91" s="55">
        <f t="shared" si="38"/>
        <v>0</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25"/>
        <v>0</v>
      </c>
      <c r="G92" s="55">
        <f>G91*(VLOOKUP(G71,'Economic data NMM'!$W$12:$Y$112,3))</f>
        <v>0</v>
      </c>
      <c r="H92" s="55">
        <f>H91*(VLOOKUP(H71,'Economic data NMM'!$W$12:$Y$112,3))</f>
        <v>0</v>
      </c>
      <c r="I92" s="55">
        <f>I91*(VLOOKUP(I71,'Economic data NMM'!$W$12:$Y$112,3))</f>
        <v>0</v>
      </c>
      <c r="J92" s="55">
        <f>J91*(VLOOKUP(J71,'Economic data NMM'!$W$12:$Y$112,3))</f>
        <v>0</v>
      </c>
      <c r="K92" s="55">
        <f>K91*(VLOOKUP(K71,'Economic data NMM'!$W$12:$Y$112,3))</f>
        <v>0</v>
      </c>
      <c r="L92" s="55">
        <f>L91*(VLOOKUP(L71,'Economic data NMM'!$W$12:$Y$112,3))</f>
        <v>0</v>
      </c>
      <c r="M92" s="55">
        <f>M91*(VLOOKUP(M71,'Economic data NMM'!$W$12:$Y$112,3))</f>
        <v>0</v>
      </c>
      <c r="N92" s="55">
        <f>N91*(VLOOKUP(N71,'Economic data NMM'!$W$12:$Y$112,3))</f>
        <v>0</v>
      </c>
      <c r="O92" s="55">
        <f>O91*(VLOOKUP(O71,'Economic data NMM'!$W$12:$Y$112,3))</f>
        <v>0</v>
      </c>
      <c r="P92" s="55">
        <f>P91*(VLOOKUP(P71,'Economic data NMM'!$W$12:$Y$112,3))</f>
        <v>0</v>
      </c>
      <c r="Q92" s="55">
        <f>Q91*(VLOOKUP(Q71,'Economic data NMM'!$W$12:$Y$112,3))</f>
        <v>0</v>
      </c>
      <c r="R92" s="55">
        <f>R91*(VLOOKUP(R71,'Economic data NMM'!$W$12:$Y$112,3))</f>
        <v>0</v>
      </c>
      <c r="S92" s="55">
        <f>S91*(VLOOKUP(S71,'Economic data NMM'!$W$12:$Y$112,3))</f>
        <v>0</v>
      </c>
      <c r="T92" s="55">
        <f>T91*(VLOOKUP(T71,'Economic data NMM'!$W$12:$Y$112,3))</f>
        <v>0</v>
      </c>
      <c r="U92" s="55">
        <f>U91*(VLOOKUP(U71,'Economic data NMM'!$W$12:$Y$112,3))</f>
        <v>0</v>
      </c>
      <c r="V92" s="55">
        <f>V91*(VLOOKUP(V71,'Economic data NMM'!$W$12:$Y$112,3))</f>
        <v>0</v>
      </c>
      <c r="W92" s="55">
        <f>W91*(VLOOKUP(W71,'Economic data NMM'!$W$12:$Y$112,3))</f>
        <v>0</v>
      </c>
      <c r="X92" s="55">
        <f>X91*(VLOOKUP(X71,'Economic data NMM'!$W$12:$Y$112,3))</f>
        <v>0</v>
      </c>
      <c r="Y92" s="55">
        <f>Y91*(VLOOKUP(Y71,'Economic data NMM'!$W$12:$Y$112,3))</f>
        <v>0</v>
      </c>
      <c r="Z92" s="55">
        <f>Z91*(VLOOKUP(Z71,'Economic data NMM'!$W$12:$Y$112,3))</f>
        <v>0</v>
      </c>
      <c r="AA92" s="55">
        <f>AA91*(VLOOKUP(AA71,'Economic data NMM'!$W$12:$Y$112,3))</f>
        <v>0</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D97" s="4" t="s">
        <v>78</v>
      </c>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F98" s="55">
        <f>SUM(G98:BN98)</f>
        <v>113170.73170731707</v>
      </c>
      <c r="G98" s="262">
        <f t="shared" ref="G98:AA98" si="39">G14</f>
        <v>0</v>
      </c>
      <c r="H98" s="262">
        <f t="shared" si="39"/>
        <v>84878.048780487807</v>
      </c>
      <c r="I98" s="262">
        <f t="shared" si="39"/>
        <v>11317.073170731708</v>
      </c>
      <c r="J98" s="262">
        <f t="shared" si="39"/>
        <v>11317.073170731708</v>
      </c>
      <c r="K98" s="262">
        <f t="shared" si="39"/>
        <v>5658.5365853658541</v>
      </c>
      <c r="L98" s="262">
        <f t="shared" si="39"/>
        <v>0</v>
      </c>
      <c r="M98" s="262">
        <f t="shared" si="39"/>
        <v>0</v>
      </c>
      <c r="N98" s="262">
        <f t="shared" si="39"/>
        <v>0</v>
      </c>
      <c r="O98" s="262">
        <f t="shared" si="39"/>
        <v>0</v>
      </c>
      <c r="P98" s="262">
        <f t="shared" si="39"/>
        <v>0</v>
      </c>
      <c r="Q98" s="262">
        <f t="shared" si="39"/>
        <v>0</v>
      </c>
      <c r="R98" s="262">
        <f t="shared" si="39"/>
        <v>0</v>
      </c>
      <c r="S98" s="262">
        <f t="shared" si="39"/>
        <v>0</v>
      </c>
      <c r="T98" s="262">
        <f t="shared" si="39"/>
        <v>0</v>
      </c>
      <c r="U98" s="262">
        <f t="shared" si="39"/>
        <v>0</v>
      </c>
      <c r="V98" s="262">
        <f t="shared" si="39"/>
        <v>0</v>
      </c>
      <c r="W98" s="262">
        <f t="shared" si="39"/>
        <v>0</v>
      </c>
      <c r="X98" s="262">
        <f t="shared" si="39"/>
        <v>0</v>
      </c>
      <c r="Y98" s="262">
        <f t="shared" si="39"/>
        <v>0</v>
      </c>
      <c r="Z98" s="262">
        <f t="shared" si="39"/>
        <v>0</v>
      </c>
      <c r="AA98" s="262">
        <f t="shared" si="39"/>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F99" s="55">
        <f>SUM(G99:BN99)</f>
        <v>0</v>
      </c>
      <c r="G99" s="262">
        <f t="shared" ref="G99:AA99" si="40">G29</f>
        <v>0</v>
      </c>
      <c r="H99" s="262">
        <f t="shared" si="40"/>
        <v>0</v>
      </c>
      <c r="I99" s="262">
        <f t="shared" si="40"/>
        <v>0</v>
      </c>
      <c r="J99" s="262">
        <f t="shared" si="40"/>
        <v>0</v>
      </c>
      <c r="K99" s="262">
        <f t="shared" si="40"/>
        <v>0</v>
      </c>
      <c r="L99" s="262">
        <f t="shared" si="40"/>
        <v>0</v>
      </c>
      <c r="M99" s="262">
        <f t="shared" si="40"/>
        <v>0</v>
      </c>
      <c r="N99" s="262">
        <f t="shared" si="40"/>
        <v>0</v>
      </c>
      <c r="O99" s="262">
        <f t="shared" si="40"/>
        <v>0</v>
      </c>
      <c r="P99" s="262">
        <f t="shared" si="40"/>
        <v>0</v>
      </c>
      <c r="Q99" s="262">
        <f t="shared" si="40"/>
        <v>0</v>
      </c>
      <c r="R99" s="262">
        <f t="shared" si="40"/>
        <v>0</v>
      </c>
      <c r="S99" s="262">
        <f t="shared" si="40"/>
        <v>0</v>
      </c>
      <c r="T99" s="262">
        <f t="shared" si="40"/>
        <v>0</v>
      </c>
      <c r="U99" s="262">
        <f t="shared" si="40"/>
        <v>0</v>
      </c>
      <c r="V99" s="262">
        <f t="shared" si="40"/>
        <v>0</v>
      </c>
      <c r="W99" s="262">
        <f t="shared" si="40"/>
        <v>0</v>
      </c>
      <c r="X99" s="262">
        <f t="shared" si="40"/>
        <v>0</v>
      </c>
      <c r="Y99" s="262">
        <f t="shared" si="40"/>
        <v>0</v>
      </c>
      <c r="Z99" s="262">
        <f t="shared" si="40"/>
        <v>0</v>
      </c>
      <c r="AA99" s="262">
        <f t="shared" si="40"/>
        <v>0</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F100" s="55">
        <f>SUM(G100:BN100)</f>
        <v>-113170.73170731707</v>
      </c>
      <c r="G100" s="262">
        <f t="shared" ref="G100:AA100" si="41">G99-G98</f>
        <v>0</v>
      </c>
      <c r="H100" s="262">
        <f t="shared" si="41"/>
        <v>-84878.048780487807</v>
      </c>
      <c r="I100" s="262">
        <f t="shared" si="41"/>
        <v>-11317.073170731708</v>
      </c>
      <c r="J100" s="262">
        <f t="shared" si="41"/>
        <v>-11317.073170731708</v>
      </c>
      <c r="K100" s="262">
        <f t="shared" si="41"/>
        <v>-5658.5365853658541</v>
      </c>
      <c r="L100" s="262">
        <f t="shared" si="41"/>
        <v>0</v>
      </c>
      <c r="M100" s="262">
        <f t="shared" si="41"/>
        <v>0</v>
      </c>
      <c r="N100" s="262">
        <f t="shared" si="41"/>
        <v>0</v>
      </c>
      <c r="O100" s="262">
        <f t="shared" si="41"/>
        <v>0</v>
      </c>
      <c r="P100" s="262">
        <f t="shared" si="41"/>
        <v>0</v>
      </c>
      <c r="Q100" s="262">
        <f t="shared" si="41"/>
        <v>0</v>
      </c>
      <c r="R100" s="262">
        <f t="shared" si="41"/>
        <v>0</v>
      </c>
      <c r="S100" s="262">
        <f t="shared" si="41"/>
        <v>0</v>
      </c>
      <c r="T100" s="262">
        <f t="shared" si="41"/>
        <v>0</v>
      </c>
      <c r="U100" s="262">
        <f t="shared" si="41"/>
        <v>0</v>
      </c>
      <c r="V100" s="262">
        <f t="shared" si="41"/>
        <v>0</v>
      </c>
      <c r="W100" s="262">
        <f t="shared" si="41"/>
        <v>0</v>
      </c>
      <c r="X100" s="262">
        <f t="shared" si="41"/>
        <v>0</v>
      </c>
      <c r="Y100" s="262">
        <f t="shared" si="41"/>
        <v>0</v>
      </c>
      <c r="Z100" s="262">
        <f t="shared" si="41"/>
        <v>0</v>
      </c>
      <c r="AA100" s="262">
        <f t="shared" si="41"/>
        <v>0</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F101" s="128" t="e">
        <f>IRR(G100:BN100)</f>
        <v>#NUM!</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F102" s="55">
        <f>SUM(G102:BN102)</f>
        <v>-104129.90959242304</v>
      </c>
      <c r="G102" s="266">
        <f t="shared" ref="G102:AA102" si="42">G30-G15</f>
        <v>0</v>
      </c>
      <c r="H102" s="266">
        <f t="shared" si="42"/>
        <v>-80073.630924988494</v>
      </c>
      <c r="I102" s="266">
        <f t="shared" si="42"/>
        <v>-10072.154833331886</v>
      </c>
      <c r="J102" s="266">
        <f t="shared" si="42"/>
        <v>-9502.0328616338538</v>
      </c>
      <c r="K102" s="266">
        <f t="shared" si="42"/>
        <v>-4482.090972468799</v>
      </c>
      <c r="L102" s="266">
        <f t="shared" si="42"/>
        <v>0</v>
      </c>
      <c r="M102" s="266">
        <f t="shared" si="42"/>
        <v>0</v>
      </c>
      <c r="N102" s="266">
        <f t="shared" si="42"/>
        <v>0</v>
      </c>
      <c r="O102" s="266">
        <f t="shared" si="42"/>
        <v>0</v>
      </c>
      <c r="P102" s="266">
        <f t="shared" si="42"/>
        <v>0</v>
      </c>
      <c r="Q102" s="266">
        <f t="shared" si="42"/>
        <v>0</v>
      </c>
      <c r="R102" s="266">
        <f t="shared" si="42"/>
        <v>0</v>
      </c>
      <c r="S102" s="266">
        <f t="shared" si="42"/>
        <v>0</v>
      </c>
      <c r="T102" s="266">
        <f t="shared" si="42"/>
        <v>0</v>
      </c>
      <c r="U102" s="266">
        <f t="shared" si="42"/>
        <v>0</v>
      </c>
      <c r="V102" s="266">
        <f t="shared" si="42"/>
        <v>0</v>
      </c>
      <c r="W102" s="266">
        <f t="shared" si="42"/>
        <v>0</v>
      </c>
      <c r="X102" s="266">
        <f t="shared" si="42"/>
        <v>0</v>
      </c>
      <c r="Y102" s="266">
        <f t="shared" si="42"/>
        <v>0</v>
      </c>
      <c r="Z102" s="266">
        <f t="shared" si="42"/>
        <v>0</v>
      </c>
      <c r="AA102" s="266">
        <f t="shared" si="42"/>
        <v>0</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4" spans="2:66" ht="13" x14ac:dyDescent="0.3">
      <c r="B104" s="6" t="s">
        <v>97</v>
      </c>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D105" s="4" t="s">
        <v>78</v>
      </c>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F106" s="55">
        <f>SUM(G106:BN106)</f>
        <v>113170.73170731707</v>
      </c>
      <c r="G106" s="262">
        <f t="shared" ref="G106:AA106" si="43">G53</f>
        <v>0</v>
      </c>
      <c r="H106" s="262">
        <f t="shared" si="43"/>
        <v>84878.048780487807</v>
      </c>
      <c r="I106" s="262">
        <f t="shared" si="43"/>
        <v>11317.073170731708</v>
      </c>
      <c r="J106" s="262">
        <f t="shared" si="43"/>
        <v>11317.073170731708</v>
      </c>
      <c r="K106" s="262">
        <f t="shared" si="43"/>
        <v>5658.5365853658541</v>
      </c>
      <c r="L106" s="262">
        <f t="shared" si="43"/>
        <v>0</v>
      </c>
      <c r="M106" s="262">
        <f t="shared" si="43"/>
        <v>0</v>
      </c>
      <c r="N106" s="262">
        <f t="shared" si="43"/>
        <v>0</v>
      </c>
      <c r="O106" s="262">
        <f t="shared" si="43"/>
        <v>0</v>
      </c>
      <c r="P106" s="262">
        <f t="shared" si="43"/>
        <v>0</v>
      </c>
      <c r="Q106" s="262">
        <f t="shared" si="43"/>
        <v>0</v>
      </c>
      <c r="R106" s="262">
        <f t="shared" si="43"/>
        <v>0</v>
      </c>
      <c r="S106" s="262">
        <f t="shared" si="43"/>
        <v>0</v>
      </c>
      <c r="T106" s="262">
        <f t="shared" si="43"/>
        <v>0</v>
      </c>
      <c r="U106" s="262">
        <f t="shared" si="43"/>
        <v>0</v>
      </c>
      <c r="V106" s="262">
        <f t="shared" si="43"/>
        <v>0</v>
      </c>
      <c r="W106" s="262">
        <f t="shared" si="43"/>
        <v>0</v>
      </c>
      <c r="X106" s="262">
        <f t="shared" si="43"/>
        <v>0</v>
      </c>
      <c r="Y106" s="262">
        <f t="shared" si="43"/>
        <v>0</v>
      </c>
      <c r="Z106" s="262">
        <f t="shared" si="43"/>
        <v>0</v>
      </c>
      <c r="AA106" s="262">
        <f t="shared" si="43"/>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F107" s="55">
        <f>SUM(G107:BN107)</f>
        <v>0</v>
      </c>
      <c r="G107" s="262">
        <f t="shared" ref="G107:AA107" si="44">G68</f>
        <v>0</v>
      </c>
      <c r="H107" s="262">
        <f t="shared" si="44"/>
        <v>0</v>
      </c>
      <c r="I107" s="262">
        <f t="shared" si="44"/>
        <v>0</v>
      </c>
      <c r="J107" s="262">
        <f t="shared" si="44"/>
        <v>0</v>
      </c>
      <c r="K107" s="262">
        <f t="shared" si="44"/>
        <v>0</v>
      </c>
      <c r="L107" s="262">
        <f t="shared" si="44"/>
        <v>0</v>
      </c>
      <c r="M107" s="262">
        <f t="shared" si="44"/>
        <v>0</v>
      </c>
      <c r="N107" s="262">
        <f t="shared" si="44"/>
        <v>0</v>
      </c>
      <c r="O107" s="262">
        <f t="shared" si="44"/>
        <v>0</v>
      </c>
      <c r="P107" s="262">
        <f t="shared" si="44"/>
        <v>0</v>
      </c>
      <c r="Q107" s="262">
        <f t="shared" si="44"/>
        <v>0</v>
      </c>
      <c r="R107" s="262">
        <f t="shared" si="44"/>
        <v>0</v>
      </c>
      <c r="S107" s="262">
        <f t="shared" si="44"/>
        <v>0</v>
      </c>
      <c r="T107" s="262">
        <f t="shared" si="44"/>
        <v>0</v>
      </c>
      <c r="U107" s="262">
        <f t="shared" si="44"/>
        <v>0</v>
      </c>
      <c r="V107" s="262">
        <f t="shared" si="44"/>
        <v>0</v>
      </c>
      <c r="W107" s="262">
        <f t="shared" si="44"/>
        <v>0</v>
      </c>
      <c r="X107" s="262">
        <f t="shared" si="44"/>
        <v>0</v>
      </c>
      <c r="Y107" s="262">
        <f t="shared" si="44"/>
        <v>0</v>
      </c>
      <c r="Z107" s="262">
        <f t="shared" si="44"/>
        <v>0</v>
      </c>
      <c r="AA107" s="262">
        <f t="shared" si="44"/>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F108" s="55">
        <f>SUM(G108:BN108)</f>
        <v>-113170.73170731707</v>
      </c>
      <c r="G108" s="262">
        <f t="shared" ref="G108:AA108" si="45">G107-G106</f>
        <v>0</v>
      </c>
      <c r="H108" s="262">
        <f t="shared" si="45"/>
        <v>-84878.048780487807</v>
      </c>
      <c r="I108" s="262">
        <f t="shared" si="45"/>
        <v>-11317.073170731708</v>
      </c>
      <c r="J108" s="262">
        <f t="shared" si="45"/>
        <v>-11317.073170731708</v>
      </c>
      <c r="K108" s="262">
        <f t="shared" si="45"/>
        <v>-5658.5365853658541</v>
      </c>
      <c r="L108" s="262">
        <f t="shared" si="45"/>
        <v>0</v>
      </c>
      <c r="M108" s="262">
        <f t="shared" si="45"/>
        <v>0</v>
      </c>
      <c r="N108" s="262">
        <f t="shared" si="45"/>
        <v>0</v>
      </c>
      <c r="O108" s="262">
        <f t="shared" si="45"/>
        <v>0</v>
      </c>
      <c r="P108" s="262">
        <f t="shared" si="45"/>
        <v>0</v>
      </c>
      <c r="Q108" s="262">
        <f t="shared" si="45"/>
        <v>0</v>
      </c>
      <c r="R108" s="262">
        <f t="shared" si="45"/>
        <v>0</v>
      </c>
      <c r="S108" s="262">
        <f t="shared" si="45"/>
        <v>0</v>
      </c>
      <c r="T108" s="262">
        <f t="shared" si="45"/>
        <v>0</v>
      </c>
      <c r="U108" s="262">
        <f t="shared" si="45"/>
        <v>0</v>
      </c>
      <c r="V108" s="262">
        <f t="shared" si="45"/>
        <v>0</v>
      </c>
      <c r="W108" s="262">
        <f t="shared" si="45"/>
        <v>0</v>
      </c>
      <c r="X108" s="262">
        <f t="shared" si="45"/>
        <v>0</v>
      </c>
      <c r="Y108" s="262">
        <f t="shared" si="45"/>
        <v>0</v>
      </c>
      <c r="Z108" s="262">
        <f t="shared" si="45"/>
        <v>0</v>
      </c>
      <c r="AA108" s="262">
        <f t="shared" si="45"/>
        <v>0</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F109" s="128" t="e">
        <f>IRR(G108:BN108)</f>
        <v>#NUM!</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F110" s="55">
        <f>SUM(G110:BN110)</f>
        <v>-98882.356762916039</v>
      </c>
      <c r="G110" s="266">
        <f t="shared" ref="G110:AA110" si="46">G69-G54</f>
        <v>0</v>
      </c>
      <c r="H110" s="266">
        <f t="shared" si="46"/>
        <v>-77161.862527716192</v>
      </c>
      <c r="I110" s="266">
        <f t="shared" si="46"/>
        <v>-9352.9530336625685</v>
      </c>
      <c r="J110" s="266">
        <f t="shared" si="46"/>
        <v>-8502.6845760568776</v>
      </c>
      <c r="K110" s="266">
        <f t="shared" si="46"/>
        <v>-3864.8566254803995</v>
      </c>
      <c r="L110" s="266">
        <f t="shared" si="46"/>
        <v>0</v>
      </c>
      <c r="M110" s="266">
        <f t="shared" si="46"/>
        <v>0</v>
      </c>
      <c r="N110" s="266">
        <f t="shared" si="46"/>
        <v>0</v>
      </c>
      <c r="O110" s="266">
        <f t="shared" si="46"/>
        <v>0</v>
      </c>
      <c r="P110" s="266">
        <f t="shared" si="46"/>
        <v>0</v>
      </c>
      <c r="Q110" s="266">
        <f t="shared" si="46"/>
        <v>0</v>
      </c>
      <c r="R110" s="266">
        <f t="shared" si="46"/>
        <v>0</v>
      </c>
      <c r="S110" s="266">
        <f t="shared" si="46"/>
        <v>0</v>
      </c>
      <c r="T110" s="266">
        <f t="shared" si="46"/>
        <v>0</v>
      </c>
      <c r="U110" s="266">
        <f t="shared" si="46"/>
        <v>0</v>
      </c>
      <c r="V110" s="266">
        <f t="shared" si="46"/>
        <v>0</v>
      </c>
      <c r="W110" s="266">
        <f t="shared" si="46"/>
        <v>0</v>
      </c>
      <c r="X110" s="266">
        <f t="shared" si="46"/>
        <v>0</v>
      </c>
      <c r="Y110" s="266">
        <f t="shared" si="46"/>
        <v>0</v>
      </c>
      <c r="Z110" s="266">
        <f t="shared" si="46"/>
        <v>0</v>
      </c>
      <c r="AA110" s="266">
        <f t="shared" si="46"/>
        <v>0</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D113" s="4" t="s">
        <v>78</v>
      </c>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F114" s="55">
        <f>SUM(G114:BN114)</f>
        <v>113170.73170731707</v>
      </c>
      <c r="G114" s="262">
        <f t="shared" ref="G114:AA114" si="47">G76</f>
        <v>0</v>
      </c>
      <c r="H114" s="262">
        <f t="shared" si="47"/>
        <v>84878.048780487807</v>
      </c>
      <c r="I114" s="262">
        <f t="shared" si="47"/>
        <v>11317.073170731708</v>
      </c>
      <c r="J114" s="262">
        <f t="shared" si="47"/>
        <v>11317.073170731708</v>
      </c>
      <c r="K114" s="262">
        <f t="shared" si="47"/>
        <v>5658.5365853658541</v>
      </c>
      <c r="L114" s="262">
        <f t="shared" si="47"/>
        <v>0</v>
      </c>
      <c r="M114" s="262">
        <f t="shared" si="47"/>
        <v>0</v>
      </c>
      <c r="N114" s="262">
        <f t="shared" si="47"/>
        <v>0</v>
      </c>
      <c r="O114" s="262">
        <f t="shared" si="47"/>
        <v>0</v>
      </c>
      <c r="P114" s="262">
        <f t="shared" si="47"/>
        <v>0</v>
      </c>
      <c r="Q114" s="262">
        <f t="shared" si="47"/>
        <v>0</v>
      </c>
      <c r="R114" s="262">
        <f t="shared" si="47"/>
        <v>0</v>
      </c>
      <c r="S114" s="262">
        <f t="shared" si="47"/>
        <v>0</v>
      </c>
      <c r="T114" s="262">
        <f t="shared" si="47"/>
        <v>0</v>
      </c>
      <c r="U114" s="262">
        <f t="shared" si="47"/>
        <v>0</v>
      </c>
      <c r="V114" s="262">
        <f t="shared" si="47"/>
        <v>0</v>
      </c>
      <c r="W114" s="262">
        <f t="shared" si="47"/>
        <v>0</v>
      </c>
      <c r="X114" s="262">
        <f t="shared" si="47"/>
        <v>0</v>
      </c>
      <c r="Y114" s="262">
        <f t="shared" si="47"/>
        <v>0</v>
      </c>
      <c r="Z114" s="262">
        <f t="shared" si="47"/>
        <v>0</v>
      </c>
      <c r="AA114" s="262">
        <f t="shared" si="47"/>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F115" s="55">
        <f>SUM(G115:BN115)</f>
        <v>0</v>
      </c>
      <c r="G115" s="262">
        <f t="shared" ref="G115:AA115" si="48">G91</f>
        <v>0</v>
      </c>
      <c r="H115" s="262">
        <f t="shared" si="48"/>
        <v>0</v>
      </c>
      <c r="I115" s="262">
        <f t="shared" si="48"/>
        <v>0</v>
      </c>
      <c r="J115" s="262">
        <f t="shared" si="48"/>
        <v>0</v>
      </c>
      <c r="K115" s="262">
        <f t="shared" si="48"/>
        <v>0</v>
      </c>
      <c r="L115" s="262">
        <f t="shared" si="48"/>
        <v>0</v>
      </c>
      <c r="M115" s="262">
        <f t="shared" si="48"/>
        <v>0</v>
      </c>
      <c r="N115" s="262">
        <f t="shared" si="48"/>
        <v>0</v>
      </c>
      <c r="O115" s="262">
        <f t="shared" si="48"/>
        <v>0</v>
      </c>
      <c r="P115" s="262">
        <f t="shared" si="48"/>
        <v>0</v>
      </c>
      <c r="Q115" s="262">
        <f t="shared" si="48"/>
        <v>0</v>
      </c>
      <c r="R115" s="262">
        <f t="shared" si="48"/>
        <v>0</v>
      </c>
      <c r="S115" s="262">
        <f t="shared" si="48"/>
        <v>0</v>
      </c>
      <c r="T115" s="262">
        <f t="shared" si="48"/>
        <v>0</v>
      </c>
      <c r="U115" s="262">
        <f t="shared" si="48"/>
        <v>0</v>
      </c>
      <c r="V115" s="262">
        <f t="shared" si="48"/>
        <v>0</v>
      </c>
      <c r="W115" s="262">
        <f t="shared" si="48"/>
        <v>0</v>
      </c>
      <c r="X115" s="262">
        <f t="shared" si="48"/>
        <v>0</v>
      </c>
      <c r="Y115" s="262">
        <f t="shared" si="48"/>
        <v>0</v>
      </c>
      <c r="Z115" s="262">
        <f t="shared" si="48"/>
        <v>0</v>
      </c>
      <c r="AA115" s="262">
        <f t="shared" si="48"/>
        <v>0</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F116" s="55">
        <f>SUM(G116:BN116)</f>
        <v>-113170.73170731707</v>
      </c>
      <c r="G116" s="262">
        <f t="shared" ref="G116:AA116" si="49">G115-G114</f>
        <v>0</v>
      </c>
      <c r="H116" s="262">
        <f t="shared" si="49"/>
        <v>-84878.048780487807</v>
      </c>
      <c r="I116" s="262">
        <f t="shared" si="49"/>
        <v>-11317.073170731708</v>
      </c>
      <c r="J116" s="262">
        <f t="shared" si="49"/>
        <v>-11317.073170731708</v>
      </c>
      <c r="K116" s="262">
        <f t="shared" si="49"/>
        <v>-5658.5365853658541</v>
      </c>
      <c r="L116" s="262">
        <f t="shared" si="49"/>
        <v>0</v>
      </c>
      <c r="M116" s="262">
        <f t="shared" si="49"/>
        <v>0</v>
      </c>
      <c r="N116" s="262">
        <f t="shared" si="49"/>
        <v>0</v>
      </c>
      <c r="O116" s="262">
        <f t="shared" si="49"/>
        <v>0</v>
      </c>
      <c r="P116" s="262">
        <f t="shared" si="49"/>
        <v>0</v>
      </c>
      <c r="Q116" s="262">
        <f t="shared" si="49"/>
        <v>0</v>
      </c>
      <c r="R116" s="262">
        <f t="shared" si="49"/>
        <v>0</v>
      </c>
      <c r="S116" s="262">
        <f t="shared" si="49"/>
        <v>0</v>
      </c>
      <c r="T116" s="262">
        <f t="shared" si="49"/>
        <v>0</v>
      </c>
      <c r="U116" s="262">
        <f t="shared" si="49"/>
        <v>0</v>
      </c>
      <c r="V116" s="262">
        <f t="shared" si="49"/>
        <v>0</v>
      </c>
      <c r="W116" s="262">
        <f t="shared" si="49"/>
        <v>0</v>
      </c>
      <c r="X116" s="262">
        <f t="shared" si="49"/>
        <v>0</v>
      </c>
      <c r="Y116" s="262">
        <f t="shared" si="49"/>
        <v>0</v>
      </c>
      <c r="Z116" s="262">
        <f t="shared" si="49"/>
        <v>0</v>
      </c>
      <c r="AA116" s="262">
        <f t="shared" si="49"/>
        <v>0</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F117" s="128" t="e">
        <f>IRR(G116:BN116)</f>
        <v>#NUM!</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F118" s="55">
        <f>SUM(G118:BN118)</f>
        <v>-107474.09052789347</v>
      </c>
      <c r="G118" s="266">
        <f t="shared" ref="G118:AA118" si="50">G92-G77</f>
        <v>0</v>
      </c>
      <c r="H118" s="266">
        <f t="shared" si="50"/>
        <v>-81881.196971336889</v>
      </c>
      <c r="I118" s="266">
        <f t="shared" si="50"/>
        <v>-10532.02096229171</v>
      </c>
      <c r="J118" s="266">
        <f t="shared" si="50"/>
        <v>-10160.159137846527</v>
      </c>
      <c r="K118" s="266">
        <f t="shared" si="50"/>
        <v>-4900.7134564183525</v>
      </c>
      <c r="L118" s="266">
        <f t="shared" si="50"/>
        <v>0</v>
      </c>
      <c r="M118" s="266">
        <f t="shared" si="50"/>
        <v>0</v>
      </c>
      <c r="N118" s="266">
        <f t="shared" si="50"/>
        <v>0</v>
      </c>
      <c r="O118" s="266">
        <f t="shared" si="50"/>
        <v>0</v>
      </c>
      <c r="P118" s="266">
        <f t="shared" si="50"/>
        <v>0</v>
      </c>
      <c r="Q118" s="266">
        <f t="shared" si="50"/>
        <v>0</v>
      </c>
      <c r="R118" s="266">
        <f t="shared" si="50"/>
        <v>0</v>
      </c>
      <c r="S118" s="266">
        <f t="shared" si="50"/>
        <v>0</v>
      </c>
      <c r="T118" s="266">
        <f t="shared" si="50"/>
        <v>0</v>
      </c>
      <c r="U118" s="266">
        <f t="shared" si="50"/>
        <v>0</v>
      </c>
      <c r="V118" s="266">
        <f t="shared" si="50"/>
        <v>0</v>
      </c>
      <c r="W118" s="266">
        <f t="shared" si="50"/>
        <v>0</v>
      </c>
      <c r="X118" s="266">
        <f t="shared" si="50"/>
        <v>0</v>
      </c>
      <c r="Y118" s="266">
        <f t="shared" si="50"/>
        <v>0</v>
      </c>
      <c r="Z118" s="266">
        <f t="shared" si="50"/>
        <v>0</v>
      </c>
      <c r="AA118" s="266">
        <f t="shared" si="50"/>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300D9-A4C5-4CC4-B484-FB97C8B607F3}">
  <sheetPr>
    <tabColor rgb="FFFFFF00"/>
  </sheetPr>
  <dimension ref="B2:BP115"/>
  <sheetViews>
    <sheetView workbookViewId="0">
      <selection activeCell="AG10" sqref="AG10"/>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140</v>
      </c>
      <c r="D4" s="112"/>
    </row>
    <row r="5" spans="2:68" ht="13" x14ac:dyDescent="0.25">
      <c r="B5" s="216" t="s">
        <v>36</v>
      </c>
      <c r="C5" s="98" t="s">
        <v>81</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110</v>
      </c>
      <c r="D11" s="66" t="s">
        <v>80</v>
      </c>
      <c r="F11" s="261">
        <f>SUM(G11:BN11)</f>
        <v>2493333.3333333335</v>
      </c>
      <c r="G11" s="263">
        <f>'Costs of interventions NMM'!L34/'Economic data NMM'!$K$31</f>
        <v>0</v>
      </c>
      <c r="H11" s="263">
        <f>'Costs of interventions NMM'!M34/'Economic data NMM'!$K$31</f>
        <v>374000</v>
      </c>
      <c r="I11" s="263">
        <f>'Costs of interventions NMM'!N34/'Economic data NMM'!$K$31</f>
        <v>374000</v>
      </c>
      <c r="J11" s="263">
        <f>'Costs of interventions NMM'!O34/'Economic data NMM'!$K$31</f>
        <v>374000</v>
      </c>
      <c r="K11" s="263">
        <f>'Costs of interventions NMM'!P34/'Economic data NMM'!$K$31</f>
        <v>374000</v>
      </c>
      <c r="L11" s="263">
        <f>'Costs of interventions NMM'!Q34/'Economic data NMM'!$K$31</f>
        <v>498666.66666666669</v>
      </c>
      <c r="M11" s="263">
        <f>'Costs of interventions NMM'!R34/'Economic data NMM'!$K$31</f>
        <v>249333.33333333334</v>
      </c>
      <c r="N11" s="263">
        <f>'Costs of interventions NMM'!S34/'Economic data NMM'!$K$31</f>
        <v>249333.33333333334</v>
      </c>
      <c r="O11" s="263">
        <f>'Costs of interventions NMM'!T34/'Economic data NMM'!$K$31</f>
        <v>0</v>
      </c>
      <c r="P11" s="263">
        <f>'Costs of interventions NMM'!U34/'Economic data NMM'!$K$31</f>
        <v>0</v>
      </c>
      <c r="Q11" s="263">
        <f>'Costs of interventions NMM'!V34/'Economic data NMM'!$K$31</f>
        <v>0</v>
      </c>
      <c r="R11" s="263">
        <f>'Costs of interventions NMM'!W34/'Economic data NMM'!$K$31</f>
        <v>0</v>
      </c>
      <c r="S11" s="263">
        <f>'Costs of interventions NMM'!X34/'Economic data NMM'!$K$31</f>
        <v>0</v>
      </c>
      <c r="T11" s="263">
        <f>'Costs of interventions NMM'!Y34/'Economic data NMM'!$K$31</f>
        <v>0</v>
      </c>
      <c r="U11" s="263">
        <f>'Costs of interventions NMM'!Z34/'Economic data NMM'!$K$31</f>
        <v>0</v>
      </c>
      <c r="V11" s="263">
        <f>'Costs of interventions NMM'!AA34/'Economic data NMM'!$K$31</f>
        <v>0</v>
      </c>
      <c r="W11" s="263">
        <f>'Costs of interventions NMM'!AB34/'Economic data NMM'!$K$31</f>
        <v>0</v>
      </c>
      <c r="X11" s="263">
        <f>'Costs of interventions NMM'!AC34/'Economic data NMM'!$K$31</f>
        <v>0</v>
      </c>
      <c r="Y11" s="263">
        <f>'Costs of interventions NMM'!AD34/'Economic data NMM'!$K$31</f>
        <v>0</v>
      </c>
      <c r="Z11" s="263">
        <f>'Costs of interventions NMM'!AE34/'Economic data NMM'!$K$31</f>
        <v>0</v>
      </c>
      <c r="AA11" s="263">
        <f>'Costs of interventions NMM'!AF34/'Economic data NMM'!$K$31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2:68" x14ac:dyDescent="0.25">
      <c r="B12" s="240"/>
      <c r="C12" s="240" t="s">
        <v>111</v>
      </c>
      <c r="D12" s="66" t="s">
        <v>80</v>
      </c>
      <c r="F12" s="261">
        <f>SUM(G12:BN12)</f>
        <v>0</v>
      </c>
      <c r="G12" s="262">
        <f>'Costs of interventions NMM'!L41/'Economic data NMM'!$K$31</f>
        <v>0</v>
      </c>
      <c r="H12" s="262">
        <f>'Costs of interventions NMM'!M41/'Economic data NMM'!$K$31</f>
        <v>0</v>
      </c>
      <c r="I12" s="262">
        <f>'Costs of interventions NMM'!N41/'Economic data NMM'!$K$31</f>
        <v>0</v>
      </c>
      <c r="J12" s="262">
        <f>'Costs of interventions NMM'!O41/'Economic data NMM'!$K$31</f>
        <v>0</v>
      </c>
      <c r="K12" s="262">
        <f>'Costs of interventions NMM'!P41/'Economic data NMM'!$K$31</f>
        <v>0</v>
      </c>
      <c r="L12" s="262">
        <f>'Costs of interventions NMM'!Q41/'Economic data NMM'!$K$31</f>
        <v>0</v>
      </c>
      <c r="M12" s="262">
        <f>'Costs of interventions NMM'!R41/'Economic data NMM'!$K$31</f>
        <v>0</v>
      </c>
      <c r="N12" s="262">
        <f>'Costs of interventions NMM'!S41/'Economic data NMM'!$K$31</f>
        <v>0</v>
      </c>
      <c r="O12" s="262">
        <f>'Costs of interventions NMM'!T41/'Economic data NMM'!$K$31</f>
        <v>0</v>
      </c>
      <c r="P12" s="262">
        <f>'Costs of interventions NMM'!U41/'Economic data NMM'!$K$31</f>
        <v>0</v>
      </c>
      <c r="Q12" s="262">
        <f>'Costs of interventions NMM'!V41/'Economic data NMM'!$K$31</f>
        <v>0</v>
      </c>
      <c r="R12" s="262">
        <f>'Costs of interventions NMM'!W41/'Economic data NMM'!$K$31</f>
        <v>0</v>
      </c>
      <c r="S12" s="262">
        <f>'Costs of interventions NMM'!X41/'Economic data NMM'!$K$31</f>
        <v>0</v>
      </c>
      <c r="T12" s="262">
        <f>'Costs of interventions NMM'!Y41/'Economic data NMM'!$K$31</f>
        <v>0</v>
      </c>
      <c r="U12" s="262">
        <f>'Costs of interventions NMM'!Z41/'Economic data NMM'!$K$31</f>
        <v>0</v>
      </c>
      <c r="V12" s="262">
        <f>'Costs of interventions NMM'!AA41/'Economic data NMM'!$K$31</f>
        <v>0</v>
      </c>
      <c r="W12" s="262">
        <f>'Costs of interventions NMM'!AB41/'Economic data NMM'!$K$31</f>
        <v>0</v>
      </c>
      <c r="X12" s="262">
        <f>'Costs of interventions NMM'!AC41/'Economic data NMM'!$K$31</f>
        <v>0</v>
      </c>
      <c r="Y12" s="262">
        <f>'Costs of interventions NMM'!AD41/'Economic data NMM'!$K$31</f>
        <v>0</v>
      </c>
      <c r="Z12" s="262">
        <f>'Costs of interventions NMM'!AE41/'Economic data NMM'!$K$31</f>
        <v>0</v>
      </c>
      <c r="AA12" s="262">
        <f>'Costs of interventions NMM'!AF41/'Economic data NMM'!$K$31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ht="13" x14ac:dyDescent="0.3">
      <c r="B13" s="240"/>
      <c r="C13" s="87" t="s">
        <v>83</v>
      </c>
      <c r="D13" s="66" t="s">
        <v>80</v>
      </c>
      <c r="F13" s="55">
        <f>SUM(G13:BN13)</f>
        <v>2493333.3333333335</v>
      </c>
      <c r="G13" s="55">
        <f t="shared" ref="G13:AA13" si="0">SUM(G11:G12)</f>
        <v>0</v>
      </c>
      <c r="H13" s="55">
        <f t="shared" si="0"/>
        <v>374000</v>
      </c>
      <c r="I13" s="55">
        <f t="shared" si="0"/>
        <v>374000</v>
      </c>
      <c r="J13" s="55">
        <f t="shared" si="0"/>
        <v>374000</v>
      </c>
      <c r="K13" s="55">
        <f t="shared" si="0"/>
        <v>374000</v>
      </c>
      <c r="L13" s="55">
        <f t="shared" si="0"/>
        <v>498666.66666666669</v>
      </c>
      <c r="M13" s="55">
        <f t="shared" si="0"/>
        <v>249333.33333333334</v>
      </c>
      <c r="N13" s="55">
        <f t="shared" si="0"/>
        <v>249333.33333333334</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row>
    <row r="14" spans="2:68" ht="13" x14ac:dyDescent="0.3">
      <c r="B14" s="240"/>
      <c r="C14" s="87" t="s">
        <v>84</v>
      </c>
      <c r="D14" s="66" t="s">
        <v>80</v>
      </c>
      <c r="F14" s="55">
        <f>SUM(G14:BN14)</f>
        <v>2010173.3097650069</v>
      </c>
      <c r="G14" s="55">
        <f>G13*(VLOOKUP(G9,'Economic data NMM'!$O12:$Q112,3))</f>
        <v>0</v>
      </c>
      <c r="H14" s="55">
        <f>H13*(VLOOKUP(H9,'Economic data NMM'!$O12:$Q112,3))</f>
        <v>352830.18867924524</v>
      </c>
      <c r="I14" s="55">
        <f>I13*(VLOOKUP(I9,'Economic data NMM'!$O12:$Q112,3))</f>
        <v>332858.66856532567</v>
      </c>
      <c r="J14" s="55">
        <f>J13*(VLOOKUP(J9,'Economic data NMM'!$O12:$Q112,3))</f>
        <v>314017.61185408081</v>
      </c>
      <c r="K14" s="55">
        <f>K13*(VLOOKUP(K9,'Economic data NMM'!$O12:$Q112,3))</f>
        <v>296243.03005101962</v>
      </c>
      <c r="L14" s="55">
        <f>L13*(VLOOKUP(L9,'Economic data NMM'!$O12:$Q112,3))</f>
        <v>372632.74220254039</v>
      </c>
      <c r="M14" s="55">
        <f>M13*(VLOOKUP(M9,'Economic data NMM'!$O12:$Q112,3))</f>
        <v>175770.16141629263</v>
      </c>
      <c r="N14" s="55">
        <f>N13*(VLOOKUP(N9,'Economic data NMM'!$O12:$Q112,3))</f>
        <v>165820.90699650245</v>
      </c>
      <c r="O14" s="55">
        <f>O13*(VLOOKUP(O9,'Economic data NMM'!$O12:$Q112,3))</f>
        <v>0</v>
      </c>
      <c r="P14" s="55">
        <f>P13*(VLOOKUP(P9,'Economic data NMM'!$O12:$Q112,3))</f>
        <v>0</v>
      </c>
      <c r="Q14" s="55">
        <f>Q13*(VLOOKUP(Q9,'Economic data NMM'!$O12:$Q112,3))</f>
        <v>0</v>
      </c>
      <c r="R14" s="55">
        <f>R13*(VLOOKUP(R9,'Economic data NMM'!$O12:$Q112,3))</f>
        <v>0</v>
      </c>
      <c r="S14" s="55">
        <f>S13*(VLOOKUP(S9,'Economic data NMM'!$O12:$Q112,3))</f>
        <v>0</v>
      </c>
      <c r="T14" s="55">
        <f>T13*(VLOOKUP(T9,'Economic data NMM'!$O12:$Q112,3))</f>
        <v>0</v>
      </c>
      <c r="U14" s="55">
        <f>U13*(VLOOKUP(U9,'Economic data NMM'!$O12:$Q112,3))</f>
        <v>0</v>
      </c>
      <c r="V14" s="55">
        <f>V13*(VLOOKUP(V9,'Economic data NMM'!$O12:$Q112,3))</f>
        <v>0</v>
      </c>
      <c r="W14" s="55">
        <f>W13*(VLOOKUP(W9,'Economic data NMM'!$O12:$Q112,3))</f>
        <v>0</v>
      </c>
      <c r="X14" s="55">
        <f>X13*(VLOOKUP(X9,'Economic data NMM'!$O12:$Q112,3))</f>
        <v>0</v>
      </c>
      <c r="Y14" s="55">
        <f>Y13*(VLOOKUP(Y9,'Economic data NMM'!$O12:$Q112,3))</f>
        <v>0</v>
      </c>
      <c r="Z14" s="55">
        <f>Z13*(VLOOKUP(Z9,'Economic data NMM'!$O12:$Q112,3))</f>
        <v>0</v>
      </c>
      <c r="AA14" s="55">
        <f>AA13*(VLOOKUP(AA9,'Economic data NMM'!$O12:$Q112,3))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25">
      <c r="F15" s="2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row>
    <row r="16" spans="2:68" x14ac:dyDescent="0.25">
      <c r="B16" s="240"/>
      <c r="C16" s="240" t="s">
        <v>85</v>
      </c>
      <c r="D16" s="66" t="s">
        <v>80</v>
      </c>
      <c r="F16" s="265">
        <f t="shared" ref="F16:F28" si="1">SUM(G16:BN16)</f>
        <v>0</v>
      </c>
      <c r="G16" s="266"/>
      <c r="H16" s="266"/>
      <c r="I16" s="266"/>
      <c r="J16" s="266"/>
      <c r="K16" s="266"/>
      <c r="L16" s="266"/>
      <c r="M16" s="266"/>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row>
    <row r="17" spans="2:68" x14ac:dyDescent="0.25">
      <c r="B17" s="240"/>
      <c r="C17" s="240" t="s">
        <v>86</v>
      </c>
      <c r="D17" s="66" t="s">
        <v>80</v>
      </c>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87</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88</v>
      </c>
      <c r="D19" s="66" t="s">
        <v>80</v>
      </c>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89</v>
      </c>
      <c r="D20" s="66" t="s">
        <v>80</v>
      </c>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91" t="s">
        <v>90</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6"/>
      <c r="AM21" s="276"/>
      <c r="AN21" s="276"/>
      <c r="AO21" s="276"/>
      <c r="AP21" s="276"/>
      <c r="AQ21" s="276"/>
      <c r="AR21" s="276"/>
      <c r="AS21" s="276"/>
      <c r="AT21" s="276"/>
      <c r="AU21" s="276"/>
      <c r="AV21" s="276"/>
      <c r="AW21" s="276"/>
      <c r="AX21" s="276"/>
      <c r="AY21" s="276"/>
      <c r="AZ21" s="276"/>
      <c r="BA21" s="276"/>
      <c r="BB21" s="276"/>
      <c r="BC21" s="276"/>
      <c r="BD21" s="276"/>
      <c r="BE21" s="276"/>
      <c r="BF21" s="276"/>
      <c r="BG21" s="276"/>
      <c r="BH21" s="276"/>
      <c r="BI21" s="276"/>
      <c r="BJ21" s="276"/>
      <c r="BK21" s="276"/>
      <c r="BL21" s="276"/>
      <c r="BM21" s="276"/>
      <c r="BN21" s="276"/>
    </row>
    <row r="22" spans="2:68" x14ac:dyDescent="0.25">
      <c r="B22" s="240"/>
      <c r="C22" s="240" t="s">
        <v>134</v>
      </c>
      <c r="D22" s="66" t="s">
        <v>80</v>
      </c>
      <c r="F22" s="275">
        <f t="shared" si="1"/>
        <v>0</v>
      </c>
      <c r="G22" s="266"/>
      <c r="H22" s="280">
        <v>0</v>
      </c>
      <c r="I22" s="280">
        <v>0</v>
      </c>
      <c r="J22" s="280">
        <v>0</v>
      </c>
      <c r="K22" s="280">
        <v>0</v>
      </c>
      <c r="L22" s="280">
        <v>0</v>
      </c>
      <c r="M22" s="280">
        <v>0</v>
      </c>
      <c r="N22" s="280">
        <v>0</v>
      </c>
      <c r="O22" s="280">
        <v>0</v>
      </c>
      <c r="P22" s="280">
        <v>0</v>
      </c>
      <c r="Q22" s="280">
        <v>0</v>
      </c>
      <c r="R22" s="280">
        <v>0</v>
      </c>
      <c r="S22" s="280">
        <v>0</v>
      </c>
      <c r="T22" s="280">
        <v>0</v>
      </c>
      <c r="U22" s="280">
        <v>0</v>
      </c>
      <c r="V22" s="280">
        <v>0</v>
      </c>
      <c r="W22" s="280">
        <v>0</v>
      </c>
      <c r="X22" s="280">
        <v>0</v>
      </c>
      <c r="Y22" s="280">
        <v>0</v>
      </c>
      <c r="Z22" s="280">
        <v>0</v>
      </c>
      <c r="AA22" s="280">
        <v>0</v>
      </c>
      <c r="AB22" s="280"/>
      <c r="AC22" s="280"/>
      <c r="AD22" s="280"/>
      <c r="AE22" s="280"/>
      <c r="AF22" s="280"/>
      <c r="AG22" s="280"/>
      <c r="AH22" s="280"/>
      <c r="AI22" s="280"/>
      <c r="AJ22" s="280"/>
      <c r="AK22" s="26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row>
    <row r="23" spans="2:68" ht="13" x14ac:dyDescent="0.25">
      <c r="B23" s="240"/>
      <c r="C23" s="240" t="s">
        <v>91</v>
      </c>
      <c r="D23" s="66" t="s">
        <v>80</v>
      </c>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row>
    <row r="24" spans="2:68" ht="13" x14ac:dyDescent="0.25">
      <c r="B24" s="240"/>
      <c r="C24" s="240" t="s">
        <v>135</v>
      </c>
      <c r="D24" s="66" t="s">
        <v>80</v>
      </c>
      <c r="F24" s="275">
        <f t="shared" si="1"/>
        <v>0</v>
      </c>
      <c r="G24" s="266"/>
      <c r="H24" s="266"/>
      <c r="I24" s="266"/>
      <c r="J24" s="266"/>
      <c r="K24" s="266"/>
      <c r="L24" s="26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156"/>
      <c r="AJ24" s="156"/>
      <c r="AK24" s="58"/>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row>
    <row r="25" spans="2:68" ht="13" x14ac:dyDescent="0.25">
      <c r="B25" s="240"/>
      <c r="C25" s="240" t="s">
        <v>136</v>
      </c>
      <c r="D25" s="66" t="s">
        <v>80</v>
      </c>
      <c r="F25" s="275">
        <f t="shared" si="1"/>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94</v>
      </c>
      <c r="D26" s="66" t="s">
        <v>80</v>
      </c>
      <c r="F26" s="275">
        <f t="shared" si="1"/>
        <v>28544.232130605684</v>
      </c>
      <c r="G26" s="266"/>
      <c r="H26" s="266"/>
      <c r="I26" s="266">
        <f>'Sediment yield NMM'!$D$13*(H9/7)</f>
        <v>254.85921545183652</v>
      </c>
      <c r="J26" s="266">
        <f>'Sediment yield NMM'!$D$13*(I9/7)</f>
        <v>509.71843090367304</v>
      </c>
      <c r="K26" s="266">
        <f>'Sediment yield NMM'!$D$13*(J9/7)</f>
        <v>764.5776463555095</v>
      </c>
      <c r="L26" s="266">
        <f>'Sediment yield NMM'!$D$13*(K9/7)</f>
        <v>1019.4368618073461</v>
      </c>
      <c r="M26" s="266">
        <f>'Sediment yield NMM'!$D$13*(L9/7)</f>
        <v>1274.2960772591828</v>
      </c>
      <c r="N26" s="266">
        <f>'Sediment yield NMM'!$D$13*(M9/7)</f>
        <v>1529.155292711019</v>
      </c>
      <c r="O26" s="266">
        <f>'Sediment yield NMM'!$D$13*(N9/7)</f>
        <v>1784.0145081628557</v>
      </c>
      <c r="P26" s="266">
        <f>'Sediment yield NMM'!$D$13</f>
        <v>1784.0145081628557</v>
      </c>
      <c r="Q26" s="266">
        <f>'Sediment yield NMM'!$D$13</f>
        <v>1784.0145081628557</v>
      </c>
      <c r="R26" s="266">
        <f>'Sediment yield NMM'!$D$13</f>
        <v>1784.0145081628557</v>
      </c>
      <c r="S26" s="266">
        <f>'Sediment yield NMM'!$D$13</f>
        <v>1784.0145081628557</v>
      </c>
      <c r="T26" s="266">
        <f>'Sediment yield NMM'!$D$13</f>
        <v>1784.0145081628557</v>
      </c>
      <c r="U26" s="266">
        <f>'Sediment yield NMM'!$D$13</f>
        <v>1784.0145081628557</v>
      </c>
      <c r="V26" s="266">
        <f>'Sediment yield NMM'!$D$13</f>
        <v>1784.0145081628557</v>
      </c>
      <c r="W26" s="266">
        <f>'Sediment yield NMM'!$D$13</f>
        <v>1784.0145081628557</v>
      </c>
      <c r="X26" s="266">
        <f>'Sediment yield NMM'!$D$13</f>
        <v>1784.0145081628557</v>
      </c>
      <c r="Y26" s="266">
        <f>'Sediment yield NMM'!$D$13</f>
        <v>1784.0145081628557</v>
      </c>
      <c r="Z26" s="266">
        <f>'Sediment yield NMM'!$D$13</f>
        <v>1784.0145081628557</v>
      </c>
      <c r="AA26" s="266">
        <f>'Sediment yield NMM'!$D$13</f>
        <v>1784.0145081628557</v>
      </c>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58"/>
      <c r="BG26" s="58"/>
      <c r="BH26" s="58"/>
      <c r="BI26" s="58"/>
      <c r="BJ26" s="58"/>
      <c r="BK26" s="58"/>
      <c r="BL26" s="58"/>
      <c r="BM26" s="58"/>
      <c r="BN26" s="58"/>
    </row>
    <row r="27" spans="2:68" ht="13" x14ac:dyDescent="0.25">
      <c r="B27" s="240"/>
      <c r="C27" s="240"/>
      <c r="D27" s="66" t="s">
        <v>80</v>
      </c>
      <c r="F27" s="275">
        <f t="shared" si="1"/>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row>
    <row r="28" spans="2:68" ht="13" x14ac:dyDescent="0.3">
      <c r="B28" s="240"/>
      <c r="C28" s="87" t="s">
        <v>83</v>
      </c>
      <c r="D28" s="66" t="s">
        <v>80</v>
      </c>
      <c r="F28" s="55">
        <f t="shared" si="1"/>
        <v>28544.232130605684</v>
      </c>
      <c r="G28" s="55">
        <f t="shared" ref="G28:AA28" si="2">SUM(G16:G27)</f>
        <v>0</v>
      </c>
      <c r="H28" s="55">
        <f t="shared" si="2"/>
        <v>0</v>
      </c>
      <c r="I28" s="55">
        <f t="shared" si="2"/>
        <v>254.85921545183652</v>
      </c>
      <c r="J28" s="55">
        <f t="shared" si="2"/>
        <v>509.71843090367304</v>
      </c>
      <c r="K28" s="55">
        <f t="shared" si="2"/>
        <v>764.5776463555095</v>
      </c>
      <c r="L28" s="55">
        <f t="shared" si="2"/>
        <v>1019.4368618073461</v>
      </c>
      <c r="M28" s="55">
        <f t="shared" si="2"/>
        <v>1274.2960772591828</v>
      </c>
      <c r="N28" s="55">
        <f t="shared" si="2"/>
        <v>1529.155292711019</v>
      </c>
      <c r="O28" s="55">
        <f t="shared" si="2"/>
        <v>1784.0145081628557</v>
      </c>
      <c r="P28" s="55">
        <f t="shared" si="2"/>
        <v>1784.0145081628557</v>
      </c>
      <c r="Q28" s="55">
        <f t="shared" si="2"/>
        <v>1784.0145081628557</v>
      </c>
      <c r="R28" s="55">
        <f t="shared" si="2"/>
        <v>1784.0145081628557</v>
      </c>
      <c r="S28" s="55">
        <f t="shared" si="2"/>
        <v>1784.0145081628557</v>
      </c>
      <c r="T28" s="55">
        <f t="shared" si="2"/>
        <v>1784.0145081628557</v>
      </c>
      <c r="U28" s="55">
        <f t="shared" si="2"/>
        <v>1784.0145081628557</v>
      </c>
      <c r="V28" s="55">
        <f t="shared" si="2"/>
        <v>1784.0145081628557</v>
      </c>
      <c r="W28" s="55">
        <f t="shared" si="2"/>
        <v>1784.0145081628557</v>
      </c>
      <c r="X28" s="55">
        <f t="shared" si="2"/>
        <v>1784.0145081628557</v>
      </c>
      <c r="Y28" s="55">
        <f t="shared" si="2"/>
        <v>1784.0145081628557</v>
      </c>
      <c r="Z28" s="55">
        <f t="shared" si="2"/>
        <v>1784.0145081628557</v>
      </c>
      <c r="AA28" s="55">
        <f t="shared" si="2"/>
        <v>1784.0145081628557</v>
      </c>
      <c r="AB28" s="55"/>
      <c r="AC28" s="55"/>
      <c r="AD28" s="55"/>
      <c r="AE28" s="55"/>
      <c r="AF28" s="55"/>
      <c r="AG28" s="55"/>
      <c r="AH28" s="55"/>
      <c r="AI28" s="55"/>
      <c r="AJ28" s="55"/>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126"/>
      <c r="BG28" s="126"/>
      <c r="BH28" s="126"/>
      <c r="BI28" s="126"/>
      <c r="BJ28" s="126"/>
      <c r="BK28" s="126"/>
      <c r="BL28" s="126"/>
      <c r="BM28" s="126"/>
      <c r="BN28" s="126"/>
    </row>
    <row r="29" spans="2:68" ht="13" x14ac:dyDescent="0.3">
      <c r="B29" s="240"/>
      <c r="C29" s="87" t="s">
        <v>84</v>
      </c>
      <c r="D29" s="66" t="s">
        <v>80</v>
      </c>
      <c r="F29" s="55">
        <f>SUM(G29:BM29)</f>
        <v>14440.953292964734</v>
      </c>
      <c r="G29" s="55">
        <f>G28*(VLOOKUP(G9,'Economic data NMM'!$O$12:$Q$112,3))</f>
        <v>0</v>
      </c>
      <c r="H29" s="55">
        <f>H28*(VLOOKUP(H9,'Economic data NMM'!$O$12:$Q$112,3))</f>
        <v>0</v>
      </c>
      <c r="I29" s="55">
        <f>I28*(VLOOKUP(I9,'Economic data NMM'!$O$12:$Q$112,3))</f>
        <v>226.82379445695665</v>
      </c>
      <c r="J29" s="55">
        <f>J28*(VLOOKUP(J9,'Economic data NMM'!$O$12:$Q$112,3))</f>
        <v>427.9694235036917</v>
      </c>
      <c r="K29" s="55">
        <f>K28*(VLOOKUP(K9,'Economic data NMM'!$O$12:$Q$112,3))</f>
        <v>605.61710873163918</v>
      </c>
      <c r="L29" s="55">
        <f>L28*(VLOOKUP(L9,'Economic data NMM'!$O$12:$Q$112,3))</f>
        <v>761.78252670646441</v>
      </c>
      <c r="M29" s="55">
        <f>M28*(VLOOKUP(M9,'Economic data NMM'!$O$12:$Q$112,3))</f>
        <v>898.32845130479291</v>
      </c>
      <c r="N29" s="55">
        <f>N28*(VLOOKUP(N9,'Economic data NMM'!$O$12:$Q$112,3))</f>
        <v>1016.9756052507087</v>
      </c>
      <c r="O29" s="55">
        <f>O28*(VLOOKUP(O9,'Economic data NMM'!$O$12:$Q$112,3))</f>
        <v>1119.3127730746796</v>
      </c>
      <c r="P29" s="55">
        <f>P28*(VLOOKUP(P9,'Economic data NMM'!$O$12:$Q$112,3))</f>
        <v>1055.9554462968674</v>
      </c>
      <c r="Q29" s="55">
        <f>Q28*(VLOOKUP(Q9,'Economic data NMM'!$O$12:$Q$112,3))</f>
        <v>996.18438329893149</v>
      </c>
      <c r="R29" s="55">
        <f>R28*(VLOOKUP(R9,'Economic data NMM'!$O$12:$Q$112,3))</f>
        <v>939.79658801785979</v>
      </c>
      <c r="S29" s="55">
        <f>S28*(VLOOKUP(S9,'Economic data NMM'!$O$12:$Q$112,3))</f>
        <v>886.60055473382999</v>
      </c>
      <c r="T29" s="55">
        <f>T28*(VLOOKUP(T9,'Economic data NMM'!$O$12:$Q$112,3))</f>
        <v>836.41561767342444</v>
      </c>
      <c r="U29" s="55">
        <f>U28*(VLOOKUP(U9,'Economic data NMM'!$O$12:$Q$112,3))</f>
        <v>789.07133742775898</v>
      </c>
      <c r="V29" s="55">
        <f>V28*(VLOOKUP(V9,'Economic data NMM'!$O$12:$Q$112,3))</f>
        <v>744.40692210165912</v>
      </c>
      <c r="W29" s="55">
        <f>W28*(VLOOKUP(W9,'Economic data NMM'!$O$12:$Q$112,3))</f>
        <v>702.2706812279805</v>
      </c>
      <c r="X29" s="55">
        <f>X28*(VLOOKUP(X9,'Economic data NMM'!$O$12:$Q$112,3))</f>
        <v>662.51951059243436</v>
      </c>
      <c r="Y29" s="55">
        <f>Y28*(VLOOKUP(Y9,'Economic data NMM'!$O$12:$Q$112,3))</f>
        <v>625.01840621927772</v>
      </c>
      <c r="Z29" s="55">
        <f>Z28*(VLOOKUP(Z9,'Economic data NMM'!$O$12:$Q$112,3))</f>
        <v>589.64000586724296</v>
      </c>
      <c r="AA29" s="55">
        <f>AA28*(VLOOKUP(AA9,'Economic data NMM'!$O$12:$Q$112,3))</f>
        <v>556.26415647853116</v>
      </c>
      <c r="AB29" s="55"/>
      <c r="AC29" s="55"/>
      <c r="AD29" s="55"/>
      <c r="AE29" s="55"/>
      <c r="AF29" s="55"/>
      <c r="AG29" s="55"/>
      <c r="AH29" s="55"/>
      <c r="AI29" s="55"/>
      <c r="AJ29" s="55"/>
      <c r="AK29" s="222"/>
      <c r="AL29" s="222"/>
      <c r="AM29" s="222"/>
      <c r="AN29" s="222"/>
      <c r="AO29" s="222"/>
      <c r="AP29" s="222"/>
      <c r="AQ29" s="222"/>
      <c r="AR29" s="222"/>
      <c r="AS29" s="222"/>
      <c r="AT29" s="222"/>
      <c r="AU29" s="222"/>
      <c r="AV29" s="222"/>
      <c r="AW29" s="222"/>
      <c r="AX29" s="222"/>
      <c r="AY29" s="222"/>
      <c r="AZ29" s="222"/>
      <c r="BA29" s="222"/>
      <c r="BB29" s="222"/>
      <c r="BC29" s="222"/>
      <c r="BD29" s="222"/>
      <c r="BE29" s="222"/>
      <c r="BF29" s="96"/>
      <c r="BG29" s="96"/>
      <c r="BH29" s="96"/>
      <c r="BI29" s="96"/>
      <c r="BJ29" s="96"/>
      <c r="BK29" s="96"/>
      <c r="BL29" s="96"/>
      <c r="BM29" s="96"/>
      <c r="BN29" s="96"/>
    </row>
    <row r="30" spans="2:68" ht="13" x14ac:dyDescent="0.25">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row>
    <row r="31" spans="2:68" ht="13" x14ac:dyDescent="0.25">
      <c r="B31" s="8" t="s">
        <v>144</v>
      </c>
      <c r="C31" s="267"/>
      <c r="D31" s="267"/>
      <c r="E31" s="267"/>
      <c r="F31" s="267"/>
      <c r="G31" s="267"/>
      <c r="H31" s="267"/>
    </row>
    <row r="32" spans="2:68" ht="13" x14ac:dyDescent="0.3">
      <c r="B32" s="240"/>
      <c r="C32" s="240"/>
      <c r="D32" s="247"/>
      <c r="F32" s="127" t="s">
        <v>96</v>
      </c>
      <c r="G32" s="127" t="s">
        <v>97</v>
      </c>
      <c r="H32" s="127" t="s">
        <v>71</v>
      </c>
      <c r="J32" s="268"/>
      <c r="K32" s="268"/>
      <c r="L32" s="268"/>
      <c r="M32" s="268"/>
      <c r="N32" s="268"/>
      <c r="O32" s="268"/>
      <c r="P32" s="268"/>
      <c r="Q32" s="268"/>
      <c r="R32" s="268"/>
      <c r="S32" s="268"/>
      <c r="T32" s="57"/>
      <c r="U32" s="57"/>
      <c r="V32" s="57"/>
      <c r="W32" s="57"/>
      <c r="X32" s="57"/>
      <c r="Y32" s="57"/>
      <c r="Z32" s="57"/>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row>
    <row r="33" spans="2:68" ht="13" x14ac:dyDescent="0.25">
      <c r="B33" s="240"/>
      <c r="C33" s="240" t="s">
        <v>98</v>
      </c>
      <c r="D33" s="247" t="s">
        <v>148</v>
      </c>
      <c r="F33" s="269">
        <f>F29-F14</f>
        <v>-1995732.3564720422</v>
      </c>
      <c r="G33" s="269">
        <f>F67-F52</f>
        <v>-1754096.2439581275</v>
      </c>
      <c r="H33" s="269">
        <f>F89-F74</f>
        <v>-2161418.0011756876</v>
      </c>
      <c r="K33" s="257"/>
      <c r="L33" s="257"/>
      <c r="M33" s="257"/>
      <c r="N33" s="257"/>
      <c r="O33" s="257"/>
      <c r="P33" s="257"/>
      <c r="Q33" s="257"/>
      <c r="R33" s="257"/>
      <c r="S33" s="257"/>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100</v>
      </c>
      <c r="D34" s="247"/>
      <c r="F34" s="270">
        <f>F29/F14</f>
        <v>7.183934451230431E-3</v>
      </c>
      <c r="G34" s="270">
        <f>F67/F52</f>
        <v>5.5309572037894588E-3</v>
      </c>
      <c r="H34" s="270">
        <f>F89/F74</f>
        <v>8.5198108556497811E-3</v>
      </c>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101</v>
      </c>
      <c r="D35" s="247" t="s">
        <v>102</v>
      </c>
      <c r="F35" s="271" t="e">
        <f>F98</f>
        <v>#NUM!</v>
      </c>
      <c r="G35" s="271" t="e">
        <f>F106</f>
        <v>#NUM!</v>
      </c>
      <c r="H35" s="271" t="e">
        <f>F114</f>
        <v>#NUM!</v>
      </c>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F36" s="279"/>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8" t="s">
        <v>53</v>
      </c>
      <c r="C38" s="267"/>
      <c r="D38" s="267"/>
      <c r="E38" s="267"/>
      <c r="F38" s="267"/>
      <c r="G38" s="267"/>
      <c r="H38" s="267"/>
    </row>
    <row r="39" spans="2:68" x14ac:dyDescent="0.25">
      <c r="B39" s="361" t="s">
        <v>145</v>
      </c>
      <c r="C39" s="361"/>
      <c r="D39" s="361"/>
      <c r="E39" s="361"/>
      <c r="F39" s="361"/>
      <c r="G39" s="361"/>
      <c r="H39" s="361"/>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row>
    <row r="40" spans="2:68" x14ac:dyDescent="0.25">
      <c r="B40" s="358"/>
      <c r="C40" s="358"/>
      <c r="D40" s="358"/>
      <c r="E40" s="358"/>
      <c r="F40" s="358"/>
      <c r="G40" s="358"/>
      <c r="H40" s="358"/>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247" t="s">
        <v>146</v>
      </c>
      <c r="C41" s="247"/>
      <c r="D41" s="247"/>
      <c r="E41" s="247"/>
      <c r="F41" s="247"/>
      <c r="G41" s="247"/>
      <c r="H41" s="247"/>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64</v>
      </c>
      <c r="C42" s="247"/>
      <c r="D42" s="247"/>
      <c r="E42" s="247"/>
      <c r="F42" s="247"/>
      <c r="G42" s="247"/>
      <c r="H42" s="247"/>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147</v>
      </c>
      <c r="C43" s="247"/>
      <c r="D43" s="247"/>
      <c r="E43" s="247"/>
      <c r="F43" s="247"/>
      <c r="G43" s="247"/>
      <c r="H43" s="247"/>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5" spans="2:68" ht="18" customHeight="1" x14ac:dyDescent="0.25"/>
    <row r="46" spans="2:68" ht="13" x14ac:dyDescent="0.25">
      <c r="B46" s="8" t="s">
        <v>105</v>
      </c>
      <c r="C46" s="267"/>
      <c r="D46" s="267"/>
      <c r="E46" s="267"/>
      <c r="F46" s="267"/>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267"/>
      <c r="AJ46" s="267"/>
      <c r="AK46" s="267"/>
      <c r="AL46" s="267"/>
      <c r="AM46" s="267"/>
      <c r="AN46" s="267"/>
      <c r="AO46" s="267"/>
      <c r="AP46" s="267"/>
      <c r="AQ46" s="267"/>
      <c r="AR46" s="267"/>
      <c r="AS46" s="267"/>
      <c r="AT46" s="267"/>
      <c r="AU46" s="267"/>
      <c r="AV46" s="267"/>
      <c r="AW46" s="267"/>
      <c r="AX46" s="267"/>
      <c r="AY46" s="267"/>
      <c r="AZ46" s="267"/>
      <c r="BA46" s="267"/>
      <c r="BB46" s="267"/>
      <c r="BC46" s="267"/>
      <c r="BD46" s="267"/>
      <c r="BE46" s="267"/>
      <c r="BF46" s="267"/>
      <c r="BG46" s="267"/>
      <c r="BH46" s="267"/>
      <c r="BI46" s="267"/>
      <c r="BJ46" s="267"/>
      <c r="BK46" s="267"/>
      <c r="BL46" s="267"/>
      <c r="BM46" s="267"/>
      <c r="BN46" s="267"/>
    </row>
    <row r="47" spans="2:68" ht="13" x14ac:dyDescent="0.3">
      <c r="B47" s="6" t="s">
        <v>106</v>
      </c>
      <c r="G47" s="49">
        <v>0</v>
      </c>
      <c r="H47" s="49">
        <v>1</v>
      </c>
      <c r="I47" s="49">
        <v>2</v>
      </c>
      <c r="J47" s="49">
        <v>3</v>
      </c>
      <c r="K47" s="49">
        <v>4</v>
      </c>
      <c r="L47" s="49">
        <v>5</v>
      </c>
      <c r="M47" s="49">
        <v>6</v>
      </c>
      <c r="N47" s="49">
        <v>7</v>
      </c>
      <c r="O47" s="49">
        <v>8</v>
      </c>
      <c r="P47" s="49">
        <v>9</v>
      </c>
      <c r="Q47" s="49">
        <v>10</v>
      </c>
      <c r="R47" s="49">
        <v>11</v>
      </c>
      <c r="S47" s="49">
        <v>12</v>
      </c>
      <c r="T47" s="49">
        <v>13</v>
      </c>
      <c r="U47" s="49">
        <v>14</v>
      </c>
      <c r="V47" s="49">
        <v>15</v>
      </c>
      <c r="W47" s="49">
        <v>16</v>
      </c>
      <c r="X47" s="49">
        <v>17</v>
      </c>
      <c r="Y47" s="49">
        <v>18</v>
      </c>
      <c r="Z47" s="49">
        <v>19</v>
      </c>
      <c r="AA47" s="49">
        <v>20</v>
      </c>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row>
    <row r="48" spans="2:68" ht="13" x14ac:dyDescent="0.3">
      <c r="D48" s="4" t="s">
        <v>78</v>
      </c>
      <c r="F48" s="6"/>
      <c r="G48" s="48">
        <v>2024</v>
      </c>
      <c r="H48" s="48">
        <v>2025</v>
      </c>
      <c r="I48" s="48">
        <v>2026</v>
      </c>
      <c r="J48" s="48">
        <v>2027</v>
      </c>
      <c r="K48" s="48">
        <v>2028</v>
      </c>
      <c r="L48" s="48">
        <v>2029</v>
      </c>
      <c r="M48" s="48">
        <v>2030</v>
      </c>
      <c r="N48" s="48">
        <v>2031</v>
      </c>
      <c r="O48" s="48">
        <v>2032</v>
      </c>
      <c r="P48" s="48">
        <v>2033</v>
      </c>
      <c r="Q48" s="48">
        <v>2034</v>
      </c>
      <c r="R48" s="48">
        <v>2035</v>
      </c>
      <c r="S48" s="48">
        <v>2036</v>
      </c>
      <c r="T48" s="48">
        <v>2037</v>
      </c>
      <c r="U48" s="48">
        <v>2038</v>
      </c>
      <c r="V48" s="48">
        <v>2039</v>
      </c>
      <c r="W48" s="48">
        <v>2040</v>
      </c>
      <c r="X48" s="48">
        <v>2041</v>
      </c>
      <c r="Y48" s="48">
        <v>2042</v>
      </c>
      <c r="Z48" s="48">
        <v>2043</v>
      </c>
      <c r="AA48" s="48">
        <v>2044</v>
      </c>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row>
    <row r="49" spans="2:66" x14ac:dyDescent="0.25">
      <c r="B49" s="240"/>
      <c r="C49" s="240" t="s">
        <v>110</v>
      </c>
      <c r="D49" s="66" t="s">
        <v>80</v>
      </c>
      <c r="F49" s="274">
        <f>SUM(G49:BN49)</f>
        <v>2493333.3333333335</v>
      </c>
      <c r="G49" s="262">
        <f t="shared" ref="G49:AA49" si="3">G11</f>
        <v>0</v>
      </c>
      <c r="H49" s="262">
        <f t="shared" si="3"/>
        <v>374000</v>
      </c>
      <c r="I49" s="262">
        <f t="shared" si="3"/>
        <v>374000</v>
      </c>
      <c r="J49" s="262">
        <f t="shared" si="3"/>
        <v>374000</v>
      </c>
      <c r="K49" s="262">
        <f t="shared" si="3"/>
        <v>374000</v>
      </c>
      <c r="L49" s="262">
        <f t="shared" si="3"/>
        <v>498666.66666666669</v>
      </c>
      <c r="M49" s="262">
        <f t="shared" si="3"/>
        <v>249333.33333333334</v>
      </c>
      <c r="N49" s="262">
        <f t="shared" si="3"/>
        <v>249333.33333333334</v>
      </c>
      <c r="O49" s="262">
        <f t="shared" si="3"/>
        <v>0</v>
      </c>
      <c r="P49" s="262">
        <f t="shared" si="3"/>
        <v>0</v>
      </c>
      <c r="Q49" s="262">
        <f t="shared" si="3"/>
        <v>0</v>
      </c>
      <c r="R49" s="262">
        <f t="shared" si="3"/>
        <v>0</v>
      </c>
      <c r="S49" s="262">
        <f t="shared" si="3"/>
        <v>0</v>
      </c>
      <c r="T49" s="262">
        <f t="shared" si="3"/>
        <v>0</v>
      </c>
      <c r="U49" s="262">
        <f t="shared" si="3"/>
        <v>0</v>
      </c>
      <c r="V49" s="262">
        <f t="shared" si="3"/>
        <v>0</v>
      </c>
      <c r="W49" s="262">
        <f t="shared" si="3"/>
        <v>0</v>
      </c>
      <c r="X49" s="262">
        <f t="shared" si="3"/>
        <v>0</v>
      </c>
      <c r="Y49" s="262">
        <f t="shared" si="3"/>
        <v>0</v>
      </c>
      <c r="Z49" s="262">
        <f t="shared" si="3"/>
        <v>0</v>
      </c>
      <c r="AA49" s="262">
        <f t="shared" si="3"/>
        <v>0</v>
      </c>
      <c r="AB49" s="262"/>
      <c r="AC49" s="262"/>
      <c r="AD49" s="262"/>
      <c r="AE49" s="262"/>
      <c r="AF49" s="262"/>
      <c r="AG49" s="262"/>
      <c r="AH49" s="262"/>
      <c r="AI49" s="262"/>
      <c r="AJ49" s="262"/>
      <c r="AK49" s="262"/>
      <c r="AL49" s="262"/>
      <c r="AM49" s="262"/>
      <c r="AN49" s="262"/>
      <c r="AO49" s="262"/>
      <c r="AP49" s="262"/>
      <c r="AQ49" s="262"/>
      <c r="AR49" s="262"/>
      <c r="AS49" s="262"/>
      <c r="AT49" s="262"/>
      <c r="AU49" s="262"/>
      <c r="AV49" s="262"/>
      <c r="AW49" s="262"/>
      <c r="AX49" s="262"/>
      <c r="AY49" s="262"/>
      <c r="AZ49" s="262"/>
      <c r="BA49" s="262"/>
      <c r="BB49" s="262"/>
      <c r="BC49" s="262"/>
      <c r="BD49" s="262"/>
      <c r="BE49" s="262"/>
      <c r="BF49" s="262"/>
      <c r="BG49" s="262"/>
      <c r="BH49" s="262"/>
      <c r="BI49" s="262"/>
      <c r="BJ49" s="262"/>
      <c r="BK49" s="262"/>
      <c r="BL49" s="262"/>
      <c r="BM49" s="262"/>
      <c r="BN49" s="262"/>
    </row>
    <row r="50" spans="2:66" x14ac:dyDescent="0.25">
      <c r="B50" s="240"/>
      <c r="C50" s="240" t="s">
        <v>111</v>
      </c>
      <c r="D50" s="66" t="s">
        <v>80</v>
      </c>
      <c r="F50" s="274">
        <f>SUM(G50:BN50)</f>
        <v>0</v>
      </c>
      <c r="G50" s="262">
        <f t="shared" ref="G50:AA50" si="4">G12</f>
        <v>0</v>
      </c>
      <c r="H50" s="262">
        <f t="shared" si="4"/>
        <v>0</v>
      </c>
      <c r="I50" s="262">
        <f t="shared" si="4"/>
        <v>0</v>
      </c>
      <c r="J50" s="262">
        <f t="shared" si="4"/>
        <v>0</v>
      </c>
      <c r="K50" s="262">
        <f t="shared" si="4"/>
        <v>0</v>
      </c>
      <c r="L50" s="262">
        <f t="shared" si="4"/>
        <v>0</v>
      </c>
      <c r="M50" s="262">
        <f t="shared" si="4"/>
        <v>0</v>
      </c>
      <c r="N50" s="262">
        <f t="shared" si="4"/>
        <v>0</v>
      </c>
      <c r="O50" s="262">
        <f t="shared" si="4"/>
        <v>0</v>
      </c>
      <c r="P50" s="262">
        <f t="shared" si="4"/>
        <v>0</v>
      </c>
      <c r="Q50" s="262">
        <f t="shared" si="4"/>
        <v>0</v>
      </c>
      <c r="R50" s="262">
        <f t="shared" si="4"/>
        <v>0</v>
      </c>
      <c r="S50" s="262">
        <f t="shared" si="4"/>
        <v>0</v>
      </c>
      <c r="T50" s="262">
        <f t="shared" si="4"/>
        <v>0</v>
      </c>
      <c r="U50" s="262">
        <f t="shared" si="4"/>
        <v>0</v>
      </c>
      <c r="V50" s="262">
        <f t="shared" si="4"/>
        <v>0</v>
      </c>
      <c r="W50" s="262">
        <f t="shared" si="4"/>
        <v>0</v>
      </c>
      <c r="X50" s="262">
        <f t="shared" si="4"/>
        <v>0</v>
      </c>
      <c r="Y50" s="262">
        <f t="shared" si="4"/>
        <v>0</v>
      </c>
      <c r="Z50" s="262">
        <f t="shared" si="4"/>
        <v>0</v>
      </c>
      <c r="AA50" s="262">
        <f t="shared" si="4"/>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ht="13" x14ac:dyDescent="0.3">
      <c r="B51" s="240"/>
      <c r="C51" s="87" t="s">
        <v>83</v>
      </c>
      <c r="D51" s="66" t="s">
        <v>80</v>
      </c>
      <c r="F51" s="55">
        <f>SUM(G51:BN51)</f>
        <v>2493333.3333333335</v>
      </c>
      <c r="G51" s="55">
        <f t="shared" ref="G51:AA51" si="5">SUM(G49:G50)</f>
        <v>0</v>
      </c>
      <c r="H51" s="55">
        <f t="shared" si="5"/>
        <v>374000</v>
      </c>
      <c r="I51" s="55">
        <f t="shared" si="5"/>
        <v>374000</v>
      </c>
      <c r="J51" s="55">
        <f t="shared" si="5"/>
        <v>374000</v>
      </c>
      <c r="K51" s="55">
        <f t="shared" si="5"/>
        <v>374000</v>
      </c>
      <c r="L51" s="55">
        <f t="shared" si="5"/>
        <v>498666.66666666669</v>
      </c>
      <c r="M51" s="55">
        <f t="shared" si="5"/>
        <v>249333.33333333334</v>
      </c>
      <c r="N51" s="55">
        <f t="shared" si="5"/>
        <v>249333.33333333334</v>
      </c>
      <c r="O51" s="55">
        <f t="shared" si="5"/>
        <v>0</v>
      </c>
      <c r="P51" s="55">
        <f t="shared" si="5"/>
        <v>0</v>
      </c>
      <c r="Q51" s="55">
        <f t="shared" si="5"/>
        <v>0</v>
      </c>
      <c r="R51" s="55">
        <f t="shared" si="5"/>
        <v>0</v>
      </c>
      <c r="S51" s="55">
        <f t="shared" si="5"/>
        <v>0</v>
      </c>
      <c r="T51" s="55">
        <f t="shared" si="5"/>
        <v>0</v>
      </c>
      <c r="U51" s="55">
        <f t="shared" si="5"/>
        <v>0</v>
      </c>
      <c r="V51" s="55">
        <f t="shared" si="5"/>
        <v>0</v>
      </c>
      <c r="W51" s="55">
        <f t="shared" si="5"/>
        <v>0</v>
      </c>
      <c r="X51" s="55">
        <f t="shared" si="5"/>
        <v>0</v>
      </c>
      <c r="Y51" s="55">
        <f t="shared" si="5"/>
        <v>0</v>
      </c>
      <c r="Z51" s="55">
        <f t="shared" si="5"/>
        <v>0</v>
      </c>
      <c r="AA51" s="55">
        <f t="shared" si="5"/>
        <v>0</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55"/>
      <c r="BG51" s="55"/>
      <c r="BH51" s="55"/>
      <c r="BI51" s="55"/>
      <c r="BJ51" s="55"/>
      <c r="BK51" s="55"/>
      <c r="BL51" s="55"/>
      <c r="BM51" s="55"/>
      <c r="BN51" s="55"/>
    </row>
    <row r="52" spans="2:66" ht="13" x14ac:dyDescent="0.3">
      <c r="B52" s="240"/>
      <c r="C52" s="87" t="s">
        <v>84</v>
      </c>
      <c r="D52" s="66" t="s">
        <v>80</v>
      </c>
      <c r="F52" s="55">
        <f>SUM(G52:BN52)</f>
        <v>1763852.0340723989</v>
      </c>
      <c r="G52" s="55">
        <f>G51*(VLOOKUP(G47,'Economic data NMM'!$S$12:$U$112,3))</f>
        <v>0</v>
      </c>
      <c r="H52" s="55">
        <f>H51*(VLOOKUP(H47,'Economic data NMM'!$S$12:$U$112,3))</f>
        <v>340000</v>
      </c>
      <c r="I52" s="55">
        <f>I51*(VLOOKUP(I47,'Economic data NMM'!$S$12:$U$112,3))</f>
        <v>309090.90909090906</v>
      </c>
      <c r="J52" s="55">
        <f>J51*(VLOOKUP(J47,'Economic data NMM'!$S$12:$U$112,3))</f>
        <v>280991.73553718999</v>
      </c>
      <c r="K52" s="55">
        <f>K51*(VLOOKUP(K47,'Economic data NMM'!$S$12:$U$112,3))</f>
        <v>255447.03230653636</v>
      </c>
      <c r="L52" s="55">
        <f>L51*(VLOOKUP(L47,'Economic data NMM'!$S$12:$U$112,3))</f>
        <v>309632.76643216528</v>
      </c>
      <c r="M52" s="55">
        <f>M51*(VLOOKUP(M47,'Economic data NMM'!$S$12:$U$112,3))</f>
        <v>140742.16656007513</v>
      </c>
      <c r="N52" s="55">
        <f>N51*(VLOOKUP(N47,'Economic data NMM'!$S$12:$U$112,3))</f>
        <v>127947.42414552282</v>
      </c>
      <c r="O52" s="55">
        <f>O51*(VLOOKUP(O47,'Economic data NMM'!$S$12:$U$112,3))</f>
        <v>0</v>
      </c>
      <c r="P52" s="55">
        <f>P51*(VLOOKUP(P47,'Economic data NMM'!$S$12:$U$112,3))</f>
        <v>0</v>
      </c>
      <c r="Q52" s="55">
        <f>Q51*(VLOOKUP(Q47,'Economic data NMM'!$S$12:$U$112,3))</f>
        <v>0</v>
      </c>
      <c r="R52" s="55">
        <f>R51*(VLOOKUP(R47,'Economic data NMM'!$S$12:$U$112,3))</f>
        <v>0</v>
      </c>
      <c r="S52" s="55">
        <f>S51*(VLOOKUP(S47,'Economic data NMM'!$S$12:$U$112,3))</f>
        <v>0</v>
      </c>
      <c r="T52" s="55">
        <f>T51*(VLOOKUP(T47,'Economic data NMM'!$S$12:$U$112,3))</f>
        <v>0</v>
      </c>
      <c r="U52" s="55">
        <f>U51*(VLOOKUP(U47,'Economic data NMM'!$S$12:$U$112,3))</f>
        <v>0</v>
      </c>
      <c r="V52" s="55">
        <f>V51*(VLOOKUP(V47,'Economic data NMM'!$S$12:$U$112,3))</f>
        <v>0</v>
      </c>
      <c r="W52" s="55">
        <f>W51*(VLOOKUP(W47,'Economic data NMM'!$S$12:$U$112,3))</f>
        <v>0</v>
      </c>
      <c r="X52" s="55">
        <f>X51*(VLOOKUP(X47,'Economic data NMM'!$S$12:$U$112,3))</f>
        <v>0</v>
      </c>
      <c r="Y52" s="55">
        <f>Y51*(VLOOKUP(Y47,'Economic data NMM'!$S$12:$U$112,3))</f>
        <v>0</v>
      </c>
      <c r="Z52" s="55">
        <f>Z51*(VLOOKUP(Z47,'Economic data NMM'!$S$12:$U$112,3))</f>
        <v>0</v>
      </c>
      <c r="AA52" s="55">
        <f>AA51*(VLOOKUP(AA47,'Economic data NMM'!$S$12:$U$112,3))</f>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25">
      <c r="L53" s="57"/>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row>
    <row r="54" spans="2:66" x14ac:dyDescent="0.25">
      <c r="B54" s="240"/>
      <c r="C54" s="240" t="s">
        <v>85</v>
      </c>
      <c r="D54" s="66" t="s">
        <v>80</v>
      </c>
      <c r="F54" s="265">
        <f t="shared" ref="F54:F67" si="6">SUM(G54:BN54)</f>
        <v>0</v>
      </c>
      <c r="G54" s="266">
        <f t="shared" ref="G54:AA54" si="7">G16</f>
        <v>0</v>
      </c>
      <c r="H54" s="266">
        <f t="shared" si="7"/>
        <v>0</v>
      </c>
      <c r="I54" s="266">
        <f t="shared" si="7"/>
        <v>0</v>
      </c>
      <c r="J54" s="266">
        <f t="shared" si="7"/>
        <v>0</v>
      </c>
      <c r="K54" s="266">
        <f t="shared" si="7"/>
        <v>0</v>
      </c>
      <c r="L54" s="266">
        <f t="shared" si="7"/>
        <v>0</v>
      </c>
      <c r="M54" s="266">
        <f t="shared" si="7"/>
        <v>0</v>
      </c>
      <c r="N54" s="266">
        <f t="shared" si="7"/>
        <v>0</v>
      </c>
      <c r="O54" s="266">
        <f t="shared" si="7"/>
        <v>0</v>
      </c>
      <c r="P54" s="266">
        <f t="shared" si="7"/>
        <v>0</v>
      </c>
      <c r="Q54" s="266">
        <f t="shared" si="7"/>
        <v>0</v>
      </c>
      <c r="R54" s="266">
        <f t="shared" si="7"/>
        <v>0</v>
      </c>
      <c r="S54" s="266">
        <f t="shared" si="7"/>
        <v>0</v>
      </c>
      <c r="T54" s="266">
        <f t="shared" si="7"/>
        <v>0</v>
      </c>
      <c r="U54" s="266">
        <f t="shared" si="7"/>
        <v>0</v>
      </c>
      <c r="V54" s="266">
        <f t="shared" si="7"/>
        <v>0</v>
      </c>
      <c r="W54" s="266">
        <f t="shared" si="7"/>
        <v>0</v>
      </c>
      <c r="X54" s="266">
        <f t="shared" si="7"/>
        <v>0</v>
      </c>
      <c r="Y54" s="266">
        <f t="shared" si="7"/>
        <v>0</v>
      </c>
      <c r="Z54" s="266">
        <f t="shared" si="7"/>
        <v>0</v>
      </c>
      <c r="AA54" s="266">
        <f t="shared" si="7"/>
        <v>0</v>
      </c>
      <c r="AB54" s="266"/>
      <c r="AC54" s="266"/>
      <c r="AD54" s="266"/>
      <c r="AE54" s="266"/>
      <c r="AF54" s="266"/>
      <c r="AG54" s="266"/>
      <c r="AH54" s="266"/>
      <c r="AI54" s="266"/>
      <c r="AJ54" s="266"/>
      <c r="AK54" s="266"/>
      <c r="AL54" s="266"/>
      <c r="AM54" s="266"/>
      <c r="AN54" s="266"/>
      <c r="AO54" s="266"/>
      <c r="AP54" s="266"/>
      <c r="AQ54" s="266"/>
      <c r="AR54" s="266"/>
      <c r="AS54" s="266"/>
      <c r="AT54" s="266"/>
      <c r="AU54" s="266"/>
      <c r="AV54" s="266"/>
      <c r="AW54" s="266"/>
      <c r="AX54" s="266"/>
      <c r="AY54" s="266"/>
      <c r="AZ54" s="266"/>
      <c r="BA54" s="266"/>
      <c r="BB54" s="266"/>
      <c r="BC54" s="266"/>
      <c r="BD54" s="266"/>
      <c r="BE54" s="266"/>
      <c r="BF54" s="266"/>
      <c r="BG54" s="266"/>
      <c r="BH54" s="266"/>
      <c r="BI54" s="266"/>
      <c r="BJ54" s="266"/>
      <c r="BK54" s="266"/>
      <c r="BL54" s="266"/>
      <c r="BM54" s="266"/>
      <c r="BN54" s="266"/>
    </row>
    <row r="55" spans="2:66" x14ac:dyDescent="0.25">
      <c r="B55" s="240"/>
      <c r="C55" s="240" t="s">
        <v>86</v>
      </c>
      <c r="D55" s="66" t="s">
        <v>80</v>
      </c>
      <c r="F55" s="275">
        <f t="shared" si="6"/>
        <v>0</v>
      </c>
      <c r="G55" s="266">
        <f t="shared" ref="G55:AA55" si="8">G17</f>
        <v>0</v>
      </c>
      <c r="H55" s="266">
        <f t="shared" si="8"/>
        <v>0</v>
      </c>
      <c r="I55" s="266">
        <f t="shared" si="8"/>
        <v>0</v>
      </c>
      <c r="J55" s="266">
        <f t="shared" si="8"/>
        <v>0</v>
      </c>
      <c r="K55" s="266">
        <f t="shared" si="8"/>
        <v>0</v>
      </c>
      <c r="L55" s="266">
        <f t="shared" si="8"/>
        <v>0</v>
      </c>
      <c r="M55" s="266">
        <f t="shared" si="8"/>
        <v>0</v>
      </c>
      <c r="N55" s="266">
        <f t="shared" si="8"/>
        <v>0</v>
      </c>
      <c r="O55" s="266">
        <f t="shared" si="8"/>
        <v>0</v>
      </c>
      <c r="P55" s="266">
        <f t="shared" si="8"/>
        <v>0</v>
      </c>
      <c r="Q55" s="266">
        <f t="shared" si="8"/>
        <v>0</v>
      </c>
      <c r="R55" s="266">
        <f t="shared" si="8"/>
        <v>0</v>
      </c>
      <c r="S55" s="266">
        <f t="shared" si="8"/>
        <v>0</v>
      </c>
      <c r="T55" s="266">
        <f t="shared" si="8"/>
        <v>0</v>
      </c>
      <c r="U55" s="266">
        <f t="shared" si="8"/>
        <v>0</v>
      </c>
      <c r="V55" s="266">
        <f t="shared" si="8"/>
        <v>0</v>
      </c>
      <c r="W55" s="266">
        <f t="shared" si="8"/>
        <v>0</v>
      </c>
      <c r="X55" s="266">
        <f t="shared" si="8"/>
        <v>0</v>
      </c>
      <c r="Y55" s="266">
        <f t="shared" si="8"/>
        <v>0</v>
      </c>
      <c r="Z55" s="266">
        <f t="shared" si="8"/>
        <v>0</v>
      </c>
      <c r="AA55" s="266">
        <f t="shared" si="8"/>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87</v>
      </c>
      <c r="D56" s="66" t="s">
        <v>80</v>
      </c>
      <c r="F56" s="275">
        <f t="shared" si="6"/>
        <v>0</v>
      </c>
      <c r="G56" s="266">
        <f t="shared" ref="G56:AA56" si="9">G18</f>
        <v>0</v>
      </c>
      <c r="H56" s="266">
        <f t="shared" si="9"/>
        <v>0</v>
      </c>
      <c r="I56" s="266">
        <f t="shared" si="9"/>
        <v>0</v>
      </c>
      <c r="J56" s="266">
        <f t="shared" si="9"/>
        <v>0</v>
      </c>
      <c r="K56" s="266">
        <f t="shared" si="9"/>
        <v>0</v>
      </c>
      <c r="L56" s="266">
        <f t="shared" si="9"/>
        <v>0</v>
      </c>
      <c r="M56" s="266">
        <f t="shared" si="9"/>
        <v>0</v>
      </c>
      <c r="N56" s="266">
        <f t="shared" si="9"/>
        <v>0</v>
      </c>
      <c r="O56" s="266">
        <f t="shared" si="9"/>
        <v>0</v>
      </c>
      <c r="P56" s="266">
        <f t="shared" si="9"/>
        <v>0</v>
      </c>
      <c r="Q56" s="266">
        <f t="shared" si="9"/>
        <v>0</v>
      </c>
      <c r="R56" s="266">
        <f t="shared" si="9"/>
        <v>0</v>
      </c>
      <c r="S56" s="266">
        <f t="shared" si="9"/>
        <v>0</v>
      </c>
      <c r="T56" s="266">
        <f t="shared" si="9"/>
        <v>0</v>
      </c>
      <c r="U56" s="266">
        <f t="shared" si="9"/>
        <v>0</v>
      </c>
      <c r="V56" s="266">
        <f t="shared" si="9"/>
        <v>0</v>
      </c>
      <c r="W56" s="266">
        <f t="shared" si="9"/>
        <v>0</v>
      </c>
      <c r="X56" s="266">
        <f t="shared" si="9"/>
        <v>0</v>
      </c>
      <c r="Y56" s="266">
        <f t="shared" si="9"/>
        <v>0</v>
      </c>
      <c r="Z56" s="266">
        <f t="shared" si="9"/>
        <v>0</v>
      </c>
      <c r="AA56" s="266">
        <f t="shared" si="9"/>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88</v>
      </c>
      <c r="D57" s="66" t="s">
        <v>80</v>
      </c>
      <c r="F57" s="275">
        <f t="shared" si="6"/>
        <v>0</v>
      </c>
      <c r="G57" s="266">
        <f t="shared" ref="G57:AA57" si="10">G19</f>
        <v>0</v>
      </c>
      <c r="H57" s="266">
        <f t="shared" si="10"/>
        <v>0</v>
      </c>
      <c r="I57" s="266">
        <f t="shared" si="10"/>
        <v>0</v>
      </c>
      <c r="J57" s="266">
        <f t="shared" si="10"/>
        <v>0</v>
      </c>
      <c r="K57" s="266">
        <f t="shared" si="10"/>
        <v>0</v>
      </c>
      <c r="L57" s="266">
        <f t="shared" si="10"/>
        <v>0</v>
      </c>
      <c r="M57" s="266">
        <f t="shared" si="10"/>
        <v>0</v>
      </c>
      <c r="N57" s="266">
        <f t="shared" si="10"/>
        <v>0</v>
      </c>
      <c r="O57" s="266">
        <f t="shared" si="10"/>
        <v>0</v>
      </c>
      <c r="P57" s="266">
        <f t="shared" si="10"/>
        <v>0</v>
      </c>
      <c r="Q57" s="266">
        <f t="shared" si="10"/>
        <v>0</v>
      </c>
      <c r="R57" s="266">
        <f t="shared" si="10"/>
        <v>0</v>
      </c>
      <c r="S57" s="266">
        <f t="shared" si="10"/>
        <v>0</v>
      </c>
      <c r="T57" s="266">
        <f t="shared" si="10"/>
        <v>0</v>
      </c>
      <c r="U57" s="266">
        <f t="shared" si="10"/>
        <v>0</v>
      </c>
      <c r="V57" s="266">
        <f t="shared" si="10"/>
        <v>0</v>
      </c>
      <c r="W57" s="266">
        <f t="shared" si="10"/>
        <v>0</v>
      </c>
      <c r="X57" s="266">
        <f t="shared" si="10"/>
        <v>0</v>
      </c>
      <c r="Y57" s="266">
        <f t="shared" si="10"/>
        <v>0</v>
      </c>
      <c r="Z57" s="266">
        <f t="shared" si="10"/>
        <v>0</v>
      </c>
      <c r="AA57" s="266">
        <f t="shared" si="10"/>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89</v>
      </c>
      <c r="D58" s="66" t="s">
        <v>80</v>
      </c>
      <c r="F58" s="275">
        <f t="shared" si="6"/>
        <v>0</v>
      </c>
      <c r="G58" s="266">
        <f t="shared" ref="G58:AA58" si="11">G20</f>
        <v>0</v>
      </c>
      <c r="H58" s="266">
        <f t="shared" si="11"/>
        <v>0</v>
      </c>
      <c r="I58" s="266">
        <f t="shared" si="11"/>
        <v>0</v>
      </c>
      <c r="J58" s="266">
        <f t="shared" si="11"/>
        <v>0</v>
      </c>
      <c r="K58" s="266">
        <f t="shared" si="11"/>
        <v>0</v>
      </c>
      <c r="L58" s="266">
        <f t="shared" si="11"/>
        <v>0</v>
      </c>
      <c r="M58" s="266">
        <f t="shared" si="11"/>
        <v>0</v>
      </c>
      <c r="N58" s="266">
        <f t="shared" si="11"/>
        <v>0</v>
      </c>
      <c r="O58" s="266">
        <f t="shared" si="11"/>
        <v>0</v>
      </c>
      <c r="P58" s="266">
        <f t="shared" si="11"/>
        <v>0</v>
      </c>
      <c r="Q58" s="266">
        <f t="shared" si="11"/>
        <v>0</v>
      </c>
      <c r="R58" s="266">
        <f t="shared" si="11"/>
        <v>0</v>
      </c>
      <c r="S58" s="266">
        <f t="shared" si="11"/>
        <v>0</v>
      </c>
      <c r="T58" s="266">
        <f t="shared" si="11"/>
        <v>0</v>
      </c>
      <c r="U58" s="266">
        <f t="shared" si="11"/>
        <v>0</v>
      </c>
      <c r="V58" s="266">
        <f t="shared" si="11"/>
        <v>0</v>
      </c>
      <c r="W58" s="266">
        <f t="shared" si="11"/>
        <v>0</v>
      </c>
      <c r="X58" s="266">
        <f t="shared" si="11"/>
        <v>0</v>
      </c>
      <c r="Y58" s="266">
        <f t="shared" si="11"/>
        <v>0</v>
      </c>
      <c r="Z58" s="266">
        <f t="shared" si="11"/>
        <v>0</v>
      </c>
      <c r="AA58" s="266">
        <f t="shared" si="11"/>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91" t="s">
        <v>90</v>
      </c>
      <c r="D59" s="66" t="s">
        <v>80</v>
      </c>
      <c r="F59" s="275">
        <f t="shared" si="6"/>
        <v>0</v>
      </c>
      <c r="G59" s="266">
        <f t="shared" ref="G59:AA59" si="12">G21</f>
        <v>0</v>
      </c>
      <c r="H59" s="266">
        <f t="shared" si="12"/>
        <v>0</v>
      </c>
      <c r="I59" s="266">
        <f t="shared" si="12"/>
        <v>0</v>
      </c>
      <c r="J59" s="266">
        <f t="shared" si="12"/>
        <v>0</v>
      </c>
      <c r="K59" s="266">
        <f t="shared" si="12"/>
        <v>0</v>
      </c>
      <c r="L59" s="266">
        <f t="shared" si="12"/>
        <v>0</v>
      </c>
      <c r="M59" s="266">
        <f t="shared" si="12"/>
        <v>0</v>
      </c>
      <c r="N59" s="266">
        <f t="shared" si="12"/>
        <v>0</v>
      </c>
      <c r="O59" s="266">
        <f t="shared" si="12"/>
        <v>0</v>
      </c>
      <c r="P59" s="266">
        <f t="shared" si="12"/>
        <v>0</v>
      </c>
      <c r="Q59" s="266">
        <f t="shared" si="12"/>
        <v>0</v>
      </c>
      <c r="R59" s="266">
        <f t="shared" si="12"/>
        <v>0</v>
      </c>
      <c r="S59" s="266">
        <f t="shared" si="12"/>
        <v>0</v>
      </c>
      <c r="T59" s="266">
        <f t="shared" si="12"/>
        <v>0</v>
      </c>
      <c r="U59" s="266">
        <f t="shared" si="12"/>
        <v>0</v>
      </c>
      <c r="V59" s="266">
        <f t="shared" si="12"/>
        <v>0</v>
      </c>
      <c r="W59" s="266">
        <f t="shared" si="12"/>
        <v>0</v>
      </c>
      <c r="X59" s="266">
        <f t="shared" si="12"/>
        <v>0</v>
      </c>
      <c r="Y59" s="266">
        <f t="shared" si="12"/>
        <v>0</v>
      </c>
      <c r="Z59" s="266">
        <f t="shared" si="12"/>
        <v>0</v>
      </c>
      <c r="AA59" s="266">
        <f t="shared" si="12"/>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134</v>
      </c>
      <c r="D60" s="66" t="s">
        <v>80</v>
      </c>
      <c r="F60" s="275">
        <f t="shared" si="6"/>
        <v>0</v>
      </c>
      <c r="G60" s="266">
        <f t="shared" ref="G60:AA60" si="13">G22</f>
        <v>0</v>
      </c>
      <c r="H60" s="266">
        <f t="shared" si="13"/>
        <v>0</v>
      </c>
      <c r="I60" s="266">
        <f t="shared" si="13"/>
        <v>0</v>
      </c>
      <c r="J60" s="266">
        <f t="shared" si="13"/>
        <v>0</v>
      </c>
      <c r="K60" s="266">
        <f t="shared" si="13"/>
        <v>0</v>
      </c>
      <c r="L60" s="266">
        <f t="shared" si="13"/>
        <v>0</v>
      </c>
      <c r="M60" s="266">
        <f t="shared" si="13"/>
        <v>0</v>
      </c>
      <c r="N60" s="266">
        <f t="shared" si="13"/>
        <v>0</v>
      </c>
      <c r="O60" s="266">
        <f t="shared" si="13"/>
        <v>0</v>
      </c>
      <c r="P60" s="266">
        <f t="shared" si="13"/>
        <v>0</v>
      </c>
      <c r="Q60" s="266">
        <f t="shared" si="13"/>
        <v>0</v>
      </c>
      <c r="R60" s="266">
        <f t="shared" si="13"/>
        <v>0</v>
      </c>
      <c r="S60" s="266">
        <f t="shared" si="13"/>
        <v>0</v>
      </c>
      <c r="T60" s="266">
        <f t="shared" si="13"/>
        <v>0</v>
      </c>
      <c r="U60" s="266">
        <f t="shared" si="13"/>
        <v>0</v>
      </c>
      <c r="V60" s="266">
        <f t="shared" si="13"/>
        <v>0</v>
      </c>
      <c r="W60" s="266">
        <f t="shared" si="13"/>
        <v>0</v>
      </c>
      <c r="X60" s="266">
        <f t="shared" si="13"/>
        <v>0</v>
      </c>
      <c r="Y60" s="266">
        <f t="shared" si="13"/>
        <v>0</v>
      </c>
      <c r="Z60" s="266">
        <f t="shared" si="13"/>
        <v>0</v>
      </c>
      <c r="AA60" s="266">
        <f t="shared" si="13"/>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91</v>
      </c>
      <c r="D61" s="66" t="s">
        <v>80</v>
      </c>
      <c r="F61" s="275">
        <f t="shared" si="6"/>
        <v>0</v>
      </c>
      <c r="G61" s="266">
        <f t="shared" ref="G61:AA61" si="14">G23</f>
        <v>0</v>
      </c>
      <c r="H61" s="266">
        <f t="shared" si="14"/>
        <v>0</v>
      </c>
      <c r="I61" s="266">
        <f t="shared" si="14"/>
        <v>0</v>
      </c>
      <c r="J61" s="266">
        <f t="shared" si="14"/>
        <v>0</v>
      </c>
      <c r="K61" s="266">
        <f t="shared" si="14"/>
        <v>0</v>
      </c>
      <c r="L61" s="266">
        <f t="shared" si="14"/>
        <v>0</v>
      </c>
      <c r="M61" s="266">
        <f t="shared" si="14"/>
        <v>0</v>
      </c>
      <c r="N61" s="266">
        <f t="shared" si="14"/>
        <v>0</v>
      </c>
      <c r="O61" s="266">
        <f t="shared" si="14"/>
        <v>0</v>
      </c>
      <c r="P61" s="266">
        <f t="shared" si="14"/>
        <v>0</v>
      </c>
      <c r="Q61" s="266">
        <f t="shared" si="14"/>
        <v>0</v>
      </c>
      <c r="R61" s="266">
        <f t="shared" si="14"/>
        <v>0</v>
      </c>
      <c r="S61" s="266">
        <f t="shared" si="14"/>
        <v>0</v>
      </c>
      <c r="T61" s="266">
        <f t="shared" si="14"/>
        <v>0</v>
      </c>
      <c r="U61" s="266">
        <f t="shared" si="14"/>
        <v>0</v>
      </c>
      <c r="V61" s="266">
        <f t="shared" si="14"/>
        <v>0</v>
      </c>
      <c r="W61" s="266">
        <f t="shared" si="14"/>
        <v>0</v>
      </c>
      <c r="X61" s="266">
        <f t="shared" si="14"/>
        <v>0</v>
      </c>
      <c r="Y61" s="266">
        <f t="shared" si="14"/>
        <v>0</v>
      </c>
      <c r="Z61" s="266">
        <f t="shared" si="14"/>
        <v>0</v>
      </c>
      <c r="AA61" s="266">
        <f t="shared" si="14"/>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135</v>
      </c>
      <c r="D62" s="66" t="s">
        <v>80</v>
      </c>
      <c r="F62" s="275">
        <f t="shared" si="6"/>
        <v>0</v>
      </c>
      <c r="G62" s="266">
        <f t="shared" ref="G62:AA62" si="15">G24</f>
        <v>0</v>
      </c>
      <c r="H62" s="266">
        <f t="shared" si="15"/>
        <v>0</v>
      </c>
      <c r="I62" s="266">
        <f t="shared" si="15"/>
        <v>0</v>
      </c>
      <c r="J62" s="266">
        <f t="shared" si="15"/>
        <v>0</v>
      </c>
      <c r="K62" s="266">
        <f t="shared" si="15"/>
        <v>0</v>
      </c>
      <c r="L62" s="266">
        <f t="shared" si="15"/>
        <v>0</v>
      </c>
      <c r="M62" s="266">
        <f t="shared" si="15"/>
        <v>0</v>
      </c>
      <c r="N62" s="266">
        <f t="shared" si="15"/>
        <v>0</v>
      </c>
      <c r="O62" s="266">
        <f t="shared" si="15"/>
        <v>0</v>
      </c>
      <c r="P62" s="266">
        <f t="shared" si="15"/>
        <v>0</v>
      </c>
      <c r="Q62" s="266">
        <f t="shared" si="15"/>
        <v>0</v>
      </c>
      <c r="R62" s="266">
        <f t="shared" si="15"/>
        <v>0</v>
      </c>
      <c r="S62" s="266">
        <f t="shared" si="15"/>
        <v>0</v>
      </c>
      <c r="T62" s="266">
        <f t="shared" si="15"/>
        <v>0</v>
      </c>
      <c r="U62" s="266">
        <f t="shared" si="15"/>
        <v>0</v>
      </c>
      <c r="V62" s="266">
        <f t="shared" si="15"/>
        <v>0</v>
      </c>
      <c r="W62" s="266">
        <f t="shared" si="15"/>
        <v>0</v>
      </c>
      <c r="X62" s="266">
        <f t="shared" si="15"/>
        <v>0</v>
      </c>
      <c r="Y62" s="266">
        <f t="shared" si="15"/>
        <v>0</v>
      </c>
      <c r="Z62" s="266">
        <f t="shared" si="15"/>
        <v>0</v>
      </c>
      <c r="AA62" s="266">
        <f t="shared" si="15"/>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136</v>
      </c>
      <c r="D63" s="66" t="s">
        <v>80</v>
      </c>
      <c r="F63" s="275">
        <f t="shared" si="6"/>
        <v>0</v>
      </c>
      <c r="G63" s="266">
        <f t="shared" ref="G63:AA63" si="16">G25</f>
        <v>0</v>
      </c>
      <c r="H63" s="266">
        <f t="shared" si="16"/>
        <v>0</v>
      </c>
      <c r="I63" s="266">
        <f t="shared" si="16"/>
        <v>0</v>
      </c>
      <c r="J63" s="266">
        <f t="shared" si="16"/>
        <v>0</v>
      </c>
      <c r="K63" s="266">
        <f t="shared" si="16"/>
        <v>0</v>
      </c>
      <c r="L63" s="266">
        <f t="shared" si="16"/>
        <v>0</v>
      </c>
      <c r="M63" s="266">
        <f t="shared" si="16"/>
        <v>0</v>
      </c>
      <c r="N63" s="266">
        <f t="shared" si="16"/>
        <v>0</v>
      </c>
      <c r="O63" s="266">
        <f t="shared" si="16"/>
        <v>0</v>
      </c>
      <c r="P63" s="266">
        <f t="shared" si="16"/>
        <v>0</v>
      </c>
      <c r="Q63" s="266">
        <f t="shared" si="16"/>
        <v>0</v>
      </c>
      <c r="R63" s="266">
        <f t="shared" si="16"/>
        <v>0</v>
      </c>
      <c r="S63" s="266">
        <f t="shared" si="16"/>
        <v>0</v>
      </c>
      <c r="T63" s="266">
        <f t="shared" si="16"/>
        <v>0</v>
      </c>
      <c r="U63" s="266">
        <f t="shared" si="16"/>
        <v>0</v>
      </c>
      <c r="V63" s="266">
        <f t="shared" si="16"/>
        <v>0</v>
      </c>
      <c r="W63" s="266">
        <f t="shared" si="16"/>
        <v>0</v>
      </c>
      <c r="X63" s="266">
        <f t="shared" si="16"/>
        <v>0</v>
      </c>
      <c r="Y63" s="266">
        <f t="shared" si="16"/>
        <v>0</v>
      </c>
      <c r="Z63" s="266">
        <f t="shared" si="16"/>
        <v>0</v>
      </c>
      <c r="AA63" s="266">
        <f t="shared" si="16"/>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94</v>
      </c>
      <c r="D64" s="66" t="s">
        <v>80</v>
      </c>
      <c r="F64" s="275">
        <f t="shared" si="6"/>
        <v>28544.232130605684</v>
      </c>
      <c r="G64" s="266">
        <f t="shared" ref="G64:AA64" si="17">G26</f>
        <v>0</v>
      </c>
      <c r="H64" s="266">
        <f t="shared" si="17"/>
        <v>0</v>
      </c>
      <c r="I64" s="266">
        <f t="shared" si="17"/>
        <v>254.85921545183652</v>
      </c>
      <c r="J64" s="266">
        <f t="shared" si="17"/>
        <v>509.71843090367304</v>
      </c>
      <c r="K64" s="266">
        <f t="shared" si="17"/>
        <v>764.5776463555095</v>
      </c>
      <c r="L64" s="266">
        <f t="shared" si="17"/>
        <v>1019.4368618073461</v>
      </c>
      <c r="M64" s="266">
        <f t="shared" si="17"/>
        <v>1274.2960772591828</v>
      </c>
      <c r="N64" s="266">
        <f t="shared" si="17"/>
        <v>1529.155292711019</v>
      </c>
      <c r="O64" s="266">
        <f t="shared" si="17"/>
        <v>1784.0145081628557</v>
      </c>
      <c r="P64" s="266">
        <f t="shared" si="17"/>
        <v>1784.0145081628557</v>
      </c>
      <c r="Q64" s="266">
        <f t="shared" si="17"/>
        <v>1784.0145081628557</v>
      </c>
      <c r="R64" s="266">
        <f t="shared" si="17"/>
        <v>1784.0145081628557</v>
      </c>
      <c r="S64" s="266">
        <f t="shared" si="17"/>
        <v>1784.0145081628557</v>
      </c>
      <c r="T64" s="266">
        <f t="shared" si="17"/>
        <v>1784.0145081628557</v>
      </c>
      <c r="U64" s="266">
        <f t="shared" si="17"/>
        <v>1784.0145081628557</v>
      </c>
      <c r="V64" s="266">
        <f t="shared" si="17"/>
        <v>1784.0145081628557</v>
      </c>
      <c r="W64" s="266">
        <f t="shared" si="17"/>
        <v>1784.0145081628557</v>
      </c>
      <c r="X64" s="266">
        <f t="shared" si="17"/>
        <v>1784.0145081628557</v>
      </c>
      <c r="Y64" s="266">
        <f t="shared" si="17"/>
        <v>1784.0145081628557</v>
      </c>
      <c r="Z64" s="266">
        <f t="shared" si="17"/>
        <v>1784.0145081628557</v>
      </c>
      <c r="AA64" s="266">
        <f t="shared" si="17"/>
        <v>1784.0145081628557</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c r="D65" s="66" t="s">
        <v>80</v>
      </c>
      <c r="F65" s="275">
        <f t="shared" si="6"/>
        <v>0</v>
      </c>
      <c r="G65" s="266">
        <f t="shared" ref="G65:AA65" si="18">G27</f>
        <v>0</v>
      </c>
      <c r="H65" s="266">
        <f t="shared" si="18"/>
        <v>0</v>
      </c>
      <c r="I65" s="266">
        <f t="shared" si="18"/>
        <v>0</v>
      </c>
      <c r="J65" s="266">
        <f t="shared" si="18"/>
        <v>0</v>
      </c>
      <c r="K65" s="266">
        <f t="shared" si="18"/>
        <v>0</v>
      </c>
      <c r="L65" s="266">
        <f t="shared" si="18"/>
        <v>0</v>
      </c>
      <c r="M65" s="266">
        <f t="shared" si="18"/>
        <v>0</v>
      </c>
      <c r="N65" s="266">
        <f t="shared" si="18"/>
        <v>0</v>
      </c>
      <c r="O65" s="266">
        <f t="shared" si="18"/>
        <v>0</v>
      </c>
      <c r="P65" s="266">
        <f t="shared" si="18"/>
        <v>0</v>
      </c>
      <c r="Q65" s="266">
        <f t="shared" si="18"/>
        <v>0</v>
      </c>
      <c r="R65" s="266">
        <f t="shared" si="18"/>
        <v>0</v>
      </c>
      <c r="S65" s="266">
        <f t="shared" si="18"/>
        <v>0</v>
      </c>
      <c r="T65" s="266">
        <f t="shared" si="18"/>
        <v>0</v>
      </c>
      <c r="U65" s="266">
        <f t="shared" si="18"/>
        <v>0</v>
      </c>
      <c r="V65" s="266">
        <f t="shared" si="18"/>
        <v>0</v>
      </c>
      <c r="W65" s="266">
        <f t="shared" si="18"/>
        <v>0</v>
      </c>
      <c r="X65" s="266">
        <f t="shared" si="18"/>
        <v>0</v>
      </c>
      <c r="Y65" s="266">
        <f t="shared" si="18"/>
        <v>0</v>
      </c>
      <c r="Z65" s="266">
        <f t="shared" si="18"/>
        <v>0</v>
      </c>
      <c r="AA65" s="266">
        <f t="shared" si="18"/>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ht="13" x14ac:dyDescent="0.3">
      <c r="B66" s="240"/>
      <c r="C66" s="87" t="s">
        <v>83</v>
      </c>
      <c r="D66" s="66" t="s">
        <v>80</v>
      </c>
      <c r="F66" s="55">
        <f t="shared" si="6"/>
        <v>28544.232130605684</v>
      </c>
      <c r="G66" s="55">
        <f t="shared" ref="G66:AA66" si="19">SUM(G54:G65)</f>
        <v>0</v>
      </c>
      <c r="H66" s="55">
        <f t="shared" si="19"/>
        <v>0</v>
      </c>
      <c r="I66" s="55">
        <f t="shared" si="19"/>
        <v>254.85921545183652</v>
      </c>
      <c r="J66" s="55">
        <f t="shared" si="19"/>
        <v>509.71843090367304</v>
      </c>
      <c r="K66" s="55">
        <f t="shared" si="19"/>
        <v>764.5776463555095</v>
      </c>
      <c r="L66" s="55">
        <f t="shared" si="19"/>
        <v>1019.4368618073461</v>
      </c>
      <c r="M66" s="55">
        <f t="shared" si="19"/>
        <v>1274.2960772591828</v>
      </c>
      <c r="N66" s="55">
        <f t="shared" si="19"/>
        <v>1529.155292711019</v>
      </c>
      <c r="O66" s="55">
        <f t="shared" si="19"/>
        <v>1784.0145081628557</v>
      </c>
      <c r="P66" s="55">
        <f t="shared" si="19"/>
        <v>1784.0145081628557</v>
      </c>
      <c r="Q66" s="55">
        <f t="shared" si="19"/>
        <v>1784.0145081628557</v>
      </c>
      <c r="R66" s="55">
        <f t="shared" si="19"/>
        <v>1784.0145081628557</v>
      </c>
      <c r="S66" s="55">
        <f t="shared" si="19"/>
        <v>1784.0145081628557</v>
      </c>
      <c r="T66" s="55">
        <f t="shared" si="19"/>
        <v>1784.0145081628557</v>
      </c>
      <c r="U66" s="55">
        <f t="shared" si="19"/>
        <v>1784.0145081628557</v>
      </c>
      <c r="V66" s="55">
        <f t="shared" si="19"/>
        <v>1784.0145081628557</v>
      </c>
      <c r="W66" s="55">
        <f t="shared" si="19"/>
        <v>1784.0145081628557</v>
      </c>
      <c r="X66" s="55">
        <f t="shared" si="19"/>
        <v>1784.0145081628557</v>
      </c>
      <c r="Y66" s="55">
        <f t="shared" si="19"/>
        <v>1784.0145081628557</v>
      </c>
      <c r="Z66" s="55">
        <f t="shared" si="19"/>
        <v>1784.0145081628557</v>
      </c>
      <c r="AA66" s="55">
        <f t="shared" si="19"/>
        <v>1784.0145081628557</v>
      </c>
      <c r="AB66" s="55"/>
      <c r="AC66" s="55"/>
      <c r="AD66" s="55"/>
      <c r="AE66" s="55"/>
      <c r="AF66" s="55"/>
      <c r="AG66" s="55"/>
      <c r="AH66" s="55"/>
      <c r="AI66" s="55"/>
      <c r="AJ66" s="55"/>
      <c r="AK66" s="55"/>
      <c r="AL66" s="55"/>
      <c r="AM66" s="55"/>
      <c r="AN66" s="55"/>
      <c r="AO66" s="55"/>
      <c r="AP66" s="55"/>
      <c r="AQ66" s="55"/>
      <c r="AR66" s="55"/>
      <c r="AS66" s="55"/>
      <c r="AT66" s="55"/>
      <c r="AU66" s="55"/>
      <c r="AV66" s="55"/>
      <c r="AW66" s="55"/>
      <c r="AX66" s="55"/>
      <c r="AY66" s="55"/>
      <c r="AZ66" s="55"/>
      <c r="BA66" s="55"/>
      <c r="BB66" s="55"/>
      <c r="BC66" s="55"/>
      <c r="BD66" s="55"/>
      <c r="BE66" s="55"/>
      <c r="BF66" s="55"/>
      <c r="BG66" s="55"/>
      <c r="BH66" s="55"/>
      <c r="BI66" s="55"/>
      <c r="BJ66" s="55"/>
      <c r="BK66" s="55"/>
      <c r="BL66" s="55"/>
      <c r="BM66" s="55"/>
      <c r="BN66" s="55"/>
    </row>
    <row r="67" spans="2:66" ht="13" x14ac:dyDescent="0.3">
      <c r="B67" s="240"/>
      <c r="C67" s="87" t="s">
        <v>84</v>
      </c>
      <c r="D67" s="66" t="s">
        <v>80</v>
      </c>
      <c r="F67" s="55">
        <f t="shared" si="6"/>
        <v>9755.7901142714254</v>
      </c>
      <c r="G67" s="55">
        <f>G66*(VLOOKUP(G47,'Economic data NMM'!$S$12:$U$112,3))</f>
        <v>0</v>
      </c>
      <c r="H67" s="55">
        <f>H66*(VLOOKUP(H47,'Economic data NMM'!$S$12:$U$112,3))</f>
        <v>0</v>
      </c>
      <c r="I67" s="55">
        <f>I66*(VLOOKUP(I47,'Economic data NMM'!$S$12:$U$112,3))</f>
        <v>210.62745078664173</v>
      </c>
      <c r="J67" s="55">
        <f>J66*(VLOOKUP(J47,'Economic data NMM'!$S$12:$U$112,3))</f>
        <v>382.95900143025762</v>
      </c>
      <c r="K67" s="55">
        <f>K66*(VLOOKUP(K47,'Economic data NMM'!$S$12:$U$112,3))</f>
        <v>522.21682013216946</v>
      </c>
      <c r="L67" s="55">
        <f>L66*(VLOOKUP(L47,'Economic data NMM'!$S$12:$U$112,3))</f>
        <v>632.99008500869024</v>
      </c>
      <c r="M67" s="55">
        <f>M66*(VLOOKUP(M47,'Economic data NMM'!$S$12:$U$112,3))</f>
        <v>719.30691478260258</v>
      </c>
      <c r="N67" s="55">
        <f>N66*(VLOOKUP(N47,'Economic data NMM'!$S$12:$U$112,3))</f>
        <v>784.69845249011166</v>
      </c>
      <c r="O67" s="55">
        <f>O66*(VLOOKUP(O47,'Economic data NMM'!$S$12:$U$112,3))</f>
        <v>832.25593445920936</v>
      </c>
      <c r="P67" s="55">
        <f>P66*(VLOOKUP(P47,'Economic data NMM'!$S$12:$U$112,3))</f>
        <v>756.59630405382666</v>
      </c>
      <c r="Q67" s="55">
        <f>Q66*(VLOOKUP(Q47,'Economic data NMM'!$S$12:$U$112,3))</f>
        <v>687.81482186711514</v>
      </c>
      <c r="R67" s="55">
        <f>R66*(VLOOKUP(R47,'Economic data NMM'!$S$12:$U$112,3))</f>
        <v>625.28620169737724</v>
      </c>
      <c r="S67" s="55">
        <f>S66*(VLOOKUP(S47,'Economic data NMM'!$S$12:$U$112,3))</f>
        <v>568.44200154307032</v>
      </c>
      <c r="T67" s="55">
        <f>T66*(VLOOKUP(T47,'Economic data NMM'!$S$12:$U$112,3))</f>
        <v>516.76545594824574</v>
      </c>
      <c r="U67" s="55">
        <f>U66*(VLOOKUP(U47,'Economic data NMM'!$S$12:$U$112,3))</f>
        <v>469.78677813476872</v>
      </c>
      <c r="V67" s="55">
        <f>V66*(VLOOKUP(V47,'Economic data NMM'!$S$12:$U$112,3))</f>
        <v>427.07888921342607</v>
      </c>
      <c r="W67" s="55">
        <f>W66*(VLOOKUP(W47,'Economic data NMM'!$S$12:$U$112,3))</f>
        <v>388.25353564856914</v>
      </c>
      <c r="X67" s="55">
        <f>X66*(VLOOKUP(X47,'Economic data NMM'!$S$12:$U$112,3))</f>
        <v>352.95775968051743</v>
      </c>
      <c r="Y67" s="55">
        <f>Y66*(VLOOKUP(Y47,'Economic data NMM'!$S$12:$U$112,3))</f>
        <v>320.87069061865219</v>
      </c>
      <c r="Z67" s="55">
        <f>Z66*(VLOOKUP(Z47,'Economic data NMM'!$S$12:$U$112,3))</f>
        <v>291.70062783513828</v>
      </c>
      <c r="AA67" s="55">
        <f>AA66*(VLOOKUP(AA47,'Economic data NMM'!$S$12:$U$112,3))</f>
        <v>265.18238894103484</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9" spans="2:66" ht="13" x14ac:dyDescent="0.3">
      <c r="B69" s="6" t="s">
        <v>124</v>
      </c>
      <c r="G69" s="49">
        <v>0</v>
      </c>
      <c r="H69" s="49">
        <v>1</v>
      </c>
      <c r="I69" s="49">
        <v>2</v>
      </c>
      <c r="J69" s="49">
        <v>3</v>
      </c>
      <c r="K69" s="49">
        <v>4</v>
      </c>
      <c r="L69" s="49">
        <v>5</v>
      </c>
      <c r="M69" s="49">
        <v>6</v>
      </c>
      <c r="N69" s="49">
        <v>7</v>
      </c>
      <c r="O69" s="49">
        <v>8</v>
      </c>
      <c r="P69" s="49">
        <v>9</v>
      </c>
      <c r="Q69" s="49">
        <v>10</v>
      </c>
      <c r="R69" s="49">
        <v>11</v>
      </c>
      <c r="S69" s="49">
        <v>12</v>
      </c>
      <c r="T69" s="49">
        <v>13</v>
      </c>
      <c r="U69" s="49">
        <v>14</v>
      </c>
      <c r="V69" s="49">
        <v>15</v>
      </c>
      <c r="W69" s="49">
        <v>16</v>
      </c>
      <c r="X69" s="49">
        <v>17</v>
      </c>
      <c r="Y69" s="49">
        <v>18</v>
      </c>
      <c r="Z69" s="49">
        <v>19</v>
      </c>
      <c r="AA69" s="49">
        <v>20</v>
      </c>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row>
    <row r="70" spans="2:66" ht="13" x14ac:dyDescent="0.3">
      <c r="D70" s="4" t="s">
        <v>78</v>
      </c>
      <c r="F70" s="6"/>
      <c r="G70" s="48">
        <v>2024</v>
      </c>
      <c r="H70" s="48">
        <v>2025</v>
      </c>
      <c r="I70" s="48">
        <v>2026</v>
      </c>
      <c r="J70" s="48">
        <v>2027</v>
      </c>
      <c r="K70" s="48">
        <v>2028</v>
      </c>
      <c r="L70" s="48">
        <v>2029</v>
      </c>
      <c r="M70" s="48">
        <v>2030</v>
      </c>
      <c r="N70" s="48">
        <v>2031</v>
      </c>
      <c r="O70" s="48">
        <v>2032</v>
      </c>
      <c r="P70" s="48">
        <v>2033</v>
      </c>
      <c r="Q70" s="48">
        <v>2034</v>
      </c>
      <c r="R70" s="48">
        <v>2035</v>
      </c>
      <c r="S70" s="48">
        <v>2036</v>
      </c>
      <c r="T70" s="48">
        <v>2037</v>
      </c>
      <c r="U70" s="48">
        <v>2038</v>
      </c>
      <c r="V70" s="48">
        <v>2039</v>
      </c>
      <c r="W70" s="48">
        <v>2040</v>
      </c>
      <c r="X70" s="48">
        <v>2041</v>
      </c>
      <c r="Y70" s="48">
        <v>2042</v>
      </c>
      <c r="Z70" s="48">
        <v>2043</v>
      </c>
      <c r="AA70" s="48">
        <v>2044</v>
      </c>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row>
    <row r="71" spans="2:66" x14ac:dyDescent="0.25">
      <c r="B71" s="240"/>
      <c r="C71" s="240" t="s">
        <v>110</v>
      </c>
      <c r="D71" s="66" t="s">
        <v>80</v>
      </c>
      <c r="F71" s="274">
        <f>SUM(G71:BN71)</f>
        <v>2493333.3333333335</v>
      </c>
      <c r="G71" s="262">
        <f t="shared" ref="G71:AA71" si="20">G11</f>
        <v>0</v>
      </c>
      <c r="H71" s="262">
        <f t="shared" si="20"/>
        <v>374000</v>
      </c>
      <c r="I71" s="262">
        <f t="shared" si="20"/>
        <v>374000</v>
      </c>
      <c r="J71" s="262">
        <f t="shared" si="20"/>
        <v>374000</v>
      </c>
      <c r="K71" s="262">
        <f t="shared" si="20"/>
        <v>374000</v>
      </c>
      <c r="L71" s="262">
        <f t="shared" si="20"/>
        <v>498666.66666666669</v>
      </c>
      <c r="M71" s="262">
        <f t="shared" si="20"/>
        <v>249333.33333333334</v>
      </c>
      <c r="N71" s="262">
        <f t="shared" si="20"/>
        <v>249333.33333333334</v>
      </c>
      <c r="O71" s="262">
        <f t="shared" si="20"/>
        <v>0</v>
      </c>
      <c r="P71" s="262">
        <f t="shared" si="20"/>
        <v>0</v>
      </c>
      <c r="Q71" s="262">
        <f t="shared" si="20"/>
        <v>0</v>
      </c>
      <c r="R71" s="262">
        <f t="shared" si="20"/>
        <v>0</v>
      </c>
      <c r="S71" s="262">
        <f t="shared" si="20"/>
        <v>0</v>
      </c>
      <c r="T71" s="262">
        <f t="shared" si="20"/>
        <v>0</v>
      </c>
      <c r="U71" s="262">
        <f t="shared" si="20"/>
        <v>0</v>
      </c>
      <c r="V71" s="262">
        <f t="shared" si="20"/>
        <v>0</v>
      </c>
      <c r="W71" s="262">
        <f t="shared" si="20"/>
        <v>0</v>
      </c>
      <c r="X71" s="262">
        <f t="shared" si="20"/>
        <v>0</v>
      </c>
      <c r="Y71" s="262">
        <f t="shared" si="20"/>
        <v>0</v>
      </c>
      <c r="Z71" s="262">
        <f t="shared" si="20"/>
        <v>0</v>
      </c>
      <c r="AA71" s="262">
        <f t="shared" si="20"/>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c r="C72" s="240" t="s">
        <v>111</v>
      </c>
      <c r="D72" s="66" t="s">
        <v>80</v>
      </c>
      <c r="F72" s="274">
        <f>SUM(G72:BN72)</f>
        <v>0</v>
      </c>
      <c r="G72" s="262">
        <f t="shared" ref="G72:AA72" si="21">G12</f>
        <v>0</v>
      </c>
      <c r="H72" s="262">
        <f t="shared" si="21"/>
        <v>0</v>
      </c>
      <c r="I72" s="262">
        <f t="shared" si="21"/>
        <v>0</v>
      </c>
      <c r="J72" s="262">
        <f t="shared" si="21"/>
        <v>0</v>
      </c>
      <c r="K72" s="262">
        <f t="shared" si="21"/>
        <v>0</v>
      </c>
      <c r="L72" s="262">
        <f t="shared" si="21"/>
        <v>0</v>
      </c>
      <c r="M72" s="262">
        <f t="shared" si="21"/>
        <v>0</v>
      </c>
      <c r="N72" s="262">
        <f t="shared" si="21"/>
        <v>0</v>
      </c>
      <c r="O72" s="262">
        <f t="shared" si="21"/>
        <v>0</v>
      </c>
      <c r="P72" s="262">
        <f t="shared" si="21"/>
        <v>0</v>
      </c>
      <c r="Q72" s="262">
        <f t="shared" si="21"/>
        <v>0</v>
      </c>
      <c r="R72" s="262">
        <f t="shared" si="21"/>
        <v>0</v>
      </c>
      <c r="S72" s="262">
        <f t="shared" si="21"/>
        <v>0</v>
      </c>
      <c r="T72" s="262">
        <f t="shared" si="21"/>
        <v>0</v>
      </c>
      <c r="U72" s="262">
        <f t="shared" si="21"/>
        <v>0</v>
      </c>
      <c r="V72" s="262">
        <f t="shared" si="21"/>
        <v>0</v>
      </c>
      <c r="W72" s="262">
        <f t="shared" si="21"/>
        <v>0</v>
      </c>
      <c r="X72" s="262">
        <f t="shared" si="21"/>
        <v>0</v>
      </c>
      <c r="Y72" s="262">
        <f t="shared" si="21"/>
        <v>0</v>
      </c>
      <c r="Z72" s="262">
        <f t="shared" si="21"/>
        <v>0</v>
      </c>
      <c r="AA72" s="262">
        <f t="shared" si="21"/>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ht="13" x14ac:dyDescent="0.3">
      <c r="B73" s="240"/>
      <c r="C73" s="87" t="s">
        <v>83</v>
      </c>
      <c r="D73" s="66" t="s">
        <v>80</v>
      </c>
      <c r="F73" s="55">
        <f>SUM(G73:BN73)</f>
        <v>2493333.3333333335</v>
      </c>
      <c r="G73" s="55">
        <f t="shared" ref="G73:AA73" si="22">SUM(G71:G72)</f>
        <v>0</v>
      </c>
      <c r="H73" s="55">
        <f t="shared" si="22"/>
        <v>374000</v>
      </c>
      <c r="I73" s="55">
        <f t="shared" si="22"/>
        <v>374000</v>
      </c>
      <c r="J73" s="55">
        <f t="shared" si="22"/>
        <v>374000</v>
      </c>
      <c r="K73" s="55">
        <f t="shared" si="22"/>
        <v>374000</v>
      </c>
      <c r="L73" s="55">
        <f t="shared" si="22"/>
        <v>498666.66666666669</v>
      </c>
      <c r="M73" s="55">
        <f t="shared" si="22"/>
        <v>249333.33333333334</v>
      </c>
      <c r="N73" s="55">
        <f t="shared" si="22"/>
        <v>249333.33333333334</v>
      </c>
      <c r="O73" s="55">
        <f t="shared" si="22"/>
        <v>0</v>
      </c>
      <c r="P73" s="55">
        <f t="shared" si="22"/>
        <v>0</v>
      </c>
      <c r="Q73" s="55">
        <f t="shared" si="22"/>
        <v>0</v>
      </c>
      <c r="R73" s="55">
        <f t="shared" si="22"/>
        <v>0</v>
      </c>
      <c r="S73" s="55">
        <f t="shared" si="22"/>
        <v>0</v>
      </c>
      <c r="T73" s="55">
        <f t="shared" si="22"/>
        <v>0</v>
      </c>
      <c r="U73" s="55">
        <f t="shared" si="22"/>
        <v>0</v>
      </c>
      <c r="V73" s="55">
        <f t="shared" si="22"/>
        <v>0</v>
      </c>
      <c r="W73" s="55">
        <f t="shared" si="22"/>
        <v>0</v>
      </c>
      <c r="X73" s="55">
        <f t="shared" si="22"/>
        <v>0</v>
      </c>
      <c r="Y73" s="55">
        <f t="shared" si="22"/>
        <v>0</v>
      </c>
      <c r="Z73" s="55">
        <f t="shared" si="22"/>
        <v>0</v>
      </c>
      <c r="AA73" s="55">
        <f t="shared" si="22"/>
        <v>0</v>
      </c>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row>
    <row r="74" spans="2:66" ht="13" x14ac:dyDescent="0.3">
      <c r="B74" s="240"/>
      <c r="C74" s="87" t="s">
        <v>84</v>
      </c>
      <c r="D74" s="66" t="s">
        <v>80</v>
      </c>
      <c r="F74" s="55">
        <f>SUM(G74:BN74)</f>
        <v>2179991.1131265229</v>
      </c>
      <c r="G74" s="55">
        <f>G73*(VLOOKUP(G69,'Economic data NMM'!$W$12:$Y$112,3))</f>
        <v>0</v>
      </c>
      <c r="H74" s="55">
        <f>H73*(VLOOKUP(H69,'Economic data NMM'!$W$12:$Y$112,3))</f>
        <v>360794.90642485052</v>
      </c>
      <c r="I74" s="55">
        <f>I73*(VLOOKUP(I69,'Economic data NMM'!$W$12:$Y$112,3))</f>
        <v>348056.05481849366</v>
      </c>
      <c r="J74" s="55">
        <f>J73*(VLOOKUP(J69,'Economic data NMM'!$W$12:$Y$112,3))</f>
        <v>335766.98323219531</v>
      </c>
      <c r="K74" s="55">
        <f>K73*(VLOOKUP(K69,'Economic data NMM'!$W$12:$Y$112,3))</f>
        <v>323911.81095137505</v>
      </c>
      <c r="L74" s="55">
        <f>L73*(VLOOKUP(L69,'Economic data NMM'!$W$12:$Y$112,3))</f>
        <v>416633.62396472448</v>
      </c>
      <c r="M74" s="55">
        <f>M73*(VLOOKUP(M69,'Economic data NMM'!$W$12:$Y$112,3))</f>
        <v>200961.61680721809</v>
      </c>
      <c r="N74" s="55">
        <f>N73*(VLOOKUP(N69,'Economic data NMM'!$W$12:$Y$112,3))</f>
        <v>193866.11692766557</v>
      </c>
      <c r="O74" s="55">
        <f>O73*(VLOOKUP(O69,'Economic data NMM'!$W$12:$Y$112,3))</f>
        <v>0</v>
      </c>
      <c r="P74" s="55">
        <f>P73*(VLOOKUP(P69,'Economic data NMM'!$W$12:$Y$112,3))</f>
        <v>0</v>
      </c>
      <c r="Q74" s="55">
        <f>Q73*(VLOOKUP(Q69,'Economic data NMM'!$W$12:$Y$112,3))</f>
        <v>0</v>
      </c>
      <c r="R74" s="55">
        <f>R73*(VLOOKUP(R69,'Economic data NMM'!$W$12:$Y$112,3))</f>
        <v>0</v>
      </c>
      <c r="S74" s="55">
        <f>S73*(VLOOKUP(S69,'Economic data NMM'!$W$12:$Y$112,3))</f>
        <v>0</v>
      </c>
      <c r="T74" s="55">
        <f>T73*(VLOOKUP(T69,'Economic data NMM'!$W$12:$Y$112,3))</f>
        <v>0</v>
      </c>
      <c r="U74" s="55">
        <f>U73*(VLOOKUP(U69,'Economic data NMM'!$W$12:$Y$112,3))</f>
        <v>0</v>
      </c>
      <c r="V74" s="55">
        <f>V73*(VLOOKUP(V69,'Economic data NMM'!$W$12:$Y$112,3))</f>
        <v>0</v>
      </c>
      <c r="W74" s="55">
        <f>W73*(VLOOKUP(W69,'Economic data NMM'!$W$12:$Y$112,3))</f>
        <v>0</v>
      </c>
      <c r="X74" s="55">
        <f>X73*(VLOOKUP(X69,'Economic data NMM'!$W$12:$Y$112,3))</f>
        <v>0</v>
      </c>
      <c r="Y74" s="55">
        <f>Y73*(VLOOKUP(Y69,'Economic data NMM'!$W$12:$Y$112,3))</f>
        <v>0</v>
      </c>
      <c r="Z74" s="55">
        <f>Z73*(VLOOKUP(Z69,'Economic data NMM'!$W$12:$Y$112,3))</f>
        <v>0</v>
      </c>
      <c r="AA74" s="55">
        <f>AA73*(VLOOKUP(AA69,'Economic data NMM'!$W$12:$Y$112,3))</f>
        <v>0</v>
      </c>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row>
    <row r="75" spans="2:66" ht="13" x14ac:dyDescent="0.25">
      <c r="L75" s="57"/>
      <c r="M75" s="57"/>
      <c r="N75" s="57"/>
      <c r="O75" s="57"/>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row>
    <row r="76" spans="2:66" x14ac:dyDescent="0.25">
      <c r="B76" s="240"/>
      <c r="C76" s="240" t="s">
        <v>85</v>
      </c>
      <c r="D76" s="66" t="s">
        <v>80</v>
      </c>
      <c r="F76" s="265">
        <f t="shared" ref="F76:F89" si="23">SUM(G76:BN76)</f>
        <v>0</v>
      </c>
      <c r="G76" s="266">
        <f t="shared" ref="G76:AA76" si="24">G16</f>
        <v>0</v>
      </c>
      <c r="H76" s="266">
        <f t="shared" si="24"/>
        <v>0</v>
      </c>
      <c r="I76" s="266">
        <f t="shared" si="24"/>
        <v>0</v>
      </c>
      <c r="J76" s="266">
        <f t="shared" si="24"/>
        <v>0</v>
      </c>
      <c r="K76" s="266">
        <f t="shared" si="24"/>
        <v>0</v>
      </c>
      <c r="L76" s="266">
        <f t="shared" si="24"/>
        <v>0</v>
      </c>
      <c r="M76" s="266">
        <f t="shared" si="24"/>
        <v>0</v>
      </c>
      <c r="N76" s="266">
        <f t="shared" si="24"/>
        <v>0</v>
      </c>
      <c r="O76" s="266">
        <f t="shared" si="24"/>
        <v>0</v>
      </c>
      <c r="P76" s="266">
        <f t="shared" si="24"/>
        <v>0</v>
      </c>
      <c r="Q76" s="266">
        <f t="shared" si="24"/>
        <v>0</v>
      </c>
      <c r="R76" s="266">
        <f t="shared" si="24"/>
        <v>0</v>
      </c>
      <c r="S76" s="266">
        <f t="shared" si="24"/>
        <v>0</v>
      </c>
      <c r="T76" s="266">
        <f t="shared" si="24"/>
        <v>0</v>
      </c>
      <c r="U76" s="266">
        <f t="shared" si="24"/>
        <v>0</v>
      </c>
      <c r="V76" s="266">
        <f t="shared" si="24"/>
        <v>0</v>
      </c>
      <c r="W76" s="266">
        <f t="shared" si="24"/>
        <v>0</v>
      </c>
      <c r="X76" s="266">
        <f t="shared" si="24"/>
        <v>0</v>
      </c>
      <c r="Y76" s="266">
        <f t="shared" si="24"/>
        <v>0</v>
      </c>
      <c r="Z76" s="266">
        <f t="shared" si="24"/>
        <v>0</v>
      </c>
      <c r="AA76" s="266">
        <f t="shared" si="24"/>
        <v>0</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86</v>
      </c>
      <c r="D77" s="66" t="s">
        <v>80</v>
      </c>
      <c r="F77" s="275">
        <f t="shared" si="23"/>
        <v>0</v>
      </c>
      <c r="G77" s="266">
        <f t="shared" ref="G77:AA77" si="25">G17</f>
        <v>0</v>
      </c>
      <c r="H77" s="266">
        <f t="shared" si="25"/>
        <v>0</v>
      </c>
      <c r="I77" s="266">
        <f t="shared" si="25"/>
        <v>0</v>
      </c>
      <c r="J77" s="266">
        <f t="shared" si="25"/>
        <v>0</v>
      </c>
      <c r="K77" s="266">
        <f t="shared" si="25"/>
        <v>0</v>
      </c>
      <c r="L77" s="266">
        <f t="shared" si="25"/>
        <v>0</v>
      </c>
      <c r="M77" s="266">
        <f t="shared" si="25"/>
        <v>0</v>
      </c>
      <c r="N77" s="266">
        <f t="shared" si="25"/>
        <v>0</v>
      </c>
      <c r="O77" s="266">
        <f t="shared" si="25"/>
        <v>0</v>
      </c>
      <c r="P77" s="266">
        <f t="shared" si="25"/>
        <v>0</v>
      </c>
      <c r="Q77" s="266">
        <f t="shared" si="25"/>
        <v>0</v>
      </c>
      <c r="R77" s="266">
        <f t="shared" si="25"/>
        <v>0</v>
      </c>
      <c r="S77" s="266">
        <f t="shared" si="25"/>
        <v>0</v>
      </c>
      <c r="T77" s="266">
        <f t="shared" si="25"/>
        <v>0</v>
      </c>
      <c r="U77" s="266">
        <f t="shared" si="25"/>
        <v>0</v>
      </c>
      <c r="V77" s="266">
        <f t="shared" si="25"/>
        <v>0</v>
      </c>
      <c r="W77" s="266">
        <f t="shared" si="25"/>
        <v>0</v>
      </c>
      <c r="X77" s="266">
        <f t="shared" si="25"/>
        <v>0</v>
      </c>
      <c r="Y77" s="266">
        <f t="shared" si="25"/>
        <v>0</v>
      </c>
      <c r="Z77" s="266">
        <f t="shared" si="25"/>
        <v>0</v>
      </c>
      <c r="AA77" s="266">
        <f t="shared" si="25"/>
        <v>0</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87</v>
      </c>
      <c r="D78" s="66" t="s">
        <v>80</v>
      </c>
      <c r="F78" s="275">
        <f t="shared" si="23"/>
        <v>0</v>
      </c>
      <c r="G78" s="266">
        <f t="shared" ref="G78:AA78" si="26">G18</f>
        <v>0</v>
      </c>
      <c r="H78" s="266">
        <f t="shared" si="26"/>
        <v>0</v>
      </c>
      <c r="I78" s="266">
        <f t="shared" si="26"/>
        <v>0</v>
      </c>
      <c r="J78" s="266">
        <f t="shared" si="26"/>
        <v>0</v>
      </c>
      <c r="K78" s="266">
        <f t="shared" si="26"/>
        <v>0</v>
      </c>
      <c r="L78" s="266">
        <f t="shared" si="26"/>
        <v>0</v>
      </c>
      <c r="M78" s="266">
        <f t="shared" si="26"/>
        <v>0</v>
      </c>
      <c r="N78" s="266">
        <f t="shared" si="26"/>
        <v>0</v>
      </c>
      <c r="O78" s="266">
        <f t="shared" si="26"/>
        <v>0</v>
      </c>
      <c r="P78" s="266">
        <f t="shared" si="26"/>
        <v>0</v>
      </c>
      <c r="Q78" s="266">
        <f t="shared" si="26"/>
        <v>0</v>
      </c>
      <c r="R78" s="266">
        <f t="shared" si="26"/>
        <v>0</v>
      </c>
      <c r="S78" s="266">
        <f t="shared" si="26"/>
        <v>0</v>
      </c>
      <c r="T78" s="266">
        <f t="shared" si="26"/>
        <v>0</v>
      </c>
      <c r="U78" s="266">
        <f t="shared" si="26"/>
        <v>0</v>
      </c>
      <c r="V78" s="266">
        <f t="shared" si="26"/>
        <v>0</v>
      </c>
      <c r="W78" s="266">
        <f t="shared" si="26"/>
        <v>0</v>
      </c>
      <c r="X78" s="266">
        <f t="shared" si="26"/>
        <v>0</v>
      </c>
      <c r="Y78" s="266">
        <f t="shared" si="26"/>
        <v>0</v>
      </c>
      <c r="Z78" s="266">
        <f t="shared" si="26"/>
        <v>0</v>
      </c>
      <c r="AA78" s="266">
        <f t="shared" si="26"/>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88</v>
      </c>
      <c r="D79" s="66" t="s">
        <v>80</v>
      </c>
      <c r="F79" s="275">
        <f t="shared" si="23"/>
        <v>0</v>
      </c>
      <c r="G79" s="266">
        <f t="shared" ref="G79:AA79" si="27">G19</f>
        <v>0</v>
      </c>
      <c r="H79" s="266">
        <f t="shared" si="27"/>
        <v>0</v>
      </c>
      <c r="I79" s="266">
        <f t="shared" si="27"/>
        <v>0</v>
      </c>
      <c r="J79" s="266">
        <f t="shared" si="27"/>
        <v>0</v>
      </c>
      <c r="K79" s="266">
        <f t="shared" si="27"/>
        <v>0</v>
      </c>
      <c r="L79" s="266">
        <f t="shared" si="27"/>
        <v>0</v>
      </c>
      <c r="M79" s="266">
        <f t="shared" si="27"/>
        <v>0</v>
      </c>
      <c r="N79" s="266">
        <f t="shared" si="27"/>
        <v>0</v>
      </c>
      <c r="O79" s="266">
        <f t="shared" si="27"/>
        <v>0</v>
      </c>
      <c r="P79" s="266">
        <f t="shared" si="27"/>
        <v>0</v>
      </c>
      <c r="Q79" s="266">
        <f t="shared" si="27"/>
        <v>0</v>
      </c>
      <c r="R79" s="266">
        <f t="shared" si="27"/>
        <v>0</v>
      </c>
      <c r="S79" s="266">
        <f t="shared" si="27"/>
        <v>0</v>
      </c>
      <c r="T79" s="266">
        <f t="shared" si="27"/>
        <v>0</v>
      </c>
      <c r="U79" s="266">
        <f t="shared" si="27"/>
        <v>0</v>
      </c>
      <c r="V79" s="266">
        <f t="shared" si="27"/>
        <v>0</v>
      </c>
      <c r="W79" s="266">
        <f t="shared" si="27"/>
        <v>0</v>
      </c>
      <c r="X79" s="266">
        <f t="shared" si="27"/>
        <v>0</v>
      </c>
      <c r="Y79" s="266">
        <f t="shared" si="27"/>
        <v>0</v>
      </c>
      <c r="Z79" s="266">
        <f t="shared" si="27"/>
        <v>0</v>
      </c>
      <c r="AA79" s="266">
        <f t="shared" si="27"/>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89</v>
      </c>
      <c r="D80" s="66" t="s">
        <v>80</v>
      </c>
      <c r="F80" s="275">
        <f t="shared" si="23"/>
        <v>0</v>
      </c>
      <c r="G80" s="266">
        <f t="shared" ref="G80:AA80" si="28">G20</f>
        <v>0</v>
      </c>
      <c r="H80" s="266">
        <f t="shared" si="28"/>
        <v>0</v>
      </c>
      <c r="I80" s="266">
        <f t="shared" si="28"/>
        <v>0</v>
      </c>
      <c r="J80" s="266">
        <f t="shared" si="28"/>
        <v>0</v>
      </c>
      <c r="K80" s="266">
        <f t="shared" si="28"/>
        <v>0</v>
      </c>
      <c r="L80" s="266">
        <f t="shared" si="28"/>
        <v>0</v>
      </c>
      <c r="M80" s="266">
        <f t="shared" si="28"/>
        <v>0</v>
      </c>
      <c r="N80" s="266">
        <f t="shared" si="28"/>
        <v>0</v>
      </c>
      <c r="O80" s="266">
        <f t="shared" si="28"/>
        <v>0</v>
      </c>
      <c r="P80" s="266">
        <f t="shared" si="28"/>
        <v>0</v>
      </c>
      <c r="Q80" s="266">
        <f t="shared" si="28"/>
        <v>0</v>
      </c>
      <c r="R80" s="266">
        <f t="shared" si="28"/>
        <v>0</v>
      </c>
      <c r="S80" s="266">
        <f t="shared" si="28"/>
        <v>0</v>
      </c>
      <c r="T80" s="266">
        <f t="shared" si="28"/>
        <v>0</v>
      </c>
      <c r="U80" s="266">
        <f t="shared" si="28"/>
        <v>0</v>
      </c>
      <c r="V80" s="266">
        <f t="shared" si="28"/>
        <v>0</v>
      </c>
      <c r="W80" s="266">
        <f t="shared" si="28"/>
        <v>0</v>
      </c>
      <c r="X80" s="266">
        <f t="shared" si="28"/>
        <v>0</v>
      </c>
      <c r="Y80" s="266">
        <f t="shared" si="28"/>
        <v>0</v>
      </c>
      <c r="Z80" s="266">
        <f t="shared" si="28"/>
        <v>0</v>
      </c>
      <c r="AA80" s="266">
        <f t="shared" si="28"/>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91" t="s">
        <v>90</v>
      </c>
      <c r="D81" s="66" t="s">
        <v>80</v>
      </c>
      <c r="F81" s="275">
        <f t="shared" si="23"/>
        <v>0</v>
      </c>
      <c r="G81" s="266">
        <f t="shared" ref="G81:AA81" si="29">G21</f>
        <v>0</v>
      </c>
      <c r="H81" s="266">
        <f t="shared" si="29"/>
        <v>0</v>
      </c>
      <c r="I81" s="266">
        <f t="shared" si="29"/>
        <v>0</v>
      </c>
      <c r="J81" s="266">
        <f t="shared" si="29"/>
        <v>0</v>
      </c>
      <c r="K81" s="266">
        <f t="shared" si="29"/>
        <v>0</v>
      </c>
      <c r="L81" s="266">
        <f t="shared" si="29"/>
        <v>0</v>
      </c>
      <c r="M81" s="266">
        <f t="shared" si="29"/>
        <v>0</v>
      </c>
      <c r="N81" s="266">
        <f t="shared" si="29"/>
        <v>0</v>
      </c>
      <c r="O81" s="266">
        <f t="shared" si="29"/>
        <v>0</v>
      </c>
      <c r="P81" s="266">
        <f t="shared" si="29"/>
        <v>0</v>
      </c>
      <c r="Q81" s="266">
        <f t="shared" si="29"/>
        <v>0</v>
      </c>
      <c r="R81" s="266">
        <f t="shared" si="29"/>
        <v>0</v>
      </c>
      <c r="S81" s="266">
        <f t="shared" si="29"/>
        <v>0</v>
      </c>
      <c r="T81" s="266">
        <f t="shared" si="29"/>
        <v>0</v>
      </c>
      <c r="U81" s="266">
        <f t="shared" si="29"/>
        <v>0</v>
      </c>
      <c r="V81" s="266">
        <f t="shared" si="29"/>
        <v>0</v>
      </c>
      <c r="W81" s="266">
        <f t="shared" si="29"/>
        <v>0</v>
      </c>
      <c r="X81" s="266">
        <f t="shared" si="29"/>
        <v>0</v>
      </c>
      <c r="Y81" s="266">
        <f t="shared" si="29"/>
        <v>0</v>
      </c>
      <c r="Z81" s="266">
        <f t="shared" si="29"/>
        <v>0</v>
      </c>
      <c r="AA81" s="266">
        <f t="shared" si="29"/>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134</v>
      </c>
      <c r="D82" s="66" t="s">
        <v>80</v>
      </c>
      <c r="F82" s="275">
        <f t="shared" si="23"/>
        <v>0</v>
      </c>
      <c r="G82" s="266">
        <f t="shared" ref="G82:AA82" si="30">G22</f>
        <v>0</v>
      </c>
      <c r="H82" s="266">
        <f t="shared" si="30"/>
        <v>0</v>
      </c>
      <c r="I82" s="266">
        <f t="shared" si="30"/>
        <v>0</v>
      </c>
      <c r="J82" s="266">
        <f t="shared" si="30"/>
        <v>0</v>
      </c>
      <c r="K82" s="266">
        <f t="shared" si="30"/>
        <v>0</v>
      </c>
      <c r="L82" s="266">
        <f t="shared" si="30"/>
        <v>0</v>
      </c>
      <c r="M82" s="266">
        <f t="shared" si="30"/>
        <v>0</v>
      </c>
      <c r="N82" s="266">
        <f t="shared" si="30"/>
        <v>0</v>
      </c>
      <c r="O82" s="266">
        <f t="shared" si="30"/>
        <v>0</v>
      </c>
      <c r="P82" s="266">
        <f t="shared" si="30"/>
        <v>0</v>
      </c>
      <c r="Q82" s="266">
        <f t="shared" si="30"/>
        <v>0</v>
      </c>
      <c r="R82" s="266">
        <f t="shared" si="30"/>
        <v>0</v>
      </c>
      <c r="S82" s="266">
        <f t="shared" si="30"/>
        <v>0</v>
      </c>
      <c r="T82" s="266">
        <f t="shared" si="30"/>
        <v>0</v>
      </c>
      <c r="U82" s="266">
        <f t="shared" si="30"/>
        <v>0</v>
      </c>
      <c r="V82" s="266">
        <f t="shared" si="30"/>
        <v>0</v>
      </c>
      <c r="W82" s="266">
        <f t="shared" si="30"/>
        <v>0</v>
      </c>
      <c r="X82" s="266">
        <f t="shared" si="30"/>
        <v>0</v>
      </c>
      <c r="Y82" s="266">
        <f t="shared" si="30"/>
        <v>0</v>
      </c>
      <c r="Z82" s="266">
        <f t="shared" si="30"/>
        <v>0</v>
      </c>
      <c r="AA82" s="266">
        <f t="shared" si="30"/>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91</v>
      </c>
      <c r="D83" s="66" t="s">
        <v>80</v>
      </c>
      <c r="F83" s="275">
        <f t="shared" si="23"/>
        <v>0</v>
      </c>
      <c r="G83" s="266">
        <f t="shared" ref="G83:AA83" si="31">G23</f>
        <v>0</v>
      </c>
      <c r="H83" s="266">
        <f t="shared" si="31"/>
        <v>0</v>
      </c>
      <c r="I83" s="266">
        <f t="shared" si="31"/>
        <v>0</v>
      </c>
      <c r="J83" s="266">
        <f t="shared" si="31"/>
        <v>0</v>
      </c>
      <c r="K83" s="266">
        <f t="shared" si="31"/>
        <v>0</v>
      </c>
      <c r="L83" s="266">
        <f t="shared" si="31"/>
        <v>0</v>
      </c>
      <c r="M83" s="266">
        <f t="shared" si="31"/>
        <v>0</v>
      </c>
      <c r="N83" s="266">
        <f t="shared" si="31"/>
        <v>0</v>
      </c>
      <c r="O83" s="266">
        <f t="shared" si="31"/>
        <v>0</v>
      </c>
      <c r="P83" s="266">
        <f t="shared" si="31"/>
        <v>0</v>
      </c>
      <c r="Q83" s="266">
        <f t="shared" si="31"/>
        <v>0</v>
      </c>
      <c r="R83" s="266">
        <f t="shared" si="31"/>
        <v>0</v>
      </c>
      <c r="S83" s="266">
        <f t="shared" si="31"/>
        <v>0</v>
      </c>
      <c r="T83" s="266">
        <f t="shared" si="31"/>
        <v>0</v>
      </c>
      <c r="U83" s="266">
        <f t="shared" si="31"/>
        <v>0</v>
      </c>
      <c r="V83" s="266">
        <f t="shared" si="31"/>
        <v>0</v>
      </c>
      <c r="W83" s="266">
        <f t="shared" si="31"/>
        <v>0</v>
      </c>
      <c r="X83" s="266">
        <f t="shared" si="31"/>
        <v>0</v>
      </c>
      <c r="Y83" s="266">
        <f t="shared" si="31"/>
        <v>0</v>
      </c>
      <c r="Z83" s="266">
        <f t="shared" si="31"/>
        <v>0</v>
      </c>
      <c r="AA83" s="266">
        <f t="shared" si="31"/>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135</v>
      </c>
      <c r="D84" s="66" t="s">
        <v>80</v>
      </c>
      <c r="F84" s="275">
        <f t="shared" si="23"/>
        <v>0</v>
      </c>
      <c r="G84" s="266">
        <f t="shared" ref="G84:AA84" si="32">G24</f>
        <v>0</v>
      </c>
      <c r="H84" s="266">
        <f t="shared" si="32"/>
        <v>0</v>
      </c>
      <c r="I84" s="266">
        <f t="shared" si="32"/>
        <v>0</v>
      </c>
      <c r="J84" s="266">
        <f t="shared" si="32"/>
        <v>0</v>
      </c>
      <c r="K84" s="266">
        <f t="shared" si="32"/>
        <v>0</v>
      </c>
      <c r="L84" s="266">
        <f t="shared" si="32"/>
        <v>0</v>
      </c>
      <c r="M84" s="266">
        <f t="shared" si="32"/>
        <v>0</v>
      </c>
      <c r="N84" s="266">
        <f t="shared" si="32"/>
        <v>0</v>
      </c>
      <c r="O84" s="266">
        <f t="shared" si="32"/>
        <v>0</v>
      </c>
      <c r="P84" s="266">
        <f t="shared" si="32"/>
        <v>0</v>
      </c>
      <c r="Q84" s="266">
        <f t="shared" si="32"/>
        <v>0</v>
      </c>
      <c r="R84" s="266">
        <f t="shared" si="32"/>
        <v>0</v>
      </c>
      <c r="S84" s="266">
        <f t="shared" si="32"/>
        <v>0</v>
      </c>
      <c r="T84" s="266">
        <f t="shared" si="32"/>
        <v>0</v>
      </c>
      <c r="U84" s="266">
        <f t="shared" si="32"/>
        <v>0</v>
      </c>
      <c r="V84" s="266">
        <f t="shared" si="32"/>
        <v>0</v>
      </c>
      <c r="W84" s="266">
        <f t="shared" si="32"/>
        <v>0</v>
      </c>
      <c r="X84" s="266">
        <f t="shared" si="32"/>
        <v>0</v>
      </c>
      <c r="Y84" s="266">
        <f t="shared" si="32"/>
        <v>0</v>
      </c>
      <c r="Z84" s="266">
        <f t="shared" si="32"/>
        <v>0</v>
      </c>
      <c r="AA84" s="266">
        <f t="shared" si="32"/>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136</v>
      </c>
      <c r="D85" s="66" t="s">
        <v>80</v>
      </c>
      <c r="F85" s="275">
        <f t="shared" si="23"/>
        <v>0</v>
      </c>
      <c r="G85" s="266">
        <f t="shared" ref="G85:AA85" si="33">G25</f>
        <v>0</v>
      </c>
      <c r="H85" s="266">
        <f t="shared" si="33"/>
        <v>0</v>
      </c>
      <c r="I85" s="266">
        <f t="shared" si="33"/>
        <v>0</v>
      </c>
      <c r="J85" s="266">
        <f t="shared" si="33"/>
        <v>0</v>
      </c>
      <c r="K85" s="266">
        <f t="shared" si="33"/>
        <v>0</v>
      </c>
      <c r="L85" s="266">
        <f t="shared" si="33"/>
        <v>0</v>
      </c>
      <c r="M85" s="266">
        <f t="shared" si="33"/>
        <v>0</v>
      </c>
      <c r="N85" s="266">
        <f t="shared" si="33"/>
        <v>0</v>
      </c>
      <c r="O85" s="266">
        <f t="shared" si="33"/>
        <v>0</v>
      </c>
      <c r="P85" s="266">
        <f t="shared" si="33"/>
        <v>0</v>
      </c>
      <c r="Q85" s="266">
        <f t="shared" si="33"/>
        <v>0</v>
      </c>
      <c r="R85" s="266">
        <f t="shared" si="33"/>
        <v>0</v>
      </c>
      <c r="S85" s="266">
        <f t="shared" si="33"/>
        <v>0</v>
      </c>
      <c r="T85" s="266">
        <f t="shared" si="33"/>
        <v>0</v>
      </c>
      <c r="U85" s="266">
        <f t="shared" si="33"/>
        <v>0</v>
      </c>
      <c r="V85" s="266">
        <f t="shared" si="33"/>
        <v>0</v>
      </c>
      <c r="W85" s="266">
        <f t="shared" si="33"/>
        <v>0</v>
      </c>
      <c r="X85" s="266">
        <f t="shared" si="33"/>
        <v>0</v>
      </c>
      <c r="Y85" s="266">
        <f t="shared" si="33"/>
        <v>0</v>
      </c>
      <c r="Z85" s="266">
        <f t="shared" si="33"/>
        <v>0</v>
      </c>
      <c r="AA85" s="266">
        <f t="shared" si="33"/>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94</v>
      </c>
      <c r="D86" s="66" t="s">
        <v>80</v>
      </c>
      <c r="F86" s="275">
        <f t="shared" si="23"/>
        <v>28544.232130605684</v>
      </c>
      <c r="G86" s="266">
        <f t="shared" ref="G86:AA86" si="34">G26</f>
        <v>0</v>
      </c>
      <c r="H86" s="266">
        <f t="shared" si="34"/>
        <v>0</v>
      </c>
      <c r="I86" s="266">
        <f t="shared" si="34"/>
        <v>254.85921545183652</v>
      </c>
      <c r="J86" s="266">
        <f t="shared" si="34"/>
        <v>509.71843090367304</v>
      </c>
      <c r="K86" s="266">
        <f t="shared" si="34"/>
        <v>764.5776463555095</v>
      </c>
      <c r="L86" s="266">
        <f t="shared" si="34"/>
        <v>1019.4368618073461</v>
      </c>
      <c r="M86" s="266">
        <f t="shared" si="34"/>
        <v>1274.2960772591828</v>
      </c>
      <c r="N86" s="266">
        <f t="shared" si="34"/>
        <v>1529.155292711019</v>
      </c>
      <c r="O86" s="266">
        <f t="shared" si="34"/>
        <v>1784.0145081628557</v>
      </c>
      <c r="P86" s="266">
        <f t="shared" si="34"/>
        <v>1784.0145081628557</v>
      </c>
      <c r="Q86" s="266">
        <f t="shared" si="34"/>
        <v>1784.0145081628557</v>
      </c>
      <c r="R86" s="266">
        <f t="shared" si="34"/>
        <v>1784.0145081628557</v>
      </c>
      <c r="S86" s="266">
        <f t="shared" si="34"/>
        <v>1784.0145081628557</v>
      </c>
      <c r="T86" s="266">
        <f t="shared" si="34"/>
        <v>1784.0145081628557</v>
      </c>
      <c r="U86" s="266">
        <f t="shared" si="34"/>
        <v>1784.0145081628557</v>
      </c>
      <c r="V86" s="266">
        <f t="shared" si="34"/>
        <v>1784.0145081628557</v>
      </c>
      <c r="W86" s="266">
        <f t="shared" si="34"/>
        <v>1784.0145081628557</v>
      </c>
      <c r="X86" s="266">
        <f t="shared" si="34"/>
        <v>1784.0145081628557</v>
      </c>
      <c r="Y86" s="266">
        <f t="shared" si="34"/>
        <v>1784.0145081628557</v>
      </c>
      <c r="Z86" s="266">
        <f t="shared" si="34"/>
        <v>1784.0145081628557</v>
      </c>
      <c r="AA86" s="266">
        <f t="shared" si="34"/>
        <v>1784.0145081628557</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t="s">
        <v>80</v>
      </c>
      <c r="F87" s="275">
        <f t="shared" si="23"/>
        <v>0</v>
      </c>
      <c r="G87" s="266">
        <f t="shared" ref="G87:AA87" si="35">G27</f>
        <v>0</v>
      </c>
      <c r="H87" s="266">
        <f t="shared" si="35"/>
        <v>0</v>
      </c>
      <c r="I87" s="266">
        <f t="shared" si="35"/>
        <v>0</v>
      </c>
      <c r="J87" s="266">
        <f t="shared" si="35"/>
        <v>0</v>
      </c>
      <c r="K87" s="266">
        <f t="shared" si="35"/>
        <v>0</v>
      </c>
      <c r="L87" s="266">
        <f t="shared" si="35"/>
        <v>0</v>
      </c>
      <c r="M87" s="266">
        <f t="shared" si="35"/>
        <v>0</v>
      </c>
      <c r="N87" s="266">
        <f t="shared" si="35"/>
        <v>0</v>
      </c>
      <c r="O87" s="266">
        <f t="shared" si="35"/>
        <v>0</v>
      </c>
      <c r="P87" s="266">
        <f t="shared" si="35"/>
        <v>0</v>
      </c>
      <c r="Q87" s="266">
        <f t="shared" si="35"/>
        <v>0</v>
      </c>
      <c r="R87" s="266">
        <f t="shared" si="35"/>
        <v>0</v>
      </c>
      <c r="S87" s="266">
        <f t="shared" si="35"/>
        <v>0</v>
      </c>
      <c r="T87" s="266">
        <f t="shared" si="35"/>
        <v>0</v>
      </c>
      <c r="U87" s="266">
        <f t="shared" si="35"/>
        <v>0</v>
      </c>
      <c r="V87" s="266">
        <f t="shared" si="35"/>
        <v>0</v>
      </c>
      <c r="W87" s="266">
        <f t="shared" si="35"/>
        <v>0</v>
      </c>
      <c r="X87" s="266">
        <f t="shared" si="35"/>
        <v>0</v>
      </c>
      <c r="Y87" s="266">
        <f t="shared" si="35"/>
        <v>0</v>
      </c>
      <c r="Z87" s="266">
        <f t="shared" si="35"/>
        <v>0</v>
      </c>
      <c r="AA87" s="266">
        <f t="shared" si="35"/>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ht="13" x14ac:dyDescent="0.3">
      <c r="B88" s="240"/>
      <c r="C88" s="87" t="s">
        <v>83</v>
      </c>
      <c r="D88" s="66" t="s">
        <v>80</v>
      </c>
      <c r="E88" s="6"/>
      <c r="F88" s="55">
        <f t="shared" si="23"/>
        <v>28544.232130605684</v>
      </c>
      <c r="G88" s="55">
        <f t="shared" ref="G88:AA88" si="36">SUM(G76:G87)</f>
        <v>0</v>
      </c>
      <c r="H88" s="55">
        <f t="shared" si="36"/>
        <v>0</v>
      </c>
      <c r="I88" s="55">
        <f t="shared" si="36"/>
        <v>254.85921545183652</v>
      </c>
      <c r="J88" s="55">
        <f t="shared" si="36"/>
        <v>509.71843090367304</v>
      </c>
      <c r="K88" s="55">
        <f t="shared" si="36"/>
        <v>764.5776463555095</v>
      </c>
      <c r="L88" s="55">
        <f t="shared" si="36"/>
        <v>1019.4368618073461</v>
      </c>
      <c r="M88" s="55">
        <f t="shared" si="36"/>
        <v>1274.2960772591828</v>
      </c>
      <c r="N88" s="55">
        <f t="shared" si="36"/>
        <v>1529.155292711019</v>
      </c>
      <c r="O88" s="55">
        <f t="shared" si="36"/>
        <v>1784.0145081628557</v>
      </c>
      <c r="P88" s="55">
        <f t="shared" si="36"/>
        <v>1784.0145081628557</v>
      </c>
      <c r="Q88" s="55">
        <f t="shared" si="36"/>
        <v>1784.0145081628557</v>
      </c>
      <c r="R88" s="55">
        <f t="shared" si="36"/>
        <v>1784.0145081628557</v>
      </c>
      <c r="S88" s="55">
        <f t="shared" si="36"/>
        <v>1784.0145081628557</v>
      </c>
      <c r="T88" s="55">
        <f t="shared" si="36"/>
        <v>1784.0145081628557</v>
      </c>
      <c r="U88" s="55">
        <f t="shared" si="36"/>
        <v>1784.0145081628557</v>
      </c>
      <c r="V88" s="55">
        <f t="shared" si="36"/>
        <v>1784.0145081628557</v>
      </c>
      <c r="W88" s="55">
        <f t="shared" si="36"/>
        <v>1784.0145081628557</v>
      </c>
      <c r="X88" s="55">
        <f t="shared" si="36"/>
        <v>1784.0145081628557</v>
      </c>
      <c r="Y88" s="55">
        <f t="shared" si="36"/>
        <v>1784.0145081628557</v>
      </c>
      <c r="Z88" s="55">
        <f t="shared" si="36"/>
        <v>1784.0145081628557</v>
      </c>
      <c r="AA88" s="55">
        <f t="shared" si="36"/>
        <v>1784.0145081628557</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89" spans="2:66" ht="13" x14ac:dyDescent="0.3">
      <c r="B89" s="240"/>
      <c r="C89" s="87" t="s">
        <v>84</v>
      </c>
      <c r="D89" s="66" t="s">
        <v>80</v>
      </c>
      <c r="E89" s="6"/>
      <c r="F89" s="55">
        <f t="shared" si="23"/>
        <v>18573.111950835399</v>
      </c>
      <c r="G89" s="55">
        <f>G88*(VLOOKUP(G69,'Economic data NMM'!$W$12:$Y$112,3))</f>
        <v>0</v>
      </c>
      <c r="H89" s="55">
        <f>H88*(VLOOKUP(H69,'Economic data NMM'!$W$12:$Y$112,3))</f>
        <v>0</v>
      </c>
      <c r="I89" s="55">
        <f>I88*(VLOOKUP(I69,'Economic data NMM'!$W$12:$Y$112,3))</f>
        <v>237.17992797941898</v>
      </c>
      <c r="J89" s="55">
        <f>J88*(VLOOKUP(J69,'Economic data NMM'!$W$12:$Y$112,3))</f>
        <v>457.61128300100137</v>
      </c>
      <c r="K89" s="55">
        <f>K88*(VLOOKUP(K69,'Economic data NMM'!$W$12:$Y$112,3))</f>
        <v>662.18109637420616</v>
      </c>
      <c r="L89" s="55">
        <f>L88*(VLOOKUP(L69,'Economic data NMM'!$W$12:$Y$112,3))</f>
        <v>851.73464065111091</v>
      </c>
      <c r="M89" s="55">
        <f>M88*(VLOOKUP(M69,'Economic data NMM'!$W$12:$Y$112,3))</f>
        <v>1027.0772726354321</v>
      </c>
      <c r="N89" s="55">
        <f>N88*(VLOOKUP(N69,'Economic data NMM'!$W$12:$Y$112,3))</f>
        <v>1188.976198304571</v>
      </c>
      <c r="O89" s="55">
        <f>O88*(VLOOKUP(O69,'Economic data NMM'!$W$12:$Y$112,3))</f>
        <v>1338.162162861277</v>
      </c>
      <c r="P89" s="55">
        <f>P88*(VLOOKUP(P69,'Economic data NMM'!$W$12:$Y$112,3))</f>
        <v>1290.9146853764976</v>
      </c>
      <c r="Q89" s="55">
        <f>Q88*(VLOOKUP(Q69,'Economic data NMM'!$W$12:$Y$112,3))</f>
        <v>1245.3354093927239</v>
      </c>
      <c r="R89" s="55">
        <f>R88*(VLOOKUP(R69,'Economic data NMM'!$W$12:$Y$112,3))</f>
        <v>1201.3654344903762</v>
      </c>
      <c r="S89" s="55">
        <f>S88*(VLOOKUP(S69,'Economic data NMM'!$W$12:$Y$112,3))</f>
        <v>1158.9479398903882</v>
      </c>
      <c r="T89" s="55">
        <f>T88*(VLOOKUP(T69,'Economic data NMM'!$W$12:$Y$112,3))</f>
        <v>1118.028111026807</v>
      </c>
      <c r="U89" s="55">
        <f>U88*(VLOOKUP(U69,'Economic data NMM'!$W$12:$Y$112,3))</f>
        <v>1078.5530687119497</v>
      </c>
      <c r="V89" s="55">
        <f>V88*(VLOOKUP(V69,'Economic data NMM'!$W$12:$Y$112,3))</f>
        <v>1040.4718008025757</v>
      </c>
      <c r="W89" s="55">
        <f>W88*(VLOOKUP(W69,'Economic data NMM'!$W$12:$Y$112,3))</f>
        <v>1003.7350962787725</v>
      </c>
      <c r="X89" s="55">
        <f>X88*(VLOOKUP(X69,'Economic data NMM'!$W$12:$Y$112,3))</f>
        <v>968.2954816503692</v>
      </c>
      <c r="Y89" s="55">
        <f>Y88*(VLOOKUP(Y69,'Economic data NMM'!$W$12:$Y$112,3))</f>
        <v>934.10715960869129</v>
      </c>
      <c r="Z89" s="55">
        <f>Z88*(VLOOKUP(Z69,'Economic data NMM'!$W$12:$Y$112,3))</f>
        <v>901.1259498443867</v>
      </c>
      <c r="AA89" s="55">
        <f>AA88*(VLOOKUP(AA69,'Economic data NMM'!$W$12:$Y$112,3))</f>
        <v>869.30923195483967</v>
      </c>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c r="AZ89" s="55"/>
      <c r="BA89" s="55"/>
      <c r="BB89" s="55"/>
      <c r="BC89" s="55"/>
      <c r="BD89" s="55"/>
      <c r="BE89" s="55"/>
      <c r="BF89" s="55"/>
      <c r="BG89" s="55"/>
      <c r="BH89" s="55"/>
      <c r="BI89" s="55"/>
      <c r="BJ89" s="55"/>
      <c r="BK89" s="55"/>
      <c r="BL89" s="55"/>
      <c r="BM89" s="55"/>
      <c r="BN89" s="55"/>
    </row>
    <row r="91" spans="2:66" ht="13" x14ac:dyDescent="0.25">
      <c r="B91" s="8" t="s">
        <v>125</v>
      </c>
      <c r="C91" s="267"/>
      <c r="D91" s="267"/>
      <c r="E91" s="267"/>
      <c r="F91" s="267"/>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c r="AM91" s="267"/>
      <c r="AN91" s="267"/>
      <c r="AO91" s="267"/>
      <c r="AP91" s="267"/>
      <c r="AQ91" s="267"/>
      <c r="AR91" s="267"/>
      <c r="AS91" s="267"/>
      <c r="AT91" s="267"/>
      <c r="AU91" s="267"/>
      <c r="AV91" s="267"/>
      <c r="AW91" s="267"/>
      <c r="AX91" s="267"/>
      <c r="AY91" s="267"/>
      <c r="AZ91" s="267"/>
      <c r="BA91" s="267"/>
      <c r="BB91" s="267"/>
      <c r="BC91" s="267"/>
      <c r="BD91" s="267"/>
      <c r="BE91" s="267"/>
      <c r="BF91" s="267"/>
      <c r="BG91" s="267"/>
      <c r="BH91" s="267"/>
      <c r="BI91" s="267"/>
      <c r="BJ91" s="267"/>
      <c r="BK91" s="267"/>
      <c r="BL91" s="267"/>
      <c r="BM91" s="267"/>
      <c r="BN91" s="267"/>
    </row>
    <row r="93" spans="2:66" ht="13" x14ac:dyDescent="0.3">
      <c r="B93" s="6" t="s">
        <v>126</v>
      </c>
      <c r="G93" s="49">
        <v>0</v>
      </c>
      <c r="H93" s="49">
        <v>1</v>
      </c>
      <c r="I93" s="49">
        <v>2</v>
      </c>
      <c r="J93" s="49">
        <v>3</v>
      </c>
      <c r="K93" s="49">
        <v>4</v>
      </c>
      <c r="L93" s="49">
        <v>5</v>
      </c>
      <c r="M93" s="49">
        <v>6</v>
      </c>
      <c r="N93" s="49">
        <v>7</v>
      </c>
      <c r="O93" s="49">
        <v>8</v>
      </c>
      <c r="P93" s="49">
        <v>9</v>
      </c>
      <c r="Q93" s="49">
        <v>10</v>
      </c>
      <c r="R93" s="49">
        <v>11</v>
      </c>
      <c r="S93" s="49">
        <v>12</v>
      </c>
      <c r="T93" s="49">
        <v>13</v>
      </c>
      <c r="U93" s="49">
        <v>14</v>
      </c>
      <c r="V93" s="49">
        <v>15</v>
      </c>
      <c r="W93" s="49">
        <v>16</v>
      </c>
      <c r="X93" s="49">
        <v>17</v>
      </c>
      <c r="Y93" s="49">
        <v>18</v>
      </c>
      <c r="Z93" s="49">
        <v>19</v>
      </c>
      <c r="AA93" s="49">
        <v>20</v>
      </c>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row>
    <row r="94" spans="2:66" ht="13" x14ac:dyDescent="0.3">
      <c r="D94" s="4" t="s">
        <v>78</v>
      </c>
      <c r="F94" s="6"/>
      <c r="G94" s="48">
        <v>2024</v>
      </c>
      <c r="H94" s="48">
        <v>2025</v>
      </c>
      <c r="I94" s="48">
        <v>2026</v>
      </c>
      <c r="J94" s="48">
        <v>2027</v>
      </c>
      <c r="K94" s="48">
        <v>2028</v>
      </c>
      <c r="L94" s="48">
        <v>2029</v>
      </c>
      <c r="M94" s="48">
        <v>2030</v>
      </c>
      <c r="N94" s="48">
        <v>2031</v>
      </c>
      <c r="O94" s="48">
        <v>2032</v>
      </c>
      <c r="P94" s="48">
        <v>2033</v>
      </c>
      <c r="Q94" s="48">
        <v>2034</v>
      </c>
      <c r="R94" s="48">
        <v>2035</v>
      </c>
      <c r="S94" s="48">
        <v>2036</v>
      </c>
      <c r="T94" s="48">
        <v>2037</v>
      </c>
      <c r="U94" s="48">
        <v>2038</v>
      </c>
      <c r="V94" s="48">
        <v>2039</v>
      </c>
      <c r="W94" s="48">
        <v>2040</v>
      </c>
      <c r="X94" s="48">
        <v>2041</v>
      </c>
      <c r="Y94" s="48">
        <v>2042</v>
      </c>
      <c r="Z94" s="48">
        <v>2043</v>
      </c>
      <c r="AA94" s="48">
        <v>2044</v>
      </c>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row>
    <row r="95" spans="2:66" ht="13" x14ac:dyDescent="0.3">
      <c r="B95" s="240"/>
      <c r="C95" s="240" t="s">
        <v>127</v>
      </c>
      <c r="D95" s="66" t="s">
        <v>80</v>
      </c>
      <c r="F95" s="55">
        <f>SUM(G95:BN95)</f>
        <v>2493333.3333333335</v>
      </c>
      <c r="G95" s="262">
        <f t="shared" ref="G95:AA95" si="37">G13</f>
        <v>0</v>
      </c>
      <c r="H95" s="262">
        <f t="shared" si="37"/>
        <v>374000</v>
      </c>
      <c r="I95" s="262">
        <f t="shared" si="37"/>
        <v>374000</v>
      </c>
      <c r="J95" s="262">
        <f t="shared" si="37"/>
        <v>374000</v>
      </c>
      <c r="K95" s="262">
        <f t="shared" si="37"/>
        <v>374000</v>
      </c>
      <c r="L95" s="262">
        <f t="shared" si="37"/>
        <v>498666.66666666669</v>
      </c>
      <c r="M95" s="262">
        <f t="shared" si="37"/>
        <v>249333.33333333334</v>
      </c>
      <c r="N95" s="262">
        <f t="shared" si="37"/>
        <v>249333.33333333334</v>
      </c>
      <c r="O95" s="262">
        <f t="shared" si="37"/>
        <v>0</v>
      </c>
      <c r="P95" s="262">
        <f t="shared" si="37"/>
        <v>0</v>
      </c>
      <c r="Q95" s="262">
        <f t="shared" si="37"/>
        <v>0</v>
      </c>
      <c r="R95" s="262">
        <f t="shared" si="37"/>
        <v>0</v>
      </c>
      <c r="S95" s="262">
        <f t="shared" si="37"/>
        <v>0</v>
      </c>
      <c r="T95" s="262">
        <f t="shared" si="37"/>
        <v>0</v>
      </c>
      <c r="U95" s="262">
        <f t="shared" si="37"/>
        <v>0</v>
      </c>
      <c r="V95" s="262">
        <f t="shared" si="37"/>
        <v>0</v>
      </c>
      <c r="W95" s="262">
        <f t="shared" si="37"/>
        <v>0</v>
      </c>
      <c r="X95" s="262">
        <f t="shared" si="37"/>
        <v>0</v>
      </c>
      <c r="Y95" s="262">
        <f t="shared" si="37"/>
        <v>0</v>
      </c>
      <c r="Z95" s="262">
        <f t="shared" si="37"/>
        <v>0</v>
      </c>
      <c r="AA95" s="262">
        <f t="shared" si="37"/>
        <v>0</v>
      </c>
      <c r="AB95" s="262"/>
      <c r="AC95" s="262"/>
      <c r="AD95" s="262"/>
      <c r="AE95" s="262"/>
      <c r="AF95" s="262"/>
      <c r="AG95" s="262"/>
      <c r="AH95" s="262"/>
      <c r="AI95" s="262"/>
      <c r="AJ95" s="262"/>
      <c r="AK95" s="262"/>
      <c r="AL95" s="276"/>
      <c r="AM95" s="276"/>
      <c r="AN95" s="276"/>
      <c r="AO95" s="276"/>
      <c r="AP95" s="276"/>
      <c r="AQ95" s="276"/>
      <c r="AR95" s="276"/>
      <c r="AS95" s="276"/>
      <c r="AT95" s="276"/>
      <c r="AU95" s="276"/>
      <c r="AV95" s="276"/>
      <c r="AW95" s="276"/>
      <c r="AX95" s="276"/>
      <c r="AY95" s="276"/>
      <c r="AZ95" s="276"/>
      <c r="BA95" s="276"/>
      <c r="BB95" s="276"/>
      <c r="BC95" s="276"/>
      <c r="BD95" s="276"/>
      <c r="BE95" s="276"/>
      <c r="BF95" s="276"/>
      <c r="BG95" s="276"/>
      <c r="BH95" s="276"/>
      <c r="BI95" s="276"/>
      <c r="BJ95" s="276"/>
      <c r="BK95" s="276"/>
      <c r="BL95" s="276"/>
      <c r="BM95" s="276"/>
      <c r="BN95" s="276"/>
    </row>
    <row r="96" spans="2:66" ht="13" x14ac:dyDescent="0.3">
      <c r="B96" s="240"/>
      <c r="C96" s="240" t="s">
        <v>128</v>
      </c>
      <c r="D96" s="66" t="s">
        <v>80</v>
      </c>
      <c r="F96" s="55">
        <f>SUM(G96:BN96)</f>
        <v>28544.232130605684</v>
      </c>
      <c r="G96" s="262">
        <f t="shared" ref="G96:AA96" si="38">G28</f>
        <v>0</v>
      </c>
      <c r="H96" s="262">
        <f t="shared" si="38"/>
        <v>0</v>
      </c>
      <c r="I96" s="262">
        <f t="shared" si="38"/>
        <v>254.85921545183652</v>
      </c>
      <c r="J96" s="262">
        <f t="shared" si="38"/>
        <v>509.71843090367304</v>
      </c>
      <c r="K96" s="262">
        <f t="shared" si="38"/>
        <v>764.5776463555095</v>
      </c>
      <c r="L96" s="262">
        <f t="shared" si="38"/>
        <v>1019.4368618073461</v>
      </c>
      <c r="M96" s="262">
        <f t="shared" si="38"/>
        <v>1274.2960772591828</v>
      </c>
      <c r="N96" s="262">
        <f t="shared" si="38"/>
        <v>1529.155292711019</v>
      </c>
      <c r="O96" s="262">
        <f t="shared" si="38"/>
        <v>1784.0145081628557</v>
      </c>
      <c r="P96" s="262">
        <f t="shared" si="38"/>
        <v>1784.0145081628557</v>
      </c>
      <c r="Q96" s="262">
        <f t="shared" si="38"/>
        <v>1784.0145081628557</v>
      </c>
      <c r="R96" s="262">
        <f t="shared" si="38"/>
        <v>1784.0145081628557</v>
      </c>
      <c r="S96" s="262">
        <f t="shared" si="38"/>
        <v>1784.0145081628557</v>
      </c>
      <c r="T96" s="262">
        <f t="shared" si="38"/>
        <v>1784.0145081628557</v>
      </c>
      <c r="U96" s="262">
        <f t="shared" si="38"/>
        <v>1784.0145081628557</v>
      </c>
      <c r="V96" s="262">
        <f t="shared" si="38"/>
        <v>1784.0145081628557</v>
      </c>
      <c r="W96" s="262">
        <f t="shared" si="38"/>
        <v>1784.0145081628557</v>
      </c>
      <c r="X96" s="262">
        <f t="shared" si="38"/>
        <v>1784.0145081628557</v>
      </c>
      <c r="Y96" s="262">
        <f t="shared" si="38"/>
        <v>1784.0145081628557</v>
      </c>
      <c r="Z96" s="262">
        <f t="shared" si="38"/>
        <v>1784.0145081628557</v>
      </c>
      <c r="AA96" s="262">
        <f t="shared" si="38"/>
        <v>1784.0145081628557</v>
      </c>
      <c r="AB96" s="262"/>
      <c r="AC96" s="262"/>
      <c r="AD96" s="262"/>
      <c r="AE96" s="262"/>
      <c r="AF96" s="262"/>
      <c r="AG96" s="262"/>
      <c r="AH96" s="262"/>
      <c r="AI96" s="262"/>
      <c r="AJ96" s="262"/>
      <c r="AK96" s="262"/>
      <c r="AL96" s="276"/>
      <c r="AM96" s="27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row>
    <row r="97" spans="2:66" ht="13" x14ac:dyDescent="0.3">
      <c r="B97" s="240"/>
      <c r="C97" s="240" t="s">
        <v>129</v>
      </c>
      <c r="D97" s="66" t="s">
        <v>80</v>
      </c>
      <c r="F97" s="55">
        <f>SUM(G97:BN97)</f>
        <v>-2464789.1012027306</v>
      </c>
      <c r="G97" s="262">
        <f t="shared" ref="G97:AA97" si="39">G96-G95</f>
        <v>0</v>
      </c>
      <c r="H97" s="262">
        <f t="shared" si="39"/>
        <v>-374000</v>
      </c>
      <c r="I97" s="262">
        <f t="shared" si="39"/>
        <v>-373745.14078454819</v>
      </c>
      <c r="J97" s="262">
        <f t="shared" si="39"/>
        <v>-373490.28156909632</v>
      </c>
      <c r="K97" s="262">
        <f t="shared" si="39"/>
        <v>-373235.42235364451</v>
      </c>
      <c r="L97" s="262">
        <f t="shared" si="39"/>
        <v>-497647.22980485932</v>
      </c>
      <c r="M97" s="262">
        <f t="shared" si="39"/>
        <v>-248059.03725607417</v>
      </c>
      <c r="N97" s="262">
        <f t="shared" si="39"/>
        <v>-247804.17804062233</v>
      </c>
      <c r="O97" s="262">
        <f t="shared" si="39"/>
        <v>1784.0145081628557</v>
      </c>
      <c r="P97" s="262">
        <f t="shared" si="39"/>
        <v>1784.0145081628557</v>
      </c>
      <c r="Q97" s="262">
        <f t="shared" si="39"/>
        <v>1784.0145081628557</v>
      </c>
      <c r="R97" s="262">
        <f t="shared" si="39"/>
        <v>1784.0145081628557</v>
      </c>
      <c r="S97" s="262">
        <f t="shared" si="39"/>
        <v>1784.0145081628557</v>
      </c>
      <c r="T97" s="262">
        <f t="shared" si="39"/>
        <v>1784.0145081628557</v>
      </c>
      <c r="U97" s="262">
        <f t="shared" si="39"/>
        <v>1784.0145081628557</v>
      </c>
      <c r="V97" s="262">
        <f t="shared" si="39"/>
        <v>1784.0145081628557</v>
      </c>
      <c r="W97" s="262">
        <f t="shared" si="39"/>
        <v>1784.0145081628557</v>
      </c>
      <c r="X97" s="262">
        <f t="shared" si="39"/>
        <v>1784.0145081628557</v>
      </c>
      <c r="Y97" s="262">
        <f t="shared" si="39"/>
        <v>1784.0145081628557</v>
      </c>
      <c r="Z97" s="262">
        <f t="shared" si="39"/>
        <v>1784.0145081628557</v>
      </c>
      <c r="AA97" s="262">
        <f t="shared" si="39"/>
        <v>1784.0145081628557</v>
      </c>
      <c r="AB97" s="262"/>
      <c r="AC97" s="262"/>
      <c r="AD97" s="262"/>
      <c r="AE97" s="262"/>
      <c r="AF97" s="262"/>
      <c r="AG97" s="262"/>
      <c r="AH97" s="262"/>
      <c r="AI97" s="262"/>
      <c r="AJ97" s="262"/>
      <c r="AK97" s="276"/>
      <c r="AL97" s="276"/>
      <c r="AM97" s="276"/>
      <c r="AN97" s="276"/>
      <c r="AO97" s="276"/>
      <c r="AP97" s="276"/>
      <c r="AQ97" s="276"/>
      <c r="AR97" s="276"/>
      <c r="AS97" s="276"/>
      <c r="AT97" s="276"/>
      <c r="AU97" s="276"/>
      <c r="AV97" s="276"/>
      <c r="AW97" s="276"/>
      <c r="AX97" s="276"/>
      <c r="AY97" s="276"/>
      <c r="AZ97" s="276"/>
      <c r="BA97" s="276"/>
      <c r="BB97" s="276"/>
      <c r="BC97" s="276"/>
      <c r="BD97" s="276"/>
      <c r="BE97" s="276"/>
      <c r="BF97" s="276"/>
      <c r="BG97" s="276"/>
      <c r="BH97" s="276"/>
      <c r="BI97" s="276"/>
      <c r="BJ97" s="276"/>
      <c r="BK97" s="276"/>
      <c r="BL97" s="276"/>
      <c r="BM97" s="276"/>
      <c r="BN97" s="276"/>
    </row>
    <row r="98" spans="2:66" ht="13" x14ac:dyDescent="0.3">
      <c r="B98" s="240"/>
      <c r="C98" s="240" t="s">
        <v>130</v>
      </c>
      <c r="D98" s="66"/>
      <c r="F98" s="128" t="e">
        <f>IRR(G97:BN97)</f>
        <v>#NUM!</v>
      </c>
      <c r="G98" s="276"/>
      <c r="H98" s="276"/>
      <c r="I98" s="276"/>
      <c r="J98" s="276"/>
      <c r="K98" s="276"/>
      <c r="L98" s="276"/>
      <c r="M98" s="276"/>
      <c r="N98" s="276"/>
      <c r="O98" s="276"/>
      <c r="P98" s="276"/>
      <c r="Q98" s="276"/>
      <c r="R98" s="276"/>
      <c r="S98" s="276"/>
      <c r="T98" s="276"/>
      <c r="U98" s="276"/>
      <c r="V98" s="276"/>
      <c r="W98" s="276"/>
      <c r="X98" s="276"/>
      <c r="Y98" s="276"/>
      <c r="Z98" s="276"/>
      <c r="AA98" s="276"/>
      <c r="AB98" s="276"/>
      <c r="AC98" s="276"/>
      <c r="AD98" s="276"/>
      <c r="AE98" s="276"/>
      <c r="AF98" s="276"/>
      <c r="AG98" s="276"/>
      <c r="AH98" s="276"/>
      <c r="AI98" s="276"/>
      <c r="AJ98" s="276"/>
      <c r="AK98" s="276"/>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131</v>
      </c>
      <c r="D99" s="66" t="s">
        <v>80</v>
      </c>
      <c r="F99" s="55">
        <f>SUM(G99:BN99)</f>
        <v>-1995732.3564720424</v>
      </c>
      <c r="G99" s="266">
        <f t="shared" ref="G99:AA99" si="40">G29-G14</f>
        <v>0</v>
      </c>
      <c r="H99" s="266">
        <f t="shared" si="40"/>
        <v>-352830.18867924524</v>
      </c>
      <c r="I99" s="266">
        <f t="shared" si="40"/>
        <v>-332631.84477086872</v>
      </c>
      <c r="J99" s="266">
        <f t="shared" si="40"/>
        <v>-313589.64243057714</v>
      </c>
      <c r="K99" s="266">
        <f t="shared" si="40"/>
        <v>-295637.41294228798</v>
      </c>
      <c r="L99" s="266">
        <f t="shared" si="40"/>
        <v>-371870.95967583393</v>
      </c>
      <c r="M99" s="266">
        <f t="shared" si="40"/>
        <v>-174871.83296498784</v>
      </c>
      <c r="N99" s="266">
        <f t="shared" si="40"/>
        <v>-164803.93139125174</v>
      </c>
      <c r="O99" s="266">
        <f t="shared" si="40"/>
        <v>1119.3127730746796</v>
      </c>
      <c r="P99" s="266">
        <f t="shared" si="40"/>
        <v>1055.9554462968674</v>
      </c>
      <c r="Q99" s="266">
        <f t="shared" si="40"/>
        <v>996.18438329893149</v>
      </c>
      <c r="R99" s="266">
        <f t="shared" si="40"/>
        <v>939.79658801785979</v>
      </c>
      <c r="S99" s="266">
        <f t="shared" si="40"/>
        <v>886.60055473382999</v>
      </c>
      <c r="T99" s="266">
        <f t="shared" si="40"/>
        <v>836.41561767342444</v>
      </c>
      <c r="U99" s="266">
        <f t="shared" si="40"/>
        <v>789.07133742775898</v>
      </c>
      <c r="V99" s="266">
        <f t="shared" si="40"/>
        <v>744.40692210165912</v>
      </c>
      <c r="W99" s="266">
        <f t="shared" si="40"/>
        <v>702.2706812279805</v>
      </c>
      <c r="X99" s="266">
        <f t="shared" si="40"/>
        <v>662.51951059243436</v>
      </c>
      <c r="Y99" s="266">
        <f t="shared" si="40"/>
        <v>625.01840621927772</v>
      </c>
      <c r="Z99" s="266">
        <f t="shared" si="40"/>
        <v>589.64000586724296</v>
      </c>
      <c r="AA99" s="266">
        <f t="shared" si="40"/>
        <v>556.26415647853116</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66"/>
      <c r="BG99" s="266"/>
      <c r="BH99" s="266"/>
      <c r="BI99" s="266"/>
      <c r="BJ99" s="266"/>
      <c r="BK99" s="266"/>
      <c r="BL99" s="266"/>
      <c r="BM99" s="266"/>
      <c r="BN99" s="266"/>
    </row>
    <row r="101" spans="2:66" ht="13" x14ac:dyDescent="0.3">
      <c r="B101" s="6" t="s">
        <v>97</v>
      </c>
      <c r="G101" s="49">
        <v>0</v>
      </c>
      <c r="H101" s="49">
        <v>1</v>
      </c>
      <c r="I101" s="49">
        <v>2</v>
      </c>
      <c r="J101" s="49">
        <v>3</v>
      </c>
      <c r="K101" s="49">
        <v>4</v>
      </c>
      <c r="L101" s="49">
        <v>5</v>
      </c>
      <c r="M101" s="49">
        <v>6</v>
      </c>
      <c r="N101" s="49">
        <v>7</v>
      </c>
      <c r="O101" s="49">
        <v>8</v>
      </c>
      <c r="P101" s="49">
        <v>9</v>
      </c>
      <c r="Q101" s="49">
        <v>10</v>
      </c>
      <c r="R101" s="49">
        <v>11</v>
      </c>
      <c r="S101" s="49">
        <v>12</v>
      </c>
      <c r="T101" s="49">
        <v>13</v>
      </c>
      <c r="U101" s="49">
        <v>14</v>
      </c>
      <c r="V101" s="49">
        <v>15</v>
      </c>
      <c r="W101" s="49">
        <v>16</v>
      </c>
      <c r="X101" s="49">
        <v>17</v>
      </c>
      <c r="Y101" s="49">
        <v>18</v>
      </c>
      <c r="Z101" s="49">
        <v>19</v>
      </c>
      <c r="AA101" s="49">
        <v>20</v>
      </c>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row>
    <row r="102" spans="2:66" ht="13" x14ac:dyDescent="0.3">
      <c r="D102" s="4" t="s">
        <v>78</v>
      </c>
      <c r="F102" s="6"/>
      <c r="G102" s="48">
        <v>2024</v>
      </c>
      <c r="H102" s="48">
        <v>2025</v>
      </c>
      <c r="I102" s="48">
        <v>2026</v>
      </c>
      <c r="J102" s="48">
        <v>2027</v>
      </c>
      <c r="K102" s="48">
        <v>2028</v>
      </c>
      <c r="L102" s="48">
        <v>2029</v>
      </c>
      <c r="M102" s="48">
        <v>2030</v>
      </c>
      <c r="N102" s="48">
        <v>2031</v>
      </c>
      <c r="O102" s="48">
        <v>2032</v>
      </c>
      <c r="P102" s="48">
        <v>2033</v>
      </c>
      <c r="Q102" s="48">
        <v>2034</v>
      </c>
      <c r="R102" s="48">
        <v>2035</v>
      </c>
      <c r="S102" s="48">
        <v>2036</v>
      </c>
      <c r="T102" s="48">
        <v>2037</v>
      </c>
      <c r="U102" s="48">
        <v>2038</v>
      </c>
      <c r="V102" s="48">
        <v>2039</v>
      </c>
      <c r="W102" s="48">
        <v>2040</v>
      </c>
      <c r="X102" s="48">
        <v>2041</v>
      </c>
      <c r="Y102" s="48">
        <v>2042</v>
      </c>
      <c r="Z102" s="48">
        <v>2043</v>
      </c>
      <c r="AA102" s="48">
        <v>2044</v>
      </c>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row>
    <row r="103" spans="2:66" ht="13" x14ac:dyDescent="0.3">
      <c r="B103" s="240"/>
      <c r="C103" s="240" t="s">
        <v>127</v>
      </c>
      <c r="D103" s="66" t="s">
        <v>80</v>
      </c>
      <c r="F103" s="55">
        <f>SUM(G103:BN103)</f>
        <v>2493333.3333333335</v>
      </c>
      <c r="G103" s="262">
        <f t="shared" ref="G103:AA103" si="41">G51</f>
        <v>0</v>
      </c>
      <c r="H103" s="262">
        <f t="shared" si="41"/>
        <v>374000</v>
      </c>
      <c r="I103" s="262">
        <f t="shared" si="41"/>
        <v>374000</v>
      </c>
      <c r="J103" s="262">
        <f t="shared" si="41"/>
        <v>374000</v>
      </c>
      <c r="K103" s="262">
        <f t="shared" si="41"/>
        <v>374000</v>
      </c>
      <c r="L103" s="262">
        <f t="shared" si="41"/>
        <v>498666.66666666669</v>
      </c>
      <c r="M103" s="262">
        <f t="shared" si="41"/>
        <v>249333.33333333334</v>
      </c>
      <c r="N103" s="262">
        <f t="shared" si="41"/>
        <v>249333.33333333334</v>
      </c>
      <c r="O103" s="262">
        <f t="shared" si="41"/>
        <v>0</v>
      </c>
      <c r="P103" s="262">
        <f t="shared" si="41"/>
        <v>0</v>
      </c>
      <c r="Q103" s="262">
        <f t="shared" si="41"/>
        <v>0</v>
      </c>
      <c r="R103" s="262">
        <f t="shared" si="41"/>
        <v>0</v>
      </c>
      <c r="S103" s="262">
        <f t="shared" si="41"/>
        <v>0</v>
      </c>
      <c r="T103" s="262">
        <f t="shared" si="41"/>
        <v>0</v>
      </c>
      <c r="U103" s="262">
        <f t="shared" si="41"/>
        <v>0</v>
      </c>
      <c r="V103" s="262">
        <f t="shared" si="41"/>
        <v>0</v>
      </c>
      <c r="W103" s="262">
        <f t="shared" si="41"/>
        <v>0</v>
      </c>
      <c r="X103" s="262">
        <f t="shared" si="41"/>
        <v>0</v>
      </c>
      <c r="Y103" s="262">
        <f t="shared" si="41"/>
        <v>0</v>
      </c>
      <c r="Z103" s="262">
        <f t="shared" si="41"/>
        <v>0</v>
      </c>
      <c r="AA103" s="262">
        <f t="shared" si="41"/>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ht="13" x14ac:dyDescent="0.3">
      <c r="B104" s="240"/>
      <c r="C104" s="240" t="s">
        <v>128</v>
      </c>
      <c r="D104" s="66" t="s">
        <v>80</v>
      </c>
      <c r="F104" s="55">
        <f>SUM(G104:BN104)</f>
        <v>28544.232130605684</v>
      </c>
      <c r="G104" s="262">
        <f t="shared" ref="G104:AA104" si="42">G66</f>
        <v>0</v>
      </c>
      <c r="H104" s="262">
        <f t="shared" si="42"/>
        <v>0</v>
      </c>
      <c r="I104" s="262">
        <f t="shared" si="42"/>
        <v>254.85921545183652</v>
      </c>
      <c r="J104" s="262">
        <f t="shared" si="42"/>
        <v>509.71843090367304</v>
      </c>
      <c r="K104" s="262">
        <f t="shared" si="42"/>
        <v>764.5776463555095</v>
      </c>
      <c r="L104" s="262">
        <f t="shared" si="42"/>
        <v>1019.4368618073461</v>
      </c>
      <c r="M104" s="262">
        <f t="shared" si="42"/>
        <v>1274.2960772591828</v>
      </c>
      <c r="N104" s="262">
        <f t="shared" si="42"/>
        <v>1529.155292711019</v>
      </c>
      <c r="O104" s="262">
        <f t="shared" si="42"/>
        <v>1784.0145081628557</v>
      </c>
      <c r="P104" s="262">
        <f t="shared" si="42"/>
        <v>1784.0145081628557</v>
      </c>
      <c r="Q104" s="262">
        <f t="shared" si="42"/>
        <v>1784.0145081628557</v>
      </c>
      <c r="R104" s="262">
        <f t="shared" si="42"/>
        <v>1784.0145081628557</v>
      </c>
      <c r="S104" s="262">
        <f t="shared" si="42"/>
        <v>1784.0145081628557</v>
      </c>
      <c r="T104" s="262">
        <f t="shared" si="42"/>
        <v>1784.0145081628557</v>
      </c>
      <c r="U104" s="262">
        <f t="shared" si="42"/>
        <v>1784.0145081628557</v>
      </c>
      <c r="V104" s="262">
        <f t="shared" si="42"/>
        <v>1784.0145081628557</v>
      </c>
      <c r="W104" s="262">
        <f t="shared" si="42"/>
        <v>1784.0145081628557</v>
      </c>
      <c r="X104" s="262">
        <f t="shared" si="42"/>
        <v>1784.0145081628557</v>
      </c>
      <c r="Y104" s="262">
        <f t="shared" si="42"/>
        <v>1784.0145081628557</v>
      </c>
      <c r="Z104" s="262">
        <f t="shared" si="42"/>
        <v>1784.0145081628557</v>
      </c>
      <c r="AA104" s="262">
        <f t="shared" si="42"/>
        <v>1784.0145081628557</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ht="13" x14ac:dyDescent="0.3">
      <c r="B105" s="240"/>
      <c r="C105" s="240" t="s">
        <v>129</v>
      </c>
      <c r="D105" s="66" t="s">
        <v>80</v>
      </c>
      <c r="F105" s="55">
        <f>SUM(G105:BN105)</f>
        <v>-2464789.1012027306</v>
      </c>
      <c r="G105" s="262">
        <f t="shared" ref="G105:AA105" si="43">G104-G103</f>
        <v>0</v>
      </c>
      <c r="H105" s="262">
        <f t="shared" si="43"/>
        <v>-374000</v>
      </c>
      <c r="I105" s="262">
        <f t="shared" si="43"/>
        <v>-373745.14078454819</v>
      </c>
      <c r="J105" s="262">
        <f t="shared" si="43"/>
        <v>-373490.28156909632</v>
      </c>
      <c r="K105" s="262">
        <f t="shared" si="43"/>
        <v>-373235.42235364451</v>
      </c>
      <c r="L105" s="262">
        <f t="shared" si="43"/>
        <v>-497647.22980485932</v>
      </c>
      <c r="M105" s="262">
        <f t="shared" si="43"/>
        <v>-248059.03725607417</v>
      </c>
      <c r="N105" s="262">
        <f t="shared" si="43"/>
        <v>-247804.17804062233</v>
      </c>
      <c r="O105" s="262">
        <f t="shared" si="43"/>
        <v>1784.0145081628557</v>
      </c>
      <c r="P105" s="262">
        <f t="shared" si="43"/>
        <v>1784.0145081628557</v>
      </c>
      <c r="Q105" s="262">
        <f t="shared" si="43"/>
        <v>1784.0145081628557</v>
      </c>
      <c r="R105" s="262">
        <f t="shared" si="43"/>
        <v>1784.0145081628557</v>
      </c>
      <c r="S105" s="262">
        <f t="shared" si="43"/>
        <v>1784.0145081628557</v>
      </c>
      <c r="T105" s="262">
        <f t="shared" si="43"/>
        <v>1784.0145081628557</v>
      </c>
      <c r="U105" s="262">
        <f t="shared" si="43"/>
        <v>1784.0145081628557</v>
      </c>
      <c r="V105" s="262">
        <f t="shared" si="43"/>
        <v>1784.0145081628557</v>
      </c>
      <c r="W105" s="262">
        <f t="shared" si="43"/>
        <v>1784.0145081628557</v>
      </c>
      <c r="X105" s="262">
        <f t="shared" si="43"/>
        <v>1784.0145081628557</v>
      </c>
      <c r="Y105" s="262">
        <f t="shared" si="43"/>
        <v>1784.0145081628557</v>
      </c>
      <c r="Z105" s="262">
        <f t="shared" si="43"/>
        <v>1784.0145081628557</v>
      </c>
      <c r="AA105" s="262">
        <f t="shared" si="43"/>
        <v>1784.0145081628557</v>
      </c>
      <c r="AB105" s="262"/>
      <c r="AC105" s="262"/>
      <c r="AD105" s="262"/>
      <c r="AE105" s="262"/>
      <c r="AF105" s="262"/>
      <c r="AG105" s="262"/>
      <c r="AH105" s="262"/>
      <c r="AI105" s="262"/>
      <c r="AJ105" s="262"/>
      <c r="AK105" s="276"/>
      <c r="AL105" s="276"/>
      <c r="AM105" s="276"/>
      <c r="AN105" s="276"/>
      <c r="AO105" s="276"/>
      <c r="AP105" s="276"/>
      <c r="AQ105" s="276"/>
      <c r="AR105" s="276"/>
      <c r="AS105" s="276"/>
      <c r="AT105" s="276"/>
      <c r="AU105" s="276"/>
      <c r="AV105" s="276"/>
      <c r="AW105" s="276"/>
      <c r="AX105" s="276"/>
      <c r="AY105" s="276"/>
      <c r="AZ105" s="276"/>
      <c r="BA105" s="276"/>
      <c r="BB105" s="276"/>
      <c r="BC105" s="276"/>
      <c r="BD105" s="276"/>
      <c r="BE105" s="276"/>
      <c r="BF105" s="276"/>
      <c r="BG105" s="276"/>
      <c r="BH105" s="276"/>
      <c r="BI105" s="276"/>
      <c r="BJ105" s="276"/>
      <c r="BK105" s="276"/>
      <c r="BL105" s="276"/>
      <c r="BM105" s="276"/>
      <c r="BN105" s="276"/>
    </row>
    <row r="106" spans="2:66" ht="13" x14ac:dyDescent="0.3">
      <c r="B106" s="240"/>
      <c r="C106" s="240" t="s">
        <v>130</v>
      </c>
      <c r="D106" s="66"/>
      <c r="F106" s="128" t="e">
        <f>IRR(G105:BN105)</f>
        <v>#NUM!</v>
      </c>
      <c r="G106" s="276"/>
      <c r="H106" s="276"/>
      <c r="I106" s="276"/>
      <c r="J106" s="276"/>
      <c r="K106" s="276"/>
      <c r="L106" s="276"/>
      <c r="M106" s="276"/>
      <c r="N106" s="276"/>
      <c r="O106" s="276"/>
      <c r="P106" s="276"/>
      <c r="Q106" s="276"/>
      <c r="R106" s="276"/>
      <c r="S106" s="276"/>
      <c r="T106" s="276"/>
      <c r="U106" s="276"/>
      <c r="V106" s="276"/>
      <c r="W106" s="276"/>
      <c r="X106" s="276"/>
      <c r="Y106" s="276"/>
      <c r="Z106" s="276"/>
      <c r="AA106" s="276"/>
      <c r="AB106" s="276"/>
      <c r="AC106" s="276"/>
      <c r="AD106" s="276"/>
      <c r="AE106" s="276"/>
      <c r="AF106" s="276"/>
      <c r="AG106" s="276"/>
      <c r="AH106" s="276"/>
      <c r="AI106" s="276"/>
      <c r="AJ106" s="276"/>
      <c r="AK106" s="276"/>
      <c r="AL106" s="276"/>
      <c r="AM106" s="276"/>
      <c r="AN106" s="276"/>
      <c r="AO106" s="276"/>
      <c r="AP106" s="276"/>
      <c r="AQ106" s="276"/>
      <c r="AR106" s="276"/>
      <c r="AS106" s="276"/>
      <c r="AT106" s="276"/>
      <c r="AU106" s="276"/>
      <c r="AV106" s="276"/>
      <c r="AW106" s="276"/>
      <c r="AX106" s="276"/>
      <c r="AY106" s="276"/>
      <c r="AZ106" s="276"/>
      <c r="BA106" s="276"/>
      <c r="BB106" s="276"/>
      <c r="BC106" s="276"/>
      <c r="BD106" s="276"/>
      <c r="BE106" s="276"/>
      <c r="BF106" s="276"/>
      <c r="BG106" s="276"/>
      <c r="BH106" s="276"/>
      <c r="BI106" s="276"/>
      <c r="BJ106" s="276"/>
      <c r="BK106" s="276"/>
      <c r="BL106" s="276"/>
      <c r="BM106" s="276"/>
      <c r="BN106" s="276"/>
    </row>
    <row r="107" spans="2:66" ht="13" x14ac:dyDescent="0.3">
      <c r="B107" s="240"/>
      <c r="C107" s="240" t="s">
        <v>131</v>
      </c>
      <c r="D107" s="66" t="s">
        <v>80</v>
      </c>
      <c r="F107" s="55">
        <f>SUM(G107:BN107)</f>
        <v>-1754096.2439581272</v>
      </c>
      <c r="G107" s="266">
        <f t="shared" ref="G107:AA107" si="44">G67-G52</f>
        <v>0</v>
      </c>
      <c r="H107" s="266">
        <f t="shared" si="44"/>
        <v>-340000</v>
      </c>
      <c r="I107" s="266">
        <f t="shared" si="44"/>
        <v>-308880.28164012241</v>
      </c>
      <c r="J107" s="266">
        <f t="shared" si="44"/>
        <v>-280608.77653575974</v>
      </c>
      <c r="K107" s="266">
        <f t="shared" si="44"/>
        <v>-254924.8154864042</v>
      </c>
      <c r="L107" s="266">
        <f t="shared" si="44"/>
        <v>-308999.77634715661</v>
      </c>
      <c r="M107" s="266">
        <f t="shared" si="44"/>
        <v>-140022.85964529254</v>
      </c>
      <c r="N107" s="266">
        <f t="shared" si="44"/>
        <v>-127162.72569303271</v>
      </c>
      <c r="O107" s="266">
        <f t="shared" si="44"/>
        <v>832.25593445920936</v>
      </c>
      <c r="P107" s="266">
        <f t="shared" si="44"/>
        <v>756.59630405382666</v>
      </c>
      <c r="Q107" s="266">
        <f t="shared" si="44"/>
        <v>687.81482186711514</v>
      </c>
      <c r="R107" s="266">
        <f t="shared" si="44"/>
        <v>625.28620169737724</v>
      </c>
      <c r="S107" s="266">
        <f t="shared" si="44"/>
        <v>568.44200154307032</v>
      </c>
      <c r="T107" s="266">
        <f t="shared" si="44"/>
        <v>516.76545594824574</v>
      </c>
      <c r="U107" s="266">
        <f t="shared" si="44"/>
        <v>469.78677813476872</v>
      </c>
      <c r="V107" s="266">
        <f t="shared" si="44"/>
        <v>427.07888921342607</v>
      </c>
      <c r="W107" s="266">
        <f t="shared" si="44"/>
        <v>388.25353564856914</v>
      </c>
      <c r="X107" s="266">
        <f t="shared" si="44"/>
        <v>352.95775968051743</v>
      </c>
      <c r="Y107" s="266">
        <f t="shared" si="44"/>
        <v>320.87069061865219</v>
      </c>
      <c r="Z107" s="266">
        <f t="shared" si="44"/>
        <v>291.70062783513828</v>
      </c>
      <c r="AA107" s="266">
        <f t="shared" si="44"/>
        <v>265.18238894103484</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9" spans="2:66" ht="13" x14ac:dyDescent="0.3">
      <c r="B109" s="6" t="s">
        <v>71</v>
      </c>
      <c r="G109" s="49">
        <v>0</v>
      </c>
      <c r="H109" s="49">
        <v>1</v>
      </c>
      <c r="I109" s="49">
        <v>2</v>
      </c>
      <c r="J109" s="49">
        <v>3</v>
      </c>
      <c r="K109" s="49">
        <v>4</v>
      </c>
      <c r="L109" s="49">
        <v>5</v>
      </c>
      <c r="M109" s="49">
        <v>6</v>
      </c>
      <c r="N109" s="49">
        <v>7</v>
      </c>
      <c r="O109" s="49">
        <v>8</v>
      </c>
      <c r="P109" s="49">
        <v>9</v>
      </c>
      <c r="Q109" s="49">
        <v>10</v>
      </c>
      <c r="R109" s="49">
        <v>11</v>
      </c>
      <c r="S109" s="49">
        <v>12</v>
      </c>
      <c r="T109" s="49">
        <v>13</v>
      </c>
      <c r="U109" s="49">
        <v>14</v>
      </c>
      <c r="V109" s="49">
        <v>15</v>
      </c>
      <c r="W109" s="49">
        <v>16</v>
      </c>
      <c r="X109" s="49">
        <v>17</v>
      </c>
      <c r="Y109" s="49">
        <v>18</v>
      </c>
      <c r="Z109" s="49">
        <v>19</v>
      </c>
      <c r="AA109" s="49">
        <v>20</v>
      </c>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row>
    <row r="110" spans="2:66" ht="13" x14ac:dyDescent="0.3">
      <c r="D110" s="4" t="s">
        <v>78</v>
      </c>
      <c r="F110" s="6"/>
      <c r="G110" s="48">
        <v>2024</v>
      </c>
      <c r="H110" s="48">
        <v>2025</v>
      </c>
      <c r="I110" s="48">
        <v>2026</v>
      </c>
      <c r="J110" s="48">
        <v>2027</v>
      </c>
      <c r="K110" s="48">
        <v>2028</v>
      </c>
      <c r="L110" s="48">
        <v>2029</v>
      </c>
      <c r="M110" s="48">
        <v>2030</v>
      </c>
      <c r="N110" s="48">
        <v>2031</v>
      </c>
      <c r="O110" s="48">
        <v>2032</v>
      </c>
      <c r="P110" s="48">
        <v>2033</v>
      </c>
      <c r="Q110" s="48">
        <v>2034</v>
      </c>
      <c r="R110" s="48">
        <v>2035</v>
      </c>
      <c r="S110" s="48">
        <v>2036</v>
      </c>
      <c r="T110" s="48">
        <v>2037</v>
      </c>
      <c r="U110" s="48">
        <v>2038</v>
      </c>
      <c r="V110" s="48">
        <v>2039</v>
      </c>
      <c r="W110" s="48">
        <v>2040</v>
      </c>
      <c r="X110" s="48">
        <v>2041</v>
      </c>
      <c r="Y110" s="48">
        <v>2042</v>
      </c>
      <c r="Z110" s="48">
        <v>2043</v>
      </c>
      <c r="AA110" s="48">
        <v>2044</v>
      </c>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row>
    <row r="111" spans="2:66" ht="13" x14ac:dyDescent="0.3">
      <c r="B111" s="240"/>
      <c r="C111" s="240" t="s">
        <v>127</v>
      </c>
      <c r="D111" s="66" t="s">
        <v>80</v>
      </c>
      <c r="F111" s="55">
        <f>SUM(G111:BN111)</f>
        <v>2493333.3333333335</v>
      </c>
      <c r="G111" s="262">
        <f t="shared" ref="G111:AA111" si="45">G73</f>
        <v>0</v>
      </c>
      <c r="H111" s="262">
        <f t="shared" si="45"/>
        <v>374000</v>
      </c>
      <c r="I111" s="262">
        <f t="shared" si="45"/>
        <v>374000</v>
      </c>
      <c r="J111" s="262">
        <f t="shared" si="45"/>
        <v>374000</v>
      </c>
      <c r="K111" s="262">
        <f t="shared" si="45"/>
        <v>374000</v>
      </c>
      <c r="L111" s="262">
        <f t="shared" si="45"/>
        <v>498666.66666666669</v>
      </c>
      <c r="M111" s="262">
        <f t="shared" si="45"/>
        <v>249333.33333333334</v>
      </c>
      <c r="N111" s="262">
        <f t="shared" si="45"/>
        <v>249333.33333333334</v>
      </c>
      <c r="O111" s="262">
        <f t="shared" si="45"/>
        <v>0</v>
      </c>
      <c r="P111" s="262">
        <f t="shared" si="45"/>
        <v>0</v>
      </c>
      <c r="Q111" s="262">
        <f t="shared" si="45"/>
        <v>0</v>
      </c>
      <c r="R111" s="262">
        <f t="shared" si="45"/>
        <v>0</v>
      </c>
      <c r="S111" s="262">
        <f t="shared" si="45"/>
        <v>0</v>
      </c>
      <c r="T111" s="262">
        <f t="shared" si="45"/>
        <v>0</v>
      </c>
      <c r="U111" s="262">
        <f t="shared" si="45"/>
        <v>0</v>
      </c>
      <c r="V111" s="262">
        <f t="shared" si="45"/>
        <v>0</v>
      </c>
      <c r="W111" s="262">
        <f t="shared" si="45"/>
        <v>0</v>
      </c>
      <c r="X111" s="262">
        <f t="shared" si="45"/>
        <v>0</v>
      </c>
      <c r="Y111" s="262">
        <f t="shared" si="45"/>
        <v>0</v>
      </c>
      <c r="Z111" s="262">
        <f t="shared" si="45"/>
        <v>0</v>
      </c>
      <c r="AA111" s="262">
        <f t="shared" si="45"/>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ht="13" x14ac:dyDescent="0.3">
      <c r="B112" s="240"/>
      <c r="C112" s="240" t="s">
        <v>128</v>
      </c>
      <c r="D112" s="66" t="s">
        <v>80</v>
      </c>
      <c r="F112" s="55">
        <f>SUM(G112:BN112)</f>
        <v>28544.232130605684</v>
      </c>
      <c r="G112" s="262">
        <f t="shared" ref="G112:AA112" si="46">G88</f>
        <v>0</v>
      </c>
      <c r="H112" s="262">
        <f t="shared" si="46"/>
        <v>0</v>
      </c>
      <c r="I112" s="262">
        <f t="shared" si="46"/>
        <v>254.85921545183652</v>
      </c>
      <c r="J112" s="262">
        <f t="shared" si="46"/>
        <v>509.71843090367304</v>
      </c>
      <c r="K112" s="262">
        <f t="shared" si="46"/>
        <v>764.5776463555095</v>
      </c>
      <c r="L112" s="262">
        <f t="shared" si="46"/>
        <v>1019.4368618073461</v>
      </c>
      <c r="M112" s="262">
        <f t="shared" si="46"/>
        <v>1274.2960772591828</v>
      </c>
      <c r="N112" s="262">
        <f t="shared" si="46"/>
        <v>1529.155292711019</v>
      </c>
      <c r="O112" s="262">
        <f t="shared" si="46"/>
        <v>1784.0145081628557</v>
      </c>
      <c r="P112" s="262">
        <f t="shared" si="46"/>
        <v>1784.0145081628557</v>
      </c>
      <c r="Q112" s="262">
        <f t="shared" si="46"/>
        <v>1784.0145081628557</v>
      </c>
      <c r="R112" s="262">
        <f t="shared" si="46"/>
        <v>1784.0145081628557</v>
      </c>
      <c r="S112" s="262">
        <f t="shared" si="46"/>
        <v>1784.0145081628557</v>
      </c>
      <c r="T112" s="262">
        <f t="shared" si="46"/>
        <v>1784.0145081628557</v>
      </c>
      <c r="U112" s="262">
        <f t="shared" si="46"/>
        <v>1784.0145081628557</v>
      </c>
      <c r="V112" s="262">
        <f t="shared" si="46"/>
        <v>1784.0145081628557</v>
      </c>
      <c r="W112" s="262">
        <f t="shared" si="46"/>
        <v>1784.0145081628557</v>
      </c>
      <c r="X112" s="262">
        <f t="shared" si="46"/>
        <v>1784.0145081628557</v>
      </c>
      <c r="Y112" s="262">
        <f t="shared" si="46"/>
        <v>1784.0145081628557</v>
      </c>
      <c r="Z112" s="262">
        <f t="shared" si="46"/>
        <v>1784.0145081628557</v>
      </c>
      <c r="AA112" s="262">
        <f t="shared" si="46"/>
        <v>1784.0145081628557</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ht="13" x14ac:dyDescent="0.3">
      <c r="B113" s="240"/>
      <c r="C113" s="240" t="s">
        <v>129</v>
      </c>
      <c r="D113" s="66" t="s">
        <v>80</v>
      </c>
      <c r="F113" s="55">
        <f>SUM(G113:BN113)</f>
        <v>-2464789.1012027306</v>
      </c>
      <c r="G113" s="262">
        <f t="shared" ref="G113:AA113" si="47">G112-G111</f>
        <v>0</v>
      </c>
      <c r="H113" s="262">
        <f t="shared" si="47"/>
        <v>-374000</v>
      </c>
      <c r="I113" s="262">
        <f t="shared" si="47"/>
        <v>-373745.14078454819</v>
      </c>
      <c r="J113" s="262">
        <f t="shared" si="47"/>
        <v>-373490.28156909632</v>
      </c>
      <c r="K113" s="262">
        <f t="shared" si="47"/>
        <v>-373235.42235364451</v>
      </c>
      <c r="L113" s="262">
        <f t="shared" si="47"/>
        <v>-497647.22980485932</v>
      </c>
      <c r="M113" s="262">
        <f t="shared" si="47"/>
        <v>-248059.03725607417</v>
      </c>
      <c r="N113" s="262">
        <f t="shared" si="47"/>
        <v>-247804.17804062233</v>
      </c>
      <c r="O113" s="262">
        <f t="shared" si="47"/>
        <v>1784.0145081628557</v>
      </c>
      <c r="P113" s="262">
        <f t="shared" si="47"/>
        <v>1784.0145081628557</v>
      </c>
      <c r="Q113" s="262">
        <f t="shared" si="47"/>
        <v>1784.0145081628557</v>
      </c>
      <c r="R113" s="262">
        <f t="shared" si="47"/>
        <v>1784.0145081628557</v>
      </c>
      <c r="S113" s="262">
        <f t="shared" si="47"/>
        <v>1784.0145081628557</v>
      </c>
      <c r="T113" s="262">
        <f t="shared" si="47"/>
        <v>1784.0145081628557</v>
      </c>
      <c r="U113" s="262">
        <f t="shared" si="47"/>
        <v>1784.0145081628557</v>
      </c>
      <c r="V113" s="262">
        <f t="shared" si="47"/>
        <v>1784.0145081628557</v>
      </c>
      <c r="W113" s="262">
        <f t="shared" si="47"/>
        <v>1784.0145081628557</v>
      </c>
      <c r="X113" s="262">
        <f t="shared" si="47"/>
        <v>1784.0145081628557</v>
      </c>
      <c r="Y113" s="262">
        <f t="shared" si="47"/>
        <v>1784.0145081628557</v>
      </c>
      <c r="Z113" s="262">
        <f t="shared" si="47"/>
        <v>1784.0145081628557</v>
      </c>
      <c r="AA113" s="262">
        <f t="shared" si="47"/>
        <v>1784.0145081628557</v>
      </c>
      <c r="AB113" s="262"/>
      <c r="AC113" s="262"/>
      <c r="AD113" s="262"/>
      <c r="AE113" s="262"/>
      <c r="AF113" s="262"/>
      <c r="AG113" s="262"/>
      <c r="AH113" s="262"/>
      <c r="AI113" s="262"/>
      <c r="AJ113" s="262"/>
      <c r="AK113" s="276"/>
      <c r="AL113" s="276"/>
      <c r="AM113" s="276"/>
      <c r="AN113" s="276"/>
      <c r="AO113" s="276"/>
      <c r="AP113" s="276"/>
      <c r="AQ113" s="276"/>
      <c r="AR113" s="276"/>
      <c r="AS113" s="276"/>
      <c r="AT113" s="276"/>
      <c r="AU113" s="276"/>
      <c r="AV113" s="276"/>
      <c r="AW113" s="276"/>
      <c r="AX113" s="276"/>
      <c r="AY113" s="276"/>
      <c r="AZ113" s="276"/>
      <c r="BA113" s="276"/>
      <c r="BB113" s="276"/>
      <c r="BC113" s="276"/>
      <c r="BD113" s="276"/>
      <c r="BE113" s="276"/>
      <c r="BF113" s="276"/>
      <c r="BG113" s="276"/>
      <c r="BH113" s="276"/>
      <c r="BI113" s="276"/>
      <c r="BJ113" s="276"/>
      <c r="BK113" s="276"/>
      <c r="BL113" s="276"/>
      <c r="BM113" s="276"/>
      <c r="BN113" s="276"/>
    </row>
    <row r="114" spans="2:66" ht="13" x14ac:dyDescent="0.3">
      <c r="B114" s="240"/>
      <c r="C114" s="240" t="s">
        <v>130</v>
      </c>
      <c r="D114" s="66"/>
      <c r="F114" s="128" t="e">
        <f>IRR(G113:BN113)</f>
        <v>#NUM!</v>
      </c>
      <c r="G114" s="276"/>
      <c r="H114" s="276"/>
      <c r="I114" s="276"/>
      <c r="J114" s="276"/>
      <c r="K114" s="276"/>
      <c r="L114" s="276"/>
      <c r="M114" s="276"/>
      <c r="N114" s="276"/>
      <c r="O114" s="276"/>
      <c r="P114" s="276"/>
      <c r="Q114" s="276"/>
      <c r="R114" s="276"/>
      <c r="S114" s="276"/>
      <c r="T114" s="276"/>
      <c r="U114" s="276"/>
      <c r="V114" s="276"/>
      <c r="W114" s="276"/>
      <c r="X114" s="276"/>
      <c r="Y114" s="276"/>
      <c r="Z114" s="276"/>
      <c r="AA114" s="276"/>
      <c r="AB114" s="276"/>
      <c r="AC114" s="276"/>
      <c r="AD114" s="276"/>
      <c r="AE114" s="276"/>
      <c r="AF114" s="276"/>
      <c r="AG114" s="276"/>
      <c r="AH114" s="276"/>
      <c r="AI114" s="276"/>
      <c r="AJ114" s="276"/>
      <c r="AK114" s="276"/>
      <c r="AL114" s="276"/>
      <c r="AM114" s="276"/>
      <c r="AN114" s="276"/>
      <c r="AO114" s="276"/>
      <c r="AP114" s="276"/>
      <c r="AQ114" s="276"/>
      <c r="AR114" s="276"/>
      <c r="AS114" s="276"/>
      <c r="AT114" s="276"/>
      <c r="AU114" s="276"/>
      <c r="AV114" s="276"/>
      <c r="AW114" s="276"/>
      <c r="AX114" s="276"/>
      <c r="AY114" s="276"/>
      <c r="AZ114" s="276"/>
      <c r="BA114" s="276"/>
      <c r="BB114" s="276"/>
      <c r="BC114" s="276"/>
      <c r="BD114" s="276"/>
      <c r="BE114" s="276"/>
      <c r="BF114" s="276"/>
      <c r="BG114" s="276"/>
      <c r="BH114" s="276"/>
      <c r="BI114" s="276"/>
      <c r="BJ114" s="276"/>
      <c r="BK114" s="276"/>
      <c r="BL114" s="276"/>
      <c r="BM114" s="276"/>
      <c r="BN114" s="276"/>
    </row>
    <row r="115" spans="2:66" ht="13" x14ac:dyDescent="0.3">
      <c r="B115" s="240"/>
      <c r="C115" s="240" t="s">
        <v>131</v>
      </c>
      <c r="D115" s="66" t="s">
        <v>80</v>
      </c>
      <c r="F115" s="55">
        <f>SUM(G115:BN115)</f>
        <v>-2161418.001175689</v>
      </c>
      <c r="G115" s="266">
        <f t="shared" ref="G115:AA115" si="48">G89-G74</f>
        <v>0</v>
      </c>
      <c r="H115" s="266">
        <f t="shared" si="48"/>
        <v>-360794.90642485052</v>
      </c>
      <c r="I115" s="266">
        <f t="shared" si="48"/>
        <v>-347818.87489051424</v>
      </c>
      <c r="J115" s="266">
        <f t="shared" si="48"/>
        <v>-335309.37194919429</v>
      </c>
      <c r="K115" s="266">
        <f t="shared" si="48"/>
        <v>-323249.62985500082</v>
      </c>
      <c r="L115" s="266">
        <f t="shared" si="48"/>
        <v>-415781.88932407339</v>
      </c>
      <c r="M115" s="266">
        <f t="shared" si="48"/>
        <v>-199934.53953458267</v>
      </c>
      <c r="N115" s="266">
        <f t="shared" si="48"/>
        <v>-192677.14072936101</v>
      </c>
      <c r="O115" s="266">
        <f t="shared" si="48"/>
        <v>1338.162162861277</v>
      </c>
      <c r="P115" s="266">
        <f t="shared" si="48"/>
        <v>1290.9146853764976</v>
      </c>
      <c r="Q115" s="266">
        <f t="shared" si="48"/>
        <v>1245.3354093927239</v>
      </c>
      <c r="R115" s="266">
        <f t="shared" si="48"/>
        <v>1201.3654344903762</v>
      </c>
      <c r="S115" s="266">
        <f t="shared" si="48"/>
        <v>1158.9479398903882</v>
      </c>
      <c r="T115" s="266">
        <f t="shared" si="48"/>
        <v>1118.028111026807</v>
      </c>
      <c r="U115" s="266">
        <f t="shared" si="48"/>
        <v>1078.5530687119497</v>
      </c>
      <c r="V115" s="266">
        <f t="shared" si="48"/>
        <v>1040.4718008025757</v>
      </c>
      <c r="W115" s="266">
        <f t="shared" si="48"/>
        <v>1003.7350962787725</v>
      </c>
      <c r="X115" s="266">
        <f t="shared" si="48"/>
        <v>968.2954816503692</v>
      </c>
      <c r="Y115" s="266">
        <f t="shared" si="48"/>
        <v>934.10715960869129</v>
      </c>
      <c r="Z115" s="266">
        <f t="shared" si="48"/>
        <v>901.1259498443867</v>
      </c>
      <c r="AA115" s="266">
        <f t="shared" si="48"/>
        <v>869.30923195483967</v>
      </c>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sheetData>
  <mergeCells count="1">
    <mergeCell ref="B39:H40"/>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6AFDB-3CBD-4D55-96A1-522B11115DC8}">
  <sheetPr>
    <tabColor rgb="FFFFFF00"/>
  </sheetPr>
  <dimension ref="B2:BP147"/>
  <sheetViews>
    <sheetView workbookViewId="0">
      <selection activeCell="AB1" sqref="AB1:BN104857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140</v>
      </c>
      <c r="D4" s="112"/>
    </row>
    <row r="5" spans="2:68" ht="13" x14ac:dyDescent="0.25">
      <c r="B5" s="216" t="s">
        <v>36</v>
      </c>
      <c r="C5" s="98" t="s">
        <v>186</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t="s">
        <v>112</v>
      </c>
      <c r="C11" s="240" t="s">
        <v>113</v>
      </c>
      <c r="D11" s="66" t="s">
        <v>80</v>
      </c>
      <c r="F11" s="261">
        <f t="shared" ref="F11:F20" si="0">SUM(G11:BN11)</f>
        <v>5066.666666666667</v>
      </c>
      <c r="G11" s="262">
        <f>'Costs of interventions NMM'!L48/'Economic data AN'!$K$31</f>
        <v>0</v>
      </c>
      <c r="H11" s="262">
        <f>'Costs of interventions NMM'!M48/'Economic data AN'!$K$31</f>
        <v>844.44444444444446</v>
      </c>
      <c r="I11" s="262">
        <f>'Costs of interventions NMM'!N48/'Economic data AN'!$K$31</f>
        <v>844.44444444444446</v>
      </c>
      <c r="J11" s="262">
        <f>'Costs of interventions NMM'!O48/'Economic data AN'!$K$31</f>
        <v>844.44444444444446</v>
      </c>
      <c r="K11" s="262">
        <f>'Costs of interventions NMM'!P48/'Economic data AN'!$K$31</f>
        <v>844.44444444444446</v>
      </c>
      <c r="L11" s="262">
        <f>'Costs of interventions NMM'!Q48/'Economic data AN'!$K$31</f>
        <v>844.44444444444446</v>
      </c>
      <c r="M11" s="262">
        <f>'Costs of interventions NMM'!R48/'Economic data AN'!$K$31</f>
        <v>844.44444444444446</v>
      </c>
      <c r="N11" s="262">
        <f>'Costs of interventions NMM'!S48/'Economic data AN'!$K$31</f>
        <v>0</v>
      </c>
      <c r="O11" s="262">
        <f>'Costs of interventions NMM'!T48/'Economic data AN'!$K$31</f>
        <v>0</v>
      </c>
      <c r="P11" s="262">
        <f>'Costs of interventions NMM'!U48/'Economic data AN'!$K$31</f>
        <v>0</v>
      </c>
      <c r="Q11" s="262">
        <f>'Costs of interventions NMM'!V48/'Economic data AN'!$K$31</f>
        <v>0</v>
      </c>
      <c r="R11" s="262">
        <f>'Costs of interventions NMM'!W48/'Economic data AN'!$K$31</f>
        <v>0</v>
      </c>
      <c r="S11" s="262">
        <f>'Costs of interventions NMM'!X48/'Economic data AN'!$K$31</f>
        <v>0</v>
      </c>
      <c r="T11" s="262">
        <f>'Costs of interventions NMM'!Y48/'Economic data AN'!$K$31</f>
        <v>0</v>
      </c>
      <c r="U11" s="262">
        <f>'Costs of interventions NMM'!Z48/'Economic data AN'!$K$31</f>
        <v>0</v>
      </c>
      <c r="V11" s="262">
        <f>'Costs of interventions NMM'!AA48/'Economic data AN'!$K$31</f>
        <v>0</v>
      </c>
      <c r="W11" s="262">
        <f>'Costs of interventions NMM'!AB48/'Economic data AN'!$K$31</f>
        <v>0</v>
      </c>
      <c r="X11" s="262">
        <f>'Costs of interventions NMM'!AC48/'Economic data AN'!$K$31</f>
        <v>0</v>
      </c>
      <c r="Y11" s="262">
        <f>'Costs of interventions NMM'!AD48/'Economic data AN'!$K$31</f>
        <v>0</v>
      </c>
      <c r="Z11" s="262">
        <f>'Costs of interventions NMM'!AE48/'Economic data AN'!$K$31</f>
        <v>0</v>
      </c>
      <c r="AA11" s="262">
        <f>'Costs of interventions NMM'!AF48/'Economic data AN'!$K$31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
        <v>114</v>
      </c>
      <c r="D12" s="66" t="s">
        <v>80</v>
      </c>
      <c r="F12" s="261">
        <f t="shared" si="0"/>
        <v>301788.61788617889</v>
      </c>
      <c r="G12" s="263">
        <f>'Costs of interventions NMM'!L55/'Economic data AN'!$K$31</f>
        <v>0</v>
      </c>
      <c r="H12" s="263">
        <f>'Costs of interventions NMM'!M55/'Economic data AN'!$K$31</f>
        <v>0</v>
      </c>
      <c r="I12" s="263">
        <f>'Costs of interventions NMM'!N55/'Economic data AN'!$K$31</f>
        <v>150894.30894308945</v>
      </c>
      <c r="J12" s="263">
        <f>'Costs of interventions NMM'!O55/'Economic data AN'!$K$31</f>
        <v>75447.154471544723</v>
      </c>
      <c r="K12" s="263">
        <f>'Costs of interventions NMM'!P55/'Economic data AN'!$K$31</f>
        <v>75447.154471544723</v>
      </c>
      <c r="L12" s="263">
        <f>'Costs of interventions NMM'!Q55/'Economic data AN'!$K$31</f>
        <v>0</v>
      </c>
      <c r="M12" s="263">
        <f>'Costs of interventions NMM'!R55/'Economic data AN'!$K$31</f>
        <v>0</v>
      </c>
      <c r="N12" s="263">
        <f>'Costs of interventions NMM'!S55/'Economic data AN'!$K$31</f>
        <v>0</v>
      </c>
      <c r="O12" s="263">
        <f>'Costs of interventions NMM'!T55/'Economic data AN'!$K$31</f>
        <v>0</v>
      </c>
      <c r="P12" s="263">
        <f>'Costs of interventions NMM'!U55/'Economic data AN'!$K$31</f>
        <v>0</v>
      </c>
      <c r="Q12" s="263">
        <f>'Costs of interventions NMM'!V55/'Economic data AN'!$K$31</f>
        <v>0</v>
      </c>
      <c r="R12" s="263">
        <f>'Costs of interventions NMM'!W55/'Economic data AN'!$K$31</f>
        <v>0</v>
      </c>
      <c r="S12" s="263">
        <f>'Costs of interventions NMM'!X55/'Economic data AN'!$K$31</f>
        <v>0</v>
      </c>
      <c r="T12" s="263">
        <f>'Costs of interventions NMM'!Y55/'Economic data AN'!$K$31</f>
        <v>0</v>
      </c>
      <c r="U12" s="263">
        <f>'Costs of interventions NMM'!Z55/'Economic data AN'!$K$31</f>
        <v>0</v>
      </c>
      <c r="V12" s="263">
        <f>'Costs of interventions NMM'!AA55/'Economic data AN'!$K$31</f>
        <v>0</v>
      </c>
      <c r="W12" s="263">
        <f>'Costs of interventions NMM'!AB55/'Economic data AN'!$K$31</f>
        <v>0</v>
      </c>
      <c r="X12" s="263">
        <f>'Costs of interventions NMM'!AC55/'Economic data AN'!$K$31</f>
        <v>0</v>
      </c>
      <c r="Y12" s="263">
        <f>'Costs of interventions NMM'!AD55/'Economic data AN'!$K$31</f>
        <v>0</v>
      </c>
      <c r="Z12" s="263">
        <f>'Costs of interventions NMM'!AE55/'Economic data AN'!$K$31</f>
        <v>0</v>
      </c>
      <c r="AA12" s="263">
        <f>'Costs of interventions NMM'!AF55/'Economic data AN'!$K$31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2:68" x14ac:dyDescent="0.25">
      <c r="B13" s="240"/>
      <c r="C13" s="240" t="s">
        <v>115</v>
      </c>
      <c r="D13" s="66" t="s">
        <v>80</v>
      </c>
      <c r="F13" s="261">
        <f t="shared" si="0"/>
        <v>0</v>
      </c>
      <c r="G13" s="262">
        <f>'Costs of interventions NMM'!L62/'Economic data AN'!$K$31</f>
        <v>0</v>
      </c>
      <c r="H13" s="262">
        <f>'Costs of interventions NMM'!M62/'Economic data AN'!$K$31</f>
        <v>0</v>
      </c>
      <c r="I13" s="262">
        <f>'Costs of interventions NMM'!N62/'Economic data AN'!$K$31</f>
        <v>0</v>
      </c>
      <c r="J13" s="262">
        <f>'Costs of interventions NMM'!O62/'Economic data AN'!$K$31</f>
        <v>0</v>
      </c>
      <c r="K13" s="262">
        <f>'Costs of interventions NMM'!P62/'Economic data AN'!$K$31</f>
        <v>0</v>
      </c>
      <c r="L13" s="262">
        <f>'Costs of interventions NMM'!Q62/'Economic data AN'!$K$31</f>
        <v>0</v>
      </c>
      <c r="M13" s="262">
        <f>'Costs of interventions NMM'!R62/'Economic data AN'!$K$31</f>
        <v>0</v>
      </c>
      <c r="N13" s="262">
        <f>'Costs of interventions NMM'!S62/'Economic data AN'!$K$31</f>
        <v>0</v>
      </c>
      <c r="O13" s="262">
        <f>'Costs of interventions NMM'!T62/'Economic data AN'!$K$31</f>
        <v>0</v>
      </c>
      <c r="P13" s="262">
        <f>'Costs of interventions NMM'!U62/'Economic data AN'!$K$31</f>
        <v>0</v>
      </c>
      <c r="Q13" s="262">
        <f>'Costs of interventions NMM'!V62/'Economic data AN'!$K$31</f>
        <v>0</v>
      </c>
      <c r="R13" s="262">
        <f>'Costs of interventions NMM'!W62/'Economic data AN'!$K$31</f>
        <v>0</v>
      </c>
      <c r="S13" s="262">
        <f>'Costs of interventions NMM'!X62/'Economic data AN'!$K$31</f>
        <v>0</v>
      </c>
      <c r="T13" s="262">
        <f>'Costs of interventions NMM'!Y62/'Economic data AN'!$K$31</f>
        <v>0</v>
      </c>
      <c r="U13" s="262">
        <f>'Costs of interventions NMM'!Z62/'Economic data AN'!$K$31</f>
        <v>0</v>
      </c>
      <c r="V13" s="262">
        <f>'Costs of interventions NMM'!AA62/'Economic data AN'!$K$31</f>
        <v>0</v>
      </c>
      <c r="W13" s="262">
        <f>'Costs of interventions NMM'!AB62/'Economic data AN'!$K$31</f>
        <v>0</v>
      </c>
      <c r="X13" s="262">
        <f>'Costs of interventions NMM'!AC62/'Economic data AN'!$K$31</f>
        <v>0</v>
      </c>
      <c r="Y13" s="262">
        <f>'Costs of interventions NMM'!AD62/'Economic data AN'!$K$31</f>
        <v>0</v>
      </c>
      <c r="Z13" s="262">
        <f>'Costs of interventions NMM'!AE62/'Economic data AN'!$K$31</f>
        <v>0</v>
      </c>
      <c r="AA13" s="262">
        <f>'Costs of interventions NMM'!AF62/'Economic data AN'!$K$31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x14ac:dyDescent="0.25">
      <c r="B14" s="240"/>
      <c r="C14" s="240" t="s">
        <v>116</v>
      </c>
      <c r="D14" s="66" t="s">
        <v>80</v>
      </c>
      <c r="F14" s="261">
        <f t="shared" si="0"/>
        <v>0</v>
      </c>
      <c r="G14" s="262">
        <f>'Costs of interventions NMM'!L69/'Economic data AN'!$K$31</f>
        <v>0</v>
      </c>
      <c r="H14" s="262">
        <f>'Costs of interventions NMM'!M69/'Economic data AN'!$K$31</f>
        <v>0</v>
      </c>
      <c r="I14" s="262">
        <f>'Costs of interventions NMM'!N69/'Economic data AN'!$K$31</f>
        <v>0</v>
      </c>
      <c r="J14" s="262">
        <f>'Costs of interventions NMM'!O69/'Economic data AN'!$K$31</f>
        <v>0</v>
      </c>
      <c r="K14" s="262">
        <f>'Costs of interventions NMM'!P69/'Economic data AN'!$K$31</f>
        <v>0</v>
      </c>
      <c r="L14" s="262">
        <f>'Costs of interventions NMM'!Q69/'Economic data AN'!$K$31</f>
        <v>0</v>
      </c>
      <c r="M14" s="262">
        <f>'Costs of interventions NMM'!R69/'Economic data AN'!$K$31</f>
        <v>0</v>
      </c>
      <c r="N14" s="262">
        <f>'Costs of interventions NMM'!S69/'Economic data AN'!$K$31</f>
        <v>0</v>
      </c>
      <c r="O14" s="262">
        <f>'Costs of interventions NMM'!T69/'Economic data AN'!$K$31</f>
        <v>0</v>
      </c>
      <c r="P14" s="262">
        <f>'Costs of interventions NMM'!U69/'Economic data AN'!$K$31</f>
        <v>0</v>
      </c>
      <c r="Q14" s="262">
        <f>'Costs of interventions NMM'!V69/'Economic data AN'!$K$31</f>
        <v>0</v>
      </c>
      <c r="R14" s="262">
        <f>'Costs of interventions NMM'!W69/'Economic data AN'!$K$31</f>
        <v>0</v>
      </c>
      <c r="S14" s="262">
        <f>'Costs of interventions NMM'!X69/'Economic data AN'!$K$31</f>
        <v>0</v>
      </c>
      <c r="T14" s="262">
        <f>'Costs of interventions NMM'!Y69/'Economic data AN'!$K$31</f>
        <v>0</v>
      </c>
      <c r="U14" s="262">
        <f>'Costs of interventions NMM'!Z69/'Economic data AN'!$K$31</f>
        <v>0</v>
      </c>
      <c r="V14" s="262">
        <f>'Costs of interventions NMM'!AA69/'Economic data AN'!$K$31</f>
        <v>0</v>
      </c>
      <c r="W14" s="262">
        <f>'Costs of interventions NMM'!AB69/'Economic data AN'!$K$31</f>
        <v>0</v>
      </c>
      <c r="X14" s="262">
        <f>'Costs of interventions NMM'!AC69/'Economic data AN'!$K$31</f>
        <v>0</v>
      </c>
      <c r="Y14" s="262">
        <f>'Costs of interventions NMM'!AD69/'Economic data AN'!$K$31</f>
        <v>0</v>
      </c>
      <c r="Z14" s="262">
        <f>'Costs of interventions NMM'!AE69/'Economic data AN'!$K$31</f>
        <v>0</v>
      </c>
      <c r="AA14" s="262">
        <f>'Costs of interventions NMM'!AF69/'Economic data AN'!$K$31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row>
    <row r="15" spans="2:68" x14ac:dyDescent="0.25">
      <c r="B15" s="240" t="s">
        <v>117</v>
      </c>
      <c r="C15" s="240" t="s">
        <v>118</v>
      </c>
      <c r="D15" s="66" t="s">
        <v>80</v>
      </c>
      <c r="F15" s="261">
        <f t="shared" si="0"/>
        <v>169308.94308943092</v>
      </c>
      <c r="G15" s="262">
        <f>'Costs of interventions NMM'!L76/'Economic data AN'!$K$31</f>
        <v>0</v>
      </c>
      <c r="H15" s="262">
        <f>'Costs of interventions NMM'!M76/'Economic data AN'!$K$31</f>
        <v>39505.420054200542</v>
      </c>
      <c r="I15" s="262">
        <f>'Costs of interventions NMM'!N76/'Economic data AN'!$K$31</f>
        <v>39505.420054200542</v>
      </c>
      <c r="J15" s="262">
        <f>'Costs of interventions NMM'!O76/'Economic data AN'!$K$31</f>
        <v>39505.420054200542</v>
      </c>
      <c r="K15" s="262">
        <f>'Costs of interventions NMM'!P76/'Economic data AN'!$K$31</f>
        <v>16930.89430894309</v>
      </c>
      <c r="L15" s="262">
        <f>'Costs of interventions NMM'!Q76/'Economic data AN'!$K$31</f>
        <v>16930.89430894309</v>
      </c>
      <c r="M15" s="262">
        <f>'Costs of interventions NMM'!R76/'Economic data AN'!$K$31</f>
        <v>16930.89430894309</v>
      </c>
      <c r="N15" s="262">
        <f>'Costs of interventions NMM'!S76/'Economic data AN'!$K$31</f>
        <v>0</v>
      </c>
      <c r="O15" s="262">
        <f>'Costs of interventions NMM'!T76/'Economic data AN'!$K$31</f>
        <v>0</v>
      </c>
      <c r="P15" s="262">
        <f>'Costs of interventions NMM'!U76/'Economic data AN'!$K$31</f>
        <v>0</v>
      </c>
      <c r="Q15" s="262">
        <f>'Costs of interventions NMM'!V76/'Economic data AN'!$K$31</f>
        <v>0</v>
      </c>
      <c r="R15" s="262">
        <f>'Costs of interventions NMM'!W76/'Economic data AN'!$K$31</f>
        <v>0</v>
      </c>
      <c r="S15" s="262">
        <f>'Costs of interventions NMM'!X76/'Economic data AN'!$K$31</f>
        <v>0</v>
      </c>
      <c r="T15" s="262">
        <f>'Costs of interventions NMM'!Y76/'Economic data AN'!$K$31</f>
        <v>0</v>
      </c>
      <c r="U15" s="262">
        <f>'Costs of interventions NMM'!Z76/'Economic data AN'!$K$31</f>
        <v>0</v>
      </c>
      <c r="V15" s="262">
        <f>'Costs of interventions NMM'!AA76/'Economic data AN'!$K$31</f>
        <v>0</v>
      </c>
      <c r="W15" s="262">
        <f>'Costs of interventions NMM'!AB76/'Economic data AN'!$K$31</f>
        <v>0</v>
      </c>
      <c r="X15" s="262">
        <f>'Costs of interventions NMM'!AC76/'Economic data AN'!$K$31</f>
        <v>0</v>
      </c>
      <c r="Y15" s="262">
        <f>'Costs of interventions NMM'!AD76/'Economic data AN'!$K$31</f>
        <v>0</v>
      </c>
      <c r="Z15" s="262">
        <f>'Costs of interventions NMM'!AE76/'Economic data AN'!$K$31</f>
        <v>0</v>
      </c>
      <c r="AA15" s="262">
        <f>'Costs of interventions NMM'!AF76/'Economic data AN'!$K$31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row>
    <row r="16" spans="2:68" x14ac:dyDescent="0.25">
      <c r="B16" s="240"/>
      <c r="C16" s="240" t="s">
        <v>119</v>
      </c>
      <c r="D16" s="66" t="s">
        <v>80</v>
      </c>
      <c r="F16" s="261">
        <f t="shared" si="0"/>
        <v>89634.146341463435</v>
      </c>
      <c r="G16" s="262">
        <f>'Costs of interventions NMM'!L83/'Economic data AN'!$K$31</f>
        <v>0</v>
      </c>
      <c r="H16" s="262">
        <f>'Costs of interventions NMM'!M83/'Economic data AN'!$K$31</f>
        <v>0</v>
      </c>
      <c r="I16" s="262">
        <f>'Costs of interventions NMM'!N83/'Economic data AN'!$K$31</f>
        <v>20914.634146341465</v>
      </c>
      <c r="J16" s="262">
        <f>'Costs of interventions NMM'!O83/'Economic data AN'!$K$31</f>
        <v>20914.634146341465</v>
      </c>
      <c r="K16" s="262">
        <f>'Costs of interventions NMM'!P83/'Economic data AN'!$K$31</f>
        <v>20914.634146341465</v>
      </c>
      <c r="L16" s="262">
        <f>'Costs of interventions NMM'!Q83/'Economic data AN'!$K$31</f>
        <v>8963.414634146342</v>
      </c>
      <c r="M16" s="262">
        <f>'Costs of interventions NMM'!R83/'Economic data AN'!$K$31</f>
        <v>8963.414634146342</v>
      </c>
      <c r="N16" s="262">
        <f>'Costs of interventions NMM'!S83/'Economic data AN'!$K$31</f>
        <v>8963.414634146342</v>
      </c>
      <c r="O16" s="262">
        <f>'Costs of interventions NMM'!T83/'Economic data AN'!$K$31</f>
        <v>0</v>
      </c>
      <c r="P16" s="262">
        <f>'Costs of interventions NMM'!U83/'Economic data AN'!$K$31</f>
        <v>0</v>
      </c>
      <c r="Q16" s="262">
        <f>'Costs of interventions NMM'!V83/'Economic data AN'!$K$31</f>
        <v>0</v>
      </c>
      <c r="R16" s="262">
        <f>'Costs of interventions NMM'!W83/'Economic data AN'!$K$31</f>
        <v>0</v>
      </c>
      <c r="S16" s="262">
        <f>'Costs of interventions NMM'!X83/'Economic data AN'!$K$31</f>
        <v>0</v>
      </c>
      <c r="T16" s="262">
        <f>'Costs of interventions NMM'!Y83/'Economic data AN'!$K$31</f>
        <v>0</v>
      </c>
      <c r="U16" s="262">
        <f>'Costs of interventions NMM'!Z83/'Economic data AN'!$K$31</f>
        <v>0</v>
      </c>
      <c r="V16" s="262">
        <f>'Costs of interventions NMM'!AA83/'Economic data AN'!$K$31</f>
        <v>0</v>
      </c>
      <c r="W16" s="262">
        <f>'Costs of interventions NMM'!AB83/'Economic data AN'!$K$31</f>
        <v>0</v>
      </c>
      <c r="X16" s="262">
        <f>'Costs of interventions NMM'!AC83/'Economic data AN'!$K$31</f>
        <v>0</v>
      </c>
      <c r="Y16" s="262">
        <f>'Costs of interventions NMM'!AD83/'Economic data AN'!$K$31</f>
        <v>0</v>
      </c>
      <c r="Z16" s="262">
        <f>'Costs of interventions NMM'!AE83/'Economic data AN'!$K$31</f>
        <v>0</v>
      </c>
      <c r="AA16" s="262">
        <f>'Costs of interventions NMM'!AF83/'Economic data AN'!$K$31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row>
    <row r="17" spans="2:66" x14ac:dyDescent="0.25">
      <c r="B17" s="240"/>
      <c r="C17" s="240" t="s">
        <v>120</v>
      </c>
      <c r="D17" s="66" t="s">
        <v>80</v>
      </c>
      <c r="F17" s="261">
        <f t="shared" si="0"/>
        <v>0</v>
      </c>
      <c r="G17" s="262">
        <f>'Costs of interventions NMM'!L90/'Economic data AN'!$K$31</f>
        <v>0</v>
      </c>
      <c r="H17" s="262">
        <f>'Costs of interventions NMM'!M90/'Economic data AN'!$K$31</f>
        <v>0</v>
      </c>
      <c r="I17" s="262">
        <f>'Costs of interventions NMM'!N90/'Economic data AN'!$K$31</f>
        <v>0</v>
      </c>
      <c r="J17" s="262">
        <f>'Costs of interventions NMM'!O90/'Economic data AN'!$K$31</f>
        <v>0</v>
      </c>
      <c r="K17" s="262">
        <f>'Costs of interventions NMM'!P90/'Economic data AN'!$K$31</f>
        <v>0</v>
      </c>
      <c r="L17" s="262">
        <f>'Costs of interventions NMM'!Q90/'Economic data AN'!$K$31</f>
        <v>0</v>
      </c>
      <c r="M17" s="262">
        <f>'Costs of interventions NMM'!R90/'Economic data AN'!$K$31</f>
        <v>0</v>
      </c>
      <c r="N17" s="262">
        <f>'Costs of interventions NMM'!S90/'Economic data AN'!$K$31</f>
        <v>0</v>
      </c>
      <c r="O17" s="262">
        <f>'Costs of interventions NMM'!T90/'Economic data AN'!$K$31</f>
        <v>0</v>
      </c>
      <c r="P17" s="262">
        <f>'Costs of interventions NMM'!U90/'Economic data AN'!$K$31</f>
        <v>0</v>
      </c>
      <c r="Q17" s="262">
        <f>'Costs of interventions NMM'!V90/'Economic data AN'!$K$31</f>
        <v>0</v>
      </c>
      <c r="R17" s="262">
        <f>'Costs of interventions NMM'!W90/'Economic data AN'!$K$31</f>
        <v>0</v>
      </c>
      <c r="S17" s="262">
        <f>'Costs of interventions NMM'!X90/'Economic data AN'!$K$31</f>
        <v>0</v>
      </c>
      <c r="T17" s="262">
        <f>'Costs of interventions NMM'!Y90/'Economic data AN'!$K$31</f>
        <v>0</v>
      </c>
      <c r="U17" s="262">
        <f>'Costs of interventions NMM'!Z90/'Economic data AN'!$K$31</f>
        <v>0</v>
      </c>
      <c r="V17" s="262">
        <f>'Costs of interventions NMM'!AA90/'Economic data AN'!$K$31</f>
        <v>0</v>
      </c>
      <c r="W17" s="262">
        <f>'Costs of interventions NMM'!AB90/'Economic data AN'!$K$31</f>
        <v>0</v>
      </c>
      <c r="X17" s="262">
        <f>'Costs of interventions NMM'!AC90/'Economic data AN'!$K$31</f>
        <v>0</v>
      </c>
      <c r="Y17" s="262">
        <f>'Costs of interventions NMM'!AD90/'Economic data AN'!$K$31</f>
        <v>0</v>
      </c>
      <c r="Z17" s="262">
        <f>'Costs of interventions NMM'!AE90/'Economic data AN'!$K$31</f>
        <v>0</v>
      </c>
      <c r="AA17" s="262">
        <f>'Costs of interventions NMM'!AF90/'Economic data AN'!$K$31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
        <v>121</v>
      </c>
      <c r="D18" s="66" t="s">
        <v>80</v>
      </c>
      <c r="F18" s="261">
        <f t="shared" si="0"/>
        <v>303746.34146341466</v>
      </c>
      <c r="G18" s="262">
        <f>'Costs of interventions NMM'!L97/'Economic data AN'!$K$31</f>
        <v>0</v>
      </c>
      <c r="H18" s="262">
        <f>'Costs of interventions NMM'!M97/'Economic data AN'!$K$31</f>
        <v>80999.024390243911</v>
      </c>
      <c r="I18" s="262">
        <f>'Costs of interventions NMM'!N97/'Economic data AN'!$K$31</f>
        <v>80999.024390243911</v>
      </c>
      <c r="J18" s="262">
        <f>'Costs of interventions NMM'!O97/'Economic data AN'!$K$31</f>
        <v>80999.024390243911</v>
      </c>
      <c r="K18" s="262">
        <f>'Costs of interventions NMM'!P97/'Economic data AN'!$K$31</f>
        <v>15187.317073170732</v>
      </c>
      <c r="L18" s="262">
        <f>'Costs of interventions NMM'!Q97/'Economic data AN'!$K$31</f>
        <v>15187.317073170732</v>
      </c>
      <c r="M18" s="262">
        <f>'Costs of interventions NMM'!R97/'Economic data AN'!$K$31</f>
        <v>15187.317073170732</v>
      </c>
      <c r="N18" s="262">
        <f>'Costs of interventions NMM'!S97/'Economic data AN'!$K$31</f>
        <v>15187.317073170732</v>
      </c>
      <c r="O18" s="262">
        <f>'Costs of interventions NMM'!T97/'Economic data AN'!$K$31</f>
        <v>0</v>
      </c>
      <c r="P18" s="262">
        <f>'Costs of interventions NMM'!U97/'Economic data AN'!$K$31</f>
        <v>0</v>
      </c>
      <c r="Q18" s="262">
        <f>'Costs of interventions NMM'!V97/'Economic data AN'!$K$31</f>
        <v>0</v>
      </c>
      <c r="R18" s="262">
        <f>'Costs of interventions NMM'!W97/'Economic data AN'!$K$31</f>
        <v>0</v>
      </c>
      <c r="S18" s="262">
        <f>'Costs of interventions NMM'!X97/'Economic data AN'!$K$31</f>
        <v>0</v>
      </c>
      <c r="T18" s="262">
        <f>'Costs of interventions NMM'!Y97/'Economic data AN'!$K$31</f>
        <v>0</v>
      </c>
      <c r="U18" s="262">
        <f>'Costs of interventions NMM'!Z97/'Economic data AN'!$K$31</f>
        <v>0</v>
      </c>
      <c r="V18" s="262">
        <f>'Costs of interventions NMM'!AA97/'Economic data AN'!$K$31</f>
        <v>0</v>
      </c>
      <c r="W18" s="262">
        <f>'Costs of interventions NMM'!AB97/'Economic data AN'!$K$31</f>
        <v>0</v>
      </c>
      <c r="X18" s="262">
        <f>'Costs of interventions NMM'!AC97/'Economic data AN'!$K$31</f>
        <v>0</v>
      </c>
      <c r="Y18" s="262">
        <f>'Costs of interventions NMM'!AD97/'Economic data AN'!$K$31</f>
        <v>0</v>
      </c>
      <c r="Z18" s="262">
        <f>'Costs of interventions NMM'!AE97/'Economic data AN'!$K$31</f>
        <v>0</v>
      </c>
      <c r="AA18" s="262">
        <f>'Costs of interventions NMM'!AF97/'Economic data AN'!$K$31</f>
        <v>0</v>
      </c>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c r="BH18" s="262"/>
      <c r="BI18" s="262"/>
      <c r="BJ18" s="262"/>
      <c r="BK18" s="262"/>
      <c r="BL18" s="262"/>
      <c r="BM18" s="262"/>
      <c r="BN18" s="262"/>
    </row>
    <row r="19" spans="2:66" ht="13" x14ac:dyDescent="0.3">
      <c r="B19" s="240"/>
      <c r="C19" s="87" t="s">
        <v>83</v>
      </c>
      <c r="D19" s="66" t="s">
        <v>80</v>
      </c>
      <c r="F19" s="55">
        <f t="shared" si="0"/>
        <v>869544.71544715459</v>
      </c>
      <c r="G19" s="55">
        <f t="shared" ref="G19:AA19" si="1">SUM(G11:G18)</f>
        <v>0</v>
      </c>
      <c r="H19" s="55">
        <f t="shared" si="1"/>
        <v>121348.88888888891</v>
      </c>
      <c r="I19" s="55">
        <f t="shared" si="1"/>
        <v>293157.83197831979</v>
      </c>
      <c r="J19" s="55">
        <f t="shared" si="1"/>
        <v>217710.67750677507</v>
      </c>
      <c r="K19" s="55">
        <f t="shared" si="1"/>
        <v>129324.44444444447</v>
      </c>
      <c r="L19" s="55">
        <f t="shared" si="1"/>
        <v>41926.070460704606</v>
      </c>
      <c r="M19" s="55">
        <f t="shared" si="1"/>
        <v>41926.070460704606</v>
      </c>
      <c r="N19" s="55">
        <f t="shared" si="1"/>
        <v>24150.731707317074</v>
      </c>
      <c r="O19" s="55">
        <f t="shared" si="1"/>
        <v>0</v>
      </c>
      <c r="P19" s="55">
        <f t="shared" si="1"/>
        <v>0</v>
      </c>
      <c r="Q19" s="55">
        <f t="shared" si="1"/>
        <v>0</v>
      </c>
      <c r="R19" s="55">
        <f t="shared" si="1"/>
        <v>0</v>
      </c>
      <c r="S19" s="55">
        <f t="shared" si="1"/>
        <v>0</v>
      </c>
      <c r="T19" s="55">
        <f t="shared" si="1"/>
        <v>0</v>
      </c>
      <c r="U19" s="55">
        <f t="shared" si="1"/>
        <v>0</v>
      </c>
      <c r="V19" s="55">
        <f t="shared" si="1"/>
        <v>0</v>
      </c>
      <c r="W19" s="55">
        <f t="shared" si="1"/>
        <v>0</v>
      </c>
      <c r="X19" s="55">
        <f t="shared" si="1"/>
        <v>0</v>
      </c>
      <c r="Y19" s="55">
        <f t="shared" si="1"/>
        <v>0</v>
      </c>
      <c r="Z19" s="55">
        <f t="shared" si="1"/>
        <v>0</v>
      </c>
      <c r="AA19" s="55">
        <f t="shared" si="1"/>
        <v>0</v>
      </c>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5"/>
      <c r="BF19" s="55"/>
      <c r="BG19" s="55"/>
      <c r="BH19" s="55"/>
      <c r="BI19" s="55"/>
      <c r="BJ19" s="55"/>
      <c r="BK19" s="55"/>
      <c r="BL19" s="55"/>
      <c r="BM19" s="55"/>
      <c r="BN19" s="55"/>
    </row>
    <row r="20" spans="2:66" ht="13" x14ac:dyDescent="0.3">
      <c r="B20" s="240"/>
      <c r="C20" s="87" t="s">
        <v>84</v>
      </c>
      <c r="D20" s="66" t="s">
        <v>80</v>
      </c>
      <c r="F20" s="55">
        <f t="shared" si="0"/>
        <v>737568.10660292243</v>
      </c>
      <c r="G20" s="55">
        <f>G19*(VLOOKUP(G9,'Economic data NMM'!$O12:$Q112,3))</f>
        <v>0</v>
      </c>
      <c r="H20" s="55">
        <f>H19*(VLOOKUP(H9,'Economic data NMM'!$O12:$Q112,3))</f>
        <v>114480.08385744235</v>
      </c>
      <c r="I20" s="55">
        <f>I19*(VLOOKUP(I9,'Economic data NMM'!$O12:$Q112,3))</f>
        <v>260909.42682299728</v>
      </c>
      <c r="J20" s="55">
        <f>J19*(VLOOKUP(J9,'Economic data NMM'!$O12:$Q112,3))</f>
        <v>182794.08295671511</v>
      </c>
      <c r="K20" s="55">
        <f>K19*(VLOOKUP(K9,'Economic data NMM'!$O12:$Q112,3))</f>
        <v>102437.07294622187</v>
      </c>
      <c r="L20" s="55">
        <f>L19*(VLOOKUP(L9,'Economic data NMM'!$O12:$Q112,3))</f>
        <v>31329.598807919683</v>
      </c>
      <c r="M20" s="55">
        <f>M19*(VLOOKUP(M9,'Economic data NMM'!$O12:$Q112,3))</f>
        <v>29556.225290490267</v>
      </c>
      <c r="N20" s="55">
        <f>N19*(VLOOKUP(N9,'Economic data NMM'!$O12:$Q112,3))</f>
        <v>16061.615921135724</v>
      </c>
      <c r="O20" s="55">
        <f>O19*(VLOOKUP(O9,'Economic data NMM'!$O12:$Q112,3))</f>
        <v>0</v>
      </c>
      <c r="P20" s="55">
        <f>P19*(VLOOKUP(P9,'Economic data NMM'!$O12:$Q112,3))</f>
        <v>0</v>
      </c>
      <c r="Q20" s="55">
        <f>Q19*(VLOOKUP(Q9,'Economic data NMM'!$O12:$Q112,3))</f>
        <v>0</v>
      </c>
      <c r="R20" s="55">
        <f>R19*(VLOOKUP(R9,'Economic data NMM'!$O12:$Q112,3))</f>
        <v>0</v>
      </c>
      <c r="S20" s="55">
        <f>S19*(VLOOKUP(S9,'Economic data NMM'!$O12:$Q112,3))</f>
        <v>0</v>
      </c>
      <c r="T20" s="55">
        <f>T19*(VLOOKUP(T9,'Economic data NMM'!$O12:$Q112,3))</f>
        <v>0</v>
      </c>
      <c r="U20" s="55">
        <f>U19*(VLOOKUP(U9,'Economic data NMM'!$O12:$Q112,3))</f>
        <v>0</v>
      </c>
      <c r="V20" s="55">
        <f>V19*(VLOOKUP(V9,'Economic data NMM'!$O12:$Q112,3))</f>
        <v>0</v>
      </c>
      <c r="W20" s="55">
        <f>W19*(VLOOKUP(W9,'Economic data NMM'!$O12:$Q112,3))</f>
        <v>0</v>
      </c>
      <c r="X20" s="55">
        <f>X19*(VLOOKUP(X9,'Economic data NMM'!$O12:$Q112,3))</f>
        <v>0</v>
      </c>
      <c r="Y20" s="55">
        <f>Y19*(VLOOKUP(Y9,'Economic data NMM'!$O12:$Q112,3))</f>
        <v>0</v>
      </c>
      <c r="Z20" s="55">
        <f>Z19*(VLOOKUP(Z9,'Economic data NMM'!$O12:$Q112,3))</f>
        <v>0</v>
      </c>
      <c r="AA20" s="55">
        <f>AA19*(VLOOKUP(AA9,'Economic data NMM'!$O12:$Q112,3))</f>
        <v>0</v>
      </c>
      <c r="AB20" s="55"/>
      <c r="AC20" s="55"/>
      <c r="AD20" s="55"/>
      <c r="AE20" s="55"/>
      <c r="AF20" s="55"/>
      <c r="AG20" s="55"/>
      <c r="AH20" s="55"/>
      <c r="AI20" s="55"/>
      <c r="AJ20" s="55"/>
      <c r="AK20" s="55"/>
      <c r="AL20" s="55"/>
      <c r="AM20" s="55"/>
      <c r="AN20" s="55"/>
      <c r="AO20" s="55"/>
      <c r="AP20" s="55"/>
      <c r="AQ20" s="55"/>
      <c r="AR20" s="55"/>
      <c r="AS20" s="55"/>
      <c r="AT20" s="55"/>
      <c r="AU20" s="55"/>
      <c r="AV20" s="55"/>
      <c r="AW20" s="55"/>
      <c r="AX20" s="55"/>
      <c r="AY20" s="55"/>
      <c r="AZ20" s="55"/>
      <c r="BA20" s="55"/>
      <c r="BB20" s="55"/>
      <c r="BC20" s="55"/>
      <c r="BD20" s="55"/>
      <c r="BE20" s="55"/>
      <c r="BF20" s="55"/>
      <c r="BG20" s="55"/>
      <c r="BH20" s="55"/>
      <c r="BI20" s="55"/>
      <c r="BJ20" s="55"/>
      <c r="BK20" s="55"/>
      <c r="BL20" s="55"/>
      <c r="BM20" s="55"/>
      <c r="BN20" s="55"/>
    </row>
    <row r="21" spans="2:66" ht="13" x14ac:dyDescent="0.25">
      <c r="F21" s="257"/>
      <c r="L21" s="57"/>
      <c r="M21" s="57"/>
      <c r="N21" s="57"/>
      <c r="O21" s="57"/>
      <c r="P21" s="57"/>
      <c r="Q21" s="57"/>
      <c r="R21" s="57"/>
      <c r="S21" s="57"/>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row>
    <row r="22" spans="2:66" x14ac:dyDescent="0.25">
      <c r="B22" s="240"/>
      <c r="C22" s="240" t="s">
        <v>85</v>
      </c>
      <c r="D22" s="66" t="s">
        <v>80</v>
      </c>
      <c r="F22" s="265">
        <f t="shared" ref="F22:F27" si="2">SUM(G22:BN22)</f>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c r="AL22" s="266"/>
      <c r="AM22" s="266"/>
      <c r="AN22" s="266"/>
      <c r="AO22" s="266"/>
      <c r="AP22" s="266"/>
      <c r="AQ22" s="266"/>
      <c r="AR22" s="266"/>
      <c r="AS22" s="266"/>
      <c r="AT22" s="266"/>
      <c r="AU22" s="266"/>
      <c r="AV22" s="266"/>
      <c r="AW22" s="266"/>
      <c r="AX22" s="266"/>
      <c r="AY22" s="266"/>
      <c r="AZ22" s="266"/>
      <c r="BA22" s="266"/>
      <c r="BB22" s="266"/>
      <c r="BC22" s="266"/>
      <c r="BD22" s="266"/>
      <c r="BE22" s="266"/>
      <c r="BF22" s="266"/>
      <c r="BG22" s="266"/>
      <c r="BH22" s="266"/>
      <c r="BI22" s="266"/>
      <c r="BJ22" s="266"/>
      <c r="BK22" s="266"/>
      <c r="BL22" s="266"/>
      <c r="BM22" s="266"/>
      <c r="BN22" s="266"/>
    </row>
    <row r="23" spans="2:66" x14ac:dyDescent="0.25">
      <c r="B23" s="240"/>
      <c r="C23" s="240" t="s">
        <v>86</v>
      </c>
      <c r="D23" s="66" t="s">
        <v>80</v>
      </c>
      <c r="F23" s="265">
        <f t="shared" si="2"/>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c r="AL23" s="266"/>
      <c r="AM23" s="266"/>
      <c r="AN23" s="266"/>
      <c r="AO23" s="266"/>
      <c r="AP23" s="266"/>
      <c r="AQ23" s="266"/>
      <c r="AR23" s="266"/>
      <c r="AS23" s="266"/>
      <c r="AT23" s="266"/>
      <c r="AU23" s="266"/>
      <c r="AV23" s="266"/>
      <c r="AW23" s="266"/>
      <c r="AX23" s="266"/>
      <c r="AY23" s="266"/>
      <c r="AZ23" s="266"/>
      <c r="BA23" s="266"/>
      <c r="BB23" s="266"/>
      <c r="BC23" s="266"/>
      <c r="BD23" s="266"/>
      <c r="BE23" s="266"/>
      <c r="BF23" s="266"/>
      <c r="BG23" s="266"/>
      <c r="BH23" s="266"/>
      <c r="BI23" s="266"/>
      <c r="BJ23" s="266"/>
      <c r="BK23" s="266"/>
      <c r="BL23" s="266"/>
      <c r="BM23" s="266"/>
      <c r="BN23" s="266"/>
    </row>
    <row r="24" spans="2:66" x14ac:dyDescent="0.25">
      <c r="B24" s="240"/>
      <c r="C24" s="240" t="s">
        <v>87</v>
      </c>
      <c r="D24" s="66" t="s">
        <v>80</v>
      </c>
      <c r="F24" s="265">
        <f t="shared" si="2"/>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row>
    <row r="25" spans="2:66" x14ac:dyDescent="0.25">
      <c r="B25" s="240"/>
      <c r="C25" s="240" t="s">
        <v>88</v>
      </c>
      <c r="D25" s="66" t="s">
        <v>80</v>
      </c>
      <c r="F25" s="265">
        <f t="shared" si="2"/>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c r="AL25" s="266"/>
      <c r="AM25" s="266"/>
      <c r="AN25" s="266"/>
      <c r="AO25" s="266"/>
      <c r="AP25" s="266"/>
      <c r="AQ25" s="266"/>
      <c r="AR25" s="266"/>
      <c r="AS25" s="266"/>
      <c r="AT25" s="266"/>
      <c r="AU25" s="266"/>
      <c r="AV25" s="266"/>
      <c r="AW25" s="266"/>
      <c r="AX25" s="266"/>
      <c r="AY25" s="266"/>
      <c r="AZ25" s="266"/>
      <c r="BA25" s="266"/>
      <c r="BB25" s="266"/>
      <c r="BC25" s="266"/>
      <c r="BD25" s="266"/>
      <c r="BE25" s="266"/>
      <c r="BF25" s="266"/>
      <c r="BG25" s="266"/>
      <c r="BH25" s="266"/>
      <c r="BI25" s="266"/>
      <c r="BJ25" s="266"/>
      <c r="BK25" s="266"/>
      <c r="BL25" s="266"/>
      <c r="BM25" s="266"/>
      <c r="BN25" s="266"/>
    </row>
    <row r="26" spans="2:66" x14ac:dyDescent="0.25">
      <c r="B26" s="240"/>
      <c r="C26" s="240" t="s">
        <v>89</v>
      </c>
      <c r="D26" s="66" t="s">
        <v>80</v>
      </c>
      <c r="F26" s="265">
        <f t="shared" si="2"/>
        <v>0</v>
      </c>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row>
    <row r="27" spans="2:66" x14ac:dyDescent="0.25">
      <c r="B27" s="240"/>
      <c r="C27" s="91" t="s">
        <v>90</v>
      </c>
      <c r="D27" s="66" t="s">
        <v>80</v>
      </c>
      <c r="F27" s="265">
        <f t="shared" si="2"/>
        <v>0</v>
      </c>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row>
    <row r="28" spans="2:66" x14ac:dyDescent="0.25">
      <c r="B28" s="240"/>
      <c r="C28" s="240"/>
      <c r="D28" s="66"/>
      <c r="F28" s="265"/>
      <c r="G28" s="266"/>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266"/>
      <c r="AJ28" s="266"/>
      <c r="AK28" s="266"/>
      <c r="AL28" s="266"/>
      <c r="AM28" s="266"/>
      <c r="AN28" s="266"/>
      <c r="AO28" s="266"/>
      <c r="AP28" s="266"/>
      <c r="AQ28" s="266"/>
      <c r="AR28" s="266"/>
      <c r="AS28" s="266"/>
      <c r="AT28" s="266"/>
      <c r="AU28" s="266"/>
      <c r="AV28" s="266"/>
      <c r="AW28" s="266"/>
      <c r="AX28" s="266"/>
      <c r="AY28" s="266"/>
      <c r="AZ28" s="266"/>
      <c r="BA28" s="266"/>
      <c r="BB28" s="266"/>
      <c r="BC28" s="266"/>
      <c r="BD28" s="266"/>
      <c r="BE28" s="266"/>
      <c r="BF28" s="266"/>
      <c r="BG28" s="266"/>
      <c r="BH28" s="266"/>
      <c r="BI28" s="266"/>
      <c r="BJ28" s="266"/>
      <c r="BK28" s="266"/>
      <c r="BL28" s="266"/>
      <c r="BM28" s="266"/>
      <c r="BN28" s="266"/>
    </row>
    <row r="29" spans="2:66" x14ac:dyDescent="0.25">
      <c r="B29" s="240"/>
      <c r="C29" s="240" t="s">
        <v>91</v>
      </c>
      <c r="D29" s="66" t="s">
        <v>80</v>
      </c>
      <c r="F29" s="265">
        <f>SUM(G29:BN29)</f>
        <v>1038667.9598539923</v>
      </c>
      <c r="G29" s="266"/>
      <c r="H29" s="266"/>
      <c r="I29" s="266">
        <f>'Other ecosystem services NMM'!$C$20*(H9/7)</f>
        <v>9273.8210701249354</v>
      </c>
      <c r="J29" s="266">
        <f>'Other ecosystem services NMM'!$C$20*(I9/7)</f>
        <v>18547.642140249871</v>
      </c>
      <c r="K29" s="266">
        <f>'Other ecosystem services NMM'!$C$20*(J9/7)</f>
        <v>27821.463210374804</v>
      </c>
      <c r="L29" s="266">
        <f>'Other ecosystem services NMM'!$C$20*(K9/7)</f>
        <v>37095.284280499742</v>
      </c>
      <c r="M29" s="266">
        <f>'Other ecosystem services NMM'!$C$20*(L9/7)</f>
        <v>46369.105350624683</v>
      </c>
      <c r="N29" s="266">
        <f>'Other ecosystem services NMM'!$C$20*(M9/7)</f>
        <v>55642.926420749609</v>
      </c>
      <c r="O29" s="266">
        <f>'Other ecosystem services NMM'!$C$20</f>
        <v>64916.74749087455</v>
      </c>
      <c r="P29" s="266">
        <f>'Other ecosystem services NMM'!$C$20</f>
        <v>64916.74749087455</v>
      </c>
      <c r="Q29" s="266">
        <f>'Other ecosystem services NMM'!$C$20</f>
        <v>64916.74749087455</v>
      </c>
      <c r="R29" s="266">
        <f>'Other ecosystem services NMM'!$C$20</f>
        <v>64916.74749087455</v>
      </c>
      <c r="S29" s="266">
        <f>'Other ecosystem services NMM'!$C$20</f>
        <v>64916.74749087455</v>
      </c>
      <c r="T29" s="266">
        <f>'Other ecosystem services NMM'!$C$20</f>
        <v>64916.74749087455</v>
      </c>
      <c r="U29" s="266">
        <f>'Other ecosystem services NMM'!$C$20</f>
        <v>64916.74749087455</v>
      </c>
      <c r="V29" s="266">
        <f>'Other ecosystem services NMM'!$C$20</f>
        <v>64916.74749087455</v>
      </c>
      <c r="W29" s="266">
        <f>'Other ecosystem services NMM'!$C$20</f>
        <v>64916.74749087455</v>
      </c>
      <c r="X29" s="266">
        <f>'Other ecosystem services NMM'!$C$20</f>
        <v>64916.74749087455</v>
      </c>
      <c r="Y29" s="266">
        <f>'Other ecosystem services NMM'!$C$20</f>
        <v>64916.74749087455</v>
      </c>
      <c r="Z29" s="266">
        <f>'Other ecosystem services NMM'!$C$20</f>
        <v>64916.74749087455</v>
      </c>
      <c r="AA29" s="266">
        <f>'Other ecosystem services NMM'!$C$20</f>
        <v>64916.74749087455</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77"/>
      <c r="BG29" s="277"/>
      <c r="BH29" s="277"/>
      <c r="BI29" s="277"/>
      <c r="BJ29" s="277"/>
      <c r="BK29" s="277"/>
      <c r="BL29" s="277"/>
      <c r="BM29" s="277"/>
      <c r="BN29" s="277"/>
    </row>
    <row r="30" spans="2:66" x14ac:dyDescent="0.25">
      <c r="B30" s="240"/>
      <c r="C30" s="240" t="s">
        <v>135</v>
      </c>
      <c r="D30" s="66" t="s">
        <v>80</v>
      </c>
      <c r="F30" s="265">
        <f>SUM(G30:BN30)</f>
        <v>113312.52639656259</v>
      </c>
      <c r="G30" s="266"/>
      <c r="H30" s="266"/>
      <c r="I30" s="266">
        <f>'Other ecosystem services NMM'!$C$21*(H9/7)</f>
        <v>1011.718985683595</v>
      </c>
      <c r="J30" s="266">
        <f>'Other ecosystem services NMM'!$C$21*(I9/7)</f>
        <v>2023.4379713671899</v>
      </c>
      <c r="K30" s="266">
        <f>'Other ecosystem services NMM'!$C$21*(J9/7)</f>
        <v>3035.1569570507845</v>
      </c>
      <c r="L30" s="266">
        <f>'Other ecosystem services NMM'!$C$21*(K9/7)</f>
        <v>4046.8759427343798</v>
      </c>
      <c r="M30" s="266">
        <f>'Other ecosystem services NMM'!$C$21*(L9/7)</f>
        <v>5058.5949284179751</v>
      </c>
      <c r="N30" s="266">
        <f>'Other ecosystem services NMM'!$C$21*(M9/7)</f>
        <v>6070.313914101569</v>
      </c>
      <c r="O30" s="266">
        <f>'Other ecosystem services NMM'!$C$21*(N9/7)</f>
        <v>7082.0328997851648</v>
      </c>
      <c r="P30" s="266">
        <f>'Other ecosystem services NMM'!$C$21</f>
        <v>7082.0328997851648</v>
      </c>
      <c r="Q30" s="266">
        <f>'Other ecosystem services NMM'!$C$21</f>
        <v>7082.0328997851648</v>
      </c>
      <c r="R30" s="266">
        <f>'Other ecosystem services NMM'!$C$21</f>
        <v>7082.0328997851648</v>
      </c>
      <c r="S30" s="266">
        <f>'Other ecosystem services NMM'!$C$21</f>
        <v>7082.0328997851648</v>
      </c>
      <c r="T30" s="266">
        <f>'Other ecosystem services NMM'!$C$21</f>
        <v>7082.0328997851648</v>
      </c>
      <c r="U30" s="266">
        <f>'Other ecosystem services NMM'!$C$21</f>
        <v>7082.0328997851648</v>
      </c>
      <c r="V30" s="266">
        <f>'Other ecosystem services NMM'!$C$21</f>
        <v>7082.0328997851648</v>
      </c>
      <c r="W30" s="266">
        <f>'Other ecosystem services NMM'!$C$21</f>
        <v>7082.0328997851648</v>
      </c>
      <c r="X30" s="266">
        <f>'Other ecosystem services NMM'!$C$21</f>
        <v>7082.0328997851648</v>
      </c>
      <c r="Y30" s="266">
        <f>'Other ecosystem services NMM'!$C$21</f>
        <v>7082.0328997851648</v>
      </c>
      <c r="Z30" s="266">
        <f>'Other ecosystem services NMM'!$C$21</f>
        <v>7082.0328997851648</v>
      </c>
      <c r="AA30" s="266">
        <f>'Other ecosystem services NMM'!$C$21</f>
        <v>7082.0328997851648</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77"/>
      <c r="BG30" s="277"/>
      <c r="BH30" s="277"/>
      <c r="BI30" s="277"/>
      <c r="BJ30" s="277"/>
      <c r="BK30" s="277"/>
      <c r="BL30" s="277"/>
      <c r="BM30" s="277"/>
      <c r="BN30" s="277"/>
    </row>
    <row r="31" spans="2:66" x14ac:dyDescent="0.25">
      <c r="B31" s="240"/>
      <c r="C31" s="326" t="s">
        <v>136</v>
      </c>
      <c r="D31" s="66" t="s">
        <v>80</v>
      </c>
      <c r="F31" s="265">
        <f t="shared" ref="F31" si="3">SUM(G31:BN31)</f>
        <v>427680.20275199978</v>
      </c>
      <c r="G31" s="266"/>
      <c r="H31" s="266"/>
      <c r="I31" s="327">
        <f>('Livestock farming NMM'!$D$18-'Livestock farming NMM'!$D$13)*(H9/7)</f>
        <v>3818.5732388571414</v>
      </c>
      <c r="J31" s="327">
        <f>('Livestock farming NMM'!$D$18-'Livestock farming NMM'!$D$13)*(I9/7)</f>
        <v>7637.1464777142828</v>
      </c>
      <c r="K31" s="327">
        <f>('Livestock farming NMM'!$D$18-'Livestock farming NMM'!$D$13)*(J9/7)</f>
        <v>11455.719716571424</v>
      </c>
      <c r="L31" s="327">
        <f>('Livestock farming NMM'!$D$18-'Livestock farming NMM'!$D$13)*(K9/7)</f>
        <v>15274.292955428566</v>
      </c>
      <c r="M31" s="327">
        <f>('Livestock farming NMM'!$D$18-'Livestock farming NMM'!$D$13)*(L9/7)</f>
        <v>19092.866194285707</v>
      </c>
      <c r="N31" s="327">
        <f>('Livestock farming NMM'!$D$18-'Livestock farming NMM'!$D$13)*(M9/7)</f>
        <v>22911.439433142848</v>
      </c>
      <c r="O31" s="327">
        <f>('Livestock farming NMM'!$D$18-'Livestock farming NMM'!$D$13)*(N9/7)</f>
        <v>26730.01267199999</v>
      </c>
      <c r="P31" s="266">
        <f>('Livestock farming NMM'!$D$18-'Livestock farming NMM'!$D$13)</f>
        <v>26730.01267199999</v>
      </c>
      <c r="Q31" s="266">
        <f>('Livestock farming NMM'!$D$18-'Livestock farming NMM'!$D$13)</f>
        <v>26730.01267199999</v>
      </c>
      <c r="R31" s="266">
        <f>('Livestock farming NMM'!$D$18-'Livestock farming NMM'!$D$13)</f>
        <v>26730.01267199999</v>
      </c>
      <c r="S31" s="266">
        <f>('Livestock farming NMM'!$D$18-'Livestock farming NMM'!$D$13)</f>
        <v>26730.01267199999</v>
      </c>
      <c r="T31" s="266">
        <f>('Livestock farming NMM'!$D$18-'Livestock farming NMM'!$D$13)</f>
        <v>26730.01267199999</v>
      </c>
      <c r="U31" s="266">
        <f>('Livestock farming NMM'!$D$18-'Livestock farming NMM'!$D$13)</f>
        <v>26730.01267199999</v>
      </c>
      <c r="V31" s="266">
        <f>('Livestock farming NMM'!$D$18-'Livestock farming NMM'!$D$13)</f>
        <v>26730.01267199999</v>
      </c>
      <c r="W31" s="266">
        <f>('Livestock farming NMM'!$D$18-'Livestock farming NMM'!$D$13)</f>
        <v>26730.01267199999</v>
      </c>
      <c r="X31" s="266">
        <f>('Livestock farming NMM'!$D$18-'Livestock farming NMM'!$D$13)</f>
        <v>26730.01267199999</v>
      </c>
      <c r="Y31" s="266">
        <f>('Livestock farming NMM'!$D$18-'Livestock farming NMM'!$D$13)</f>
        <v>26730.01267199999</v>
      </c>
      <c r="Z31" s="266">
        <f>('Livestock farming NMM'!$D$18-'Livestock farming NMM'!$D$13)</f>
        <v>26730.01267199999</v>
      </c>
      <c r="AA31" s="266">
        <f>('Livestock farming NMM'!$D$18-'Livestock farming NMM'!$D$13)</f>
        <v>26730.01267199999</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77"/>
      <c r="BG31" s="277"/>
      <c r="BH31" s="277"/>
      <c r="BI31" s="277"/>
      <c r="BJ31" s="277"/>
      <c r="BK31" s="277"/>
      <c r="BL31" s="277"/>
      <c r="BM31" s="277"/>
      <c r="BN31" s="277"/>
    </row>
    <row r="32" spans="2:66" x14ac:dyDescent="0.25">
      <c r="B32" s="240"/>
      <c r="C32" s="240" t="s">
        <v>94</v>
      </c>
      <c r="D32" s="66" t="s">
        <v>80</v>
      </c>
      <c r="F32" s="265">
        <f t="shared" ref="F32:F38" si="4">SUM(G32:BN32)</f>
        <v>634194.80475143774</v>
      </c>
      <c r="G32" s="266"/>
      <c r="H32" s="266"/>
      <c r="I32" s="266">
        <f>'Sediment yield NMM'!$D$11*(H9/7)</f>
        <v>5662.4536138521225</v>
      </c>
      <c r="J32" s="266">
        <f>'Sediment yield NMM'!$D$11*(I9/7)</f>
        <v>11324.907227704245</v>
      </c>
      <c r="K32" s="266">
        <f>'Sediment yield NMM'!$D$11*(J9/7)</f>
        <v>16987.360841556369</v>
      </c>
      <c r="L32" s="266">
        <f>'Sediment yield NMM'!$D$11*(K9/7)</f>
        <v>22649.81445540849</v>
      </c>
      <c r="M32" s="266">
        <f>'Sediment yield NMM'!$D$11*(L9/7)</f>
        <v>28312.268069260615</v>
      </c>
      <c r="N32" s="266">
        <f>'Sediment yield NMM'!$D$11*(M9/7)</f>
        <v>33974.721683112737</v>
      </c>
      <c r="O32" s="266">
        <f>'Sediment yield NMM'!$D$11*(N9/7)</f>
        <v>39637.175296964859</v>
      </c>
      <c r="P32" s="266">
        <f>'Sediment yield NMM'!$D$11</f>
        <v>39637.175296964859</v>
      </c>
      <c r="Q32" s="266">
        <f>'Sediment yield NMM'!$D$11</f>
        <v>39637.175296964859</v>
      </c>
      <c r="R32" s="266">
        <f>'Sediment yield NMM'!$D$11</f>
        <v>39637.175296964859</v>
      </c>
      <c r="S32" s="266">
        <f>'Sediment yield NMM'!$D$11</f>
        <v>39637.175296964859</v>
      </c>
      <c r="T32" s="266">
        <f>'Sediment yield NMM'!$D$11</f>
        <v>39637.175296964859</v>
      </c>
      <c r="U32" s="266">
        <f>'Sediment yield NMM'!$D$11</f>
        <v>39637.175296964859</v>
      </c>
      <c r="V32" s="266">
        <f>'Sediment yield NMM'!$D$11</f>
        <v>39637.175296964859</v>
      </c>
      <c r="W32" s="266">
        <f>'Sediment yield NMM'!$D$11</f>
        <v>39637.175296964859</v>
      </c>
      <c r="X32" s="266">
        <f>'Sediment yield NMM'!$D$11</f>
        <v>39637.175296964859</v>
      </c>
      <c r="Y32" s="266">
        <f>'Sediment yield NMM'!$D$11</f>
        <v>39637.175296964859</v>
      </c>
      <c r="Z32" s="266">
        <f>'Sediment yield NMM'!$D$11</f>
        <v>39637.175296964859</v>
      </c>
      <c r="AA32" s="266">
        <f>'Sediment yield NMM'!$D$11</f>
        <v>39637.175296964859</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76"/>
      <c r="BG32" s="276"/>
      <c r="BH32" s="276"/>
      <c r="BI32" s="276"/>
      <c r="BJ32" s="276"/>
      <c r="BK32" s="276"/>
      <c r="BL32" s="276"/>
      <c r="BM32" s="276"/>
      <c r="BN32" s="276"/>
    </row>
    <row r="33" spans="2:68" x14ac:dyDescent="0.25">
      <c r="B33" s="240"/>
      <c r="C33" s="240"/>
      <c r="D33" s="66" t="s">
        <v>80</v>
      </c>
      <c r="F33" s="265">
        <f t="shared" si="4"/>
        <v>0</v>
      </c>
      <c r="G33" s="266"/>
      <c r="H33" s="280"/>
      <c r="I33" s="280"/>
      <c r="J33" s="280"/>
      <c r="K33" s="280"/>
      <c r="L33" s="280"/>
      <c r="M33" s="280"/>
      <c r="N33" s="280"/>
      <c r="O33" s="280"/>
      <c r="P33" s="280"/>
      <c r="Q33" s="280"/>
      <c r="R33" s="280"/>
      <c r="S33" s="280"/>
      <c r="T33" s="280"/>
      <c r="U33" s="280"/>
      <c r="V33" s="280"/>
      <c r="W33" s="280"/>
      <c r="X33" s="280"/>
      <c r="Y33" s="280"/>
      <c r="Z33" s="280"/>
      <c r="AA33" s="280"/>
      <c r="AB33" s="280"/>
      <c r="AC33" s="280"/>
      <c r="AD33" s="280"/>
      <c r="AE33" s="280"/>
      <c r="AF33" s="280"/>
      <c r="AG33" s="280"/>
      <c r="AH33" s="280"/>
      <c r="AI33" s="280"/>
      <c r="AJ33" s="280"/>
      <c r="AK33" s="26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row>
    <row r="34" spans="2:68" ht="13" x14ac:dyDescent="0.25">
      <c r="B34" s="240"/>
      <c r="C34" s="240"/>
      <c r="D34" s="66" t="s">
        <v>80</v>
      </c>
      <c r="F34" s="275">
        <f t="shared" si="4"/>
        <v>0</v>
      </c>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266"/>
      <c r="AJ34" s="266"/>
      <c r="AK34" s="277"/>
      <c r="AL34" s="58"/>
      <c r="AM34" s="58"/>
      <c r="AN34" s="58"/>
      <c r="AO34" s="58"/>
      <c r="AP34" s="58"/>
      <c r="AQ34" s="58"/>
      <c r="AR34" s="58"/>
      <c r="AS34" s="58"/>
      <c r="AT34" s="58"/>
      <c r="AU34" s="58"/>
      <c r="AV34" s="58"/>
      <c r="AW34" s="58"/>
      <c r="AX34" s="58"/>
      <c r="AY34" s="58"/>
      <c r="AZ34" s="58"/>
      <c r="BA34" s="58"/>
      <c r="BB34" s="58"/>
      <c r="BC34" s="58"/>
      <c r="BD34" s="58"/>
      <c r="BE34" s="58"/>
      <c r="BF34" s="58"/>
      <c r="BG34" s="58"/>
      <c r="BH34" s="58"/>
      <c r="BI34" s="58"/>
      <c r="BJ34" s="58"/>
      <c r="BK34" s="58"/>
      <c r="BL34" s="58"/>
      <c r="BM34" s="58"/>
      <c r="BN34" s="58"/>
    </row>
    <row r="35" spans="2:68" ht="13" x14ac:dyDescent="0.25">
      <c r="B35" s="240"/>
      <c r="C35" s="240"/>
      <c r="D35" s="66" t="s">
        <v>80</v>
      </c>
      <c r="F35" s="275">
        <f t="shared" si="4"/>
        <v>0</v>
      </c>
      <c r="G35" s="266"/>
      <c r="H35" s="266"/>
      <c r="I35" s="266"/>
      <c r="J35" s="266"/>
      <c r="K35" s="266"/>
      <c r="L35" s="26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58"/>
      <c r="AL35" s="58"/>
      <c r="AM35" s="58"/>
      <c r="AN35" s="58"/>
      <c r="AO35" s="58"/>
      <c r="AP35" s="58"/>
      <c r="AQ35" s="58"/>
      <c r="AR35" s="58"/>
      <c r="AS35" s="58"/>
      <c r="AT35" s="58"/>
      <c r="AU35" s="58"/>
      <c r="AV35" s="58"/>
      <c r="AW35" s="58"/>
      <c r="AX35" s="58"/>
      <c r="AY35" s="58"/>
      <c r="AZ35" s="58"/>
      <c r="BA35" s="58"/>
      <c r="BB35" s="58"/>
      <c r="BC35" s="58"/>
      <c r="BD35" s="58"/>
      <c r="BE35" s="58"/>
      <c r="BF35" s="58"/>
      <c r="BG35" s="58"/>
      <c r="BH35" s="58"/>
      <c r="BI35" s="58"/>
      <c r="BJ35" s="58"/>
      <c r="BK35" s="58"/>
      <c r="BL35" s="58"/>
      <c r="BM35" s="58"/>
      <c r="BN35" s="58"/>
    </row>
    <row r="36" spans="2:68" ht="13" x14ac:dyDescent="0.25">
      <c r="B36" s="240"/>
      <c r="C36" s="240"/>
      <c r="D36" s="66" t="s">
        <v>80</v>
      </c>
      <c r="F36" s="275">
        <f t="shared" si="4"/>
        <v>0</v>
      </c>
      <c r="G36" s="266"/>
      <c r="H36" s="266"/>
      <c r="I36" s="266"/>
      <c r="J36" s="266"/>
      <c r="K36" s="266"/>
      <c r="L36" s="26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58"/>
      <c r="AL36" s="58"/>
      <c r="AM36" s="58"/>
      <c r="AN36" s="58"/>
      <c r="AO36" s="58"/>
      <c r="AP36" s="58"/>
      <c r="AQ36" s="58"/>
      <c r="AR36" s="58"/>
      <c r="AS36" s="58"/>
      <c r="AT36" s="58"/>
      <c r="AU36" s="58"/>
      <c r="AV36" s="58"/>
      <c r="AW36" s="58"/>
      <c r="AX36" s="58"/>
      <c r="AY36" s="58"/>
      <c r="AZ36" s="58"/>
      <c r="BA36" s="58"/>
      <c r="BB36" s="58"/>
      <c r="BC36" s="58"/>
      <c r="BD36" s="58"/>
      <c r="BE36" s="58"/>
      <c r="BF36" s="58"/>
      <c r="BG36" s="58"/>
      <c r="BH36" s="58"/>
      <c r="BI36" s="58"/>
      <c r="BJ36" s="58"/>
      <c r="BK36" s="58"/>
      <c r="BL36" s="58"/>
      <c r="BM36" s="58"/>
      <c r="BN36" s="58"/>
    </row>
    <row r="37" spans="2:68" ht="13" x14ac:dyDescent="0.25">
      <c r="B37" s="240"/>
      <c r="C37" s="240"/>
      <c r="D37" s="66" t="s">
        <v>80</v>
      </c>
      <c r="F37" s="275">
        <f t="shared" si="4"/>
        <v>0</v>
      </c>
      <c r="G37" s="266"/>
      <c r="H37" s="266"/>
      <c r="I37" s="266"/>
      <c r="J37" s="266"/>
      <c r="K37" s="266"/>
      <c r="L37" s="26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58"/>
      <c r="AL37" s="58"/>
      <c r="AM37" s="58"/>
      <c r="AN37" s="58"/>
      <c r="AO37" s="58"/>
      <c r="AP37" s="58"/>
      <c r="AQ37" s="58"/>
      <c r="AR37" s="58"/>
      <c r="AS37" s="58"/>
      <c r="AT37" s="58"/>
      <c r="AU37" s="58"/>
      <c r="AV37" s="58"/>
      <c r="AW37" s="58"/>
      <c r="AX37" s="58"/>
      <c r="AY37" s="58"/>
      <c r="AZ37" s="58"/>
      <c r="BA37" s="58"/>
      <c r="BB37" s="58"/>
      <c r="BC37" s="58"/>
      <c r="BD37" s="58"/>
      <c r="BE37" s="58"/>
      <c r="BF37" s="58"/>
      <c r="BG37" s="58"/>
      <c r="BH37" s="58"/>
      <c r="BI37" s="58"/>
      <c r="BJ37" s="58"/>
      <c r="BK37" s="58"/>
      <c r="BL37" s="58"/>
      <c r="BM37" s="58"/>
      <c r="BN37" s="58"/>
    </row>
    <row r="38" spans="2:68" ht="13" x14ac:dyDescent="0.3">
      <c r="B38" s="240"/>
      <c r="C38" s="87" t="s">
        <v>83</v>
      </c>
      <c r="D38" s="66" t="s">
        <v>80</v>
      </c>
      <c r="F38" s="55">
        <f t="shared" si="4"/>
        <v>2213855.4937539925</v>
      </c>
      <c r="G38" s="55">
        <f t="shared" ref="G38:AA38" si="5">SUM(G22:G37)</f>
        <v>0</v>
      </c>
      <c r="H38" s="55">
        <f t="shared" si="5"/>
        <v>0</v>
      </c>
      <c r="I38" s="55">
        <f t="shared" si="5"/>
        <v>19766.566908517794</v>
      </c>
      <c r="J38" s="55">
        <f t="shared" si="5"/>
        <v>39533.133817035588</v>
      </c>
      <c r="K38" s="55">
        <f t="shared" si="5"/>
        <v>59299.700725553383</v>
      </c>
      <c r="L38" s="55">
        <f t="shared" si="5"/>
        <v>79066.267634071177</v>
      </c>
      <c r="M38" s="55">
        <f t="shared" si="5"/>
        <v>98832.834542588971</v>
      </c>
      <c r="N38" s="55">
        <f t="shared" si="5"/>
        <v>118599.40145110677</v>
      </c>
      <c r="O38" s="55">
        <f t="shared" si="5"/>
        <v>138365.96835962456</v>
      </c>
      <c r="P38" s="55">
        <f t="shared" si="5"/>
        <v>138365.96835962456</v>
      </c>
      <c r="Q38" s="55">
        <f t="shared" si="5"/>
        <v>138365.96835962456</v>
      </c>
      <c r="R38" s="55">
        <f t="shared" si="5"/>
        <v>138365.96835962456</v>
      </c>
      <c r="S38" s="55">
        <f t="shared" si="5"/>
        <v>138365.96835962456</v>
      </c>
      <c r="T38" s="55">
        <f t="shared" si="5"/>
        <v>138365.96835962456</v>
      </c>
      <c r="U38" s="55">
        <f t="shared" si="5"/>
        <v>138365.96835962456</v>
      </c>
      <c r="V38" s="55">
        <f t="shared" si="5"/>
        <v>138365.96835962456</v>
      </c>
      <c r="W38" s="55">
        <f t="shared" si="5"/>
        <v>138365.96835962456</v>
      </c>
      <c r="X38" s="55">
        <f t="shared" si="5"/>
        <v>138365.96835962456</v>
      </c>
      <c r="Y38" s="55">
        <f t="shared" si="5"/>
        <v>138365.96835962456</v>
      </c>
      <c r="Z38" s="55">
        <f t="shared" si="5"/>
        <v>138365.96835962456</v>
      </c>
      <c r="AA38" s="55">
        <f t="shared" si="5"/>
        <v>138365.96835962456</v>
      </c>
      <c r="AB38" s="55"/>
      <c r="AC38" s="55"/>
      <c r="AD38" s="55"/>
      <c r="AE38" s="55"/>
      <c r="AF38" s="55"/>
      <c r="AG38" s="55"/>
      <c r="AH38" s="55"/>
      <c r="AI38" s="55"/>
      <c r="AJ38" s="55"/>
      <c r="AK38" s="55"/>
      <c r="AL38" s="55"/>
      <c r="AM38" s="55"/>
      <c r="AN38" s="55"/>
      <c r="AO38" s="55"/>
      <c r="AP38" s="55"/>
      <c r="AQ38" s="55"/>
      <c r="AR38" s="55"/>
      <c r="AS38" s="55"/>
      <c r="AT38" s="55"/>
      <c r="AU38" s="55"/>
      <c r="AV38" s="55"/>
      <c r="AW38" s="55"/>
      <c r="AX38" s="55"/>
      <c r="AY38" s="55"/>
      <c r="AZ38" s="55"/>
      <c r="BA38" s="55"/>
      <c r="BB38" s="55"/>
      <c r="BC38" s="55"/>
      <c r="BD38" s="55"/>
      <c r="BE38" s="55"/>
      <c r="BF38" s="55"/>
      <c r="BG38" s="55"/>
      <c r="BH38" s="55"/>
      <c r="BI38" s="55"/>
      <c r="BJ38" s="55"/>
      <c r="BK38" s="55"/>
      <c r="BL38" s="55"/>
      <c r="BM38" s="55"/>
      <c r="BN38" s="55"/>
    </row>
    <row r="39" spans="2:68" ht="13" x14ac:dyDescent="0.3">
      <c r="B39" s="240"/>
      <c r="C39" s="87" t="s">
        <v>84</v>
      </c>
      <c r="D39" s="66" t="s">
        <v>80</v>
      </c>
      <c r="F39" s="55">
        <f>SUM(G39:BM39)</f>
        <v>1120022.5543427991</v>
      </c>
      <c r="G39" s="55">
        <f>G38*(VLOOKUP(G9,'Economic data NMM'!$O$12:$Q$112,3))</f>
        <v>0</v>
      </c>
      <c r="H39" s="55">
        <f>H38*(VLOOKUP(H9,'Economic data NMM'!$O$12:$Q$112,3))</f>
        <v>0</v>
      </c>
      <c r="I39" s="55">
        <f>I38*(VLOOKUP(I9,'Economic data NMM'!$O$12:$Q$112,3))</f>
        <v>17592.174179884114</v>
      </c>
      <c r="J39" s="55">
        <f>J38*(VLOOKUP(J9,'Economic data NMM'!$O$12:$Q$112,3))</f>
        <v>33192.781471479459</v>
      </c>
      <c r="K39" s="55">
        <f>K38*(VLOOKUP(K9,'Economic data NMM'!$O$12:$Q$112,3))</f>
        <v>46970.917176621879</v>
      </c>
      <c r="L39" s="55">
        <f>L38*(VLOOKUP(L9,'Economic data NMM'!$O$12:$Q$112,3))</f>
        <v>59082.914687574681</v>
      </c>
      <c r="M39" s="55">
        <f>M38*(VLOOKUP(M9,'Economic data NMM'!$O$12:$Q$112,3))</f>
        <v>69673.248452328626</v>
      </c>
      <c r="N39" s="55">
        <f>N38*(VLOOKUP(N9,'Economic data NMM'!$O$12:$Q$112,3))</f>
        <v>78875.375606409754</v>
      </c>
      <c r="O39" s="55">
        <f>O38*(VLOOKUP(O9,'Economic data NMM'!$O$12:$Q$112,3))</f>
        <v>86812.520321520176</v>
      </c>
      <c r="P39" s="55">
        <f>P38*(VLOOKUP(P9,'Economic data NMM'!$O$12:$Q$112,3))</f>
        <v>81898.604076905831</v>
      </c>
      <c r="Q39" s="55">
        <f>Q38*(VLOOKUP(Q9,'Economic data NMM'!$O$12:$Q$112,3))</f>
        <v>77262.834034816813</v>
      </c>
      <c r="R39" s="55">
        <f>R38*(VLOOKUP(R9,'Economic data NMM'!$O$12:$Q$112,3))</f>
        <v>72889.466070581882</v>
      </c>
      <c r="S39" s="55">
        <f>S38*(VLOOKUP(S9,'Economic data NMM'!$O$12:$Q$112,3))</f>
        <v>68763.647236397999</v>
      </c>
      <c r="T39" s="55">
        <f>T38*(VLOOKUP(T9,'Economic data NMM'!$O$12:$Q$112,3))</f>
        <v>64871.365317356605</v>
      </c>
      <c r="U39" s="55">
        <f>U38*(VLOOKUP(U9,'Economic data NMM'!$O$12:$Q$112,3))</f>
        <v>61199.401242789252</v>
      </c>
      <c r="V39" s="55">
        <f>V38*(VLOOKUP(V9,'Economic data NMM'!$O$12:$Q$112,3))</f>
        <v>57735.284191310602</v>
      </c>
      <c r="W39" s="55">
        <f>W38*(VLOOKUP(W9,'Economic data NMM'!$O$12:$Q$112,3))</f>
        <v>54467.249237085489</v>
      </c>
      <c r="X39" s="55">
        <f>X38*(VLOOKUP(X9,'Economic data NMM'!$O$12:$Q$112,3))</f>
        <v>51384.197393476861</v>
      </c>
      <c r="Y39" s="55">
        <f>Y38*(VLOOKUP(Y9,'Economic data NMM'!$O$12:$Q$112,3))</f>
        <v>48475.657918374403</v>
      </c>
      <c r="Z39" s="55">
        <f>Z38*(VLOOKUP(Z9,'Economic data NMM'!$O$12:$Q$112,3))</f>
        <v>45731.752753183391</v>
      </c>
      <c r="AA39" s="55">
        <f>AA38*(VLOOKUP(AA9,'Economic data NMM'!$O$12:$Q$112,3))</f>
        <v>43143.162974701314</v>
      </c>
      <c r="AB39" s="55"/>
      <c r="AC39" s="55"/>
      <c r="AD39" s="55"/>
      <c r="AE39" s="55"/>
      <c r="AF39" s="55"/>
      <c r="AG39" s="55"/>
      <c r="AH39" s="55"/>
      <c r="AI39" s="55"/>
      <c r="AJ39" s="55"/>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row>
    <row r="40" spans="2:68" ht="13" x14ac:dyDescent="0.25">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row>
    <row r="41" spans="2:68" ht="13" x14ac:dyDescent="0.25">
      <c r="B41" s="8" t="s">
        <v>144</v>
      </c>
      <c r="C41" s="267"/>
      <c r="D41" s="267"/>
      <c r="E41" s="267"/>
      <c r="F41" s="267"/>
      <c r="G41" s="267"/>
      <c r="H41" s="267"/>
    </row>
    <row r="42" spans="2:68" ht="13" x14ac:dyDescent="0.3">
      <c r="B42" s="240"/>
      <c r="C42" s="240"/>
      <c r="D42" s="247"/>
      <c r="F42" s="127" t="s">
        <v>96</v>
      </c>
      <c r="G42" s="127" t="s">
        <v>97</v>
      </c>
      <c r="H42" s="127" t="s">
        <v>71</v>
      </c>
      <c r="J42" s="268"/>
      <c r="K42" s="268"/>
      <c r="L42" s="268"/>
      <c r="M42" s="268"/>
      <c r="N42" s="268"/>
      <c r="O42" s="268"/>
      <c r="P42" s="268"/>
      <c r="Q42" s="268"/>
      <c r="R42" s="268"/>
      <c r="S42" s="268"/>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row>
    <row r="43" spans="2:68" ht="13" x14ac:dyDescent="0.25">
      <c r="B43" s="240"/>
      <c r="C43" s="240" t="s">
        <v>98</v>
      </c>
      <c r="D43" s="247" t="s">
        <v>80</v>
      </c>
      <c r="F43" s="269">
        <f>F39-F20</f>
        <v>382454.44773987669</v>
      </c>
      <c r="G43" s="269">
        <f>F88-F68</f>
        <v>969886.67632629233</v>
      </c>
      <c r="H43" s="269">
        <f>F121-F101</f>
        <v>3483004.8380602896</v>
      </c>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row>
    <row r="44" spans="2:68" ht="13" x14ac:dyDescent="0.25">
      <c r="B44" s="240"/>
      <c r="C44" s="240" t="s">
        <v>100</v>
      </c>
      <c r="D44" s="247"/>
      <c r="F44" s="270">
        <f>F39/F20</f>
        <v>1.5185344164369827</v>
      </c>
      <c r="G44" s="270">
        <f>F88/F68</f>
        <v>2.6055600918869661</v>
      </c>
      <c r="H44" s="270">
        <f>F121/F101</f>
        <v>5.9270976051201307</v>
      </c>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240"/>
      <c r="C45" s="240" t="s">
        <v>101</v>
      </c>
      <c r="D45" s="247" t="s">
        <v>102</v>
      </c>
      <c r="F45" s="271">
        <f>F130</f>
        <v>0.11926980913997398</v>
      </c>
      <c r="G45" s="271">
        <f>F138</f>
        <v>0.28549369145653269</v>
      </c>
      <c r="H45" s="271">
        <f>F146</f>
        <v>0.39338418888281268</v>
      </c>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row>
    <row r="46" spans="2:68" ht="13" x14ac:dyDescent="0.25">
      <c r="F46" s="279"/>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8" t="s">
        <v>53</v>
      </c>
      <c r="C48" s="267"/>
      <c r="D48" s="267"/>
      <c r="E48" s="267"/>
      <c r="F48" s="267"/>
      <c r="G48" s="267"/>
      <c r="H48" s="267"/>
    </row>
    <row r="49" spans="2:68" x14ac:dyDescent="0.25">
      <c r="B49" s="361" t="s">
        <v>145</v>
      </c>
      <c r="C49" s="361"/>
      <c r="D49" s="361"/>
      <c r="E49" s="361"/>
      <c r="F49" s="361"/>
      <c r="G49" s="361"/>
      <c r="H49" s="361"/>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row>
    <row r="50" spans="2:68" x14ac:dyDescent="0.25">
      <c r="B50" s="358"/>
      <c r="C50" s="358"/>
      <c r="D50" s="358"/>
      <c r="E50" s="358"/>
      <c r="F50" s="358"/>
      <c r="G50" s="358"/>
      <c r="H50" s="358"/>
      <c r="I50" s="60"/>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row>
    <row r="51" spans="2:68" x14ac:dyDescent="0.25">
      <c r="B51" s="247" t="s">
        <v>146</v>
      </c>
      <c r="C51" s="247"/>
      <c r="D51" s="247"/>
      <c r="E51" s="247"/>
      <c r="F51" s="247"/>
      <c r="G51" s="247"/>
      <c r="H51" s="247"/>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row>
    <row r="52" spans="2:68" x14ac:dyDescent="0.25">
      <c r="B52" s="247" t="s">
        <v>64</v>
      </c>
      <c r="C52" s="247"/>
      <c r="D52" s="247"/>
      <c r="E52" s="247"/>
      <c r="F52" s="247"/>
      <c r="G52" s="247"/>
      <c r="H52" s="247"/>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row>
    <row r="53" spans="2:68" x14ac:dyDescent="0.25">
      <c r="B53" s="247" t="s">
        <v>147</v>
      </c>
      <c r="C53" s="247"/>
      <c r="D53" s="247"/>
      <c r="E53" s="247"/>
      <c r="F53" s="247"/>
      <c r="G53" s="247"/>
      <c r="H53" s="247"/>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5" spans="2:68" ht="18" customHeight="1" x14ac:dyDescent="0.25"/>
    <row r="56" spans="2:68" ht="13" x14ac:dyDescent="0.25">
      <c r="B56" s="8" t="s">
        <v>105</v>
      </c>
      <c r="C56" s="267"/>
      <c r="D56" s="267"/>
      <c r="E56" s="267"/>
      <c r="F56" s="267"/>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row>
    <row r="57" spans="2:68" ht="13" x14ac:dyDescent="0.3">
      <c r="B57" s="6" t="s">
        <v>106</v>
      </c>
      <c r="G57" s="49">
        <v>0</v>
      </c>
      <c r="H57" s="49">
        <v>1</v>
      </c>
      <c r="I57" s="49">
        <v>2</v>
      </c>
      <c r="J57" s="49">
        <v>3</v>
      </c>
      <c r="K57" s="49">
        <v>4</v>
      </c>
      <c r="L57" s="49">
        <v>5</v>
      </c>
      <c r="M57" s="49">
        <v>6</v>
      </c>
      <c r="N57" s="49">
        <v>7</v>
      </c>
      <c r="O57" s="49">
        <v>8</v>
      </c>
      <c r="P57" s="49">
        <v>9</v>
      </c>
      <c r="Q57" s="49">
        <v>10</v>
      </c>
      <c r="R57" s="49">
        <v>11</v>
      </c>
      <c r="S57" s="49">
        <v>12</v>
      </c>
      <c r="T57" s="49">
        <v>13</v>
      </c>
      <c r="U57" s="49">
        <v>14</v>
      </c>
      <c r="V57" s="49">
        <v>15</v>
      </c>
      <c r="W57" s="49">
        <v>16</v>
      </c>
      <c r="X57" s="49">
        <v>17</v>
      </c>
      <c r="Y57" s="49">
        <v>18</v>
      </c>
      <c r="Z57" s="49">
        <v>19</v>
      </c>
      <c r="AA57" s="49">
        <v>20</v>
      </c>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9"/>
      <c r="BN57" s="49"/>
    </row>
    <row r="58" spans="2:68" ht="13" x14ac:dyDescent="0.3">
      <c r="D58" s="4" t="s">
        <v>78</v>
      </c>
      <c r="F58" s="6"/>
      <c r="G58" s="48">
        <v>2024</v>
      </c>
      <c r="H58" s="48">
        <v>2025</v>
      </c>
      <c r="I58" s="48">
        <v>2026</v>
      </c>
      <c r="J58" s="48">
        <v>2027</v>
      </c>
      <c r="K58" s="48">
        <v>2028</v>
      </c>
      <c r="L58" s="48">
        <v>2029</v>
      </c>
      <c r="M58" s="48">
        <v>2030</v>
      </c>
      <c r="N58" s="48">
        <v>2031</v>
      </c>
      <c r="O58" s="48">
        <v>2032</v>
      </c>
      <c r="P58" s="48">
        <v>2033</v>
      </c>
      <c r="Q58" s="48">
        <v>2034</v>
      </c>
      <c r="R58" s="48">
        <v>2035</v>
      </c>
      <c r="S58" s="48">
        <v>2036</v>
      </c>
      <c r="T58" s="48">
        <v>2037</v>
      </c>
      <c r="U58" s="48">
        <v>2038</v>
      </c>
      <c r="V58" s="48">
        <v>2039</v>
      </c>
      <c r="W58" s="48">
        <v>2040</v>
      </c>
      <c r="X58" s="48">
        <v>2041</v>
      </c>
      <c r="Y58" s="48">
        <v>2042</v>
      </c>
      <c r="Z58" s="48">
        <v>2043</v>
      </c>
      <c r="AA58" s="48">
        <v>2044</v>
      </c>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row>
    <row r="59" spans="2:68" x14ac:dyDescent="0.25">
      <c r="B59" s="240" t="s">
        <v>112</v>
      </c>
      <c r="C59" s="240" t="s">
        <v>113</v>
      </c>
      <c r="D59" s="66" t="s">
        <v>80</v>
      </c>
      <c r="F59" s="274">
        <f t="shared" ref="F59:F68" si="6">SUM(G59:BN59)</f>
        <v>5066.666666666667</v>
      </c>
      <c r="G59" s="262">
        <f t="shared" ref="G59:AA59" si="7">G11</f>
        <v>0</v>
      </c>
      <c r="H59" s="262">
        <f t="shared" si="7"/>
        <v>844.44444444444446</v>
      </c>
      <c r="I59" s="262">
        <f t="shared" si="7"/>
        <v>844.44444444444446</v>
      </c>
      <c r="J59" s="262">
        <f t="shared" si="7"/>
        <v>844.44444444444446</v>
      </c>
      <c r="K59" s="262">
        <f t="shared" si="7"/>
        <v>844.44444444444446</v>
      </c>
      <c r="L59" s="262">
        <f t="shared" si="7"/>
        <v>844.44444444444446</v>
      </c>
      <c r="M59" s="262">
        <f t="shared" si="7"/>
        <v>844.44444444444446</v>
      </c>
      <c r="N59" s="262">
        <f t="shared" si="7"/>
        <v>0</v>
      </c>
      <c r="O59" s="262">
        <f t="shared" si="7"/>
        <v>0</v>
      </c>
      <c r="P59" s="262">
        <f t="shared" si="7"/>
        <v>0</v>
      </c>
      <c r="Q59" s="262">
        <f t="shared" si="7"/>
        <v>0</v>
      </c>
      <c r="R59" s="262">
        <f t="shared" si="7"/>
        <v>0</v>
      </c>
      <c r="S59" s="262">
        <f t="shared" si="7"/>
        <v>0</v>
      </c>
      <c r="T59" s="262">
        <f t="shared" si="7"/>
        <v>0</v>
      </c>
      <c r="U59" s="262">
        <f t="shared" si="7"/>
        <v>0</v>
      </c>
      <c r="V59" s="262">
        <f t="shared" si="7"/>
        <v>0</v>
      </c>
      <c r="W59" s="262">
        <f t="shared" si="7"/>
        <v>0</v>
      </c>
      <c r="X59" s="262">
        <f t="shared" si="7"/>
        <v>0</v>
      </c>
      <c r="Y59" s="262">
        <f t="shared" si="7"/>
        <v>0</v>
      </c>
      <c r="Z59" s="262">
        <f t="shared" si="7"/>
        <v>0</v>
      </c>
      <c r="AA59" s="262">
        <f t="shared" si="7"/>
        <v>0</v>
      </c>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row>
    <row r="60" spans="2:68" x14ac:dyDescent="0.25">
      <c r="B60" s="240"/>
      <c r="C60" s="240" t="s">
        <v>114</v>
      </c>
      <c r="D60" s="66" t="s">
        <v>80</v>
      </c>
      <c r="F60" s="274">
        <f t="shared" si="6"/>
        <v>301788.61788617889</v>
      </c>
      <c r="G60" s="262">
        <f t="shared" ref="G60:AA60" si="8">G12</f>
        <v>0</v>
      </c>
      <c r="H60" s="262">
        <f t="shared" si="8"/>
        <v>0</v>
      </c>
      <c r="I60" s="262">
        <f t="shared" si="8"/>
        <v>150894.30894308945</v>
      </c>
      <c r="J60" s="262">
        <f t="shared" si="8"/>
        <v>75447.154471544723</v>
      </c>
      <c r="K60" s="262">
        <f t="shared" si="8"/>
        <v>75447.154471544723</v>
      </c>
      <c r="L60" s="262">
        <f t="shared" si="8"/>
        <v>0</v>
      </c>
      <c r="M60" s="262">
        <f t="shared" si="8"/>
        <v>0</v>
      </c>
      <c r="N60" s="262">
        <f t="shared" si="8"/>
        <v>0</v>
      </c>
      <c r="O60" s="262">
        <f t="shared" si="8"/>
        <v>0</v>
      </c>
      <c r="P60" s="262">
        <f t="shared" si="8"/>
        <v>0</v>
      </c>
      <c r="Q60" s="262">
        <f t="shared" si="8"/>
        <v>0</v>
      </c>
      <c r="R60" s="262">
        <f t="shared" si="8"/>
        <v>0</v>
      </c>
      <c r="S60" s="262">
        <f t="shared" si="8"/>
        <v>0</v>
      </c>
      <c r="T60" s="262">
        <f t="shared" si="8"/>
        <v>0</v>
      </c>
      <c r="U60" s="262">
        <f t="shared" si="8"/>
        <v>0</v>
      </c>
      <c r="V60" s="262">
        <f t="shared" si="8"/>
        <v>0</v>
      </c>
      <c r="W60" s="262">
        <f t="shared" si="8"/>
        <v>0</v>
      </c>
      <c r="X60" s="262">
        <f t="shared" si="8"/>
        <v>0</v>
      </c>
      <c r="Y60" s="262">
        <f t="shared" si="8"/>
        <v>0</v>
      </c>
      <c r="Z60" s="262">
        <f t="shared" si="8"/>
        <v>0</v>
      </c>
      <c r="AA60" s="262">
        <f t="shared" si="8"/>
        <v>0</v>
      </c>
      <c r="AB60" s="262"/>
      <c r="AC60" s="262"/>
      <c r="AD60" s="262"/>
      <c r="AE60" s="262"/>
      <c r="AF60" s="262"/>
      <c r="AG60" s="262"/>
      <c r="AH60" s="262"/>
      <c r="AI60" s="262"/>
      <c r="AJ60" s="262"/>
      <c r="AK60" s="262"/>
      <c r="AL60" s="262"/>
      <c r="AM60" s="262"/>
      <c r="AN60" s="262"/>
      <c r="AO60" s="262"/>
      <c r="AP60" s="262"/>
      <c r="AQ60" s="262"/>
      <c r="AR60" s="262"/>
      <c r="AS60" s="262"/>
      <c r="AT60" s="262"/>
      <c r="AU60" s="262"/>
      <c r="AV60" s="262"/>
      <c r="AW60" s="262"/>
      <c r="AX60" s="262"/>
      <c r="AY60" s="262"/>
      <c r="AZ60" s="262"/>
      <c r="BA60" s="262"/>
      <c r="BB60" s="262"/>
      <c r="BC60" s="262"/>
      <c r="BD60" s="262"/>
      <c r="BE60" s="262"/>
      <c r="BF60" s="262"/>
      <c r="BG60" s="262"/>
      <c r="BH60" s="262"/>
      <c r="BI60" s="262"/>
      <c r="BJ60" s="262"/>
      <c r="BK60" s="262"/>
      <c r="BL60" s="262"/>
      <c r="BM60" s="262"/>
      <c r="BN60" s="262"/>
    </row>
    <row r="61" spans="2:68" x14ac:dyDescent="0.25">
      <c r="B61" s="240"/>
      <c r="C61" s="240" t="s">
        <v>115</v>
      </c>
      <c r="D61" s="66" t="s">
        <v>80</v>
      </c>
      <c r="F61" s="274">
        <f t="shared" si="6"/>
        <v>0</v>
      </c>
      <c r="G61" s="262">
        <f t="shared" ref="G61:AA61" si="9">G13</f>
        <v>0</v>
      </c>
      <c r="H61" s="262">
        <f t="shared" si="9"/>
        <v>0</v>
      </c>
      <c r="I61" s="262">
        <f t="shared" si="9"/>
        <v>0</v>
      </c>
      <c r="J61" s="262">
        <f t="shared" si="9"/>
        <v>0</v>
      </c>
      <c r="K61" s="262">
        <f t="shared" si="9"/>
        <v>0</v>
      </c>
      <c r="L61" s="262">
        <f t="shared" si="9"/>
        <v>0</v>
      </c>
      <c r="M61" s="262">
        <f t="shared" si="9"/>
        <v>0</v>
      </c>
      <c r="N61" s="262">
        <f t="shared" si="9"/>
        <v>0</v>
      </c>
      <c r="O61" s="262">
        <f t="shared" si="9"/>
        <v>0</v>
      </c>
      <c r="P61" s="262">
        <f t="shared" si="9"/>
        <v>0</v>
      </c>
      <c r="Q61" s="262">
        <f t="shared" si="9"/>
        <v>0</v>
      </c>
      <c r="R61" s="262">
        <f t="shared" si="9"/>
        <v>0</v>
      </c>
      <c r="S61" s="262">
        <f t="shared" si="9"/>
        <v>0</v>
      </c>
      <c r="T61" s="262">
        <f t="shared" si="9"/>
        <v>0</v>
      </c>
      <c r="U61" s="262">
        <f t="shared" si="9"/>
        <v>0</v>
      </c>
      <c r="V61" s="262">
        <f t="shared" si="9"/>
        <v>0</v>
      </c>
      <c r="W61" s="262">
        <f t="shared" si="9"/>
        <v>0</v>
      </c>
      <c r="X61" s="262">
        <f t="shared" si="9"/>
        <v>0</v>
      </c>
      <c r="Y61" s="262">
        <f t="shared" si="9"/>
        <v>0</v>
      </c>
      <c r="Z61" s="262">
        <f t="shared" si="9"/>
        <v>0</v>
      </c>
      <c r="AA61" s="262">
        <f t="shared" si="9"/>
        <v>0</v>
      </c>
      <c r="AB61" s="262"/>
      <c r="AC61" s="262"/>
      <c r="AD61" s="262"/>
      <c r="AE61" s="262"/>
      <c r="AF61" s="262"/>
      <c r="AG61" s="262"/>
      <c r="AH61" s="262"/>
      <c r="AI61" s="262"/>
      <c r="AJ61" s="262"/>
      <c r="AK61" s="262"/>
      <c r="AL61" s="262"/>
      <c r="AM61" s="262"/>
      <c r="AN61" s="262"/>
      <c r="AO61" s="262"/>
      <c r="AP61" s="262"/>
      <c r="AQ61" s="262"/>
      <c r="AR61" s="262"/>
      <c r="AS61" s="262"/>
      <c r="AT61" s="262"/>
      <c r="AU61" s="262"/>
      <c r="AV61" s="262"/>
      <c r="AW61" s="262"/>
      <c r="AX61" s="262"/>
      <c r="AY61" s="262"/>
      <c r="AZ61" s="262"/>
      <c r="BA61" s="262"/>
      <c r="BB61" s="262"/>
      <c r="BC61" s="262"/>
      <c r="BD61" s="262"/>
      <c r="BE61" s="262"/>
      <c r="BF61" s="262"/>
      <c r="BG61" s="262"/>
      <c r="BH61" s="262"/>
      <c r="BI61" s="262"/>
      <c r="BJ61" s="262"/>
      <c r="BK61" s="262"/>
      <c r="BL61" s="262"/>
      <c r="BM61" s="262"/>
      <c r="BN61" s="262"/>
    </row>
    <row r="62" spans="2:68" x14ac:dyDescent="0.25">
      <c r="B62" s="240"/>
      <c r="C62" s="240" t="s">
        <v>116</v>
      </c>
      <c r="D62" s="66" t="s">
        <v>80</v>
      </c>
      <c r="F62" s="274">
        <f t="shared" si="6"/>
        <v>0</v>
      </c>
      <c r="G62" s="262">
        <f t="shared" ref="G62:AA62" si="10">G14</f>
        <v>0</v>
      </c>
      <c r="H62" s="262">
        <f t="shared" si="10"/>
        <v>0</v>
      </c>
      <c r="I62" s="262">
        <f t="shared" si="10"/>
        <v>0</v>
      </c>
      <c r="J62" s="262">
        <f t="shared" si="10"/>
        <v>0</v>
      </c>
      <c r="K62" s="262">
        <f t="shared" si="10"/>
        <v>0</v>
      </c>
      <c r="L62" s="262">
        <f t="shared" si="10"/>
        <v>0</v>
      </c>
      <c r="M62" s="262">
        <f t="shared" si="10"/>
        <v>0</v>
      </c>
      <c r="N62" s="262">
        <f t="shared" si="10"/>
        <v>0</v>
      </c>
      <c r="O62" s="262">
        <f t="shared" si="10"/>
        <v>0</v>
      </c>
      <c r="P62" s="262">
        <f t="shared" si="10"/>
        <v>0</v>
      </c>
      <c r="Q62" s="262">
        <f t="shared" si="10"/>
        <v>0</v>
      </c>
      <c r="R62" s="262">
        <f t="shared" si="10"/>
        <v>0</v>
      </c>
      <c r="S62" s="262">
        <f t="shared" si="10"/>
        <v>0</v>
      </c>
      <c r="T62" s="262">
        <f t="shared" si="10"/>
        <v>0</v>
      </c>
      <c r="U62" s="262">
        <f t="shared" si="10"/>
        <v>0</v>
      </c>
      <c r="V62" s="262">
        <f t="shared" si="10"/>
        <v>0</v>
      </c>
      <c r="W62" s="262">
        <f t="shared" si="10"/>
        <v>0</v>
      </c>
      <c r="X62" s="262">
        <f t="shared" si="10"/>
        <v>0</v>
      </c>
      <c r="Y62" s="262">
        <f t="shared" si="10"/>
        <v>0</v>
      </c>
      <c r="Z62" s="262">
        <f t="shared" si="10"/>
        <v>0</v>
      </c>
      <c r="AA62" s="262">
        <f t="shared" si="10"/>
        <v>0</v>
      </c>
      <c r="AB62" s="262"/>
      <c r="AC62" s="262"/>
      <c r="AD62" s="262"/>
      <c r="AE62" s="262"/>
      <c r="AF62" s="262"/>
      <c r="AG62" s="262"/>
      <c r="AH62" s="262"/>
      <c r="AI62" s="262"/>
      <c r="AJ62" s="262"/>
      <c r="AK62" s="262"/>
      <c r="AL62" s="262"/>
      <c r="AM62" s="262"/>
      <c r="AN62" s="262"/>
      <c r="AO62" s="262"/>
      <c r="AP62" s="262"/>
      <c r="AQ62" s="262"/>
      <c r="AR62" s="262"/>
      <c r="AS62" s="262"/>
      <c r="AT62" s="262"/>
      <c r="AU62" s="262"/>
      <c r="AV62" s="262"/>
      <c r="AW62" s="262"/>
      <c r="AX62" s="262"/>
      <c r="AY62" s="262"/>
      <c r="AZ62" s="262"/>
      <c r="BA62" s="262"/>
      <c r="BB62" s="262"/>
      <c r="BC62" s="262"/>
      <c r="BD62" s="262"/>
      <c r="BE62" s="262"/>
      <c r="BF62" s="262"/>
      <c r="BG62" s="262"/>
      <c r="BH62" s="262"/>
      <c r="BI62" s="262"/>
      <c r="BJ62" s="262"/>
      <c r="BK62" s="262"/>
      <c r="BL62" s="262"/>
      <c r="BM62" s="262"/>
      <c r="BN62" s="262"/>
    </row>
    <row r="63" spans="2:68" x14ac:dyDescent="0.25">
      <c r="B63" s="240" t="s">
        <v>117</v>
      </c>
      <c r="C63" s="240" t="s">
        <v>118</v>
      </c>
      <c r="D63" s="66" t="s">
        <v>80</v>
      </c>
      <c r="F63" s="274">
        <f t="shared" si="6"/>
        <v>169308.94308943092</v>
      </c>
      <c r="G63" s="262">
        <f t="shared" ref="G63:AA63" si="11">G15</f>
        <v>0</v>
      </c>
      <c r="H63" s="262">
        <f t="shared" si="11"/>
        <v>39505.420054200542</v>
      </c>
      <c r="I63" s="262">
        <f t="shared" si="11"/>
        <v>39505.420054200542</v>
      </c>
      <c r="J63" s="262">
        <f t="shared" si="11"/>
        <v>39505.420054200542</v>
      </c>
      <c r="K63" s="262">
        <f t="shared" si="11"/>
        <v>16930.89430894309</v>
      </c>
      <c r="L63" s="262">
        <f t="shared" si="11"/>
        <v>16930.89430894309</v>
      </c>
      <c r="M63" s="262">
        <f t="shared" si="11"/>
        <v>16930.89430894309</v>
      </c>
      <c r="N63" s="262">
        <f t="shared" si="11"/>
        <v>0</v>
      </c>
      <c r="O63" s="262">
        <f t="shared" si="11"/>
        <v>0</v>
      </c>
      <c r="P63" s="262">
        <f t="shared" si="11"/>
        <v>0</v>
      </c>
      <c r="Q63" s="262">
        <f t="shared" si="11"/>
        <v>0</v>
      </c>
      <c r="R63" s="262">
        <f t="shared" si="11"/>
        <v>0</v>
      </c>
      <c r="S63" s="262">
        <f t="shared" si="11"/>
        <v>0</v>
      </c>
      <c r="T63" s="262">
        <f t="shared" si="11"/>
        <v>0</v>
      </c>
      <c r="U63" s="262">
        <f t="shared" si="11"/>
        <v>0</v>
      </c>
      <c r="V63" s="262">
        <f t="shared" si="11"/>
        <v>0</v>
      </c>
      <c r="W63" s="262">
        <f t="shared" si="11"/>
        <v>0</v>
      </c>
      <c r="X63" s="262">
        <f t="shared" si="11"/>
        <v>0</v>
      </c>
      <c r="Y63" s="262">
        <f t="shared" si="11"/>
        <v>0</v>
      </c>
      <c r="Z63" s="262">
        <f t="shared" si="11"/>
        <v>0</v>
      </c>
      <c r="AA63" s="262">
        <f t="shared" si="11"/>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row>
    <row r="64" spans="2:68" x14ac:dyDescent="0.25">
      <c r="B64" s="240"/>
      <c r="C64" s="240" t="s">
        <v>119</v>
      </c>
      <c r="D64" s="66" t="s">
        <v>80</v>
      </c>
      <c r="F64" s="274">
        <f t="shared" si="6"/>
        <v>0</v>
      </c>
      <c r="G64" s="262"/>
      <c r="H64" s="262"/>
      <c r="I64" s="262"/>
      <c r="J64" s="262"/>
      <c r="K64" s="262"/>
      <c r="L64" s="262"/>
      <c r="M64" s="262"/>
      <c r="N64" s="262"/>
      <c r="O64" s="262"/>
      <c r="P64" s="262"/>
      <c r="Q64" s="262"/>
      <c r="R64" s="262"/>
      <c r="S64" s="262"/>
      <c r="T64" s="262"/>
      <c r="U64" s="262"/>
      <c r="V64" s="262"/>
      <c r="W64" s="262"/>
      <c r="X64" s="262"/>
      <c r="Y64" s="262"/>
      <c r="Z64" s="262"/>
      <c r="AA64" s="262"/>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row>
    <row r="65" spans="2:66" x14ac:dyDescent="0.25">
      <c r="B65" s="240"/>
      <c r="C65" s="240" t="s">
        <v>120</v>
      </c>
      <c r="D65" s="66" t="s">
        <v>80</v>
      </c>
      <c r="F65" s="274">
        <f t="shared" si="6"/>
        <v>0</v>
      </c>
      <c r="G65" s="262"/>
      <c r="H65" s="262"/>
      <c r="I65" s="262"/>
      <c r="J65" s="262"/>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c r="C66" s="240" t="s">
        <v>121</v>
      </c>
      <c r="D66" s="66" t="s">
        <v>80</v>
      </c>
      <c r="F66" s="274">
        <f t="shared" si="6"/>
        <v>303746.34146341466</v>
      </c>
      <c r="G66" s="262">
        <f t="shared" ref="G66:AA66" si="12">G18</f>
        <v>0</v>
      </c>
      <c r="H66" s="262">
        <f t="shared" si="12"/>
        <v>80999.024390243911</v>
      </c>
      <c r="I66" s="262">
        <f t="shared" si="12"/>
        <v>80999.024390243911</v>
      </c>
      <c r="J66" s="262">
        <f t="shared" si="12"/>
        <v>80999.024390243911</v>
      </c>
      <c r="K66" s="262">
        <f t="shared" si="12"/>
        <v>15187.317073170732</v>
      </c>
      <c r="L66" s="262">
        <f t="shared" si="12"/>
        <v>15187.317073170732</v>
      </c>
      <c r="M66" s="262">
        <f t="shared" si="12"/>
        <v>15187.317073170732</v>
      </c>
      <c r="N66" s="262">
        <f t="shared" si="12"/>
        <v>15187.317073170732</v>
      </c>
      <c r="O66" s="262">
        <f t="shared" si="12"/>
        <v>0</v>
      </c>
      <c r="P66" s="262">
        <f t="shared" si="12"/>
        <v>0</v>
      </c>
      <c r="Q66" s="262">
        <f t="shared" si="12"/>
        <v>0</v>
      </c>
      <c r="R66" s="262">
        <f t="shared" si="12"/>
        <v>0</v>
      </c>
      <c r="S66" s="262">
        <f t="shared" si="12"/>
        <v>0</v>
      </c>
      <c r="T66" s="262">
        <f t="shared" si="12"/>
        <v>0</v>
      </c>
      <c r="U66" s="262">
        <f t="shared" si="12"/>
        <v>0</v>
      </c>
      <c r="V66" s="262">
        <f t="shared" si="12"/>
        <v>0</v>
      </c>
      <c r="W66" s="262">
        <f t="shared" si="12"/>
        <v>0</v>
      </c>
      <c r="X66" s="262">
        <f t="shared" si="12"/>
        <v>0</v>
      </c>
      <c r="Y66" s="262">
        <f t="shared" si="12"/>
        <v>0</v>
      </c>
      <c r="Z66" s="262">
        <f t="shared" si="12"/>
        <v>0</v>
      </c>
      <c r="AA66" s="262">
        <f t="shared" si="12"/>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ht="13" x14ac:dyDescent="0.3">
      <c r="B67" s="240"/>
      <c r="C67" s="87" t="s">
        <v>83</v>
      </c>
      <c r="D67" s="66" t="s">
        <v>80</v>
      </c>
      <c r="F67" s="55">
        <f t="shared" si="6"/>
        <v>779910.56910569104</v>
      </c>
      <c r="G67" s="55">
        <f t="shared" ref="G67:AA67" si="13">SUM(G59:G66)</f>
        <v>0</v>
      </c>
      <c r="H67" s="55">
        <f t="shared" si="13"/>
        <v>121348.88888888891</v>
      </c>
      <c r="I67" s="55">
        <f t="shared" si="13"/>
        <v>272243.19783197832</v>
      </c>
      <c r="J67" s="55">
        <f t="shared" si="13"/>
        <v>196796.0433604336</v>
      </c>
      <c r="K67" s="55">
        <f t="shared" si="13"/>
        <v>108409.810298103</v>
      </c>
      <c r="L67" s="55">
        <f t="shared" si="13"/>
        <v>32962.655826558272</v>
      </c>
      <c r="M67" s="55">
        <f t="shared" si="13"/>
        <v>32962.655826558272</v>
      </c>
      <c r="N67" s="55">
        <f t="shared" si="13"/>
        <v>15187.317073170732</v>
      </c>
      <c r="O67" s="55">
        <f t="shared" si="13"/>
        <v>0</v>
      </c>
      <c r="P67" s="55">
        <f t="shared" si="13"/>
        <v>0</v>
      </c>
      <c r="Q67" s="55">
        <f t="shared" si="13"/>
        <v>0</v>
      </c>
      <c r="R67" s="55">
        <f t="shared" si="13"/>
        <v>0</v>
      </c>
      <c r="S67" s="55">
        <f t="shared" si="13"/>
        <v>0</v>
      </c>
      <c r="T67" s="55">
        <f t="shared" si="13"/>
        <v>0</v>
      </c>
      <c r="U67" s="55">
        <f t="shared" si="13"/>
        <v>0</v>
      </c>
      <c r="V67" s="55">
        <f t="shared" si="13"/>
        <v>0</v>
      </c>
      <c r="W67" s="55">
        <f t="shared" si="13"/>
        <v>0</v>
      </c>
      <c r="X67" s="55">
        <f t="shared" si="13"/>
        <v>0</v>
      </c>
      <c r="Y67" s="55">
        <f t="shared" si="13"/>
        <v>0</v>
      </c>
      <c r="Z67" s="55">
        <f t="shared" si="13"/>
        <v>0</v>
      </c>
      <c r="AA67" s="55">
        <f t="shared" si="13"/>
        <v>0</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8" spans="2:66" ht="13" x14ac:dyDescent="0.3">
      <c r="B68" s="240"/>
      <c r="C68" s="87" t="s">
        <v>84</v>
      </c>
      <c r="D68" s="66" t="s">
        <v>80</v>
      </c>
      <c r="F68" s="55">
        <f t="shared" si="6"/>
        <v>604079.96015048795</v>
      </c>
      <c r="G68" s="55">
        <f>G67*(VLOOKUP(G57,'Economic data NMM'!$S$12:$U$112,3))</f>
        <v>0</v>
      </c>
      <c r="H68" s="55">
        <f>H67*(VLOOKUP(H57,'Economic data NMM'!$S$12:$U$112,3))</f>
        <v>110317.17171717173</v>
      </c>
      <c r="I68" s="55">
        <f>I67*(VLOOKUP(I57,'Economic data NMM'!$S$12:$U$112,3))</f>
        <v>224994.37837353579</v>
      </c>
      <c r="J68" s="55">
        <f>J67*(VLOOKUP(J57,'Economic data NMM'!$S$12:$U$112,3))</f>
        <v>147855.78013556238</v>
      </c>
      <c r="K68" s="55">
        <f>K67*(VLOOKUP(K57,'Economic data NMM'!$S$12:$U$112,3))</f>
        <v>74045.359127179137</v>
      </c>
      <c r="L68" s="55">
        <f>L67*(VLOOKUP(L57,'Economic data NMM'!$S$12:$U$112,3))</f>
        <v>20467.215867370123</v>
      </c>
      <c r="M68" s="55">
        <f>M67*(VLOOKUP(M57,'Economic data NMM'!$S$12:$U$112,3))</f>
        <v>18606.559879427386</v>
      </c>
      <c r="N68" s="55">
        <f>N67*(VLOOKUP(N57,'Economic data NMM'!$S$12:$U$112,3))</f>
        <v>7793.4950502413731</v>
      </c>
      <c r="O68" s="55">
        <f>O67*(VLOOKUP(O57,'Economic data NMM'!$S$12:$U$112,3))</f>
        <v>0</v>
      </c>
      <c r="P68" s="55">
        <f>P67*(VLOOKUP(P57,'Economic data NMM'!$S$12:$U$112,3))</f>
        <v>0</v>
      </c>
      <c r="Q68" s="55">
        <f>Q67*(VLOOKUP(Q57,'Economic data NMM'!$S$12:$U$112,3))</f>
        <v>0</v>
      </c>
      <c r="R68" s="55">
        <f>R67*(VLOOKUP(R57,'Economic data NMM'!$S$12:$U$112,3))</f>
        <v>0</v>
      </c>
      <c r="S68" s="55">
        <f>S67*(VLOOKUP(S57,'Economic data NMM'!$S$12:$U$112,3))</f>
        <v>0</v>
      </c>
      <c r="T68" s="55">
        <f>T67*(VLOOKUP(T57,'Economic data NMM'!$S$12:$U$112,3))</f>
        <v>0</v>
      </c>
      <c r="U68" s="55">
        <f>U67*(VLOOKUP(U57,'Economic data NMM'!$S$12:$U$112,3))</f>
        <v>0</v>
      </c>
      <c r="V68" s="55">
        <f>V67*(VLOOKUP(V57,'Economic data NMM'!$S$12:$U$112,3))</f>
        <v>0</v>
      </c>
      <c r="W68" s="55">
        <f>W67*(VLOOKUP(W57,'Economic data NMM'!$S$12:$U$112,3))</f>
        <v>0</v>
      </c>
      <c r="X68" s="55">
        <f>X67*(VLOOKUP(X57,'Economic data NMM'!$S$12:$U$112,3))</f>
        <v>0</v>
      </c>
      <c r="Y68" s="55">
        <f>Y67*(VLOOKUP(Y57,'Economic data NMM'!$S$12:$U$112,3))</f>
        <v>0</v>
      </c>
      <c r="Z68" s="55">
        <f>Z67*(VLOOKUP(Z57,'Economic data NMM'!$S$12:$U$112,3))</f>
        <v>0</v>
      </c>
      <c r="AA68" s="55">
        <f>AA67*(VLOOKUP(AA57,'Economic data NMM'!$S$12:$U$112,3))</f>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25">
      <c r="L69" s="57"/>
      <c r="M69" s="57"/>
      <c r="N69" s="57"/>
      <c r="O69" s="57"/>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row>
    <row r="70" spans="2:66" x14ac:dyDescent="0.25">
      <c r="B70" s="240"/>
      <c r="C70" s="240" t="s">
        <v>85</v>
      </c>
      <c r="D70" s="66" t="s">
        <v>80</v>
      </c>
      <c r="F70" s="275">
        <f t="shared" ref="F70:F88" si="14">SUM(G70:BN70)</f>
        <v>0</v>
      </c>
      <c r="G70" s="266">
        <f t="shared" ref="G70:AA70" si="15">G22</f>
        <v>0</v>
      </c>
      <c r="H70" s="266">
        <f t="shared" si="15"/>
        <v>0</v>
      </c>
      <c r="I70" s="266">
        <f t="shared" si="15"/>
        <v>0</v>
      </c>
      <c r="J70" s="266">
        <f t="shared" si="15"/>
        <v>0</v>
      </c>
      <c r="K70" s="266">
        <f t="shared" si="15"/>
        <v>0</v>
      </c>
      <c r="L70" s="266">
        <f t="shared" si="15"/>
        <v>0</v>
      </c>
      <c r="M70" s="266">
        <f t="shared" si="15"/>
        <v>0</v>
      </c>
      <c r="N70" s="266">
        <f t="shared" si="15"/>
        <v>0</v>
      </c>
      <c r="O70" s="266">
        <f t="shared" si="15"/>
        <v>0</v>
      </c>
      <c r="P70" s="266">
        <f t="shared" si="15"/>
        <v>0</v>
      </c>
      <c r="Q70" s="266">
        <f t="shared" si="15"/>
        <v>0</v>
      </c>
      <c r="R70" s="266">
        <f t="shared" si="15"/>
        <v>0</v>
      </c>
      <c r="S70" s="266">
        <f t="shared" si="15"/>
        <v>0</v>
      </c>
      <c r="T70" s="266">
        <f t="shared" si="15"/>
        <v>0</v>
      </c>
      <c r="U70" s="266">
        <f t="shared" si="15"/>
        <v>0</v>
      </c>
      <c r="V70" s="266">
        <f t="shared" si="15"/>
        <v>0</v>
      </c>
      <c r="W70" s="266">
        <f t="shared" si="15"/>
        <v>0</v>
      </c>
      <c r="X70" s="266">
        <f t="shared" si="15"/>
        <v>0</v>
      </c>
      <c r="Y70" s="266">
        <f t="shared" si="15"/>
        <v>0</v>
      </c>
      <c r="Z70" s="266">
        <f t="shared" si="15"/>
        <v>0</v>
      </c>
      <c r="AA70" s="266">
        <f t="shared" si="15"/>
        <v>0</v>
      </c>
      <c r="AB70" s="266"/>
      <c r="AC70" s="266"/>
      <c r="AD70" s="266"/>
      <c r="AE70" s="266"/>
      <c r="AF70" s="266"/>
      <c r="AG70" s="266"/>
      <c r="AH70" s="266"/>
      <c r="AI70" s="266"/>
      <c r="AJ70" s="266"/>
      <c r="AK70" s="266"/>
      <c r="AL70" s="266"/>
      <c r="AM70" s="266"/>
      <c r="AN70" s="266"/>
      <c r="AO70" s="266"/>
      <c r="AP70" s="266"/>
      <c r="AQ70" s="266"/>
      <c r="AR70" s="266"/>
      <c r="AS70" s="266"/>
      <c r="AT70" s="266"/>
      <c r="AU70" s="266"/>
      <c r="AV70" s="266"/>
      <c r="AW70" s="266"/>
      <c r="AX70" s="266"/>
      <c r="AY70" s="266"/>
      <c r="AZ70" s="266"/>
      <c r="BA70" s="266"/>
      <c r="BB70" s="266"/>
      <c r="BC70" s="266"/>
      <c r="BD70" s="266"/>
      <c r="BE70" s="266"/>
      <c r="BF70" s="266"/>
      <c r="BG70" s="266"/>
      <c r="BH70" s="266"/>
      <c r="BI70" s="266"/>
      <c r="BJ70" s="266"/>
      <c r="BK70" s="266"/>
      <c r="BL70" s="266"/>
      <c r="BM70" s="266"/>
      <c r="BN70" s="266"/>
    </row>
    <row r="71" spans="2:66" x14ac:dyDescent="0.25">
      <c r="B71" s="240"/>
      <c r="C71" s="240" t="s">
        <v>86</v>
      </c>
      <c r="D71" s="66" t="s">
        <v>80</v>
      </c>
      <c r="F71" s="275">
        <f t="shared" si="14"/>
        <v>0</v>
      </c>
      <c r="G71" s="266">
        <f t="shared" ref="G71:AA71" si="16">G23</f>
        <v>0</v>
      </c>
      <c r="H71" s="266">
        <f t="shared" si="16"/>
        <v>0</v>
      </c>
      <c r="I71" s="266">
        <f t="shared" si="16"/>
        <v>0</v>
      </c>
      <c r="J71" s="266">
        <f t="shared" si="16"/>
        <v>0</v>
      </c>
      <c r="K71" s="266">
        <f t="shared" si="16"/>
        <v>0</v>
      </c>
      <c r="L71" s="266">
        <f t="shared" si="16"/>
        <v>0</v>
      </c>
      <c r="M71" s="266">
        <f t="shared" si="16"/>
        <v>0</v>
      </c>
      <c r="N71" s="266">
        <f t="shared" si="16"/>
        <v>0</v>
      </c>
      <c r="O71" s="266">
        <f t="shared" si="16"/>
        <v>0</v>
      </c>
      <c r="P71" s="266">
        <f t="shared" si="16"/>
        <v>0</v>
      </c>
      <c r="Q71" s="266">
        <f t="shared" si="16"/>
        <v>0</v>
      </c>
      <c r="R71" s="266">
        <f t="shared" si="16"/>
        <v>0</v>
      </c>
      <c r="S71" s="266">
        <f t="shared" si="16"/>
        <v>0</v>
      </c>
      <c r="T71" s="266">
        <f t="shared" si="16"/>
        <v>0</v>
      </c>
      <c r="U71" s="266">
        <f t="shared" si="16"/>
        <v>0</v>
      </c>
      <c r="V71" s="266">
        <f t="shared" si="16"/>
        <v>0</v>
      </c>
      <c r="W71" s="266">
        <f t="shared" si="16"/>
        <v>0</v>
      </c>
      <c r="X71" s="266">
        <f t="shared" si="16"/>
        <v>0</v>
      </c>
      <c r="Y71" s="266">
        <f t="shared" si="16"/>
        <v>0</v>
      </c>
      <c r="Z71" s="266">
        <f t="shared" si="16"/>
        <v>0</v>
      </c>
      <c r="AA71" s="266">
        <f t="shared" si="16"/>
        <v>0</v>
      </c>
      <c r="AB71" s="266"/>
      <c r="AC71" s="266"/>
      <c r="AD71" s="266"/>
      <c r="AE71" s="266"/>
      <c r="AF71" s="266"/>
      <c r="AG71" s="266"/>
      <c r="AH71" s="266"/>
      <c r="AI71" s="266"/>
      <c r="AJ71" s="266"/>
      <c r="AK71" s="266"/>
      <c r="AL71" s="266"/>
      <c r="AM71" s="266"/>
      <c r="AN71" s="266"/>
      <c r="AO71" s="266"/>
      <c r="AP71" s="266"/>
      <c r="AQ71" s="266"/>
      <c r="AR71" s="266"/>
      <c r="AS71" s="266"/>
      <c r="AT71" s="266"/>
      <c r="AU71" s="266"/>
      <c r="AV71" s="266"/>
      <c r="AW71" s="266"/>
      <c r="AX71" s="266"/>
      <c r="AY71" s="266"/>
      <c r="AZ71" s="266"/>
      <c r="BA71" s="266"/>
      <c r="BB71" s="266"/>
      <c r="BC71" s="266"/>
      <c r="BD71" s="266"/>
      <c r="BE71" s="266"/>
      <c r="BF71" s="266"/>
      <c r="BG71" s="266"/>
      <c r="BH71" s="266"/>
      <c r="BI71" s="266"/>
      <c r="BJ71" s="266"/>
      <c r="BK71" s="266"/>
      <c r="BL71" s="266"/>
      <c r="BM71" s="266"/>
      <c r="BN71" s="266"/>
    </row>
    <row r="72" spans="2:66" x14ac:dyDescent="0.25">
      <c r="B72" s="240"/>
      <c r="C72" s="240" t="s">
        <v>87</v>
      </c>
      <c r="D72" s="66" t="s">
        <v>80</v>
      </c>
      <c r="F72" s="275">
        <f t="shared" si="14"/>
        <v>0</v>
      </c>
      <c r="G72" s="266">
        <f t="shared" ref="G72:AA72" si="17">G24</f>
        <v>0</v>
      </c>
      <c r="H72" s="266">
        <f t="shared" si="17"/>
        <v>0</v>
      </c>
      <c r="I72" s="266">
        <f t="shared" si="17"/>
        <v>0</v>
      </c>
      <c r="J72" s="266">
        <f t="shared" si="17"/>
        <v>0</v>
      </c>
      <c r="K72" s="266">
        <f t="shared" si="17"/>
        <v>0</v>
      </c>
      <c r="L72" s="266">
        <f t="shared" si="17"/>
        <v>0</v>
      </c>
      <c r="M72" s="266">
        <f t="shared" si="17"/>
        <v>0</v>
      </c>
      <c r="N72" s="266">
        <f t="shared" si="17"/>
        <v>0</v>
      </c>
      <c r="O72" s="266">
        <f t="shared" si="17"/>
        <v>0</v>
      </c>
      <c r="P72" s="266">
        <f t="shared" si="17"/>
        <v>0</v>
      </c>
      <c r="Q72" s="266">
        <f t="shared" si="17"/>
        <v>0</v>
      </c>
      <c r="R72" s="266">
        <f t="shared" si="17"/>
        <v>0</v>
      </c>
      <c r="S72" s="266">
        <f t="shared" si="17"/>
        <v>0</v>
      </c>
      <c r="T72" s="266">
        <f t="shared" si="17"/>
        <v>0</v>
      </c>
      <c r="U72" s="266">
        <f t="shared" si="17"/>
        <v>0</v>
      </c>
      <c r="V72" s="266">
        <f t="shared" si="17"/>
        <v>0</v>
      </c>
      <c r="W72" s="266">
        <f t="shared" si="17"/>
        <v>0</v>
      </c>
      <c r="X72" s="266">
        <f t="shared" si="17"/>
        <v>0</v>
      </c>
      <c r="Y72" s="266">
        <f t="shared" si="17"/>
        <v>0</v>
      </c>
      <c r="Z72" s="266">
        <f t="shared" si="17"/>
        <v>0</v>
      </c>
      <c r="AA72" s="266">
        <f t="shared" si="17"/>
        <v>0</v>
      </c>
      <c r="AB72" s="266"/>
      <c r="AC72" s="266"/>
      <c r="AD72" s="266"/>
      <c r="AE72" s="266"/>
      <c r="AF72" s="266"/>
      <c r="AG72" s="266"/>
      <c r="AH72" s="266"/>
      <c r="AI72" s="266"/>
      <c r="AJ72" s="266"/>
      <c r="AK72" s="266"/>
      <c r="AL72" s="266"/>
      <c r="AM72" s="266"/>
      <c r="AN72" s="266"/>
      <c r="AO72" s="266"/>
      <c r="AP72" s="266"/>
      <c r="AQ72" s="266"/>
      <c r="AR72" s="266"/>
      <c r="AS72" s="266"/>
      <c r="AT72" s="266"/>
      <c r="AU72" s="266"/>
      <c r="AV72" s="266"/>
      <c r="AW72" s="266"/>
      <c r="AX72" s="266"/>
      <c r="AY72" s="266"/>
      <c r="AZ72" s="266"/>
      <c r="BA72" s="266"/>
      <c r="BB72" s="266"/>
      <c r="BC72" s="266"/>
      <c r="BD72" s="266"/>
      <c r="BE72" s="266"/>
      <c r="BF72" s="266"/>
      <c r="BG72" s="266"/>
      <c r="BH72" s="266"/>
      <c r="BI72" s="266"/>
      <c r="BJ72" s="266"/>
      <c r="BK72" s="266"/>
      <c r="BL72" s="266"/>
      <c r="BM72" s="266"/>
      <c r="BN72" s="266"/>
    </row>
    <row r="73" spans="2:66" x14ac:dyDescent="0.25">
      <c r="B73" s="240"/>
      <c r="C73" s="240" t="s">
        <v>88</v>
      </c>
      <c r="D73" s="66" t="s">
        <v>80</v>
      </c>
      <c r="F73" s="275">
        <f t="shared" si="14"/>
        <v>0</v>
      </c>
      <c r="G73" s="266">
        <f t="shared" ref="G73:AA73" si="18">G25</f>
        <v>0</v>
      </c>
      <c r="H73" s="266">
        <f t="shared" si="18"/>
        <v>0</v>
      </c>
      <c r="I73" s="266">
        <f t="shared" si="18"/>
        <v>0</v>
      </c>
      <c r="J73" s="266">
        <f t="shared" si="18"/>
        <v>0</v>
      </c>
      <c r="K73" s="266">
        <f t="shared" si="18"/>
        <v>0</v>
      </c>
      <c r="L73" s="266">
        <f t="shared" si="18"/>
        <v>0</v>
      </c>
      <c r="M73" s="266">
        <f t="shared" si="18"/>
        <v>0</v>
      </c>
      <c r="N73" s="266">
        <f t="shared" si="18"/>
        <v>0</v>
      </c>
      <c r="O73" s="266">
        <f t="shared" si="18"/>
        <v>0</v>
      </c>
      <c r="P73" s="266">
        <f t="shared" si="18"/>
        <v>0</v>
      </c>
      <c r="Q73" s="266">
        <f t="shared" si="18"/>
        <v>0</v>
      </c>
      <c r="R73" s="266">
        <f t="shared" si="18"/>
        <v>0</v>
      </c>
      <c r="S73" s="266">
        <f t="shared" si="18"/>
        <v>0</v>
      </c>
      <c r="T73" s="266">
        <f t="shared" si="18"/>
        <v>0</v>
      </c>
      <c r="U73" s="266">
        <f t="shared" si="18"/>
        <v>0</v>
      </c>
      <c r="V73" s="266">
        <f t="shared" si="18"/>
        <v>0</v>
      </c>
      <c r="W73" s="266">
        <f t="shared" si="18"/>
        <v>0</v>
      </c>
      <c r="X73" s="266">
        <f t="shared" si="18"/>
        <v>0</v>
      </c>
      <c r="Y73" s="266">
        <f t="shared" si="18"/>
        <v>0</v>
      </c>
      <c r="Z73" s="266">
        <f t="shared" si="18"/>
        <v>0</v>
      </c>
      <c r="AA73" s="266">
        <f t="shared" si="18"/>
        <v>0</v>
      </c>
      <c r="AB73" s="266"/>
      <c r="AC73" s="266"/>
      <c r="AD73" s="266"/>
      <c r="AE73" s="266"/>
      <c r="AF73" s="266"/>
      <c r="AG73" s="266"/>
      <c r="AH73" s="266"/>
      <c r="AI73" s="266"/>
      <c r="AJ73" s="266"/>
      <c r="AK73" s="266"/>
      <c r="AL73" s="266"/>
      <c r="AM73" s="266"/>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c r="BN73" s="266"/>
    </row>
    <row r="74" spans="2:66" x14ac:dyDescent="0.25">
      <c r="B74" s="240"/>
      <c r="C74" s="240" t="s">
        <v>89</v>
      </c>
      <c r="D74" s="66" t="s">
        <v>80</v>
      </c>
      <c r="F74" s="275">
        <f t="shared" si="14"/>
        <v>0</v>
      </c>
      <c r="G74" s="266">
        <f t="shared" ref="G74:AA74" si="19">G26</f>
        <v>0</v>
      </c>
      <c r="H74" s="266">
        <f t="shared" si="19"/>
        <v>0</v>
      </c>
      <c r="I74" s="266">
        <f t="shared" si="19"/>
        <v>0</v>
      </c>
      <c r="J74" s="266">
        <f t="shared" si="19"/>
        <v>0</v>
      </c>
      <c r="K74" s="266">
        <f t="shared" si="19"/>
        <v>0</v>
      </c>
      <c r="L74" s="266">
        <f t="shared" si="19"/>
        <v>0</v>
      </c>
      <c r="M74" s="266">
        <f t="shared" si="19"/>
        <v>0</v>
      </c>
      <c r="N74" s="266">
        <f t="shared" si="19"/>
        <v>0</v>
      </c>
      <c r="O74" s="266">
        <f t="shared" si="19"/>
        <v>0</v>
      </c>
      <c r="P74" s="266">
        <f t="shared" si="19"/>
        <v>0</v>
      </c>
      <c r="Q74" s="266">
        <f t="shared" si="19"/>
        <v>0</v>
      </c>
      <c r="R74" s="266">
        <f t="shared" si="19"/>
        <v>0</v>
      </c>
      <c r="S74" s="266">
        <f t="shared" si="19"/>
        <v>0</v>
      </c>
      <c r="T74" s="266">
        <f t="shared" si="19"/>
        <v>0</v>
      </c>
      <c r="U74" s="266">
        <f t="shared" si="19"/>
        <v>0</v>
      </c>
      <c r="V74" s="266">
        <f t="shared" si="19"/>
        <v>0</v>
      </c>
      <c r="W74" s="266">
        <f t="shared" si="19"/>
        <v>0</v>
      </c>
      <c r="X74" s="266">
        <f t="shared" si="19"/>
        <v>0</v>
      </c>
      <c r="Y74" s="266">
        <f t="shared" si="19"/>
        <v>0</v>
      </c>
      <c r="Z74" s="266">
        <f t="shared" si="19"/>
        <v>0</v>
      </c>
      <c r="AA74" s="266">
        <f t="shared" si="19"/>
        <v>0</v>
      </c>
      <c r="AB74" s="266"/>
      <c r="AC74" s="266"/>
      <c r="AD74" s="266"/>
      <c r="AE74" s="266"/>
      <c r="AF74" s="266"/>
      <c r="AG74" s="266"/>
      <c r="AH74" s="266"/>
      <c r="AI74" s="266"/>
      <c r="AJ74" s="266"/>
      <c r="AK74" s="266"/>
      <c r="AL74" s="266"/>
      <c r="AM74" s="266"/>
      <c r="AN74" s="266"/>
      <c r="AO74" s="266"/>
      <c r="AP74" s="266"/>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c r="BN74" s="266"/>
    </row>
    <row r="75" spans="2:66" x14ac:dyDescent="0.25">
      <c r="B75" s="240"/>
      <c r="C75" s="91" t="s">
        <v>90</v>
      </c>
      <c r="D75" s="66" t="s">
        <v>80</v>
      </c>
      <c r="F75" s="275">
        <f t="shared" si="14"/>
        <v>0</v>
      </c>
      <c r="G75" s="266">
        <f t="shared" ref="G75:AA75" si="20">G27</f>
        <v>0</v>
      </c>
      <c r="H75" s="266">
        <f t="shared" si="20"/>
        <v>0</v>
      </c>
      <c r="I75" s="266">
        <f t="shared" si="20"/>
        <v>0</v>
      </c>
      <c r="J75" s="266">
        <f t="shared" si="20"/>
        <v>0</v>
      </c>
      <c r="K75" s="266">
        <f t="shared" si="20"/>
        <v>0</v>
      </c>
      <c r="L75" s="266">
        <f t="shared" si="20"/>
        <v>0</v>
      </c>
      <c r="M75" s="266">
        <f t="shared" si="20"/>
        <v>0</v>
      </c>
      <c r="N75" s="266">
        <f t="shared" si="20"/>
        <v>0</v>
      </c>
      <c r="O75" s="266">
        <f t="shared" si="20"/>
        <v>0</v>
      </c>
      <c r="P75" s="266">
        <f t="shared" si="20"/>
        <v>0</v>
      </c>
      <c r="Q75" s="266">
        <f t="shared" si="20"/>
        <v>0</v>
      </c>
      <c r="R75" s="266">
        <f t="shared" si="20"/>
        <v>0</v>
      </c>
      <c r="S75" s="266">
        <f t="shared" si="20"/>
        <v>0</v>
      </c>
      <c r="T75" s="266">
        <f t="shared" si="20"/>
        <v>0</v>
      </c>
      <c r="U75" s="266">
        <f t="shared" si="20"/>
        <v>0</v>
      </c>
      <c r="V75" s="266">
        <f t="shared" si="20"/>
        <v>0</v>
      </c>
      <c r="W75" s="266">
        <f t="shared" si="20"/>
        <v>0</v>
      </c>
      <c r="X75" s="266">
        <f t="shared" si="20"/>
        <v>0</v>
      </c>
      <c r="Y75" s="266">
        <f t="shared" si="20"/>
        <v>0</v>
      </c>
      <c r="Z75" s="266">
        <f t="shared" si="20"/>
        <v>0</v>
      </c>
      <c r="AA75" s="266">
        <f t="shared" si="20"/>
        <v>0</v>
      </c>
      <c r="AB75" s="266"/>
      <c r="AC75" s="266"/>
      <c r="AD75" s="266"/>
      <c r="AE75" s="266"/>
      <c r="AF75" s="266"/>
      <c r="AG75" s="266"/>
      <c r="AH75" s="266"/>
      <c r="AI75" s="266"/>
      <c r="AJ75" s="266"/>
      <c r="AK75" s="266"/>
      <c r="AL75" s="266"/>
      <c r="AM75" s="266"/>
      <c r="AN75" s="266"/>
      <c r="AO75" s="266"/>
      <c r="AP75" s="266"/>
      <c r="AQ75" s="266"/>
      <c r="AR75" s="266"/>
      <c r="AS75" s="266"/>
      <c r="AT75" s="266"/>
      <c r="AU75" s="266"/>
      <c r="AV75" s="266"/>
      <c r="AW75" s="266"/>
      <c r="AX75" s="266"/>
      <c r="AY75" s="266"/>
      <c r="AZ75" s="266"/>
      <c r="BA75" s="266"/>
      <c r="BB75" s="266"/>
      <c r="BC75" s="266"/>
      <c r="BD75" s="266"/>
      <c r="BE75" s="266"/>
      <c r="BF75" s="266"/>
      <c r="BG75" s="266"/>
      <c r="BH75" s="266"/>
      <c r="BI75" s="266"/>
      <c r="BJ75" s="266"/>
      <c r="BK75" s="266"/>
      <c r="BL75" s="266"/>
      <c r="BM75" s="266"/>
      <c r="BN75" s="266"/>
    </row>
    <row r="76" spans="2:66" x14ac:dyDescent="0.25">
      <c r="B76" s="240"/>
      <c r="C76" s="240">
        <f>C28</f>
        <v>0</v>
      </c>
      <c r="D76" s="66" t="s">
        <v>80</v>
      </c>
      <c r="F76" s="275">
        <f t="shared" si="14"/>
        <v>180465.67008508972</v>
      </c>
      <c r="G76" s="266">
        <v>0</v>
      </c>
      <c r="H76" s="266">
        <v>0</v>
      </c>
      <c r="I76" s="266">
        <v>1665.6844071582973</v>
      </c>
      <c r="J76" s="266">
        <v>3292.7804588840945</v>
      </c>
      <c r="K76" s="266">
        <v>4876.1536829923252</v>
      </c>
      <c r="L76" s="266">
        <v>6410.4006096766952</v>
      </c>
      <c r="M76" s="266">
        <v>7889.8379726043968</v>
      </c>
      <c r="N76" s="266">
        <v>9308.4915311399945</v>
      </c>
      <c r="O76" s="266">
        <v>10660.084501461522</v>
      </c>
      <c r="P76" s="266">
        <v>10445.77238596339</v>
      </c>
      <c r="Q76" s="266">
        <v>10216.419557488975</v>
      </c>
      <c r="R76" s="266">
        <v>10446.288997532478</v>
      </c>
      <c r="S76" s="266">
        <v>10681.330499976959</v>
      </c>
      <c r="T76" s="266">
        <v>10921.660436226439</v>
      </c>
      <c r="U76" s="266">
        <v>11167.397796041534</v>
      </c>
      <c r="V76" s="266">
        <v>11418.66424645247</v>
      </c>
      <c r="W76" s="266">
        <v>11675.58419199765</v>
      </c>
      <c r="X76" s="266">
        <v>11938.284836317598</v>
      </c>
      <c r="Y76" s="266">
        <v>12206.896245134743</v>
      </c>
      <c r="Z76" s="266">
        <v>12481.551410650274</v>
      </c>
      <c r="AA76" s="266">
        <v>12762.386317389906</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91</v>
      </c>
      <c r="D77" s="66" t="s">
        <v>80</v>
      </c>
      <c r="F77" s="275">
        <f t="shared" si="14"/>
        <v>1038667.9598539923</v>
      </c>
      <c r="G77" s="266">
        <f t="shared" ref="G77:AA77" si="21">G29</f>
        <v>0</v>
      </c>
      <c r="H77" s="266">
        <f t="shared" si="21"/>
        <v>0</v>
      </c>
      <c r="I77" s="266">
        <f t="shared" si="21"/>
        <v>9273.8210701249354</v>
      </c>
      <c r="J77" s="266">
        <f t="shared" si="21"/>
        <v>18547.642140249871</v>
      </c>
      <c r="K77" s="266">
        <f t="shared" si="21"/>
        <v>27821.463210374804</v>
      </c>
      <c r="L77" s="266">
        <f t="shared" si="21"/>
        <v>37095.284280499742</v>
      </c>
      <c r="M77" s="266">
        <f t="shared" si="21"/>
        <v>46369.105350624683</v>
      </c>
      <c r="N77" s="266">
        <f t="shared" si="21"/>
        <v>55642.926420749609</v>
      </c>
      <c r="O77" s="266">
        <f t="shared" si="21"/>
        <v>64916.74749087455</v>
      </c>
      <c r="P77" s="266">
        <f t="shared" si="21"/>
        <v>64916.74749087455</v>
      </c>
      <c r="Q77" s="266">
        <f t="shared" si="21"/>
        <v>64916.74749087455</v>
      </c>
      <c r="R77" s="266">
        <f t="shared" si="21"/>
        <v>64916.74749087455</v>
      </c>
      <c r="S77" s="266">
        <f t="shared" si="21"/>
        <v>64916.74749087455</v>
      </c>
      <c r="T77" s="266">
        <f t="shared" si="21"/>
        <v>64916.74749087455</v>
      </c>
      <c r="U77" s="266">
        <f t="shared" si="21"/>
        <v>64916.74749087455</v>
      </c>
      <c r="V77" s="266">
        <f t="shared" si="21"/>
        <v>64916.74749087455</v>
      </c>
      <c r="W77" s="266">
        <f t="shared" si="21"/>
        <v>64916.74749087455</v>
      </c>
      <c r="X77" s="266">
        <f t="shared" si="21"/>
        <v>64916.74749087455</v>
      </c>
      <c r="Y77" s="266">
        <f t="shared" si="21"/>
        <v>64916.74749087455</v>
      </c>
      <c r="Z77" s="266">
        <f t="shared" si="21"/>
        <v>64916.74749087455</v>
      </c>
      <c r="AA77" s="266">
        <f t="shared" si="21"/>
        <v>64916.74749087455</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135</v>
      </c>
      <c r="D78" s="66" t="s">
        <v>80</v>
      </c>
      <c r="F78" s="275">
        <f t="shared" si="14"/>
        <v>113312.52639656259</v>
      </c>
      <c r="G78" s="266">
        <f t="shared" ref="G78:AA78" si="22">G30</f>
        <v>0</v>
      </c>
      <c r="H78" s="266">
        <f t="shared" si="22"/>
        <v>0</v>
      </c>
      <c r="I78" s="266">
        <f t="shared" si="22"/>
        <v>1011.718985683595</v>
      </c>
      <c r="J78" s="266">
        <f t="shared" si="22"/>
        <v>2023.4379713671899</v>
      </c>
      <c r="K78" s="266">
        <f t="shared" si="22"/>
        <v>3035.1569570507845</v>
      </c>
      <c r="L78" s="266">
        <f t="shared" si="22"/>
        <v>4046.8759427343798</v>
      </c>
      <c r="M78" s="266">
        <f t="shared" si="22"/>
        <v>5058.5949284179751</v>
      </c>
      <c r="N78" s="266">
        <f t="shared" si="22"/>
        <v>6070.313914101569</v>
      </c>
      <c r="O78" s="266">
        <f t="shared" si="22"/>
        <v>7082.0328997851648</v>
      </c>
      <c r="P78" s="266">
        <f t="shared" si="22"/>
        <v>7082.0328997851648</v>
      </c>
      <c r="Q78" s="266">
        <f t="shared" si="22"/>
        <v>7082.0328997851648</v>
      </c>
      <c r="R78" s="266">
        <f t="shared" si="22"/>
        <v>7082.0328997851648</v>
      </c>
      <c r="S78" s="266">
        <f t="shared" si="22"/>
        <v>7082.0328997851648</v>
      </c>
      <c r="T78" s="266">
        <f t="shared" si="22"/>
        <v>7082.0328997851648</v>
      </c>
      <c r="U78" s="266">
        <f t="shared" si="22"/>
        <v>7082.0328997851648</v>
      </c>
      <c r="V78" s="266">
        <f t="shared" si="22"/>
        <v>7082.0328997851648</v>
      </c>
      <c r="W78" s="266">
        <f t="shared" si="22"/>
        <v>7082.0328997851648</v>
      </c>
      <c r="X78" s="266">
        <f t="shared" si="22"/>
        <v>7082.0328997851648</v>
      </c>
      <c r="Y78" s="266">
        <f t="shared" si="22"/>
        <v>7082.0328997851648</v>
      </c>
      <c r="Z78" s="266">
        <f t="shared" si="22"/>
        <v>7082.0328997851648</v>
      </c>
      <c r="AA78" s="266">
        <f t="shared" si="22"/>
        <v>7082.0328997851648</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136</v>
      </c>
      <c r="D79" s="66" t="s">
        <v>80</v>
      </c>
      <c r="F79" s="275">
        <f t="shared" si="14"/>
        <v>427680.20275199978</v>
      </c>
      <c r="G79" s="266">
        <f t="shared" ref="G79:AA79" si="23">G31</f>
        <v>0</v>
      </c>
      <c r="H79" s="266">
        <f t="shared" si="23"/>
        <v>0</v>
      </c>
      <c r="I79" s="266">
        <f t="shared" si="23"/>
        <v>3818.5732388571414</v>
      </c>
      <c r="J79" s="266">
        <f t="shared" si="23"/>
        <v>7637.1464777142828</v>
      </c>
      <c r="K79" s="266">
        <f t="shared" si="23"/>
        <v>11455.719716571424</v>
      </c>
      <c r="L79" s="266">
        <f t="shared" si="23"/>
        <v>15274.292955428566</v>
      </c>
      <c r="M79" s="266">
        <f t="shared" si="23"/>
        <v>19092.866194285707</v>
      </c>
      <c r="N79" s="266">
        <f t="shared" si="23"/>
        <v>22911.439433142848</v>
      </c>
      <c r="O79" s="266">
        <f t="shared" si="23"/>
        <v>26730.01267199999</v>
      </c>
      <c r="P79" s="266">
        <f t="shared" si="23"/>
        <v>26730.01267199999</v>
      </c>
      <c r="Q79" s="266">
        <f t="shared" si="23"/>
        <v>26730.01267199999</v>
      </c>
      <c r="R79" s="266">
        <f t="shared" si="23"/>
        <v>26730.01267199999</v>
      </c>
      <c r="S79" s="266">
        <f t="shared" si="23"/>
        <v>26730.01267199999</v>
      </c>
      <c r="T79" s="266">
        <f t="shared" si="23"/>
        <v>26730.01267199999</v>
      </c>
      <c r="U79" s="266">
        <f t="shared" si="23"/>
        <v>26730.01267199999</v>
      </c>
      <c r="V79" s="266">
        <f t="shared" si="23"/>
        <v>26730.01267199999</v>
      </c>
      <c r="W79" s="266">
        <f t="shared" si="23"/>
        <v>26730.01267199999</v>
      </c>
      <c r="X79" s="266">
        <f t="shared" si="23"/>
        <v>26730.01267199999</v>
      </c>
      <c r="Y79" s="266">
        <f t="shared" si="23"/>
        <v>26730.01267199999</v>
      </c>
      <c r="Z79" s="266">
        <f t="shared" si="23"/>
        <v>26730.01267199999</v>
      </c>
      <c r="AA79" s="266">
        <f t="shared" si="23"/>
        <v>26730.01267199999</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94</v>
      </c>
      <c r="D80" s="66" t="s">
        <v>80</v>
      </c>
      <c r="F80" s="275">
        <f t="shared" si="14"/>
        <v>634194.80475143774</v>
      </c>
      <c r="G80" s="266">
        <f t="shared" ref="G80:AA80" si="24">G32</f>
        <v>0</v>
      </c>
      <c r="H80" s="266">
        <f t="shared" si="24"/>
        <v>0</v>
      </c>
      <c r="I80" s="266">
        <f t="shared" si="24"/>
        <v>5662.4536138521225</v>
      </c>
      <c r="J80" s="266">
        <f t="shared" si="24"/>
        <v>11324.907227704245</v>
      </c>
      <c r="K80" s="266">
        <f t="shared" si="24"/>
        <v>16987.360841556369</v>
      </c>
      <c r="L80" s="266">
        <f t="shared" si="24"/>
        <v>22649.81445540849</v>
      </c>
      <c r="M80" s="266">
        <f t="shared" si="24"/>
        <v>28312.268069260615</v>
      </c>
      <c r="N80" s="266">
        <f t="shared" si="24"/>
        <v>33974.721683112737</v>
      </c>
      <c r="O80" s="266">
        <f t="shared" si="24"/>
        <v>39637.175296964859</v>
      </c>
      <c r="P80" s="266">
        <f t="shared" si="24"/>
        <v>39637.175296964859</v>
      </c>
      <c r="Q80" s="266">
        <f t="shared" si="24"/>
        <v>39637.175296964859</v>
      </c>
      <c r="R80" s="266">
        <f t="shared" si="24"/>
        <v>39637.175296964859</v>
      </c>
      <c r="S80" s="266">
        <f t="shared" si="24"/>
        <v>39637.175296964859</v>
      </c>
      <c r="T80" s="266">
        <f t="shared" si="24"/>
        <v>39637.175296964859</v>
      </c>
      <c r="U80" s="266">
        <f t="shared" si="24"/>
        <v>39637.175296964859</v>
      </c>
      <c r="V80" s="266">
        <f t="shared" si="24"/>
        <v>39637.175296964859</v>
      </c>
      <c r="W80" s="266">
        <f t="shared" si="24"/>
        <v>39637.175296964859</v>
      </c>
      <c r="X80" s="266">
        <f t="shared" si="24"/>
        <v>39637.175296964859</v>
      </c>
      <c r="Y80" s="266">
        <f t="shared" si="24"/>
        <v>39637.175296964859</v>
      </c>
      <c r="Z80" s="266">
        <f t="shared" si="24"/>
        <v>39637.175296964859</v>
      </c>
      <c r="AA80" s="266">
        <f t="shared" si="24"/>
        <v>39637.175296964859</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c r="D81" s="66" t="s">
        <v>80</v>
      </c>
      <c r="F81" s="275">
        <f t="shared" si="14"/>
        <v>0</v>
      </c>
      <c r="G81" s="266">
        <f t="shared" ref="G81:AA81" si="25">G33</f>
        <v>0</v>
      </c>
      <c r="H81" s="266">
        <f t="shared" si="25"/>
        <v>0</v>
      </c>
      <c r="I81" s="266">
        <f t="shared" si="25"/>
        <v>0</v>
      </c>
      <c r="J81" s="266">
        <f t="shared" si="25"/>
        <v>0</v>
      </c>
      <c r="K81" s="266">
        <f t="shared" si="25"/>
        <v>0</v>
      </c>
      <c r="L81" s="266">
        <f t="shared" si="25"/>
        <v>0</v>
      </c>
      <c r="M81" s="266">
        <f t="shared" si="25"/>
        <v>0</v>
      </c>
      <c r="N81" s="266">
        <f t="shared" si="25"/>
        <v>0</v>
      </c>
      <c r="O81" s="266">
        <f t="shared" si="25"/>
        <v>0</v>
      </c>
      <c r="P81" s="266">
        <f t="shared" si="25"/>
        <v>0</v>
      </c>
      <c r="Q81" s="266">
        <f t="shared" si="25"/>
        <v>0</v>
      </c>
      <c r="R81" s="266">
        <f t="shared" si="25"/>
        <v>0</v>
      </c>
      <c r="S81" s="266">
        <f t="shared" si="25"/>
        <v>0</v>
      </c>
      <c r="T81" s="266">
        <f t="shared" si="25"/>
        <v>0</v>
      </c>
      <c r="U81" s="266">
        <f t="shared" si="25"/>
        <v>0</v>
      </c>
      <c r="V81" s="266">
        <f t="shared" si="25"/>
        <v>0</v>
      </c>
      <c r="W81" s="266">
        <f t="shared" si="25"/>
        <v>0</v>
      </c>
      <c r="X81" s="266">
        <f t="shared" si="25"/>
        <v>0</v>
      </c>
      <c r="Y81" s="266">
        <f t="shared" si="25"/>
        <v>0</v>
      </c>
      <c r="Z81" s="266">
        <f t="shared" si="25"/>
        <v>0</v>
      </c>
      <c r="AA81" s="266">
        <f t="shared" si="25"/>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c r="D82" s="66" t="s">
        <v>80</v>
      </c>
      <c r="F82" s="275">
        <f t="shared" si="14"/>
        <v>0</v>
      </c>
      <c r="G82" s="266">
        <f t="shared" ref="G82:AA82" si="26">G34</f>
        <v>0</v>
      </c>
      <c r="H82" s="266">
        <f t="shared" si="26"/>
        <v>0</v>
      </c>
      <c r="I82" s="266">
        <f t="shared" si="26"/>
        <v>0</v>
      </c>
      <c r="J82" s="266">
        <f t="shared" si="26"/>
        <v>0</v>
      </c>
      <c r="K82" s="266">
        <f t="shared" si="26"/>
        <v>0</v>
      </c>
      <c r="L82" s="266">
        <f t="shared" si="26"/>
        <v>0</v>
      </c>
      <c r="M82" s="266">
        <f t="shared" si="26"/>
        <v>0</v>
      </c>
      <c r="N82" s="266">
        <f t="shared" si="26"/>
        <v>0</v>
      </c>
      <c r="O82" s="266">
        <f t="shared" si="26"/>
        <v>0</v>
      </c>
      <c r="P82" s="266">
        <f t="shared" si="26"/>
        <v>0</v>
      </c>
      <c r="Q82" s="266">
        <f t="shared" si="26"/>
        <v>0</v>
      </c>
      <c r="R82" s="266">
        <f t="shared" si="26"/>
        <v>0</v>
      </c>
      <c r="S82" s="266">
        <f t="shared" si="26"/>
        <v>0</v>
      </c>
      <c r="T82" s="266">
        <f t="shared" si="26"/>
        <v>0</v>
      </c>
      <c r="U82" s="266">
        <f t="shared" si="26"/>
        <v>0</v>
      </c>
      <c r="V82" s="266">
        <f t="shared" si="26"/>
        <v>0</v>
      </c>
      <c r="W82" s="266">
        <f t="shared" si="26"/>
        <v>0</v>
      </c>
      <c r="X82" s="266">
        <f t="shared" si="26"/>
        <v>0</v>
      </c>
      <c r="Y82" s="266">
        <f t="shared" si="26"/>
        <v>0</v>
      </c>
      <c r="Z82" s="266">
        <f t="shared" si="26"/>
        <v>0</v>
      </c>
      <c r="AA82" s="266">
        <f t="shared" si="26"/>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c r="D83" s="66" t="s">
        <v>80</v>
      </c>
      <c r="F83" s="275">
        <f t="shared" si="14"/>
        <v>0</v>
      </c>
      <c r="G83" s="266">
        <f t="shared" ref="G83:AA83" si="27">G35</f>
        <v>0</v>
      </c>
      <c r="H83" s="266">
        <f t="shared" si="27"/>
        <v>0</v>
      </c>
      <c r="I83" s="266">
        <f t="shared" si="27"/>
        <v>0</v>
      </c>
      <c r="J83" s="266">
        <f t="shared" si="27"/>
        <v>0</v>
      </c>
      <c r="K83" s="266">
        <f t="shared" si="27"/>
        <v>0</v>
      </c>
      <c r="L83" s="266">
        <f t="shared" si="27"/>
        <v>0</v>
      </c>
      <c r="M83" s="266">
        <f t="shared" si="27"/>
        <v>0</v>
      </c>
      <c r="N83" s="266">
        <f t="shared" si="27"/>
        <v>0</v>
      </c>
      <c r="O83" s="266">
        <f t="shared" si="27"/>
        <v>0</v>
      </c>
      <c r="P83" s="266">
        <f t="shared" si="27"/>
        <v>0</v>
      </c>
      <c r="Q83" s="266">
        <f t="shared" si="27"/>
        <v>0</v>
      </c>
      <c r="R83" s="266">
        <f t="shared" si="27"/>
        <v>0</v>
      </c>
      <c r="S83" s="266">
        <f t="shared" si="27"/>
        <v>0</v>
      </c>
      <c r="T83" s="266">
        <f t="shared" si="27"/>
        <v>0</v>
      </c>
      <c r="U83" s="266">
        <f t="shared" si="27"/>
        <v>0</v>
      </c>
      <c r="V83" s="266">
        <f t="shared" si="27"/>
        <v>0</v>
      </c>
      <c r="W83" s="266">
        <f t="shared" si="27"/>
        <v>0</v>
      </c>
      <c r="X83" s="266">
        <f t="shared" si="27"/>
        <v>0</v>
      </c>
      <c r="Y83" s="266">
        <f t="shared" si="27"/>
        <v>0</v>
      </c>
      <c r="Z83" s="266">
        <f t="shared" si="27"/>
        <v>0</v>
      </c>
      <c r="AA83" s="266">
        <f t="shared" si="27"/>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c r="D84" s="66" t="s">
        <v>80</v>
      </c>
      <c r="F84" s="275">
        <f t="shared" si="14"/>
        <v>0</v>
      </c>
      <c r="G84" s="266">
        <f t="shared" ref="G84:AA84" si="28">G36</f>
        <v>0</v>
      </c>
      <c r="H84" s="266">
        <f t="shared" si="28"/>
        <v>0</v>
      </c>
      <c r="I84" s="266">
        <f t="shared" si="28"/>
        <v>0</v>
      </c>
      <c r="J84" s="266">
        <f t="shared" si="28"/>
        <v>0</v>
      </c>
      <c r="K84" s="266">
        <f t="shared" si="28"/>
        <v>0</v>
      </c>
      <c r="L84" s="266">
        <f t="shared" si="28"/>
        <v>0</v>
      </c>
      <c r="M84" s="266">
        <f t="shared" si="28"/>
        <v>0</v>
      </c>
      <c r="N84" s="266">
        <f t="shared" si="28"/>
        <v>0</v>
      </c>
      <c r="O84" s="266">
        <f t="shared" si="28"/>
        <v>0</v>
      </c>
      <c r="P84" s="266">
        <f t="shared" si="28"/>
        <v>0</v>
      </c>
      <c r="Q84" s="266">
        <f t="shared" si="28"/>
        <v>0</v>
      </c>
      <c r="R84" s="266">
        <f t="shared" si="28"/>
        <v>0</v>
      </c>
      <c r="S84" s="266">
        <f t="shared" si="28"/>
        <v>0</v>
      </c>
      <c r="T84" s="266">
        <f t="shared" si="28"/>
        <v>0</v>
      </c>
      <c r="U84" s="266">
        <f t="shared" si="28"/>
        <v>0</v>
      </c>
      <c r="V84" s="266">
        <f t="shared" si="28"/>
        <v>0</v>
      </c>
      <c r="W84" s="266">
        <f t="shared" si="28"/>
        <v>0</v>
      </c>
      <c r="X84" s="266">
        <f t="shared" si="28"/>
        <v>0</v>
      </c>
      <c r="Y84" s="266">
        <f t="shared" si="28"/>
        <v>0</v>
      </c>
      <c r="Z84" s="266">
        <f t="shared" si="28"/>
        <v>0</v>
      </c>
      <c r="AA84" s="266">
        <f t="shared" si="28"/>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c r="D85" s="66" t="s">
        <v>80</v>
      </c>
      <c r="F85" s="275">
        <f t="shared" si="14"/>
        <v>0</v>
      </c>
      <c r="G85" s="266">
        <f t="shared" ref="G85:AA85" si="29">G37</f>
        <v>0</v>
      </c>
      <c r="H85" s="266">
        <f t="shared" si="29"/>
        <v>0</v>
      </c>
      <c r="I85" s="266">
        <f t="shared" si="29"/>
        <v>0</v>
      </c>
      <c r="J85" s="266">
        <f t="shared" si="29"/>
        <v>0</v>
      </c>
      <c r="K85" s="266">
        <f t="shared" si="29"/>
        <v>0</v>
      </c>
      <c r="L85" s="266">
        <f t="shared" si="29"/>
        <v>0</v>
      </c>
      <c r="M85" s="266">
        <f t="shared" si="29"/>
        <v>0</v>
      </c>
      <c r="N85" s="266">
        <f t="shared" si="29"/>
        <v>0</v>
      </c>
      <c r="O85" s="266">
        <f t="shared" si="29"/>
        <v>0</v>
      </c>
      <c r="P85" s="266">
        <f t="shared" si="29"/>
        <v>0</v>
      </c>
      <c r="Q85" s="266">
        <f t="shared" si="29"/>
        <v>0</v>
      </c>
      <c r="R85" s="266">
        <f t="shared" si="29"/>
        <v>0</v>
      </c>
      <c r="S85" s="266">
        <f t="shared" si="29"/>
        <v>0</v>
      </c>
      <c r="T85" s="266">
        <f t="shared" si="29"/>
        <v>0</v>
      </c>
      <c r="U85" s="266">
        <f t="shared" si="29"/>
        <v>0</v>
      </c>
      <c r="V85" s="266">
        <f t="shared" si="29"/>
        <v>0</v>
      </c>
      <c r="W85" s="266">
        <f t="shared" si="29"/>
        <v>0</v>
      </c>
      <c r="X85" s="266">
        <f t="shared" si="29"/>
        <v>0</v>
      </c>
      <c r="Y85" s="266">
        <f t="shared" si="29"/>
        <v>0</v>
      </c>
      <c r="Z85" s="266">
        <f t="shared" si="29"/>
        <v>0</v>
      </c>
      <c r="AA85" s="266">
        <f t="shared" si="29"/>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c r="D86" s="66" t="s">
        <v>80</v>
      </c>
      <c r="F86" s="275">
        <f t="shared" si="14"/>
        <v>2213855.4937539925</v>
      </c>
      <c r="G86" s="266">
        <f t="shared" ref="G86:AA86" si="30">G38</f>
        <v>0</v>
      </c>
      <c r="H86" s="266">
        <f t="shared" si="30"/>
        <v>0</v>
      </c>
      <c r="I86" s="266">
        <f t="shared" si="30"/>
        <v>19766.566908517794</v>
      </c>
      <c r="J86" s="266">
        <f t="shared" si="30"/>
        <v>39533.133817035588</v>
      </c>
      <c r="K86" s="266">
        <f t="shared" si="30"/>
        <v>59299.700725553383</v>
      </c>
      <c r="L86" s="266">
        <f t="shared" si="30"/>
        <v>79066.267634071177</v>
      </c>
      <c r="M86" s="266">
        <f t="shared" si="30"/>
        <v>98832.834542588971</v>
      </c>
      <c r="N86" s="266">
        <f t="shared" si="30"/>
        <v>118599.40145110677</v>
      </c>
      <c r="O86" s="266">
        <f t="shared" si="30"/>
        <v>138365.96835962456</v>
      </c>
      <c r="P86" s="266">
        <f t="shared" si="30"/>
        <v>138365.96835962456</v>
      </c>
      <c r="Q86" s="266">
        <f t="shared" si="30"/>
        <v>138365.96835962456</v>
      </c>
      <c r="R86" s="266">
        <f t="shared" si="30"/>
        <v>138365.96835962456</v>
      </c>
      <c r="S86" s="266">
        <f t="shared" si="30"/>
        <v>138365.96835962456</v>
      </c>
      <c r="T86" s="266">
        <f t="shared" si="30"/>
        <v>138365.96835962456</v>
      </c>
      <c r="U86" s="266">
        <f t="shared" si="30"/>
        <v>138365.96835962456</v>
      </c>
      <c r="V86" s="266">
        <f t="shared" si="30"/>
        <v>138365.96835962456</v>
      </c>
      <c r="W86" s="266">
        <f t="shared" si="30"/>
        <v>138365.96835962456</v>
      </c>
      <c r="X86" s="266">
        <f t="shared" si="30"/>
        <v>138365.96835962456</v>
      </c>
      <c r="Y86" s="266">
        <f t="shared" si="30"/>
        <v>138365.96835962456</v>
      </c>
      <c r="Z86" s="266">
        <f t="shared" si="30"/>
        <v>138365.96835962456</v>
      </c>
      <c r="AA86" s="266">
        <f t="shared" si="30"/>
        <v>138365.96835962456</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ht="13" x14ac:dyDescent="0.3">
      <c r="B87" s="240"/>
      <c r="C87" s="87" t="s">
        <v>83</v>
      </c>
      <c r="D87" s="66" t="s">
        <v>80</v>
      </c>
      <c r="F87" s="55">
        <f t="shared" si="14"/>
        <v>4608176.6575930761</v>
      </c>
      <c r="G87" s="55">
        <f t="shared" ref="G87:AA87" si="31">SUM(G70:G86)</f>
        <v>0</v>
      </c>
      <c r="H87" s="55">
        <f t="shared" si="31"/>
        <v>0</v>
      </c>
      <c r="I87" s="55">
        <f t="shared" si="31"/>
        <v>41198.818224193892</v>
      </c>
      <c r="J87" s="55">
        <f t="shared" si="31"/>
        <v>82359.048092955272</v>
      </c>
      <c r="K87" s="55">
        <f t="shared" si="31"/>
        <v>123475.55513409909</v>
      </c>
      <c r="L87" s="55">
        <f t="shared" si="31"/>
        <v>164542.93587781905</v>
      </c>
      <c r="M87" s="55">
        <f t="shared" si="31"/>
        <v>205555.50705778235</v>
      </c>
      <c r="N87" s="55">
        <f t="shared" si="31"/>
        <v>246507.29443335353</v>
      </c>
      <c r="O87" s="55">
        <f t="shared" si="31"/>
        <v>287392.02122071059</v>
      </c>
      <c r="P87" s="55">
        <f t="shared" si="31"/>
        <v>287177.70910521247</v>
      </c>
      <c r="Q87" s="55">
        <f t="shared" si="31"/>
        <v>286948.35627673811</v>
      </c>
      <c r="R87" s="55">
        <f t="shared" si="31"/>
        <v>287178.22571678157</v>
      </c>
      <c r="S87" s="55">
        <f t="shared" si="31"/>
        <v>287413.26721922611</v>
      </c>
      <c r="T87" s="55">
        <f t="shared" si="31"/>
        <v>287653.59715547552</v>
      </c>
      <c r="U87" s="55">
        <f t="shared" si="31"/>
        <v>287899.33451529068</v>
      </c>
      <c r="V87" s="55">
        <f t="shared" si="31"/>
        <v>288150.60096570163</v>
      </c>
      <c r="W87" s="55">
        <f t="shared" si="31"/>
        <v>288407.52091124677</v>
      </c>
      <c r="X87" s="55">
        <f t="shared" si="31"/>
        <v>288670.22155556671</v>
      </c>
      <c r="Y87" s="55">
        <f t="shared" si="31"/>
        <v>288938.83296438388</v>
      </c>
      <c r="Z87" s="55">
        <f t="shared" si="31"/>
        <v>289213.48812989937</v>
      </c>
      <c r="AA87" s="55">
        <f t="shared" si="31"/>
        <v>289494.32303663902</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55"/>
      <c r="BG87" s="55"/>
      <c r="BH87" s="55"/>
      <c r="BI87" s="55"/>
      <c r="BJ87" s="55"/>
      <c r="BK87" s="55"/>
      <c r="BL87" s="55"/>
      <c r="BM87" s="55"/>
      <c r="BN87" s="55"/>
    </row>
    <row r="88" spans="2:66" ht="13" x14ac:dyDescent="0.3">
      <c r="B88" s="240"/>
      <c r="C88" s="87" t="s">
        <v>84</v>
      </c>
      <c r="D88" s="66" t="s">
        <v>80</v>
      </c>
      <c r="F88" s="55">
        <f t="shared" si="14"/>
        <v>1573966.6364767803</v>
      </c>
      <c r="G88" s="55">
        <f>G87*(VLOOKUP(G57,'Economic data NMM'!$S$12:$U$112,3))</f>
        <v>0</v>
      </c>
      <c r="H88" s="55">
        <f>H87*(VLOOKUP(H57,'Economic data NMM'!$S$12:$U$112,3))</f>
        <v>0</v>
      </c>
      <c r="I88" s="55">
        <f>I87*(VLOOKUP(I57,'Economic data NMM'!$S$12:$U$112,3))</f>
        <v>34048.610102639577</v>
      </c>
      <c r="J88" s="55">
        <f>J87*(VLOOKUP(J57,'Economic data NMM'!$S$12:$U$112,3))</f>
        <v>61877.57182040214</v>
      </c>
      <c r="K88" s="55">
        <f>K87*(VLOOKUP(K57,'Economic data NMM'!$S$12:$U$112,3))</f>
        <v>84335.4655652613</v>
      </c>
      <c r="L88" s="55">
        <f>L87*(VLOOKUP(L57,'Economic data NMM'!$S$12:$U$112,3))</f>
        <v>102168.21744529309</v>
      </c>
      <c r="M88" s="55">
        <f>M87*(VLOOKUP(M57,'Economic data NMM'!$S$12:$U$112,3))</f>
        <v>116030.72491310335</v>
      </c>
      <c r="N88" s="55">
        <f>N87*(VLOOKUP(N57,'Economic data NMM'!$S$12:$U$112,3))</f>
        <v>126497.21934156239</v>
      </c>
      <c r="O88" s="55">
        <f>O87*(VLOOKUP(O57,'Economic data NMM'!$S$12:$U$112,3))</f>
        <v>134070.49891285374</v>
      </c>
      <c r="P88" s="55">
        <f>P87*(VLOOKUP(P57,'Economic data NMM'!$S$12:$U$112,3))</f>
        <v>121791.38248118681</v>
      </c>
      <c r="Q88" s="55">
        <f>Q87*(VLOOKUP(Q57,'Economic data NMM'!$S$12:$U$112,3))</f>
        <v>110631.01317533075</v>
      </c>
      <c r="R88" s="55">
        <f>R87*(VLOOKUP(R57,'Economic data NMM'!$S$12:$U$112,3))</f>
        <v>100654.21617762221</v>
      </c>
      <c r="S88" s="55">
        <f>S87*(VLOOKUP(S57,'Economic data NMM'!$S$12:$U$112,3))</f>
        <v>91578.724354867227</v>
      </c>
      <c r="T88" s="55">
        <f>T87*(VLOOKUP(T57,'Economic data NMM'!$S$12:$U$112,3))</f>
        <v>83323.000799067871</v>
      </c>
      <c r="U88" s="55">
        <f>U87*(VLOOKUP(U57,'Economic data NMM'!$S$12:$U$112,3))</f>
        <v>75812.892871797128</v>
      </c>
      <c r="V88" s="55">
        <f>V87*(VLOOKUP(V57,'Economic data NMM'!$S$12:$U$112,3))</f>
        <v>68980.962892135343</v>
      </c>
      <c r="W88" s="55">
        <f>W87*(VLOOKUP(W57,'Economic data NMM'!$S$12:$U$112,3))</f>
        <v>62765.879531293824</v>
      </c>
      <c r="X88" s="55">
        <f>X87*(VLOOKUP(X57,'Economic data NMM'!$S$12:$U$112,3))</f>
        <v>57111.864404989712</v>
      </c>
      <c r="Y88" s="55">
        <f>Y87*(VLOOKUP(Y57,'Economic data NMM'!$S$12:$U$112,3))</f>
        <v>51968.188854754495</v>
      </c>
      <c r="Z88" s="55">
        <f>Z87*(VLOOKUP(Z57,'Economic data NMM'!$S$12:$U$112,3))</f>
        <v>47288.716364060376</v>
      </c>
      <c r="AA88" s="55">
        <f>AA87*(VLOOKUP(AA57,'Economic data NMM'!$S$12:$U$112,3))</f>
        <v>43031.486468559408</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90" spans="2:66" ht="13" x14ac:dyDescent="0.3">
      <c r="B90" s="6" t="s">
        <v>124</v>
      </c>
      <c r="G90" s="49">
        <v>0</v>
      </c>
      <c r="H90" s="49">
        <v>1</v>
      </c>
      <c r="I90" s="49">
        <v>2</v>
      </c>
      <c r="J90" s="49">
        <v>3</v>
      </c>
      <c r="K90" s="49">
        <v>4</v>
      </c>
      <c r="L90" s="49">
        <v>5</v>
      </c>
      <c r="M90" s="49">
        <v>6</v>
      </c>
      <c r="N90" s="49">
        <v>7</v>
      </c>
      <c r="O90" s="49">
        <v>8</v>
      </c>
      <c r="P90" s="49">
        <v>9</v>
      </c>
      <c r="Q90" s="49">
        <v>10</v>
      </c>
      <c r="R90" s="49">
        <v>11</v>
      </c>
      <c r="S90" s="49">
        <v>12</v>
      </c>
      <c r="T90" s="49">
        <v>13</v>
      </c>
      <c r="U90" s="49">
        <v>14</v>
      </c>
      <c r="V90" s="49">
        <v>15</v>
      </c>
      <c r="W90" s="49">
        <v>16</v>
      </c>
      <c r="X90" s="49">
        <v>17</v>
      </c>
      <c r="Y90" s="49">
        <v>18</v>
      </c>
      <c r="Z90" s="49">
        <v>19</v>
      </c>
      <c r="AA90" s="49">
        <v>20</v>
      </c>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row>
    <row r="91" spans="2:66" ht="13" x14ac:dyDescent="0.3">
      <c r="D91" s="4" t="s">
        <v>78</v>
      </c>
      <c r="F91" s="6"/>
      <c r="G91" s="48">
        <v>2024</v>
      </c>
      <c r="H91" s="48">
        <v>2025</v>
      </c>
      <c r="I91" s="48">
        <v>2026</v>
      </c>
      <c r="J91" s="48">
        <v>2027</v>
      </c>
      <c r="K91" s="48">
        <v>2028</v>
      </c>
      <c r="L91" s="48">
        <v>2029</v>
      </c>
      <c r="M91" s="48">
        <v>2030</v>
      </c>
      <c r="N91" s="48">
        <v>2031</v>
      </c>
      <c r="O91" s="48">
        <v>2032</v>
      </c>
      <c r="P91" s="48">
        <v>2033</v>
      </c>
      <c r="Q91" s="48">
        <v>2034</v>
      </c>
      <c r="R91" s="48">
        <v>2035</v>
      </c>
      <c r="S91" s="48">
        <v>2036</v>
      </c>
      <c r="T91" s="48">
        <v>2037</v>
      </c>
      <c r="U91" s="48">
        <v>2038</v>
      </c>
      <c r="V91" s="48">
        <v>2039</v>
      </c>
      <c r="W91" s="48">
        <v>2040</v>
      </c>
      <c r="X91" s="48">
        <v>2041</v>
      </c>
      <c r="Y91" s="48">
        <v>2042</v>
      </c>
      <c r="Z91" s="48">
        <v>2043</v>
      </c>
      <c r="AA91" s="48">
        <v>2044</v>
      </c>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row>
    <row r="92" spans="2:66" x14ac:dyDescent="0.25">
      <c r="B92" s="240" t="s">
        <v>112</v>
      </c>
      <c r="C92" s="240" t="s">
        <v>113</v>
      </c>
      <c r="D92" s="66" t="s">
        <v>80</v>
      </c>
      <c r="F92" s="274">
        <f t="shared" ref="F92:F101" si="32">SUM(G92:BN92)</f>
        <v>5066.666666666667</v>
      </c>
      <c r="G92" s="262">
        <f t="shared" ref="G92:AA92" si="33">G11</f>
        <v>0</v>
      </c>
      <c r="H92" s="262">
        <f t="shared" si="33"/>
        <v>844.44444444444446</v>
      </c>
      <c r="I92" s="262">
        <f t="shared" si="33"/>
        <v>844.44444444444446</v>
      </c>
      <c r="J92" s="262">
        <f t="shared" si="33"/>
        <v>844.44444444444446</v>
      </c>
      <c r="K92" s="262">
        <f t="shared" si="33"/>
        <v>844.44444444444446</v>
      </c>
      <c r="L92" s="262">
        <f t="shared" si="33"/>
        <v>844.44444444444446</v>
      </c>
      <c r="M92" s="262">
        <f t="shared" si="33"/>
        <v>844.44444444444446</v>
      </c>
      <c r="N92" s="262">
        <f t="shared" si="33"/>
        <v>0</v>
      </c>
      <c r="O92" s="262">
        <f t="shared" si="33"/>
        <v>0</v>
      </c>
      <c r="P92" s="262">
        <f t="shared" si="33"/>
        <v>0</v>
      </c>
      <c r="Q92" s="262">
        <f t="shared" si="33"/>
        <v>0</v>
      </c>
      <c r="R92" s="262">
        <f t="shared" si="33"/>
        <v>0</v>
      </c>
      <c r="S92" s="262">
        <f t="shared" si="33"/>
        <v>0</v>
      </c>
      <c r="T92" s="262">
        <f t="shared" si="33"/>
        <v>0</v>
      </c>
      <c r="U92" s="262">
        <f t="shared" si="33"/>
        <v>0</v>
      </c>
      <c r="V92" s="262">
        <f t="shared" si="33"/>
        <v>0</v>
      </c>
      <c r="W92" s="262">
        <f t="shared" si="33"/>
        <v>0</v>
      </c>
      <c r="X92" s="262">
        <f t="shared" si="33"/>
        <v>0</v>
      </c>
      <c r="Y92" s="262">
        <f t="shared" si="33"/>
        <v>0</v>
      </c>
      <c r="Z92" s="262">
        <f t="shared" si="33"/>
        <v>0</v>
      </c>
      <c r="AA92" s="262">
        <f t="shared" si="33"/>
        <v>0</v>
      </c>
      <c r="AB92" s="262"/>
      <c r="AC92" s="262"/>
      <c r="AD92" s="262"/>
      <c r="AE92" s="262"/>
      <c r="AF92" s="262"/>
      <c r="AG92" s="262"/>
      <c r="AH92" s="262"/>
      <c r="AI92" s="262"/>
      <c r="AJ92" s="262"/>
      <c r="AK92" s="262"/>
      <c r="AL92" s="262"/>
      <c r="AM92" s="262"/>
      <c r="AN92" s="262"/>
      <c r="AO92" s="262"/>
      <c r="AP92" s="262"/>
      <c r="AQ92" s="262"/>
      <c r="AR92" s="262"/>
      <c r="AS92" s="262"/>
      <c r="AT92" s="262"/>
      <c r="AU92" s="262"/>
      <c r="AV92" s="262"/>
      <c r="AW92" s="262"/>
      <c r="AX92" s="262"/>
      <c r="AY92" s="262"/>
      <c r="AZ92" s="262"/>
      <c r="BA92" s="262"/>
      <c r="BB92" s="262"/>
      <c r="BC92" s="262"/>
      <c r="BD92" s="262"/>
      <c r="BE92" s="262"/>
      <c r="BF92" s="262"/>
      <c r="BG92" s="262"/>
      <c r="BH92" s="262"/>
      <c r="BI92" s="262"/>
      <c r="BJ92" s="262"/>
      <c r="BK92" s="262"/>
      <c r="BL92" s="262"/>
      <c r="BM92" s="262"/>
      <c r="BN92" s="262"/>
    </row>
    <row r="93" spans="2:66" x14ac:dyDescent="0.25">
      <c r="B93" s="240"/>
      <c r="C93" s="240" t="s">
        <v>114</v>
      </c>
      <c r="D93" s="66" t="s">
        <v>80</v>
      </c>
      <c r="F93" s="274">
        <f t="shared" si="32"/>
        <v>301788.61788617889</v>
      </c>
      <c r="G93" s="262">
        <f t="shared" ref="G93:AA93" si="34">G12</f>
        <v>0</v>
      </c>
      <c r="H93" s="262">
        <f t="shared" si="34"/>
        <v>0</v>
      </c>
      <c r="I93" s="262">
        <f t="shared" si="34"/>
        <v>150894.30894308945</v>
      </c>
      <c r="J93" s="262">
        <f t="shared" si="34"/>
        <v>75447.154471544723</v>
      </c>
      <c r="K93" s="262">
        <f t="shared" si="34"/>
        <v>75447.154471544723</v>
      </c>
      <c r="L93" s="262">
        <f t="shared" si="34"/>
        <v>0</v>
      </c>
      <c r="M93" s="262">
        <f t="shared" si="34"/>
        <v>0</v>
      </c>
      <c r="N93" s="262">
        <f t="shared" si="34"/>
        <v>0</v>
      </c>
      <c r="O93" s="262">
        <f t="shared" si="34"/>
        <v>0</v>
      </c>
      <c r="P93" s="262">
        <f t="shared" si="34"/>
        <v>0</v>
      </c>
      <c r="Q93" s="262">
        <f t="shared" si="34"/>
        <v>0</v>
      </c>
      <c r="R93" s="262">
        <f t="shared" si="34"/>
        <v>0</v>
      </c>
      <c r="S93" s="262">
        <f t="shared" si="34"/>
        <v>0</v>
      </c>
      <c r="T93" s="262">
        <f t="shared" si="34"/>
        <v>0</v>
      </c>
      <c r="U93" s="262">
        <f t="shared" si="34"/>
        <v>0</v>
      </c>
      <c r="V93" s="262">
        <f t="shared" si="34"/>
        <v>0</v>
      </c>
      <c r="W93" s="262">
        <f t="shared" si="34"/>
        <v>0</v>
      </c>
      <c r="X93" s="262">
        <f t="shared" si="34"/>
        <v>0</v>
      </c>
      <c r="Y93" s="262">
        <f t="shared" si="34"/>
        <v>0</v>
      </c>
      <c r="Z93" s="262">
        <f t="shared" si="34"/>
        <v>0</v>
      </c>
      <c r="AA93" s="262">
        <f t="shared" si="34"/>
        <v>0</v>
      </c>
      <c r="AB93" s="262"/>
      <c r="AC93" s="262"/>
      <c r="AD93" s="262"/>
      <c r="AE93" s="262"/>
      <c r="AF93" s="262"/>
      <c r="AG93" s="262"/>
      <c r="AH93" s="262"/>
      <c r="AI93" s="262"/>
      <c r="AJ93" s="262"/>
      <c r="AK93" s="262"/>
      <c r="AL93" s="262"/>
      <c r="AM93" s="262"/>
      <c r="AN93" s="262"/>
      <c r="AO93" s="262"/>
      <c r="AP93" s="262"/>
      <c r="AQ93" s="262"/>
      <c r="AR93" s="262"/>
      <c r="AS93" s="262"/>
      <c r="AT93" s="262"/>
      <c r="AU93" s="262"/>
      <c r="AV93" s="262"/>
      <c r="AW93" s="262"/>
      <c r="AX93" s="262"/>
      <c r="AY93" s="262"/>
      <c r="AZ93" s="262"/>
      <c r="BA93" s="262"/>
      <c r="BB93" s="262"/>
      <c r="BC93" s="262"/>
      <c r="BD93" s="262"/>
      <c r="BE93" s="262"/>
      <c r="BF93" s="262"/>
      <c r="BG93" s="262"/>
      <c r="BH93" s="262"/>
      <c r="BI93" s="262"/>
      <c r="BJ93" s="262"/>
      <c r="BK93" s="262"/>
      <c r="BL93" s="262"/>
      <c r="BM93" s="262"/>
      <c r="BN93" s="262"/>
    </row>
    <row r="94" spans="2:66" x14ac:dyDescent="0.25">
      <c r="B94" s="240"/>
      <c r="C94" s="240" t="s">
        <v>115</v>
      </c>
      <c r="D94" s="66" t="s">
        <v>80</v>
      </c>
      <c r="F94" s="274">
        <f t="shared" si="32"/>
        <v>0</v>
      </c>
      <c r="G94" s="262">
        <f t="shared" ref="G94:AA94" si="35">G13</f>
        <v>0</v>
      </c>
      <c r="H94" s="262">
        <f t="shared" si="35"/>
        <v>0</v>
      </c>
      <c r="I94" s="262">
        <f t="shared" si="35"/>
        <v>0</v>
      </c>
      <c r="J94" s="262">
        <f t="shared" si="35"/>
        <v>0</v>
      </c>
      <c r="K94" s="262">
        <f t="shared" si="35"/>
        <v>0</v>
      </c>
      <c r="L94" s="262">
        <f t="shared" si="35"/>
        <v>0</v>
      </c>
      <c r="M94" s="262">
        <f t="shared" si="35"/>
        <v>0</v>
      </c>
      <c r="N94" s="262">
        <f t="shared" si="35"/>
        <v>0</v>
      </c>
      <c r="O94" s="262">
        <f t="shared" si="35"/>
        <v>0</v>
      </c>
      <c r="P94" s="262">
        <f t="shared" si="35"/>
        <v>0</v>
      </c>
      <c r="Q94" s="262">
        <f t="shared" si="35"/>
        <v>0</v>
      </c>
      <c r="R94" s="262">
        <f t="shared" si="35"/>
        <v>0</v>
      </c>
      <c r="S94" s="262">
        <f t="shared" si="35"/>
        <v>0</v>
      </c>
      <c r="T94" s="262">
        <f t="shared" si="35"/>
        <v>0</v>
      </c>
      <c r="U94" s="262">
        <f t="shared" si="35"/>
        <v>0</v>
      </c>
      <c r="V94" s="262">
        <f t="shared" si="35"/>
        <v>0</v>
      </c>
      <c r="W94" s="262">
        <f t="shared" si="35"/>
        <v>0</v>
      </c>
      <c r="X94" s="262">
        <f t="shared" si="35"/>
        <v>0</v>
      </c>
      <c r="Y94" s="262">
        <f t="shared" si="35"/>
        <v>0</v>
      </c>
      <c r="Z94" s="262">
        <f t="shared" si="35"/>
        <v>0</v>
      </c>
      <c r="AA94" s="262">
        <f t="shared" si="35"/>
        <v>0</v>
      </c>
      <c r="AB94" s="262"/>
      <c r="AC94" s="262"/>
      <c r="AD94" s="262"/>
      <c r="AE94" s="262"/>
      <c r="AF94" s="262"/>
      <c r="AG94" s="262"/>
      <c r="AH94" s="262"/>
      <c r="AI94" s="262"/>
      <c r="AJ94" s="262"/>
      <c r="AK94" s="262"/>
      <c r="AL94" s="262"/>
      <c r="AM94" s="262"/>
      <c r="AN94" s="262"/>
      <c r="AO94" s="262"/>
      <c r="AP94" s="262"/>
      <c r="AQ94" s="262"/>
      <c r="AR94" s="262"/>
      <c r="AS94" s="262"/>
      <c r="AT94" s="262"/>
      <c r="AU94" s="262"/>
      <c r="AV94" s="262"/>
      <c r="AW94" s="262"/>
      <c r="AX94" s="262"/>
      <c r="AY94" s="262"/>
      <c r="AZ94" s="262"/>
      <c r="BA94" s="262"/>
      <c r="BB94" s="262"/>
      <c r="BC94" s="262"/>
      <c r="BD94" s="262"/>
      <c r="BE94" s="262"/>
      <c r="BF94" s="262"/>
      <c r="BG94" s="262"/>
      <c r="BH94" s="262"/>
      <c r="BI94" s="262"/>
      <c r="BJ94" s="262"/>
      <c r="BK94" s="262"/>
      <c r="BL94" s="262"/>
      <c r="BM94" s="262"/>
      <c r="BN94" s="262"/>
    </row>
    <row r="95" spans="2:66" x14ac:dyDescent="0.25">
      <c r="B95" s="240"/>
      <c r="C95" s="240" t="s">
        <v>116</v>
      </c>
      <c r="D95" s="66" t="s">
        <v>80</v>
      </c>
      <c r="F95" s="274">
        <f t="shared" si="32"/>
        <v>0</v>
      </c>
      <c r="G95" s="262">
        <f t="shared" ref="G95:AA95" si="36">G14</f>
        <v>0</v>
      </c>
      <c r="H95" s="262">
        <f t="shared" si="36"/>
        <v>0</v>
      </c>
      <c r="I95" s="262">
        <f t="shared" si="36"/>
        <v>0</v>
      </c>
      <c r="J95" s="262">
        <f t="shared" si="36"/>
        <v>0</v>
      </c>
      <c r="K95" s="262">
        <f t="shared" si="36"/>
        <v>0</v>
      </c>
      <c r="L95" s="262">
        <f t="shared" si="36"/>
        <v>0</v>
      </c>
      <c r="M95" s="262">
        <f t="shared" si="36"/>
        <v>0</v>
      </c>
      <c r="N95" s="262">
        <f t="shared" si="36"/>
        <v>0</v>
      </c>
      <c r="O95" s="262">
        <f t="shared" si="36"/>
        <v>0</v>
      </c>
      <c r="P95" s="262">
        <f t="shared" si="36"/>
        <v>0</v>
      </c>
      <c r="Q95" s="262">
        <f t="shared" si="36"/>
        <v>0</v>
      </c>
      <c r="R95" s="262">
        <f t="shared" si="36"/>
        <v>0</v>
      </c>
      <c r="S95" s="262">
        <f t="shared" si="36"/>
        <v>0</v>
      </c>
      <c r="T95" s="262">
        <f t="shared" si="36"/>
        <v>0</v>
      </c>
      <c r="U95" s="262">
        <f t="shared" si="36"/>
        <v>0</v>
      </c>
      <c r="V95" s="262">
        <f t="shared" si="36"/>
        <v>0</v>
      </c>
      <c r="W95" s="262">
        <f t="shared" si="36"/>
        <v>0</v>
      </c>
      <c r="X95" s="262">
        <f t="shared" si="36"/>
        <v>0</v>
      </c>
      <c r="Y95" s="262">
        <f t="shared" si="36"/>
        <v>0</v>
      </c>
      <c r="Z95" s="262">
        <f t="shared" si="36"/>
        <v>0</v>
      </c>
      <c r="AA95" s="262">
        <f t="shared" si="36"/>
        <v>0</v>
      </c>
      <c r="AB95" s="262"/>
      <c r="AC95" s="262"/>
      <c r="AD95" s="262"/>
      <c r="AE95" s="262"/>
      <c r="AF95" s="262"/>
      <c r="AG95" s="262"/>
      <c r="AH95" s="262"/>
      <c r="AI95" s="262"/>
      <c r="AJ95" s="262"/>
      <c r="AK95" s="262"/>
      <c r="AL95" s="262"/>
      <c r="AM95" s="262"/>
      <c r="AN95" s="262"/>
      <c r="AO95" s="262"/>
      <c r="AP95" s="262"/>
      <c r="AQ95" s="262"/>
      <c r="AR95" s="262"/>
      <c r="AS95" s="262"/>
      <c r="AT95" s="262"/>
      <c r="AU95" s="262"/>
      <c r="AV95" s="262"/>
      <c r="AW95" s="262"/>
      <c r="AX95" s="262"/>
      <c r="AY95" s="262"/>
      <c r="AZ95" s="262"/>
      <c r="BA95" s="262"/>
      <c r="BB95" s="262"/>
      <c r="BC95" s="262"/>
      <c r="BD95" s="262"/>
      <c r="BE95" s="262"/>
      <c r="BF95" s="262"/>
      <c r="BG95" s="262"/>
      <c r="BH95" s="262"/>
      <c r="BI95" s="262"/>
      <c r="BJ95" s="262"/>
      <c r="BK95" s="262"/>
      <c r="BL95" s="262"/>
      <c r="BM95" s="262"/>
      <c r="BN95" s="262"/>
    </row>
    <row r="96" spans="2:66" x14ac:dyDescent="0.25">
      <c r="B96" s="240" t="s">
        <v>117</v>
      </c>
      <c r="C96" s="240" t="s">
        <v>118</v>
      </c>
      <c r="D96" s="66" t="s">
        <v>80</v>
      </c>
      <c r="F96" s="274">
        <f t="shared" si="32"/>
        <v>169308.94308943092</v>
      </c>
      <c r="G96" s="262">
        <f t="shared" ref="G96:AA96" si="37">G15</f>
        <v>0</v>
      </c>
      <c r="H96" s="262">
        <f t="shared" si="37"/>
        <v>39505.420054200542</v>
      </c>
      <c r="I96" s="262">
        <f t="shared" si="37"/>
        <v>39505.420054200542</v>
      </c>
      <c r="J96" s="262">
        <f t="shared" si="37"/>
        <v>39505.420054200542</v>
      </c>
      <c r="K96" s="262">
        <f t="shared" si="37"/>
        <v>16930.89430894309</v>
      </c>
      <c r="L96" s="262">
        <f t="shared" si="37"/>
        <v>16930.89430894309</v>
      </c>
      <c r="M96" s="262">
        <f t="shared" si="37"/>
        <v>16930.89430894309</v>
      </c>
      <c r="N96" s="262">
        <f t="shared" si="37"/>
        <v>0</v>
      </c>
      <c r="O96" s="262">
        <f t="shared" si="37"/>
        <v>0</v>
      </c>
      <c r="P96" s="262">
        <f t="shared" si="37"/>
        <v>0</v>
      </c>
      <c r="Q96" s="262">
        <f t="shared" si="37"/>
        <v>0</v>
      </c>
      <c r="R96" s="262">
        <f t="shared" si="37"/>
        <v>0</v>
      </c>
      <c r="S96" s="262">
        <f t="shared" si="37"/>
        <v>0</v>
      </c>
      <c r="T96" s="262">
        <f t="shared" si="37"/>
        <v>0</v>
      </c>
      <c r="U96" s="262">
        <f t="shared" si="37"/>
        <v>0</v>
      </c>
      <c r="V96" s="262">
        <f t="shared" si="37"/>
        <v>0</v>
      </c>
      <c r="W96" s="262">
        <f t="shared" si="37"/>
        <v>0</v>
      </c>
      <c r="X96" s="262">
        <f t="shared" si="37"/>
        <v>0</v>
      </c>
      <c r="Y96" s="262">
        <f t="shared" si="37"/>
        <v>0</v>
      </c>
      <c r="Z96" s="262">
        <f t="shared" si="37"/>
        <v>0</v>
      </c>
      <c r="AA96" s="262">
        <f t="shared" si="37"/>
        <v>0</v>
      </c>
      <c r="AB96" s="262"/>
      <c r="AC96" s="262"/>
      <c r="AD96" s="262"/>
      <c r="AE96" s="262"/>
      <c r="AF96" s="262"/>
      <c r="AG96" s="262"/>
      <c r="AH96" s="262"/>
      <c r="AI96" s="262"/>
      <c r="AJ96" s="262"/>
      <c r="AK96" s="262"/>
      <c r="AL96" s="262"/>
      <c r="AM96" s="262"/>
      <c r="AN96" s="262"/>
      <c r="AO96" s="262"/>
      <c r="AP96" s="262"/>
      <c r="AQ96" s="262"/>
      <c r="AR96" s="262"/>
      <c r="AS96" s="262"/>
      <c r="AT96" s="262"/>
      <c r="AU96" s="262"/>
      <c r="AV96" s="262"/>
      <c r="AW96" s="262"/>
      <c r="AX96" s="262"/>
      <c r="AY96" s="262"/>
      <c r="AZ96" s="262"/>
      <c r="BA96" s="262"/>
      <c r="BB96" s="262"/>
      <c r="BC96" s="262"/>
      <c r="BD96" s="262"/>
      <c r="BE96" s="262"/>
      <c r="BF96" s="262"/>
      <c r="BG96" s="262"/>
      <c r="BH96" s="262"/>
      <c r="BI96" s="262"/>
      <c r="BJ96" s="262"/>
      <c r="BK96" s="262"/>
      <c r="BL96" s="262"/>
      <c r="BM96" s="262"/>
      <c r="BN96" s="262"/>
    </row>
    <row r="97" spans="2:66" x14ac:dyDescent="0.25">
      <c r="B97" s="240"/>
      <c r="C97" s="240" t="s">
        <v>119</v>
      </c>
      <c r="D97" s="66" t="s">
        <v>80</v>
      </c>
      <c r="F97" s="274">
        <f t="shared" si="32"/>
        <v>0</v>
      </c>
      <c r="G97" s="262"/>
      <c r="H97" s="262"/>
      <c r="I97" s="262"/>
      <c r="J97" s="262"/>
      <c r="K97" s="262"/>
      <c r="L97" s="262"/>
      <c r="M97" s="262"/>
      <c r="N97" s="262"/>
      <c r="O97" s="262"/>
      <c r="P97" s="262"/>
      <c r="Q97" s="262"/>
      <c r="R97" s="262"/>
      <c r="S97" s="262"/>
      <c r="T97" s="262"/>
      <c r="U97" s="262"/>
      <c r="V97" s="262"/>
      <c r="W97" s="262"/>
      <c r="X97" s="262"/>
      <c r="Y97" s="262"/>
      <c r="Z97" s="262"/>
      <c r="AA97" s="262"/>
      <c r="AB97" s="262"/>
      <c r="AC97" s="262"/>
      <c r="AD97" s="262"/>
      <c r="AE97" s="262"/>
      <c r="AF97" s="262"/>
      <c r="AG97" s="262"/>
      <c r="AH97" s="262"/>
      <c r="AI97" s="262"/>
      <c r="AJ97" s="262"/>
      <c r="AK97" s="262"/>
      <c r="AL97" s="262"/>
      <c r="AM97" s="262"/>
      <c r="AN97" s="262"/>
      <c r="AO97" s="262"/>
      <c r="AP97" s="262"/>
      <c r="AQ97" s="262"/>
      <c r="AR97" s="262"/>
      <c r="AS97" s="262"/>
      <c r="AT97" s="262"/>
      <c r="AU97" s="262"/>
      <c r="AV97" s="262"/>
      <c r="AW97" s="262"/>
      <c r="AX97" s="262"/>
      <c r="AY97" s="262"/>
      <c r="AZ97" s="262"/>
      <c r="BA97" s="262"/>
      <c r="BB97" s="262"/>
      <c r="BC97" s="262"/>
      <c r="BD97" s="262"/>
      <c r="BE97" s="262"/>
      <c r="BF97" s="262"/>
      <c r="BG97" s="262"/>
      <c r="BH97" s="262"/>
      <c r="BI97" s="262"/>
      <c r="BJ97" s="262"/>
      <c r="BK97" s="262"/>
      <c r="BL97" s="262"/>
      <c r="BM97" s="262"/>
      <c r="BN97" s="262"/>
    </row>
    <row r="98" spans="2:66" x14ac:dyDescent="0.25">
      <c r="B98" s="240"/>
      <c r="C98" s="240" t="s">
        <v>120</v>
      </c>
      <c r="D98" s="66" t="s">
        <v>80</v>
      </c>
      <c r="F98" s="274">
        <f t="shared" si="32"/>
        <v>0</v>
      </c>
      <c r="G98" s="262"/>
      <c r="H98" s="262"/>
      <c r="I98" s="262"/>
      <c r="J98" s="262"/>
      <c r="K98" s="262"/>
      <c r="L98" s="262"/>
      <c r="M98" s="262"/>
      <c r="N98" s="262"/>
      <c r="O98" s="262"/>
      <c r="P98" s="262"/>
      <c r="Q98" s="262"/>
      <c r="R98" s="262"/>
      <c r="S98" s="262"/>
      <c r="T98" s="262"/>
      <c r="U98" s="262"/>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c r="BH98" s="262"/>
      <c r="BI98" s="262"/>
      <c r="BJ98" s="262"/>
      <c r="BK98" s="262"/>
      <c r="BL98" s="262"/>
      <c r="BM98" s="262"/>
      <c r="BN98" s="262"/>
    </row>
    <row r="99" spans="2:66" x14ac:dyDescent="0.25">
      <c r="B99" s="240"/>
      <c r="C99" s="240" t="s">
        <v>121</v>
      </c>
      <c r="D99" s="66" t="s">
        <v>80</v>
      </c>
      <c r="F99" s="274">
        <f t="shared" si="32"/>
        <v>303746.34146341466</v>
      </c>
      <c r="G99" s="262">
        <f t="shared" ref="G99:AA99" si="38">G18</f>
        <v>0</v>
      </c>
      <c r="H99" s="262">
        <f t="shared" si="38"/>
        <v>80999.024390243911</v>
      </c>
      <c r="I99" s="262">
        <f t="shared" si="38"/>
        <v>80999.024390243911</v>
      </c>
      <c r="J99" s="262">
        <f t="shared" si="38"/>
        <v>80999.024390243911</v>
      </c>
      <c r="K99" s="262">
        <f t="shared" si="38"/>
        <v>15187.317073170732</v>
      </c>
      <c r="L99" s="262">
        <f t="shared" si="38"/>
        <v>15187.317073170732</v>
      </c>
      <c r="M99" s="262">
        <f t="shared" si="38"/>
        <v>15187.317073170732</v>
      </c>
      <c r="N99" s="262">
        <f t="shared" si="38"/>
        <v>15187.317073170732</v>
      </c>
      <c r="O99" s="262">
        <f t="shared" si="38"/>
        <v>0</v>
      </c>
      <c r="P99" s="262">
        <f t="shared" si="38"/>
        <v>0</v>
      </c>
      <c r="Q99" s="262">
        <f t="shared" si="38"/>
        <v>0</v>
      </c>
      <c r="R99" s="262">
        <f t="shared" si="38"/>
        <v>0</v>
      </c>
      <c r="S99" s="262">
        <f t="shared" si="38"/>
        <v>0</v>
      </c>
      <c r="T99" s="262">
        <f t="shared" si="38"/>
        <v>0</v>
      </c>
      <c r="U99" s="262">
        <f t="shared" si="38"/>
        <v>0</v>
      </c>
      <c r="V99" s="262">
        <f t="shared" si="38"/>
        <v>0</v>
      </c>
      <c r="W99" s="262">
        <f t="shared" si="38"/>
        <v>0</v>
      </c>
      <c r="X99" s="262">
        <f t="shared" si="38"/>
        <v>0</v>
      </c>
      <c r="Y99" s="262">
        <f t="shared" si="38"/>
        <v>0</v>
      </c>
      <c r="Z99" s="262">
        <f t="shared" si="38"/>
        <v>0</v>
      </c>
      <c r="AA99" s="262">
        <f t="shared" si="38"/>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ht="13" x14ac:dyDescent="0.3">
      <c r="B100" s="240"/>
      <c r="C100" s="87" t="s">
        <v>83</v>
      </c>
      <c r="D100" s="66" t="s">
        <v>80</v>
      </c>
      <c r="F100" s="55">
        <f t="shared" si="32"/>
        <v>779910.56910569104</v>
      </c>
      <c r="G100" s="55">
        <f t="shared" ref="G100:AA100" si="39">SUM(G92:G99)</f>
        <v>0</v>
      </c>
      <c r="H100" s="55">
        <f t="shared" si="39"/>
        <v>121348.88888888891</v>
      </c>
      <c r="I100" s="55">
        <f t="shared" si="39"/>
        <v>272243.19783197832</v>
      </c>
      <c r="J100" s="55">
        <f t="shared" si="39"/>
        <v>196796.0433604336</v>
      </c>
      <c r="K100" s="55">
        <f t="shared" si="39"/>
        <v>108409.810298103</v>
      </c>
      <c r="L100" s="55">
        <f t="shared" si="39"/>
        <v>32962.655826558272</v>
      </c>
      <c r="M100" s="55">
        <f t="shared" si="39"/>
        <v>32962.655826558272</v>
      </c>
      <c r="N100" s="55">
        <f t="shared" si="39"/>
        <v>15187.317073170732</v>
      </c>
      <c r="O100" s="55">
        <f t="shared" si="39"/>
        <v>0</v>
      </c>
      <c r="P100" s="55">
        <f t="shared" si="39"/>
        <v>0</v>
      </c>
      <c r="Q100" s="55">
        <f t="shared" si="39"/>
        <v>0</v>
      </c>
      <c r="R100" s="55">
        <f t="shared" si="39"/>
        <v>0</v>
      </c>
      <c r="S100" s="55">
        <f t="shared" si="39"/>
        <v>0</v>
      </c>
      <c r="T100" s="55">
        <f t="shared" si="39"/>
        <v>0</v>
      </c>
      <c r="U100" s="55">
        <f t="shared" si="39"/>
        <v>0</v>
      </c>
      <c r="V100" s="55">
        <f t="shared" si="39"/>
        <v>0</v>
      </c>
      <c r="W100" s="55">
        <f t="shared" si="39"/>
        <v>0</v>
      </c>
      <c r="X100" s="55">
        <f t="shared" si="39"/>
        <v>0</v>
      </c>
      <c r="Y100" s="55">
        <f t="shared" si="39"/>
        <v>0</v>
      </c>
      <c r="Z100" s="55">
        <f t="shared" si="39"/>
        <v>0</v>
      </c>
      <c r="AA100" s="55">
        <f t="shared" si="39"/>
        <v>0</v>
      </c>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c r="AZ100" s="55"/>
      <c r="BA100" s="55"/>
      <c r="BB100" s="55"/>
      <c r="BC100" s="55"/>
      <c r="BD100" s="55"/>
      <c r="BE100" s="55"/>
      <c r="BF100" s="55"/>
      <c r="BG100" s="55"/>
      <c r="BH100" s="55"/>
      <c r="BI100" s="55"/>
      <c r="BJ100" s="55"/>
      <c r="BK100" s="55"/>
      <c r="BL100" s="55"/>
      <c r="BM100" s="55"/>
      <c r="BN100" s="55"/>
    </row>
    <row r="101" spans="2:66" ht="13" x14ac:dyDescent="0.3">
      <c r="B101" s="240"/>
      <c r="C101" s="87" t="s">
        <v>84</v>
      </c>
      <c r="D101" s="66" t="s">
        <v>80</v>
      </c>
      <c r="F101" s="55">
        <f t="shared" si="32"/>
        <v>706908.02521160292</v>
      </c>
      <c r="G101" s="55">
        <f>G100*(VLOOKUP(G90,'Economic data NMM'!$W$12:$Y$112,3))</f>
        <v>0</v>
      </c>
      <c r="H101" s="55">
        <f>H100*(VLOOKUP(H90,'Economic data NMM'!$W$12:$Y$112,3))</f>
        <v>117064.3342551504</v>
      </c>
      <c r="I101" s="55">
        <f>I100*(VLOOKUP(I90,'Economic data NMM'!$W$12:$Y$112,3))</f>
        <v>253358.0037127515</v>
      </c>
      <c r="J101" s="55">
        <f>J100*(VLOOKUP(J90,'Economic data NMM'!$W$12:$Y$112,3))</f>
        <v>176678.11174108315</v>
      </c>
      <c r="K101" s="55">
        <f>K100*(VLOOKUP(K90,'Economic data NMM'!$W$12:$Y$112,3))</f>
        <v>93890.957161907936</v>
      </c>
      <c r="L101" s="55">
        <f>L100*(VLOOKUP(L90,'Economic data NMM'!$W$12:$Y$112,3))</f>
        <v>27540.141883397555</v>
      </c>
      <c r="M101" s="55">
        <f>M100*(VLOOKUP(M90,'Economic data NMM'!$W$12:$Y$112,3))</f>
        <v>26567.761801463974</v>
      </c>
      <c r="N101" s="55">
        <f>N100*(VLOOKUP(N90,'Economic data NMM'!$W$12:$Y$112,3))</f>
        <v>11808.714655848324</v>
      </c>
      <c r="O101" s="55">
        <f>O100*(VLOOKUP(O90,'Economic data NMM'!$W$12:$Y$112,3))</f>
        <v>0</v>
      </c>
      <c r="P101" s="55">
        <f>P100*(VLOOKUP(P90,'Economic data NMM'!$W$12:$Y$112,3))</f>
        <v>0</v>
      </c>
      <c r="Q101" s="55">
        <f>Q100*(VLOOKUP(Q90,'Economic data NMM'!$W$12:$Y$112,3))</f>
        <v>0</v>
      </c>
      <c r="R101" s="55">
        <f>R100*(VLOOKUP(R90,'Economic data NMM'!$W$12:$Y$112,3))</f>
        <v>0</v>
      </c>
      <c r="S101" s="55">
        <f>S100*(VLOOKUP(S90,'Economic data NMM'!$W$12:$Y$112,3))</f>
        <v>0</v>
      </c>
      <c r="T101" s="55">
        <f>T100*(VLOOKUP(T90,'Economic data NMM'!$W$12:$Y$112,3))</f>
        <v>0</v>
      </c>
      <c r="U101" s="55">
        <f>U100*(VLOOKUP(U90,'Economic data NMM'!$W$12:$Y$112,3))</f>
        <v>0</v>
      </c>
      <c r="V101" s="55">
        <f>V100*(VLOOKUP(V90,'Economic data NMM'!$W$12:$Y$112,3))</f>
        <v>0</v>
      </c>
      <c r="W101" s="55">
        <f>W100*(VLOOKUP(W90,'Economic data NMM'!$W$12:$Y$112,3))</f>
        <v>0</v>
      </c>
      <c r="X101" s="55">
        <f>X100*(VLOOKUP(X90,'Economic data NMM'!$W$12:$Y$112,3))</f>
        <v>0</v>
      </c>
      <c r="Y101" s="55">
        <f>Y100*(VLOOKUP(Y90,'Economic data NMM'!$W$12:$Y$112,3))</f>
        <v>0</v>
      </c>
      <c r="Z101" s="55">
        <f>Z100*(VLOOKUP(Z90,'Economic data NMM'!$W$12:$Y$112,3))</f>
        <v>0</v>
      </c>
      <c r="AA101" s="55">
        <f>AA100*(VLOOKUP(AA90,'Economic data NMM'!$W$12:$Y$112,3))</f>
        <v>0</v>
      </c>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c r="AZ101" s="55"/>
      <c r="BA101" s="55"/>
      <c r="BB101" s="55"/>
      <c r="BC101" s="55"/>
      <c r="BD101" s="55"/>
      <c r="BE101" s="55"/>
      <c r="BF101" s="55"/>
      <c r="BG101" s="55"/>
      <c r="BH101" s="55"/>
      <c r="BI101" s="55"/>
      <c r="BJ101" s="55"/>
      <c r="BK101" s="55"/>
      <c r="BL101" s="55"/>
      <c r="BM101" s="55"/>
      <c r="BN101" s="55"/>
    </row>
    <row r="102" spans="2:66" ht="13" x14ac:dyDescent="0.25">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row>
    <row r="103" spans="2:66" x14ac:dyDescent="0.25">
      <c r="B103" s="240"/>
      <c r="C103" s="240" t="s">
        <v>85</v>
      </c>
      <c r="D103" s="66" t="s">
        <v>80</v>
      </c>
      <c r="F103" s="275">
        <f t="shared" ref="F103:F121" si="40">SUM(G103:BN103)</f>
        <v>0</v>
      </c>
      <c r="G103" s="266">
        <f t="shared" ref="G103:AA103" si="41">G22</f>
        <v>0</v>
      </c>
      <c r="H103" s="266">
        <f t="shared" si="41"/>
        <v>0</v>
      </c>
      <c r="I103" s="266">
        <f t="shared" si="41"/>
        <v>0</v>
      </c>
      <c r="J103" s="266">
        <f t="shared" si="41"/>
        <v>0</v>
      </c>
      <c r="K103" s="266">
        <f t="shared" si="41"/>
        <v>0</v>
      </c>
      <c r="L103" s="266">
        <f t="shared" si="41"/>
        <v>0</v>
      </c>
      <c r="M103" s="266">
        <f t="shared" si="41"/>
        <v>0</v>
      </c>
      <c r="N103" s="266">
        <f t="shared" si="41"/>
        <v>0</v>
      </c>
      <c r="O103" s="266">
        <f t="shared" si="41"/>
        <v>0</v>
      </c>
      <c r="P103" s="266">
        <f t="shared" si="41"/>
        <v>0</v>
      </c>
      <c r="Q103" s="266">
        <f t="shared" si="41"/>
        <v>0</v>
      </c>
      <c r="R103" s="266">
        <f t="shared" si="41"/>
        <v>0</v>
      </c>
      <c r="S103" s="266">
        <f t="shared" si="41"/>
        <v>0</v>
      </c>
      <c r="T103" s="266">
        <f t="shared" si="41"/>
        <v>0</v>
      </c>
      <c r="U103" s="266">
        <f t="shared" si="41"/>
        <v>0</v>
      </c>
      <c r="V103" s="266">
        <f t="shared" si="41"/>
        <v>0</v>
      </c>
      <c r="W103" s="266">
        <f t="shared" si="41"/>
        <v>0</v>
      </c>
      <c r="X103" s="266">
        <f t="shared" si="41"/>
        <v>0</v>
      </c>
      <c r="Y103" s="266">
        <f t="shared" si="41"/>
        <v>0</v>
      </c>
      <c r="Z103" s="266">
        <f t="shared" si="41"/>
        <v>0</v>
      </c>
      <c r="AA103" s="266">
        <f t="shared" si="41"/>
        <v>0</v>
      </c>
      <c r="AB103" s="266"/>
      <c r="AC103" s="266"/>
      <c r="AD103" s="266"/>
      <c r="AE103" s="266"/>
      <c r="AF103" s="266"/>
      <c r="AG103" s="266"/>
      <c r="AH103" s="266"/>
      <c r="AI103" s="266"/>
      <c r="AJ103" s="266"/>
      <c r="AK103" s="266"/>
      <c r="AL103" s="266"/>
      <c r="AM103" s="266"/>
      <c r="AN103" s="266"/>
      <c r="AO103" s="266"/>
      <c r="AP103" s="266"/>
      <c r="AQ103" s="266"/>
      <c r="AR103" s="266"/>
      <c r="AS103" s="266"/>
      <c r="AT103" s="266"/>
      <c r="AU103" s="266"/>
      <c r="AV103" s="266"/>
      <c r="AW103" s="266"/>
      <c r="AX103" s="266"/>
      <c r="AY103" s="266"/>
      <c r="AZ103" s="266"/>
      <c r="BA103" s="266"/>
      <c r="BB103" s="266"/>
      <c r="BC103" s="266"/>
      <c r="BD103" s="266"/>
      <c r="BE103" s="266"/>
      <c r="BF103" s="266"/>
      <c r="BG103" s="266"/>
      <c r="BH103" s="266"/>
      <c r="BI103" s="266"/>
      <c r="BJ103" s="266"/>
      <c r="BK103" s="266"/>
      <c r="BL103" s="266"/>
      <c r="BM103" s="266"/>
      <c r="BN103" s="266"/>
    </row>
    <row r="104" spans="2:66" x14ac:dyDescent="0.25">
      <c r="B104" s="240"/>
      <c r="C104" s="240" t="s">
        <v>86</v>
      </c>
      <c r="D104" s="66" t="s">
        <v>80</v>
      </c>
      <c r="F104" s="275">
        <f t="shared" si="40"/>
        <v>0</v>
      </c>
      <c r="G104" s="266">
        <f t="shared" ref="G104:AA104" si="42">G23</f>
        <v>0</v>
      </c>
      <c r="H104" s="266">
        <f t="shared" si="42"/>
        <v>0</v>
      </c>
      <c r="I104" s="266">
        <f t="shared" si="42"/>
        <v>0</v>
      </c>
      <c r="J104" s="266">
        <f t="shared" si="42"/>
        <v>0</v>
      </c>
      <c r="K104" s="266">
        <f t="shared" si="42"/>
        <v>0</v>
      </c>
      <c r="L104" s="266">
        <f t="shared" si="42"/>
        <v>0</v>
      </c>
      <c r="M104" s="266">
        <f t="shared" si="42"/>
        <v>0</v>
      </c>
      <c r="N104" s="266">
        <f t="shared" si="42"/>
        <v>0</v>
      </c>
      <c r="O104" s="266">
        <f t="shared" si="42"/>
        <v>0</v>
      </c>
      <c r="P104" s="266">
        <f t="shared" si="42"/>
        <v>0</v>
      </c>
      <c r="Q104" s="266">
        <f t="shared" si="42"/>
        <v>0</v>
      </c>
      <c r="R104" s="266">
        <f t="shared" si="42"/>
        <v>0</v>
      </c>
      <c r="S104" s="266">
        <f t="shared" si="42"/>
        <v>0</v>
      </c>
      <c r="T104" s="266">
        <f t="shared" si="42"/>
        <v>0</v>
      </c>
      <c r="U104" s="266">
        <f t="shared" si="42"/>
        <v>0</v>
      </c>
      <c r="V104" s="266">
        <f t="shared" si="42"/>
        <v>0</v>
      </c>
      <c r="W104" s="266">
        <f t="shared" si="42"/>
        <v>0</v>
      </c>
      <c r="X104" s="266">
        <f t="shared" si="42"/>
        <v>0</v>
      </c>
      <c r="Y104" s="266">
        <f t="shared" si="42"/>
        <v>0</v>
      </c>
      <c r="Z104" s="266">
        <f t="shared" si="42"/>
        <v>0</v>
      </c>
      <c r="AA104" s="266">
        <f t="shared" si="42"/>
        <v>0</v>
      </c>
      <c r="AB104" s="266"/>
      <c r="AC104" s="266"/>
      <c r="AD104" s="266"/>
      <c r="AE104" s="266"/>
      <c r="AF104" s="266"/>
      <c r="AG104" s="266"/>
      <c r="AH104" s="266"/>
      <c r="AI104" s="266"/>
      <c r="AJ104" s="266"/>
      <c r="AK104" s="266"/>
      <c r="AL104" s="266"/>
      <c r="AM104" s="266"/>
      <c r="AN104" s="266"/>
      <c r="AO104" s="266"/>
      <c r="AP104" s="266"/>
      <c r="AQ104" s="266"/>
      <c r="AR104" s="266"/>
      <c r="AS104" s="266"/>
      <c r="AT104" s="266"/>
      <c r="AU104" s="266"/>
      <c r="AV104" s="266"/>
      <c r="AW104" s="266"/>
      <c r="AX104" s="266"/>
      <c r="AY104" s="266"/>
      <c r="AZ104" s="266"/>
      <c r="BA104" s="266"/>
      <c r="BB104" s="266"/>
      <c r="BC104" s="266"/>
      <c r="BD104" s="266"/>
      <c r="BE104" s="266"/>
      <c r="BF104" s="266"/>
      <c r="BG104" s="266"/>
      <c r="BH104" s="266"/>
      <c r="BI104" s="266"/>
      <c r="BJ104" s="266"/>
      <c r="BK104" s="266"/>
      <c r="BL104" s="266"/>
      <c r="BM104" s="266"/>
      <c r="BN104" s="266"/>
    </row>
    <row r="105" spans="2:66" x14ac:dyDescent="0.25">
      <c r="B105" s="240"/>
      <c r="C105" s="240" t="s">
        <v>87</v>
      </c>
      <c r="D105" s="66" t="s">
        <v>80</v>
      </c>
      <c r="F105" s="275">
        <f t="shared" si="40"/>
        <v>0</v>
      </c>
      <c r="G105" s="266">
        <f t="shared" ref="G105:AA105" si="43">G24</f>
        <v>0</v>
      </c>
      <c r="H105" s="266">
        <f t="shared" si="43"/>
        <v>0</v>
      </c>
      <c r="I105" s="266">
        <f t="shared" si="43"/>
        <v>0</v>
      </c>
      <c r="J105" s="266">
        <f t="shared" si="43"/>
        <v>0</v>
      </c>
      <c r="K105" s="266">
        <f t="shared" si="43"/>
        <v>0</v>
      </c>
      <c r="L105" s="266">
        <f t="shared" si="43"/>
        <v>0</v>
      </c>
      <c r="M105" s="266">
        <f t="shared" si="43"/>
        <v>0</v>
      </c>
      <c r="N105" s="266">
        <f t="shared" si="43"/>
        <v>0</v>
      </c>
      <c r="O105" s="266">
        <f t="shared" si="43"/>
        <v>0</v>
      </c>
      <c r="P105" s="266">
        <f t="shared" si="43"/>
        <v>0</v>
      </c>
      <c r="Q105" s="266">
        <f t="shared" si="43"/>
        <v>0</v>
      </c>
      <c r="R105" s="266">
        <f t="shared" si="43"/>
        <v>0</v>
      </c>
      <c r="S105" s="266">
        <f t="shared" si="43"/>
        <v>0</v>
      </c>
      <c r="T105" s="266">
        <f t="shared" si="43"/>
        <v>0</v>
      </c>
      <c r="U105" s="266">
        <f t="shared" si="43"/>
        <v>0</v>
      </c>
      <c r="V105" s="266">
        <f t="shared" si="43"/>
        <v>0</v>
      </c>
      <c r="W105" s="266">
        <f t="shared" si="43"/>
        <v>0</v>
      </c>
      <c r="X105" s="266">
        <f t="shared" si="43"/>
        <v>0</v>
      </c>
      <c r="Y105" s="266">
        <f t="shared" si="43"/>
        <v>0</v>
      </c>
      <c r="Z105" s="266">
        <f t="shared" si="43"/>
        <v>0</v>
      </c>
      <c r="AA105" s="266">
        <f t="shared" si="43"/>
        <v>0</v>
      </c>
      <c r="AB105" s="266"/>
      <c r="AC105" s="266"/>
      <c r="AD105" s="266"/>
      <c r="AE105" s="266"/>
      <c r="AF105" s="266"/>
      <c r="AG105" s="266"/>
      <c r="AH105" s="266"/>
      <c r="AI105" s="266"/>
      <c r="AJ105" s="266"/>
      <c r="AK105" s="266"/>
      <c r="AL105" s="266"/>
      <c r="AM105" s="266"/>
      <c r="AN105" s="266"/>
      <c r="AO105" s="266"/>
      <c r="AP105" s="266"/>
      <c r="AQ105" s="266"/>
      <c r="AR105" s="266"/>
      <c r="AS105" s="266"/>
      <c r="AT105" s="266"/>
      <c r="AU105" s="266"/>
      <c r="AV105" s="266"/>
      <c r="AW105" s="266"/>
      <c r="AX105" s="266"/>
      <c r="AY105" s="266"/>
      <c r="AZ105" s="266"/>
      <c r="BA105" s="266"/>
      <c r="BB105" s="266"/>
      <c r="BC105" s="266"/>
      <c r="BD105" s="266"/>
      <c r="BE105" s="266"/>
      <c r="BF105" s="266"/>
      <c r="BG105" s="266"/>
      <c r="BH105" s="266"/>
      <c r="BI105" s="266"/>
      <c r="BJ105" s="266"/>
      <c r="BK105" s="266"/>
      <c r="BL105" s="266"/>
      <c r="BM105" s="266"/>
      <c r="BN105" s="266"/>
    </row>
    <row r="106" spans="2:66" x14ac:dyDescent="0.25">
      <c r="B106" s="240"/>
      <c r="C106" s="240" t="s">
        <v>88</v>
      </c>
      <c r="D106" s="66" t="s">
        <v>80</v>
      </c>
      <c r="F106" s="275">
        <f t="shared" si="40"/>
        <v>0</v>
      </c>
      <c r="G106" s="266">
        <f t="shared" ref="G106:AA106" si="44">G25</f>
        <v>0</v>
      </c>
      <c r="H106" s="266">
        <f t="shared" si="44"/>
        <v>0</v>
      </c>
      <c r="I106" s="266">
        <f t="shared" si="44"/>
        <v>0</v>
      </c>
      <c r="J106" s="266">
        <f t="shared" si="44"/>
        <v>0</v>
      </c>
      <c r="K106" s="266">
        <f t="shared" si="44"/>
        <v>0</v>
      </c>
      <c r="L106" s="266">
        <f t="shared" si="44"/>
        <v>0</v>
      </c>
      <c r="M106" s="266">
        <f t="shared" si="44"/>
        <v>0</v>
      </c>
      <c r="N106" s="266">
        <f t="shared" si="44"/>
        <v>0</v>
      </c>
      <c r="O106" s="266">
        <f t="shared" si="44"/>
        <v>0</v>
      </c>
      <c r="P106" s="266">
        <f t="shared" si="44"/>
        <v>0</v>
      </c>
      <c r="Q106" s="266">
        <f t="shared" si="44"/>
        <v>0</v>
      </c>
      <c r="R106" s="266">
        <f t="shared" si="44"/>
        <v>0</v>
      </c>
      <c r="S106" s="266">
        <f t="shared" si="44"/>
        <v>0</v>
      </c>
      <c r="T106" s="266">
        <f t="shared" si="44"/>
        <v>0</v>
      </c>
      <c r="U106" s="266">
        <f t="shared" si="44"/>
        <v>0</v>
      </c>
      <c r="V106" s="266">
        <f t="shared" si="44"/>
        <v>0</v>
      </c>
      <c r="W106" s="266">
        <f t="shared" si="44"/>
        <v>0</v>
      </c>
      <c r="X106" s="266">
        <f t="shared" si="44"/>
        <v>0</v>
      </c>
      <c r="Y106" s="266">
        <f t="shared" si="44"/>
        <v>0</v>
      </c>
      <c r="Z106" s="266">
        <f t="shared" si="44"/>
        <v>0</v>
      </c>
      <c r="AA106" s="266">
        <f t="shared" si="44"/>
        <v>0</v>
      </c>
      <c r="AB106" s="266"/>
      <c r="AC106" s="266"/>
      <c r="AD106" s="266"/>
      <c r="AE106" s="266"/>
      <c r="AF106" s="266"/>
      <c r="AG106" s="266"/>
      <c r="AH106" s="266"/>
      <c r="AI106" s="266"/>
      <c r="AJ106" s="266"/>
      <c r="AK106" s="266"/>
      <c r="AL106" s="266"/>
      <c r="AM106" s="266"/>
      <c r="AN106" s="266"/>
      <c r="AO106" s="266"/>
      <c r="AP106" s="266"/>
      <c r="AQ106" s="266"/>
      <c r="AR106" s="266"/>
      <c r="AS106" s="266"/>
      <c r="AT106" s="266"/>
      <c r="AU106" s="266"/>
      <c r="AV106" s="266"/>
      <c r="AW106" s="266"/>
      <c r="AX106" s="266"/>
      <c r="AY106" s="266"/>
      <c r="AZ106" s="266"/>
      <c r="BA106" s="266"/>
      <c r="BB106" s="266"/>
      <c r="BC106" s="266"/>
      <c r="BD106" s="266"/>
      <c r="BE106" s="266"/>
      <c r="BF106" s="266"/>
      <c r="BG106" s="266"/>
      <c r="BH106" s="266"/>
      <c r="BI106" s="266"/>
      <c r="BJ106" s="266"/>
      <c r="BK106" s="266"/>
      <c r="BL106" s="266"/>
      <c r="BM106" s="266"/>
      <c r="BN106" s="266"/>
    </row>
    <row r="107" spans="2:66" x14ac:dyDescent="0.25">
      <c r="B107" s="240"/>
      <c r="C107" s="240" t="s">
        <v>89</v>
      </c>
      <c r="D107" s="66" t="s">
        <v>80</v>
      </c>
      <c r="F107" s="275">
        <f t="shared" si="40"/>
        <v>0</v>
      </c>
      <c r="G107" s="266">
        <f t="shared" ref="G107:AA107" si="45">G26</f>
        <v>0</v>
      </c>
      <c r="H107" s="266">
        <f t="shared" si="45"/>
        <v>0</v>
      </c>
      <c r="I107" s="266">
        <f t="shared" si="45"/>
        <v>0</v>
      </c>
      <c r="J107" s="266">
        <f t="shared" si="45"/>
        <v>0</v>
      </c>
      <c r="K107" s="266">
        <f t="shared" si="45"/>
        <v>0</v>
      </c>
      <c r="L107" s="266">
        <f t="shared" si="45"/>
        <v>0</v>
      </c>
      <c r="M107" s="266">
        <f t="shared" si="45"/>
        <v>0</v>
      </c>
      <c r="N107" s="266">
        <f t="shared" si="45"/>
        <v>0</v>
      </c>
      <c r="O107" s="266">
        <f t="shared" si="45"/>
        <v>0</v>
      </c>
      <c r="P107" s="266">
        <f t="shared" si="45"/>
        <v>0</v>
      </c>
      <c r="Q107" s="266">
        <f t="shared" si="45"/>
        <v>0</v>
      </c>
      <c r="R107" s="266">
        <f t="shared" si="45"/>
        <v>0</v>
      </c>
      <c r="S107" s="266">
        <f t="shared" si="45"/>
        <v>0</v>
      </c>
      <c r="T107" s="266">
        <f t="shared" si="45"/>
        <v>0</v>
      </c>
      <c r="U107" s="266">
        <f t="shared" si="45"/>
        <v>0</v>
      </c>
      <c r="V107" s="266">
        <f t="shared" si="45"/>
        <v>0</v>
      </c>
      <c r="W107" s="266">
        <f t="shared" si="45"/>
        <v>0</v>
      </c>
      <c r="X107" s="266">
        <f t="shared" si="45"/>
        <v>0</v>
      </c>
      <c r="Y107" s="266">
        <f t="shared" si="45"/>
        <v>0</v>
      </c>
      <c r="Z107" s="266">
        <f t="shared" si="45"/>
        <v>0</v>
      </c>
      <c r="AA107" s="266">
        <f t="shared" si="45"/>
        <v>0</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8" spans="2:66" x14ac:dyDescent="0.25">
      <c r="B108" s="240"/>
      <c r="C108" s="91" t="s">
        <v>90</v>
      </c>
      <c r="D108" s="66" t="s">
        <v>80</v>
      </c>
      <c r="F108" s="275">
        <f t="shared" si="40"/>
        <v>0</v>
      </c>
      <c r="G108" s="266">
        <f t="shared" ref="G108:AA108" si="46">G27</f>
        <v>0</v>
      </c>
      <c r="H108" s="266">
        <f t="shared" si="46"/>
        <v>0</v>
      </c>
      <c r="I108" s="266">
        <f t="shared" si="46"/>
        <v>0</v>
      </c>
      <c r="J108" s="266">
        <f t="shared" si="46"/>
        <v>0</v>
      </c>
      <c r="K108" s="266">
        <f t="shared" si="46"/>
        <v>0</v>
      </c>
      <c r="L108" s="266">
        <f t="shared" si="46"/>
        <v>0</v>
      </c>
      <c r="M108" s="266">
        <f t="shared" si="46"/>
        <v>0</v>
      </c>
      <c r="N108" s="266">
        <f t="shared" si="46"/>
        <v>0</v>
      </c>
      <c r="O108" s="266">
        <f t="shared" si="46"/>
        <v>0</v>
      </c>
      <c r="P108" s="266">
        <f t="shared" si="46"/>
        <v>0</v>
      </c>
      <c r="Q108" s="266">
        <f t="shared" si="46"/>
        <v>0</v>
      </c>
      <c r="R108" s="266">
        <f t="shared" si="46"/>
        <v>0</v>
      </c>
      <c r="S108" s="266">
        <f t="shared" si="46"/>
        <v>0</v>
      </c>
      <c r="T108" s="266">
        <f t="shared" si="46"/>
        <v>0</v>
      </c>
      <c r="U108" s="266">
        <f t="shared" si="46"/>
        <v>0</v>
      </c>
      <c r="V108" s="266">
        <f t="shared" si="46"/>
        <v>0</v>
      </c>
      <c r="W108" s="266">
        <f t="shared" si="46"/>
        <v>0</v>
      </c>
      <c r="X108" s="266">
        <f t="shared" si="46"/>
        <v>0</v>
      </c>
      <c r="Y108" s="266">
        <f t="shared" si="46"/>
        <v>0</v>
      </c>
      <c r="Z108" s="266">
        <f t="shared" si="46"/>
        <v>0</v>
      </c>
      <c r="AA108" s="266">
        <f t="shared" si="46"/>
        <v>0</v>
      </c>
      <c r="AB108" s="266"/>
      <c r="AC108" s="266"/>
      <c r="AD108" s="266"/>
      <c r="AE108" s="266"/>
      <c r="AF108" s="266"/>
      <c r="AG108" s="266"/>
      <c r="AH108" s="266"/>
      <c r="AI108" s="266"/>
      <c r="AJ108" s="266"/>
      <c r="AK108" s="266"/>
      <c r="AL108" s="266"/>
      <c r="AM108" s="266"/>
      <c r="AN108" s="266"/>
      <c r="AO108" s="266"/>
      <c r="AP108" s="266"/>
      <c r="AQ108" s="266"/>
      <c r="AR108" s="266"/>
      <c r="AS108" s="266"/>
      <c r="AT108" s="266"/>
      <c r="AU108" s="266"/>
      <c r="AV108" s="266"/>
      <c r="AW108" s="266"/>
      <c r="AX108" s="266"/>
      <c r="AY108" s="266"/>
      <c r="AZ108" s="266"/>
      <c r="BA108" s="266"/>
      <c r="BB108" s="266"/>
      <c r="BC108" s="266"/>
      <c r="BD108" s="266"/>
      <c r="BE108" s="266"/>
      <c r="BF108" s="266"/>
      <c r="BG108" s="266"/>
      <c r="BH108" s="266"/>
      <c r="BI108" s="266"/>
      <c r="BJ108" s="266"/>
      <c r="BK108" s="266"/>
      <c r="BL108" s="266"/>
      <c r="BM108" s="266"/>
      <c r="BN108" s="266"/>
    </row>
    <row r="109" spans="2:66" x14ac:dyDescent="0.25">
      <c r="B109" s="240"/>
      <c r="C109" s="240" t="s">
        <v>134</v>
      </c>
      <c r="D109" s="66" t="s">
        <v>80</v>
      </c>
      <c r="F109" s="275">
        <f t="shared" si="40"/>
        <v>4226473.4243031302</v>
      </c>
      <c r="G109" s="266">
        <v>0</v>
      </c>
      <c r="H109" s="266">
        <v>0</v>
      </c>
      <c r="I109" s="266">
        <v>41308.973297525779</v>
      </c>
      <c r="J109" s="266">
        <v>81660.95538032554</v>
      </c>
      <c r="K109" s="266">
        <v>120928.61133820968</v>
      </c>
      <c r="L109" s="266">
        <v>158977.93511998205</v>
      </c>
      <c r="M109" s="266">
        <v>195667.98172058904</v>
      </c>
      <c r="N109" s="266">
        <v>230850.58997227188</v>
      </c>
      <c r="O109" s="266">
        <v>264370.09563624579</v>
      </c>
      <c r="P109" s="266">
        <v>259055.15517189211</v>
      </c>
      <c r="Q109" s="266">
        <v>253367.20502572658</v>
      </c>
      <c r="R109" s="266">
        <v>247292.15045067793</v>
      </c>
      <c r="S109" s="266">
        <v>240815.45127220778</v>
      </c>
      <c r="T109" s="266">
        <v>246233.79892583247</v>
      </c>
      <c r="U109" s="266">
        <v>251774.05940166369</v>
      </c>
      <c r="V109" s="266">
        <v>257438.97573820114</v>
      </c>
      <c r="W109" s="266">
        <v>263231.35269231064</v>
      </c>
      <c r="X109" s="266">
        <v>269154.05812788766</v>
      </c>
      <c r="Y109" s="266">
        <v>275210.02443576511</v>
      </c>
      <c r="Z109" s="266">
        <v>281402.24998556986</v>
      </c>
      <c r="AA109" s="266">
        <v>287733.80061024515</v>
      </c>
      <c r="AB109" s="266"/>
      <c r="AC109" s="266"/>
      <c r="AD109" s="266"/>
      <c r="AE109" s="266"/>
      <c r="AF109" s="266"/>
      <c r="AG109" s="266"/>
      <c r="AH109" s="266"/>
      <c r="AI109" s="266"/>
      <c r="AJ109" s="266"/>
      <c r="AK109" s="266"/>
      <c r="AL109" s="266"/>
      <c r="AM109" s="266"/>
      <c r="AN109" s="266"/>
      <c r="AO109" s="266"/>
      <c r="AP109" s="266"/>
      <c r="AQ109" s="266"/>
      <c r="AR109" s="266"/>
      <c r="AS109" s="266"/>
      <c r="AT109" s="266"/>
      <c r="AU109" s="266"/>
      <c r="AV109" s="266"/>
      <c r="AW109" s="266"/>
      <c r="AX109" s="266"/>
      <c r="AY109" s="266"/>
      <c r="AZ109" s="266"/>
      <c r="BA109" s="266"/>
      <c r="BB109" s="266"/>
      <c r="BC109" s="266"/>
      <c r="BD109" s="266"/>
      <c r="BE109" s="266"/>
      <c r="BF109" s="266"/>
      <c r="BG109" s="266"/>
      <c r="BH109" s="266"/>
      <c r="BI109" s="266"/>
      <c r="BJ109" s="266"/>
      <c r="BK109" s="266"/>
      <c r="BL109" s="266"/>
      <c r="BM109" s="266"/>
      <c r="BN109" s="266"/>
    </row>
    <row r="110" spans="2:66" x14ac:dyDescent="0.25">
      <c r="B110" s="240"/>
      <c r="C110" s="240" t="s">
        <v>91</v>
      </c>
      <c r="D110" s="66" t="s">
        <v>80</v>
      </c>
      <c r="F110" s="275">
        <f t="shared" si="40"/>
        <v>1038667.9598539923</v>
      </c>
      <c r="G110" s="266">
        <f t="shared" ref="G110:AA110" si="47">G29</f>
        <v>0</v>
      </c>
      <c r="H110" s="266">
        <f t="shared" si="47"/>
        <v>0</v>
      </c>
      <c r="I110" s="266">
        <f t="shared" si="47"/>
        <v>9273.8210701249354</v>
      </c>
      <c r="J110" s="266">
        <f t="shared" si="47"/>
        <v>18547.642140249871</v>
      </c>
      <c r="K110" s="266">
        <f t="shared" si="47"/>
        <v>27821.463210374804</v>
      </c>
      <c r="L110" s="266">
        <f t="shared" si="47"/>
        <v>37095.284280499742</v>
      </c>
      <c r="M110" s="266">
        <f t="shared" si="47"/>
        <v>46369.105350624683</v>
      </c>
      <c r="N110" s="266">
        <f t="shared" si="47"/>
        <v>55642.926420749609</v>
      </c>
      <c r="O110" s="266">
        <f t="shared" si="47"/>
        <v>64916.74749087455</v>
      </c>
      <c r="P110" s="266">
        <f t="shared" si="47"/>
        <v>64916.74749087455</v>
      </c>
      <c r="Q110" s="266">
        <f t="shared" si="47"/>
        <v>64916.74749087455</v>
      </c>
      <c r="R110" s="266">
        <f t="shared" si="47"/>
        <v>64916.74749087455</v>
      </c>
      <c r="S110" s="266">
        <f t="shared" si="47"/>
        <v>64916.74749087455</v>
      </c>
      <c r="T110" s="266">
        <f t="shared" si="47"/>
        <v>64916.74749087455</v>
      </c>
      <c r="U110" s="266">
        <f t="shared" si="47"/>
        <v>64916.74749087455</v>
      </c>
      <c r="V110" s="266">
        <f t="shared" si="47"/>
        <v>64916.74749087455</v>
      </c>
      <c r="W110" s="266">
        <f t="shared" si="47"/>
        <v>64916.74749087455</v>
      </c>
      <c r="X110" s="266">
        <f t="shared" si="47"/>
        <v>64916.74749087455</v>
      </c>
      <c r="Y110" s="266">
        <f t="shared" si="47"/>
        <v>64916.74749087455</v>
      </c>
      <c r="Z110" s="266">
        <f t="shared" si="47"/>
        <v>64916.74749087455</v>
      </c>
      <c r="AA110" s="266">
        <f t="shared" si="47"/>
        <v>64916.74749087455</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1" spans="2:66" x14ac:dyDescent="0.25">
      <c r="B111" s="240"/>
      <c r="C111" s="240" t="s">
        <v>135</v>
      </c>
      <c r="D111" s="66" t="s">
        <v>80</v>
      </c>
      <c r="F111" s="275">
        <f t="shared" si="40"/>
        <v>113312.52639656259</v>
      </c>
      <c r="G111" s="266">
        <f t="shared" ref="G111:AA111" si="48">G30</f>
        <v>0</v>
      </c>
      <c r="H111" s="266">
        <f t="shared" si="48"/>
        <v>0</v>
      </c>
      <c r="I111" s="266">
        <f t="shared" si="48"/>
        <v>1011.718985683595</v>
      </c>
      <c r="J111" s="266">
        <f t="shared" si="48"/>
        <v>2023.4379713671899</v>
      </c>
      <c r="K111" s="266">
        <f t="shared" si="48"/>
        <v>3035.1569570507845</v>
      </c>
      <c r="L111" s="266">
        <f t="shared" si="48"/>
        <v>4046.8759427343798</v>
      </c>
      <c r="M111" s="266">
        <f t="shared" si="48"/>
        <v>5058.5949284179751</v>
      </c>
      <c r="N111" s="266">
        <f t="shared" si="48"/>
        <v>6070.313914101569</v>
      </c>
      <c r="O111" s="266">
        <f t="shared" si="48"/>
        <v>7082.0328997851648</v>
      </c>
      <c r="P111" s="266">
        <f t="shared" si="48"/>
        <v>7082.0328997851648</v>
      </c>
      <c r="Q111" s="266">
        <f t="shared" si="48"/>
        <v>7082.0328997851648</v>
      </c>
      <c r="R111" s="266">
        <f t="shared" si="48"/>
        <v>7082.0328997851648</v>
      </c>
      <c r="S111" s="266">
        <f t="shared" si="48"/>
        <v>7082.0328997851648</v>
      </c>
      <c r="T111" s="266">
        <f t="shared" si="48"/>
        <v>7082.0328997851648</v>
      </c>
      <c r="U111" s="266">
        <f t="shared" si="48"/>
        <v>7082.0328997851648</v>
      </c>
      <c r="V111" s="266">
        <f t="shared" si="48"/>
        <v>7082.0328997851648</v>
      </c>
      <c r="W111" s="266">
        <f t="shared" si="48"/>
        <v>7082.0328997851648</v>
      </c>
      <c r="X111" s="266">
        <f t="shared" si="48"/>
        <v>7082.0328997851648</v>
      </c>
      <c r="Y111" s="266">
        <f t="shared" si="48"/>
        <v>7082.0328997851648</v>
      </c>
      <c r="Z111" s="266">
        <f t="shared" si="48"/>
        <v>7082.0328997851648</v>
      </c>
      <c r="AA111" s="266">
        <f t="shared" si="48"/>
        <v>7082.0328997851648</v>
      </c>
      <c r="AB111" s="266"/>
      <c r="AC111" s="266"/>
      <c r="AD111" s="266"/>
      <c r="AE111" s="266"/>
      <c r="AF111" s="266"/>
      <c r="AG111" s="266"/>
      <c r="AH111" s="266"/>
      <c r="AI111" s="266"/>
      <c r="AJ111" s="266"/>
      <c r="AK111" s="266"/>
      <c r="AL111" s="266"/>
      <c r="AM111" s="266"/>
      <c r="AN111" s="266"/>
      <c r="AO111" s="266"/>
      <c r="AP111" s="266"/>
      <c r="AQ111" s="266"/>
      <c r="AR111" s="266"/>
      <c r="AS111" s="266"/>
      <c r="AT111" s="266"/>
      <c r="AU111" s="266"/>
      <c r="AV111" s="266"/>
      <c r="AW111" s="266"/>
      <c r="AX111" s="266"/>
      <c r="AY111" s="266"/>
      <c r="AZ111" s="266"/>
      <c r="BA111" s="266"/>
      <c r="BB111" s="266"/>
      <c r="BC111" s="266"/>
      <c r="BD111" s="266"/>
      <c r="BE111" s="266"/>
      <c r="BF111" s="266"/>
      <c r="BG111" s="266"/>
      <c r="BH111" s="266"/>
      <c r="BI111" s="266"/>
      <c r="BJ111" s="266"/>
      <c r="BK111" s="266"/>
      <c r="BL111" s="266"/>
      <c r="BM111" s="266"/>
      <c r="BN111" s="266"/>
    </row>
    <row r="112" spans="2:66" x14ac:dyDescent="0.25">
      <c r="B112" s="240"/>
      <c r="C112" s="240" t="s">
        <v>136</v>
      </c>
      <c r="D112" s="66" t="s">
        <v>80</v>
      </c>
      <c r="F112" s="275">
        <f t="shared" si="40"/>
        <v>427680.20275199978</v>
      </c>
      <c r="G112" s="266">
        <f t="shared" ref="G112:AA112" si="49">G31</f>
        <v>0</v>
      </c>
      <c r="H112" s="266">
        <f t="shared" si="49"/>
        <v>0</v>
      </c>
      <c r="I112" s="266">
        <f t="shared" si="49"/>
        <v>3818.5732388571414</v>
      </c>
      <c r="J112" s="266">
        <f t="shared" si="49"/>
        <v>7637.1464777142828</v>
      </c>
      <c r="K112" s="266">
        <f t="shared" si="49"/>
        <v>11455.719716571424</v>
      </c>
      <c r="L112" s="266">
        <f t="shared" si="49"/>
        <v>15274.292955428566</v>
      </c>
      <c r="M112" s="266">
        <f t="shared" si="49"/>
        <v>19092.866194285707</v>
      </c>
      <c r="N112" s="266">
        <f t="shared" si="49"/>
        <v>22911.439433142848</v>
      </c>
      <c r="O112" s="266">
        <f t="shared" si="49"/>
        <v>26730.01267199999</v>
      </c>
      <c r="P112" s="266">
        <f t="shared" si="49"/>
        <v>26730.01267199999</v>
      </c>
      <c r="Q112" s="266">
        <f t="shared" si="49"/>
        <v>26730.01267199999</v>
      </c>
      <c r="R112" s="266">
        <f t="shared" si="49"/>
        <v>26730.01267199999</v>
      </c>
      <c r="S112" s="266">
        <f t="shared" si="49"/>
        <v>26730.01267199999</v>
      </c>
      <c r="T112" s="266">
        <f t="shared" si="49"/>
        <v>26730.01267199999</v>
      </c>
      <c r="U112" s="266">
        <f t="shared" si="49"/>
        <v>26730.01267199999</v>
      </c>
      <c r="V112" s="266">
        <f t="shared" si="49"/>
        <v>26730.01267199999</v>
      </c>
      <c r="W112" s="266">
        <f t="shared" si="49"/>
        <v>26730.01267199999</v>
      </c>
      <c r="X112" s="266">
        <f t="shared" si="49"/>
        <v>26730.01267199999</v>
      </c>
      <c r="Y112" s="266">
        <f t="shared" si="49"/>
        <v>26730.01267199999</v>
      </c>
      <c r="Z112" s="266">
        <f t="shared" si="49"/>
        <v>26730.01267199999</v>
      </c>
      <c r="AA112" s="266">
        <f t="shared" si="49"/>
        <v>26730.01267199999</v>
      </c>
      <c r="AB112" s="266"/>
      <c r="AC112" s="266"/>
      <c r="AD112" s="266"/>
      <c r="AE112" s="266"/>
      <c r="AF112" s="266"/>
      <c r="AG112" s="266"/>
      <c r="AH112" s="266"/>
      <c r="AI112" s="266"/>
      <c r="AJ112" s="266"/>
      <c r="AK112" s="266"/>
      <c r="AL112" s="266"/>
      <c r="AM112" s="266"/>
      <c r="AN112" s="266"/>
      <c r="AO112" s="266"/>
      <c r="AP112" s="266"/>
      <c r="AQ112" s="266"/>
      <c r="AR112" s="266"/>
      <c r="AS112" s="266"/>
      <c r="AT112" s="266"/>
      <c r="AU112" s="266"/>
      <c r="AV112" s="266"/>
      <c r="AW112" s="266"/>
      <c r="AX112" s="266"/>
      <c r="AY112" s="266"/>
      <c r="AZ112" s="266"/>
      <c r="BA112" s="266"/>
      <c r="BB112" s="266"/>
      <c r="BC112" s="266"/>
      <c r="BD112" s="266"/>
      <c r="BE112" s="266"/>
      <c r="BF112" s="266"/>
      <c r="BG112" s="266"/>
      <c r="BH112" s="266"/>
      <c r="BI112" s="266"/>
      <c r="BJ112" s="266"/>
      <c r="BK112" s="266"/>
      <c r="BL112" s="266"/>
      <c r="BM112" s="266"/>
      <c r="BN112" s="266"/>
    </row>
    <row r="113" spans="2:66" x14ac:dyDescent="0.25">
      <c r="B113" s="240"/>
      <c r="C113" s="240" t="s">
        <v>94</v>
      </c>
      <c r="D113" s="66" t="s">
        <v>80</v>
      </c>
      <c r="F113" s="275">
        <f t="shared" si="40"/>
        <v>634194.80475143774</v>
      </c>
      <c r="G113" s="266">
        <f t="shared" ref="G113:AA113" si="50">G32</f>
        <v>0</v>
      </c>
      <c r="H113" s="266">
        <f t="shared" si="50"/>
        <v>0</v>
      </c>
      <c r="I113" s="266">
        <f t="shared" si="50"/>
        <v>5662.4536138521225</v>
      </c>
      <c r="J113" s="266">
        <f t="shared" si="50"/>
        <v>11324.907227704245</v>
      </c>
      <c r="K113" s="266">
        <f t="shared" si="50"/>
        <v>16987.360841556369</v>
      </c>
      <c r="L113" s="266">
        <f t="shared" si="50"/>
        <v>22649.81445540849</v>
      </c>
      <c r="M113" s="266">
        <f t="shared" si="50"/>
        <v>28312.268069260615</v>
      </c>
      <c r="N113" s="266">
        <f t="shared" si="50"/>
        <v>33974.721683112737</v>
      </c>
      <c r="O113" s="266">
        <f t="shared" si="50"/>
        <v>39637.175296964859</v>
      </c>
      <c r="P113" s="266">
        <f t="shared" si="50"/>
        <v>39637.175296964859</v>
      </c>
      <c r="Q113" s="266">
        <f t="shared" si="50"/>
        <v>39637.175296964859</v>
      </c>
      <c r="R113" s="266">
        <f t="shared" si="50"/>
        <v>39637.175296964859</v>
      </c>
      <c r="S113" s="266">
        <f t="shared" si="50"/>
        <v>39637.175296964859</v>
      </c>
      <c r="T113" s="266">
        <f t="shared" si="50"/>
        <v>39637.175296964859</v>
      </c>
      <c r="U113" s="266">
        <f t="shared" si="50"/>
        <v>39637.175296964859</v>
      </c>
      <c r="V113" s="266">
        <f t="shared" si="50"/>
        <v>39637.175296964859</v>
      </c>
      <c r="W113" s="266">
        <f t="shared" si="50"/>
        <v>39637.175296964859</v>
      </c>
      <c r="X113" s="266">
        <f t="shared" si="50"/>
        <v>39637.175296964859</v>
      </c>
      <c r="Y113" s="266">
        <f t="shared" si="50"/>
        <v>39637.175296964859</v>
      </c>
      <c r="Z113" s="266">
        <f t="shared" si="50"/>
        <v>39637.175296964859</v>
      </c>
      <c r="AA113" s="266">
        <f t="shared" si="50"/>
        <v>39637.175296964859</v>
      </c>
      <c r="AB113" s="266"/>
      <c r="AC113" s="266"/>
      <c r="AD113" s="266"/>
      <c r="AE113" s="266"/>
      <c r="AF113" s="266"/>
      <c r="AG113" s="266"/>
      <c r="AH113" s="266"/>
      <c r="AI113" s="266"/>
      <c r="AJ113" s="266"/>
      <c r="AK113" s="266"/>
      <c r="AL113" s="266"/>
      <c r="AM113" s="266"/>
      <c r="AN113" s="266"/>
      <c r="AO113" s="266"/>
      <c r="AP113" s="266"/>
      <c r="AQ113" s="266"/>
      <c r="AR113" s="266"/>
      <c r="AS113" s="266"/>
      <c r="AT113" s="266"/>
      <c r="AU113" s="266"/>
      <c r="AV113" s="266"/>
      <c r="AW113" s="266"/>
      <c r="AX113" s="266"/>
      <c r="AY113" s="266"/>
      <c r="AZ113" s="266"/>
      <c r="BA113" s="266"/>
      <c r="BB113" s="266"/>
      <c r="BC113" s="266"/>
      <c r="BD113" s="266"/>
      <c r="BE113" s="266"/>
      <c r="BF113" s="266"/>
      <c r="BG113" s="266"/>
      <c r="BH113" s="266"/>
      <c r="BI113" s="266"/>
      <c r="BJ113" s="266"/>
      <c r="BK113" s="266"/>
      <c r="BL113" s="266"/>
      <c r="BM113" s="266"/>
      <c r="BN113" s="266"/>
    </row>
    <row r="114" spans="2:66" x14ac:dyDescent="0.25">
      <c r="B114" s="240"/>
      <c r="C114" s="240"/>
      <c r="D114" s="66" t="s">
        <v>80</v>
      </c>
      <c r="F114" s="275">
        <f t="shared" si="40"/>
        <v>0</v>
      </c>
      <c r="G114" s="266">
        <f t="shared" ref="G114:G119" si="51">G33</f>
        <v>0</v>
      </c>
      <c r="H114" s="266"/>
      <c r="I114" s="266"/>
      <c r="J114" s="266"/>
      <c r="K114" s="266"/>
      <c r="L114" s="266"/>
      <c r="M114" s="266"/>
      <c r="N114" s="266"/>
      <c r="O114" s="266"/>
      <c r="P114" s="266"/>
      <c r="Q114" s="266"/>
      <c r="R114" s="266"/>
      <c r="S114" s="266"/>
      <c r="T114" s="266"/>
      <c r="U114" s="266"/>
      <c r="V114" s="266"/>
      <c r="W114" s="266"/>
      <c r="X114" s="266"/>
      <c r="Y114" s="266"/>
      <c r="Z114" s="266"/>
      <c r="AA114" s="266"/>
      <c r="AB114" s="266"/>
      <c r="AC114" s="266"/>
      <c r="AD114" s="266"/>
      <c r="AE114" s="266"/>
      <c r="AF114" s="266"/>
      <c r="AG114" s="266"/>
      <c r="AH114" s="266"/>
      <c r="AI114" s="266"/>
      <c r="AJ114" s="266"/>
      <c r="AK114" s="266"/>
      <c r="AL114" s="266"/>
      <c r="AM114" s="266"/>
      <c r="AN114" s="266"/>
      <c r="AO114" s="266"/>
      <c r="AP114" s="266"/>
      <c r="AQ114" s="266"/>
      <c r="AR114" s="266"/>
      <c r="AS114" s="266"/>
      <c r="AT114" s="266"/>
      <c r="AU114" s="266"/>
      <c r="AV114" s="266"/>
      <c r="AW114" s="266"/>
      <c r="AX114" s="266"/>
      <c r="AY114" s="266"/>
      <c r="AZ114" s="266"/>
      <c r="BA114" s="266"/>
      <c r="BB114" s="266"/>
      <c r="BC114" s="266"/>
      <c r="BD114" s="266"/>
      <c r="BE114" s="266"/>
      <c r="BF114" s="266"/>
      <c r="BG114" s="266"/>
      <c r="BH114" s="266"/>
      <c r="BI114" s="266"/>
      <c r="BJ114" s="266"/>
      <c r="BK114" s="266"/>
      <c r="BL114" s="266"/>
      <c r="BM114" s="266"/>
      <c r="BN114" s="266"/>
    </row>
    <row r="115" spans="2:66" x14ac:dyDescent="0.25">
      <c r="B115" s="240"/>
      <c r="C115" s="240"/>
      <c r="D115" s="66" t="s">
        <v>80</v>
      </c>
      <c r="F115" s="275">
        <f t="shared" si="40"/>
        <v>0</v>
      </c>
      <c r="G115" s="266">
        <f t="shared" si="51"/>
        <v>0</v>
      </c>
      <c r="H115" s="266"/>
      <c r="I115" s="266"/>
      <c r="J115" s="266"/>
      <c r="K115" s="266"/>
      <c r="L115" s="266"/>
      <c r="M115" s="266"/>
      <c r="N115" s="266"/>
      <c r="O115" s="266"/>
      <c r="P115" s="266"/>
      <c r="Q115" s="266"/>
      <c r="R115" s="266"/>
      <c r="S115" s="266"/>
      <c r="T115" s="266"/>
      <c r="U115" s="266"/>
      <c r="V115" s="266"/>
      <c r="W115" s="266"/>
      <c r="X115" s="266"/>
      <c r="Y115" s="266"/>
      <c r="Z115" s="266"/>
      <c r="AA115" s="266"/>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row r="116" spans="2:66" x14ac:dyDescent="0.25">
      <c r="B116" s="240"/>
      <c r="C116" s="240"/>
      <c r="D116" s="66" t="s">
        <v>80</v>
      </c>
      <c r="F116" s="275">
        <f t="shared" si="40"/>
        <v>0</v>
      </c>
      <c r="G116" s="266">
        <f t="shared" si="51"/>
        <v>0</v>
      </c>
      <c r="H116" s="266"/>
      <c r="I116" s="266"/>
      <c r="J116" s="266"/>
      <c r="K116" s="266"/>
      <c r="L116" s="266"/>
      <c r="M116" s="266"/>
      <c r="N116" s="266"/>
      <c r="O116" s="266"/>
      <c r="P116" s="266"/>
      <c r="Q116" s="266"/>
      <c r="R116" s="266"/>
      <c r="S116" s="266"/>
      <c r="T116" s="266"/>
      <c r="U116" s="266"/>
      <c r="V116" s="266"/>
      <c r="W116" s="266"/>
      <c r="X116" s="266"/>
      <c r="Y116" s="266"/>
      <c r="Z116" s="266"/>
      <c r="AA116" s="266"/>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66"/>
      <c r="BG116" s="266"/>
      <c r="BH116" s="266"/>
      <c r="BI116" s="266"/>
      <c r="BJ116" s="266"/>
      <c r="BK116" s="266"/>
      <c r="BL116" s="266"/>
      <c r="BM116" s="266"/>
      <c r="BN116" s="266"/>
    </row>
    <row r="117" spans="2:66" x14ac:dyDescent="0.25">
      <c r="B117" s="240"/>
      <c r="C117" s="240"/>
      <c r="D117" s="66" t="s">
        <v>80</v>
      </c>
      <c r="F117" s="275">
        <f t="shared" si="40"/>
        <v>0</v>
      </c>
      <c r="G117" s="266">
        <f t="shared" si="51"/>
        <v>0</v>
      </c>
      <c r="H117" s="266"/>
      <c r="I117" s="266"/>
      <c r="J117" s="266"/>
      <c r="K117" s="266"/>
      <c r="L117" s="266"/>
      <c r="M117" s="266"/>
      <c r="N117" s="266"/>
      <c r="O117" s="266"/>
      <c r="P117" s="266"/>
      <c r="Q117" s="266"/>
      <c r="R117" s="266"/>
      <c r="S117" s="266"/>
      <c r="T117" s="266"/>
      <c r="U117" s="266"/>
      <c r="V117" s="266"/>
      <c r="W117" s="266"/>
      <c r="X117" s="266"/>
      <c r="Y117" s="266"/>
      <c r="Z117" s="266"/>
      <c r="AA117" s="266"/>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c r="D118" s="66" t="s">
        <v>80</v>
      </c>
      <c r="F118" s="275">
        <f t="shared" si="40"/>
        <v>0</v>
      </c>
      <c r="G118" s="266">
        <f t="shared" si="51"/>
        <v>0</v>
      </c>
      <c r="H118" s="26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c r="D119" s="66" t="s">
        <v>80</v>
      </c>
      <c r="F119" s="275">
        <f t="shared" si="40"/>
        <v>0</v>
      </c>
      <c r="G119" s="266">
        <f t="shared" si="51"/>
        <v>0</v>
      </c>
      <c r="H119" s="26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ht="13" x14ac:dyDescent="0.3">
      <c r="B120" s="240"/>
      <c r="C120" s="87" t="s">
        <v>83</v>
      </c>
      <c r="D120" s="66" t="s">
        <v>80</v>
      </c>
      <c r="E120" s="6"/>
      <c r="F120" s="55">
        <f t="shared" si="40"/>
        <v>6440328.9180571213</v>
      </c>
      <c r="G120" s="55">
        <f t="shared" ref="G120:AA120" si="52">SUM(G103:G119)</f>
        <v>0</v>
      </c>
      <c r="H120" s="55">
        <f t="shared" si="52"/>
        <v>0</v>
      </c>
      <c r="I120" s="55">
        <f t="shared" si="52"/>
        <v>61075.540206043574</v>
      </c>
      <c r="J120" s="55">
        <f t="shared" si="52"/>
        <v>121194.08919736113</v>
      </c>
      <c r="K120" s="55">
        <f t="shared" si="52"/>
        <v>180228.31206376306</v>
      </c>
      <c r="L120" s="55">
        <f t="shared" si="52"/>
        <v>238044.20275405323</v>
      </c>
      <c r="M120" s="55">
        <f t="shared" si="52"/>
        <v>294500.81626317801</v>
      </c>
      <c r="N120" s="55">
        <f t="shared" si="52"/>
        <v>349449.99142337864</v>
      </c>
      <c r="O120" s="55">
        <f t="shared" si="52"/>
        <v>402736.06399587035</v>
      </c>
      <c r="P120" s="55">
        <f t="shared" si="52"/>
        <v>397421.12353151664</v>
      </c>
      <c r="Q120" s="55">
        <f t="shared" si="52"/>
        <v>391733.17338535114</v>
      </c>
      <c r="R120" s="55">
        <f t="shared" si="52"/>
        <v>385658.11881030246</v>
      </c>
      <c r="S120" s="55">
        <f t="shared" si="52"/>
        <v>379181.41963183234</v>
      </c>
      <c r="T120" s="55">
        <f t="shared" si="52"/>
        <v>384599.767285457</v>
      </c>
      <c r="U120" s="55">
        <f t="shared" si="52"/>
        <v>390140.02776128822</v>
      </c>
      <c r="V120" s="55">
        <f t="shared" si="52"/>
        <v>395804.94409782568</v>
      </c>
      <c r="W120" s="55">
        <f t="shared" si="52"/>
        <v>401597.3210519352</v>
      </c>
      <c r="X120" s="55">
        <f t="shared" si="52"/>
        <v>407520.02648751222</v>
      </c>
      <c r="Y120" s="55">
        <f t="shared" si="52"/>
        <v>413575.99279538967</v>
      </c>
      <c r="Z120" s="55">
        <f t="shared" si="52"/>
        <v>419768.21834519441</v>
      </c>
      <c r="AA120" s="55">
        <f t="shared" si="52"/>
        <v>426099.76896986971</v>
      </c>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c r="AZ120" s="55"/>
      <c r="BA120" s="55"/>
      <c r="BB120" s="55"/>
      <c r="BC120" s="55"/>
      <c r="BD120" s="55"/>
      <c r="BE120" s="55"/>
      <c r="BF120" s="55"/>
      <c r="BG120" s="55"/>
      <c r="BH120" s="55"/>
      <c r="BI120" s="55"/>
      <c r="BJ120" s="55"/>
      <c r="BK120" s="55"/>
      <c r="BL120" s="55"/>
      <c r="BM120" s="55"/>
      <c r="BN120" s="55"/>
    </row>
    <row r="121" spans="2:66" ht="13" x14ac:dyDescent="0.3">
      <c r="B121" s="240"/>
      <c r="C121" s="87" t="s">
        <v>84</v>
      </c>
      <c r="D121" s="66" t="s">
        <v>80</v>
      </c>
      <c r="E121" s="6"/>
      <c r="F121" s="55">
        <f t="shared" si="40"/>
        <v>4189912.8632718925</v>
      </c>
      <c r="G121" s="55">
        <f>G120*(VLOOKUP(G90,'Economic data NMM'!$W$12:$Y$112,3))</f>
        <v>0</v>
      </c>
      <c r="H121" s="55">
        <f>H120*(VLOOKUP(H90,'Economic data NMM'!$W$12:$Y$112,3))</f>
        <v>0</v>
      </c>
      <c r="I121" s="55">
        <f>I120*(VLOOKUP(I90,'Economic data NMM'!$W$12:$Y$112,3))</f>
        <v>56838.800989368487</v>
      </c>
      <c r="J121" s="55">
        <f>J120*(VLOOKUP(J90,'Economic data NMM'!$W$12:$Y$112,3))</f>
        <v>108804.74255446935</v>
      </c>
      <c r="K121" s="55">
        <f>K120*(VLOOKUP(K90,'Economic data NMM'!$W$12:$Y$112,3))</f>
        <v>156091.12017455359</v>
      </c>
      <c r="L121" s="55">
        <f>L120*(VLOOKUP(L90,'Economic data NMM'!$W$12:$Y$112,3))</f>
        <v>198884.79717355917</v>
      </c>
      <c r="M121" s="55">
        <f>M120*(VLOOKUP(M90,'Economic data NMM'!$W$12:$Y$112,3))</f>
        <v>237366.41786347749</v>
      </c>
      <c r="N121" s="55">
        <f>N120*(VLOOKUP(N90,'Economic data NMM'!$W$12:$Y$112,3))</f>
        <v>271710.61322589486</v>
      </c>
      <c r="O121" s="55">
        <f>O120*(VLOOKUP(O90,'Economic data NMM'!$W$12:$Y$112,3))</f>
        <v>302086.19940760877</v>
      </c>
      <c r="P121" s="55">
        <f>P120*(VLOOKUP(P90,'Economic data NMM'!$W$12:$Y$112,3))</f>
        <v>287574.32313371572</v>
      </c>
      <c r="Q121" s="55">
        <f>Q120*(VLOOKUP(Q90,'Economic data NMM'!$W$12:$Y$112,3))</f>
        <v>273450.23799886287</v>
      </c>
      <c r="R121" s="55">
        <f>R120*(VLOOKUP(R90,'Economic data NMM'!$W$12:$Y$112,3))</f>
        <v>259704.35293510841</v>
      </c>
      <c r="S121" s="55">
        <f>S120*(VLOOKUP(S90,'Economic data NMM'!$W$12:$Y$112,3))</f>
        <v>246327.32700114849</v>
      </c>
      <c r="T121" s="55">
        <f>T120*(VLOOKUP(T90,'Economic data NMM'!$W$12:$Y$112,3))</f>
        <v>241025.70318349489</v>
      </c>
      <c r="U121" s="55">
        <f>U120*(VLOOKUP(U90,'Economic data NMM'!$W$12:$Y$112,3))</f>
        <v>235865.07970869634</v>
      </c>
      <c r="V121" s="55">
        <f>V120*(VLOOKUP(V90,'Economic data NMM'!$W$12:$Y$112,3))</f>
        <v>230841.1064303036</v>
      </c>
      <c r="W121" s="55">
        <f>W120*(VLOOKUP(W90,'Economic data NMM'!$W$12:$Y$112,3))</f>
        <v>225949.57825004644</v>
      </c>
      <c r="X121" s="55">
        <f>X120*(VLOOKUP(X90,'Economic data NMM'!$W$12:$Y$112,3))</f>
        <v>221186.43011275074</v>
      </c>
      <c r="Y121" s="55">
        <f>Y120*(VLOOKUP(Y90,'Economic data NMM'!$W$12:$Y$112,3))</f>
        <v>216547.732176391</v>
      </c>
      <c r="Z121" s="55">
        <f>Z120*(VLOOKUP(Z90,'Economic data NMM'!$W$12:$Y$112,3))</f>
        <v>212029.68515111928</v>
      </c>
      <c r="AA121" s="55">
        <f>AA120*(VLOOKUP(AA90,'Economic data NMM'!$W$12:$Y$112,3))</f>
        <v>207628.61580132315</v>
      </c>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c r="AZ121" s="55"/>
      <c r="BA121" s="55"/>
      <c r="BB121" s="55"/>
      <c r="BC121" s="55"/>
      <c r="BD121" s="55"/>
      <c r="BE121" s="55"/>
      <c r="BF121" s="55"/>
      <c r="BG121" s="55"/>
      <c r="BH121" s="55"/>
      <c r="BI121" s="55"/>
      <c r="BJ121" s="55"/>
      <c r="BK121" s="55"/>
      <c r="BL121" s="55"/>
      <c r="BM121" s="55"/>
      <c r="BN121" s="55"/>
    </row>
    <row r="123" spans="2:66" ht="13" x14ac:dyDescent="0.25">
      <c r="B123" s="8" t="s">
        <v>125</v>
      </c>
      <c r="C123" s="267"/>
      <c r="D123" s="267"/>
      <c r="E123" s="267"/>
      <c r="F123" s="267"/>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267"/>
      <c r="AJ123" s="267"/>
      <c r="AK123" s="267"/>
      <c r="AL123" s="267"/>
      <c r="AM123" s="267"/>
      <c r="AN123" s="267"/>
      <c r="AO123" s="267"/>
      <c r="AP123" s="267"/>
      <c r="AQ123" s="267"/>
      <c r="AR123" s="267"/>
      <c r="AS123" s="267"/>
      <c r="AT123" s="267"/>
      <c r="AU123" s="267"/>
      <c r="AV123" s="267"/>
      <c r="AW123" s="267"/>
      <c r="AX123" s="267"/>
      <c r="AY123" s="267"/>
      <c r="AZ123" s="267"/>
      <c r="BA123" s="267"/>
      <c r="BB123" s="267"/>
      <c r="BC123" s="267"/>
      <c r="BD123" s="267"/>
      <c r="BE123" s="267"/>
      <c r="BF123" s="267"/>
      <c r="BG123" s="267"/>
      <c r="BH123" s="267"/>
      <c r="BI123" s="267"/>
      <c r="BJ123" s="267"/>
      <c r="BK123" s="267"/>
      <c r="BL123" s="267"/>
      <c r="BM123" s="267"/>
      <c r="BN123" s="267"/>
    </row>
    <row r="125" spans="2:66" ht="13" x14ac:dyDescent="0.3">
      <c r="B125" s="6" t="s">
        <v>126</v>
      </c>
      <c r="G125" s="49">
        <v>0</v>
      </c>
      <c r="H125" s="49">
        <v>1</v>
      </c>
      <c r="I125" s="49">
        <v>2</v>
      </c>
      <c r="J125" s="49">
        <v>3</v>
      </c>
      <c r="K125" s="49">
        <v>4</v>
      </c>
      <c r="L125" s="49">
        <v>5</v>
      </c>
      <c r="M125" s="49">
        <v>6</v>
      </c>
      <c r="N125" s="49">
        <v>7</v>
      </c>
      <c r="O125" s="49">
        <v>8</v>
      </c>
      <c r="P125" s="49">
        <v>9</v>
      </c>
      <c r="Q125" s="49">
        <v>10</v>
      </c>
      <c r="R125" s="49">
        <v>11</v>
      </c>
      <c r="S125" s="49">
        <v>12</v>
      </c>
      <c r="T125" s="49">
        <v>13</v>
      </c>
      <c r="U125" s="49">
        <v>14</v>
      </c>
      <c r="V125" s="49">
        <v>15</v>
      </c>
      <c r="W125" s="49">
        <v>16</v>
      </c>
      <c r="X125" s="49">
        <v>17</v>
      </c>
      <c r="Y125" s="49">
        <v>18</v>
      </c>
      <c r="Z125" s="49">
        <v>19</v>
      </c>
      <c r="AA125" s="49">
        <v>20</v>
      </c>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row>
    <row r="126" spans="2:66" ht="13" x14ac:dyDescent="0.3">
      <c r="D126" s="4" t="s">
        <v>78</v>
      </c>
      <c r="F126" s="6"/>
      <c r="G126" s="48">
        <v>2024</v>
      </c>
      <c r="H126" s="48">
        <v>2025</v>
      </c>
      <c r="I126" s="48">
        <v>2026</v>
      </c>
      <c r="J126" s="48">
        <v>2027</v>
      </c>
      <c r="K126" s="48">
        <v>2028</v>
      </c>
      <c r="L126" s="48">
        <v>2029</v>
      </c>
      <c r="M126" s="48">
        <v>2030</v>
      </c>
      <c r="N126" s="48">
        <v>2031</v>
      </c>
      <c r="O126" s="48">
        <v>2032</v>
      </c>
      <c r="P126" s="48">
        <v>2033</v>
      </c>
      <c r="Q126" s="48">
        <v>2034</v>
      </c>
      <c r="R126" s="48">
        <v>2035</v>
      </c>
      <c r="S126" s="48">
        <v>2036</v>
      </c>
      <c r="T126" s="48">
        <v>2037</v>
      </c>
      <c r="U126" s="48">
        <v>2038</v>
      </c>
      <c r="V126" s="48">
        <v>2039</v>
      </c>
      <c r="W126" s="48">
        <v>2040</v>
      </c>
      <c r="X126" s="48">
        <v>2041</v>
      </c>
      <c r="Y126" s="48">
        <v>2042</v>
      </c>
      <c r="Z126" s="48">
        <v>2043</v>
      </c>
      <c r="AA126" s="48">
        <v>2044</v>
      </c>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row>
    <row r="127" spans="2:66" ht="13" x14ac:dyDescent="0.3">
      <c r="B127" s="240"/>
      <c r="C127" s="240" t="s">
        <v>127</v>
      </c>
      <c r="D127" s="66" t="s">
        <v>80</v>
      </c>
      <c r="F127" s="55">
        <f>SUM(G127:BN127)</f>
        <v>869544.71544715459</v>
      </c>
      <c r="G127" s="262">
        <f t="shared" ref="G127:AA127" si="53">G19</f>
        <v>0</v>
      </c>
      <c r="H127" s="262">
        <f t="shared" si="53"/>
        <v>121348.88888888891</v>
      </c>
      <c r="I127" s="262">
        <f t="shared" si="53"/>
        <v>293157.83197831979</v>
      </c>
      <c r="J127" s="262">
        <f t="shared" si="53"/>
        <v>217710.67750677507</v>
      </c>
      <c r="K127" s="262">
        <f t="shared" si="53"/>
        <v>129324.44444444447</v>
      </c>
      <c r="L127" s="262">
        <f t="shared" si="53"/>
        <v>41926.070460704606</v>
      </c>
      <c r="M127" s="262">
        <f t="shared" si="53"/>
        <v>41926.070460704606</v>
      </c>
      <c r="N127" s="262">
        <f t="shared" si="53"/>
        <v>24150.731707317074</v>
      </c>
      <c r="O127" s="262">
        <f t="shared" si="53"/>
        <v>0</v>
      </c>
      <c r="P127" s="262">
        <f t="shared" si="53"/>
        <v>0</v>
      </c>
      <c r="Q127" s="262">
        <f t="shared" si="53"/>
        <v>0</v>
      </c>
      <c r="R127" s="262">
        <f t="shared" si="53"/>
        <v>0</v>
      </c>
      <c r="S127" s="262">
        <f t="shared" si="53"/>
        <v>0</v>
      </c>
      <c r="T127" s="262">
        <f t="shared" si="53"/>
        <v>0</v>
      </c>
      <c r="U127" s="262">
        <f t="shared" si="53"/>
        <v>0</v>
      </c>
      <c r="V127" s="262">
        <f t="shared" si="53"/>
        <v>0</v>
      </c>
      <c r="W127" s="262">
        <f t="shared" si="53"/>
        <v>0</v>
      </c>
      <c r="X127" s="262">
        <f t="shared" si="53"/>
        <v>0</v>
      </c>
      <c r="Y127" s="262">
        <f t="shared" si="53"/>
        <v>0</v>
      </c>
      <c r="Z127" s="262">
        <f t="shared" si="53"/>
        <v>0</v>
      </c>
      <c r="AA127" s="262">
        <f t="shared" si="53"/>
        <v>0</v>
      </c>
      <c r="AB127" s="262"/>
      <c r="AC127" s="262"/>
      <c r="AD127" s="262"/>
      <c r="AE127" s="262"/>
      <c r="AF127" s="262"/>
      <c r="AG127" s="262"/>
      <c r="AH127" s="262"/>
      <c r="AI127" s="262"/>
      <c r="AJ127" s="262"/>
      <c r="AK127" s="262"/>
      <c r="AL127" s="276"/>
      <c r="AM127" s="276"/>
      <c r="AN127" s="276"/>
      <c r="AO127" s="276"/>
      <c r="AP127" s="276"/>
      <c r="AQ127" s="276"/>
      <c r="AR127" s="276"/>
      <c r="AS127" s="276"/>
      <c r="AT127" s="276"/>
      <c r="AU127" s="276"/>
      <c r="AV127" s="276"/>
      <c r="AW127" s="276"/>
      <c r="AX127" s="276"/>
      <c r="AY127" s="276"/>
      <c r="AZ127" s="276"/>
      <c r="BA127" s="276"/>
      <c r="BB127" s="276"/>
      <c r="BC127" s="276"/>
      <c r="BD127" s="276"/>
      <c r="BE127" s="276"/>
      <c r="BF127" s="276"/>
      <c r="BG127" s="276"/>
      <c r="BH127" s="276"/>
      <c r="BI127" s="276"/>
      <c r="BJ127" s="276"/>
      <c r="BK127" s="276"/>
      <c r="BL127" s="276"/>
      <c r="BM127" s="276"/>
      <c r="BN127" s="276"/>
    </row>
    <row r="128" spans="2:66" ht="13" x14ac:dyDescent="0.3">
      <c r="B128" s="240"/>
      <c r="C128" s="240" t="s">
        <v>128</v>
      </c>
      <c r="D128" s="66" t="s">
        <v>80</v>
      </c>
      <c r="F128" s="55">
        <f>SUM(G128:BN128)</f>
        <v>2213855.4937539925</v>
      </c>
      <c r="G128" s="262">
        <f t="shared" ref="G128:AA128" si="54">G38</f>
        <v>0</v>
      </c>
      <c r="H128" s="262">
        <f t="shared" si="54"/>
        <v>0</v>
      </c>
      <c r="I128" s="262">
        <f t="shared" si="54"/>
        <v>19766.566908517794</v>
      </c>
      <c r="J128" s="262">
        <f t="shared" si="54"/>
        <v>39533.133817035588</v>
      </c>
      <c r="K128" s="262">
        <f t="shared" si="54"/>
        <v>59299.700725553383</v>
      </c>
      <c r="L128" s="262">
        <f t="shared" si="54"/>
        <v>79066.267634071177</v>
      </c>
      <c r="M128" s="262">
        <f t="shared" si="54"/>
        <v>98832.834542588971</v>
      </c>
      <c r="N128" s="262">
        <f t="shared" si="54"/>
        <v>118599.40145110677</v>
      </c>
      <c r="O128" s="262">
        <f t="shared" si="54"/>
        <v>138365.96835962456</v>
      </c>
      <c r="P128" s="262">
        <f t="shared" si="54"/>
        <v>138365.96835962456</v>
      </c>
      <c r="Q128" s="262">
        <f t="shared" si="54"/>
        <v>138365.96835962456</v>
      </c>
      <c r="R128" s="262">
        <f t="shared" si="54"/>
        <v>138365.96835962456</v>
      </c>
      <c r="S128" s="262">
        <f t="shared" si="54"/>
        <v>138365.96835962456</v>
      </c>
      <c r="T128" s="262">
        <f t="shared" si="54"/>
        <v>138365.96835962456</v>
      </c>
      <c r="U128" s="262">
        <f t="shared" si="54"/>
        <v>138365.96835962456</v>
      </c>
      <c r="V128" s="262">
        <f t="shared" si="54"/>
        <v>138365.96835962456</v>
      </c>
      <c r="W128" s="262">
        <f t="shared" si="54"/>
        <v>138365.96835962456</v>
      </c>
      <c r="X128" s="262">
        <f t="shared" si="54"/>
        <v>138365.96835962456</v>
      </c>
      <c r="Y128" s="262">
        <f t="shared" si="54"/>
        <v>138365.96835962456</v>
      </c>
      <c r="Z128" s="262">
        <f t="shared" si="54"/>
        <v>138365.96835962456</v>
      </c>
      <c r="AA128" s="262">
        <f t="shared" si="54"/>
        <v>138365.96835962456</v>
      </c>
      <c r="AB128" s="262"/>
      <c r="AC128" s="262"/>
      <c r="AD128" s="262"/>
      <c r="AE128" s="262"/>
      <c r="AF128" s="262"/>
      <c r="AG128" s="262"/>
      <c r="AH128" s="262"/>
      <c r="AI128" s="262"/>
      <c r="AJ128" s="262"/>
      <c r="AK128" s="262"/>
      <c r="AL128" s="276"/>
      <c r="AM128" s="276"/>
      <c r="AN128" s="276"/>
      <c r="AO128" s="276"/>
      <c r="AP128" s="276"/>
      <c r="AQ128" s="276"/>
      <c r="AR128" s="276"/>
      <c r="AS128" s="276"/>
      <c r="AT128" s="276"/>
      <c r="AU128" s="276"/>
      <c r="AV128" s="276"/>
      <c r="AW128" s="276"/>
      <c r="AX128" s="276"/>
      <c r="AY128" s="276"/>
      <c r="AZ128" s="276"/>
      <c r="BA128" s="276"/>
      <c r="BB128" s="276"/>
      <c r="BC128" s="276"/>
      <c r="BD128" s="276"/>
      <c r="BE128" s="276"/>
      <c r="BF128" s="276"/>
      <c r="BG128" s="276"/>
      <c r="BH128" s="276"/>
      <c r="BI128" s="276"/>
      <c r="BJ128" s="276"/>
      <c r="BK128" s="276"/>
      <c r="BL128" s="276"/>
      <c r="BM128" s="276"/>
      <c r="BN128" s="276"/>
    </row>
    <row r="129" spans="2:66" ht="13" x14ac:dyDescent="0.3">
      <c r="B129" s="240"/>
      <c r="C129" s="240" t="s">
        <v>129</v>
      </c>
      <c r="D129" s="66" t="s">
        <v>80</v>
      </c>
      <c r="F129" s="55">
        <f>SUM(G129:BN129)</f>
        <v>1344310.7783068381</v>
      </c>
      <c r="G129" s="262">
        <f t="shared" ref="G129:AA129" si="55">G128-G127</f>
        <v>0</v>
      </c>
      <c r="H129" s="262">
        <f t="shared" si="55"/>
        <v>-121348.88888888891</v>
      </c>
      <c r="I129" s="262">
        <f t="shared" si="55"/>
        <v>-273391.265069802</v>
      </c>
      <c r="J129" s="262">
        <f t="shared" si="55"/>
        <v>-178177.54368973948</v>
      </c>
      <c r="K129" s="262">
        <f t="shared" si="55"/>
        <v>-70024.743718891084</v>
      </c>
      <c r="L129" s="262">
        <f t="shared" si="55"/>
        <v>37140.19717336657</v>
      </c>
      <c r="M129" s="262">
        <f t="shared" si="55"/>
        <v>56906.764081884365</v>
      </c>
      <c r="N129" s="262">
        <f t="shared" si="55"/>
        <v>94448.669743789695</v>
      </c>
      <c r="O129" s="262">
        <f t="shared" si="55"/>
        <v>138365.96835962456</v>
      </c>
      <c r="P129" s="262">
        <f t="shared" si="55"/>
        <v>138365.96835962456</v>
      </c>
      <c r="Q129" s="262">
        <f t="shared" si="55"/>
        <v>138365.96835962456</v>
      </c>
      <c r="R129" s="262">
        <f t="shared" si="55"/>
        <v>138365.96835962456</v>
      </c>
      <c r="S129" s="262">
        <f t="shared" si="55"/>
        <v>138365.96835962456</v>
      </c>
      <c r="T129" s="262">
        <f t="shared" si="55"/>
        <v>138365.96835962456</v>
      </c>
      <c r="U129" s="262">
        <f t="shared" si="55"/>
        <v>138365.96835962456</v>
      </c>
      <c r="V129" s="262">
        <f t="shared" si="55"/>
        <v>138365.96835962456</v>
      </c>
      <c r="W129" s="262">
        <f t="shared" si="55"/>
        <v>138365.96835962456</v>
      </c>
      <c r="X129" s="262">
        <f t="shared" si="55"/>
        <v>138365.96835962456</v>
      </c>
      <c r="Y129" s="262">
        <f t="shared" si="55"/>
        <v>138365.96835962456</v>
      </c>
      <c r="Z129" s="262">
        <f t="shared" si="55"/>
        <v>138365.96835962456</v>
      </c>
      <c r="AA129" s="262">
        <f t="shared" si="55"/>
        <v>138365.96835962456</v>
      </c>
      <c r="AB129" s="262"/>
      <c r="AC129" s="262"/>
      <c r="AD129" s="262"/>
      <c r="AE129" s="262"/>
      <c r="AF129" s="262"/>
      <c r="AG129" s="262"/>
      <c r="AH129" s="262"/>
      <c r="AI129" s="262"/>
      <c r="AJ129" s="262"/>
      <c r="AK129" s="276"/>
      <c r="AL129" s="276"/>
      <c r="AM129" s="276"/>
      <c r="AN129" s="276"/>
      <c r="AO129" s="276"/>
      <c r="AP129" s="276"/>
      <c r="AQ129" s="276"/>
      <c r="AR129" s="276"/>
      <c r="AS129" s="276"/>
      <c r="AT129" s="276"/>
      <c r="AU129" s="276"/>
      <c r="AV129" s="276"/>
      <c r="AW129" s="276"/>
      <c r="AX129" s="276"/>
      <c r="AY129" s="276"/>
      <c r="AZ129" s="276"/>
      <c r="BA129" s="276"/>
      <c r="BB129" s="276"/>
      <c r="BC129" s="276"/>
      <c r="BD129" s="276"/>
      <c r="BE129" s="276"/>
      <c r="BF129" s="276"/>
      <c r="BG129" s="276"/>
      <c r="BH129" s="276"/>
      <c r="BI129" s="276"/>
      <c r="BJ129" s="276"/>
      <c r="BK129" s="276"/>
      <c r="BL129" s="276"/>
      <c r="BM129" s="276"/>
      <c r="BN129" s="276"/>
    </row>
    <row r="130" spans="2:66" ht="13" x14ac:dyDescent="0.3">
      <c r="B130" s="240"/>
      <c r="C130" s="240" t="s">
        <v>130</v>
      </c>
      <c r="D130" s="66"/>
      <c r="F130" s="128">
        <f>IRR(G129:BN129)</f>
        <v>0.11926980913997398</v>
      </c>
      <c r="G130" s="276"/>
      <c r="H130" s="276"/>
      <c r="I130" s="276"/>
      <c r="J130" s="276"/>
      <c r="K130" s="276"/>
      <c r="L130" s="276"/>
      <c r="M130" s="276"/>
      <c r="N130" s="276"/>
      <c r="O130" s="276"/>
      <c r="P130" s="276"/>
      <c r="Q130" s="276"/>
      <c r="R130" s="276"/>
      <c r="S130" s="276"/>
      <c r="T130" s="276"/>
      <c r="U130" s="276"/>
      <c r="V130" s="276"/>
      <c r="W130" s="276"/>
      <c r="X130" s="276"/>
      <c r="Y130" s="276"/>
      <c r="Z130" s="276"/>
      <c r="AA130" s="276"/>
      <c r="AB130" s="276"/>
      <c r="AC130" s="276"/>
      <c r="AD130" s="276"/>
      <c r="AE130" s="276"/>
      <c r="AF130" s="276"/>
      <c r="AG130" s="276"/>
      <c r="AH130" s="276"/>
      <c r="AI130" s="276"/>
      <c r="AJ130" s="276"/>
      <c r="AK130" s="276"/>
      <c r="AL130" s="276"/>
      <c r="AM130" s="276"/>
      <c r="AN130" s="276"/>
      <c r="AO130" s="276"/>
      <c r="AP130" s="276"/>
      <c r="AQ130" s="276"/>
      <c r="AR130" s="276"/>
      <c r="AS130" s="276"/>
      <c r="AT130" s="276"/>
      <c r="AU130" s="276"/>
      <c r="AV130" s="276"/>
      <c r="AW130" s="276"/>
      <c r="AX130" s="276"/>
      <c r="AY130" s="276"/>
      <c r="AZ130" s="276"/>
      <c r="BA130" s="276"/>
      <c r="BB130" s="276"/>
      <c r="BC130" s="276"/>
      <c r="BD130" s="276"/>
      <c r="BE130" s="276"/>
      <c r="BF130" s="276"/>
      <c r="BG130" s="276"/>
      <c r="BH130" s="276"/>
      <c r="BI130" s="276"/>
      <c r="BJ130" s="276"/>
      <c r="BK130" s="276"/>
      <c r="BL130" s="276"/>
      <c r="BM130" s="276"/>
      <c r="BN130" s="276"/>
    </row>
    <row r="131" spans="2:66" ht="13" x14ac:dyDescent="0.3">
      <c r="B131" s="240"/>
      <c r="C131" s="240" t="s">
        <v>131</v>
      </c>
      <c r="D131" s="66" t="s">
        <v>80</v>
      </c>
      <c r="F131" s="55">
        <f>SUM(G131:BN131)</f>
        <v>382454.44773987686</v>
      </c>
      <c r="G131" s="266">
        <f t="shared" ref="G131:AA131" si="56">G39-G20</f>
        <v>0</v>
      </c>
      <c r="H131" s="266">
        <f t="shared" si="56"/>
        <v>-114480.08385744235</v>
      </c>
      <c r="I131" s="266">
        <f t="shared" si="56"/>
        <v>-243317.25264311317</v>
      </c>
      <c r="J131" s="266">
        <f t="shared" si="56"/>
        <v>-149601.30148523566</v>
      </c>
      <c r="K131" s="266">
        <f t="shared" si="56"/>
        <v>-55466.155769599995</v>
      </c>
      <c r="L131" s="266">
        <f t="shared" si="56"/>
        <v>27753.315879654998</v>
      </c>
      <c r="M131" s="266">
        <f t="shared" si="56"/>
        <v>40117.023161838355</v>
      </c>
      <c r="N131" s="266">
        <f t="shared" si="56"/>
        <v>62813.759685274032</v>
      </c>
      <c r="O131" s="266">
        <f t="shared" si="56"/>
        <v>86812.520321520176</v>
      </c>
      <c r="P131" s="266">
        <f t="shared" si="56"/>
        <v>81898.604076905831</v>
      </c>
      <c r="Q131" s="266">
        <f t="shared" si="56"/>
        <v>77262.834034816813</v>
      </c>
      <c r="R131" s="266">
        <f t="shared" si="56"/>
        <v>72889.466070581882</v>
      </c>
      <c r="S131" s="266">
        <f t="shared" si="56"/>
        <v>68763.647236397999</v>
      </c>
      <c r="T131" s="266">
        <f t="shared" si="56"/>
        <v>64871.365317356605</v>
      </c>
      <c r="U131" s="266">
        <f t="shared" si="56"/>
        <v>61199.401242789252</v>
      </c>
      <c r="V131" s="266">
        <f t="shared" si="56"/>
        <v>57735.284191310602</v>
      </c>
      <c r="W131" s="266">
        <f t="shared" si="56"/>
        <v>54467.249237085489</v>
      </c>
      <c r="X131" s="266">
        <f t="shared" si="56"/>
        <v>51384.197393476861</v>
      </c>
      <c r="Y131" s="266">
        <f t="shared" si="56"/>
        <v>48475.657918374403</v>
      </c>
      <c r="Z131" s="266">
        <f t="shared" si="56"/>
        <v>45731.752753183391</v>
      </c>
      <c r="AA131" s="266">
        <f t="shared" si="56"/>
        <v>43143.162974701314</v>
      </c>
      <c r="AB131" s="266"/>
      <c r="AC131" s="266"/>
      <c r="AD131" s="266"/>
      <c r="AE131" s="266"/>
      <c r="AF131" s="266"/>
      <c r="AG131" s="266"/>
      <c r="AH131" s="266"/>
      <c r="AI131" s="266"/>
      <c r="AJ131" s="266"/>
      <c r="AK131" s="266"/>
      <c r="AL131" s="266"/>
      <c r="AM131" s="266"/>
      <c r="AN131" s="266"/>
      <c r="AO131" s="266"/>
      <c r="AP131" s="266"/>
      <c r="AQ131" s="266"/>
      <c r="AR131" s="266"/>
      <c r="AS131" s="266"/>
      <c r="AT131" s="266"/>
      <c r="AU131" s="266"/>
      <c r="AV131" s="266"/>
      <c r="AW131" s="266"/>
      <c r="AX131" s="266"/>
      <c r="AY131" s="266"/>
      <c r="AZ131" s="266"/>
      <c r="BA131" s="266"/>
      <c r="BB131" s="266"/>
      <c r="BC131" s="266"/>
      <c r="BD131" s="266"/>
      <c r="BE131" s="266"/>
      <c r="BF131" s="266"/>
      <c r="BG131" s="266"/>
      <c r="BH131" s="266"/>
      <c r="BI131" s="266"/>
      <c r="BJ131" s="266"/>
      <c r="BK131" s="266"/>
      <c r="BL131" s="266"/>
      <c r="BM131" s="266"/>
      <c r="BN131" s="266"/>
    </row>
    <row r="133" spans="2:66" ht="13" x14ac:dyDescent="0.3">
      <c r="B133" s="6" t="s">
        <v>97</v>
      </c>
      <c r="G133" s="49">
        <v>0</v>
      </c>
      <c r="H133" s="49">
        <v>1</v>
      </c>
      <c r="I133" s="49">
        <v>2</v>
      </c>
      <c r="J133" s="49">
        <v>3</v>
      </c>
      <c r="K133" s="49">
        <v>4</v>
      </c>
      <c r="L133" s="49">
        <v>5</v>
      </c>
      <c r="M133" s="49">
        <v>6</v>
      </c>
      <c r="N133" s="49">
        <v>7</v>
      </c>
      <c r="O133" s="49">
        <v>8</v>
      </c>
      <c r="P133" s="49">
        <v>9</v>
      </c>
      <c r="Q133" s="49">
        <v>10</v>
      </c>
      <c r="R133" s="49">
        <v>11</v>
      </c>
      <c r="S133" s="49">
        <v>12</v>
      </c>
      <c r="T133" s="49">
        <v>13</v>
      </c>
      <c r="U133" s="49">
        <v>14</v>
      </c>
      <c r="V133" s="49">
        <v>15</v>
      </c>
      <c r="W133" s="49">
        <v>16</v>
      </c>
      <c r="X133" s="49">
        <v>17</v>
      </c>
      <c r="Y133" s="49">
        <v>18</v>
      </c>
      <c r="Z133" s="49">
        <v>19</v>
      </c>
      <c r="AA133" s="49">
        <v>20</v>
      </c>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row>
    <row r="134" spans="2:66" ht="13" x14ac:dyDescent="0.3">
      <c r="D134" s="4" t="s">
        <v>78</v>
      </c>
      <c r="F134" s="6"/>
      <c r="G134" s="48">
        <v>2024</v>
      </c>
      <c r="H134" s="48">
        <v>2025</v>
      </c>
      <c r="I134" s="48">
        <v>2026</v>
      </c>
      <c r="J134" s="48">
        <v>2027</v>
      </c>
      <c r="K134" s="48">
        <v>2028</v>
      </c>
      <c r="L134" s="48">
        <v>2029</v>
      </c>
      <c r="M134" s="48">
        <v>2030</v>
      </c>
      <c r="N134" s="48">
        <v>2031</v>
      </c>
      <c r="O134" s="48">
        <v>2032</v>
      </c>
      <c r="P134" s="48">
        <v>2033</v>
      </c>
      <c r="Q134" s="48">
        <v>2034</v>
      </c>
      <c r="R134" s="48">
        <v>2035</v>
      </c>
      <c r="S134" s="48">
        <v>2036</v>
      </c>
      <c r="T134" s="48">
        <v>2037</v>
      </c>
      <c r="U134" s="48">
        <v>2038</v>
      </c>
      <c r="V134" s="48">
        <v>2039</v>
      </c>
      <c r="W134" s="48">
        <v>2040</v>
      </c>
      <c r="X134" s="48">
        <v>2041</v>
      </c>
      <c r="Y134" s="48">
        <v>2042</v>
      </c>
      <c r="Z134" s="48">
        <v>2043</v>
      </c>
      <c r="AA134" s="48">
        <v>2044</v>
      </c>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row>
    <row r="135" spans="2:66" ht="13" x14ac:dyDescent="0.3">
      <c r="B135" s="240"/>
      <c r="C135" s="240" t="s">
        <v>127</v>
      </c>
      <c r="D135" s="66" t="s">
        <v>80</v>
      </c>
      <c r="F135" s="55">
        <f>SUM(G135:BN135)</f>
        <v>779910.56910569104</v>
      </c>
      <c r="G135" s="262">
        <f t="shared" ref="G135:AA135" si="57">G67</f>
        <v>0</v>
      </c>
      <c r="H135" s="262">
        <f t="shared" si="57"/>
        <v>121348.88888888891</v>
      </c>
      <c r="I135" s="262">
        <f t="shared" si="57"/>
        <v>272243.19783197832</v>
      </c>
      <c r="J135" s="262">
        <f t="shared" si="57"/>
        <v>196796.0433604336</v>
      </c>
      <c r="K135" s="262">
        <f t="shared" si="57"/>
        <v>108409.810298103</v>
      </c>
      <c r="L135" s="262">
        <f t="shared" si="57"/>
        <v>32962.655826558272</v>
      </c>
      <c r="M135" s="262">
        <f t="shared" si="57"/>
        <v>32962.655826558272</v>
      </c>
      <c r="N135" s="262">
        <f t="shared" si="57"/>
        <v>15187.317073170732</v>
      </c>
      <c r="O135" s="262">
        <f t="shared" si="57"/>
        <v>0</v>
      </c>
      <c r="P135" s="262">
        <f t="shared" si="57"/>
        <v>0</v>
      </c>
      <c r="Q135" s="262">
        <f t="shared" si="57"/>
        <v>0</v>
      </c>
      <c r="R135" s="262">
        <f t="shared" si="57"/>
        <v>0</v>
      </c>
      <c r="S135" s="262">
        <f t="shared" si="57"/>
        <v>0</v>
      </c>
      <c r="T135" s="262">
        <f t="shared" si="57"/>
        <v>0</v>
      </c>
      <c r="U135" s="262">
        <f t="shared" si="57"/>
        <v>0</v>
      </c>
      <c r="V135" s="262">
        <f t="shared" si="57"/>
        <v>0</v>
      </c>
      <c r="W135" s="262">
        <f t="shared" si="57"/>
        <v>0</v>
      </c>
      <c r="X135" s="262">
        <f t="shared" si="57"/>
        <v>0</v>
      </c>
      <c r="Y135" s="262">
        <f t="shared" si="57"/>
        <v>0</v>
      </c>
      <c r="Z135" s="262">
        <f t="shared" si="57"/>
        <v>0</v>
      </c>
      <c r="AA135" s="262">
        <f t="shared" si="57"/>
        <v>0</v>
      </c>
      <c r="AB135" s="262"/>
      <c r="AC135" s="262"/>
      <c r="AD135" s="262"/>
      <c r="AE135" s="262"/>
      <c r="AF135" s="262"/>
      <c r="AG135" s="262"/>
      <c r="AH135" s="262"/>
      <c r="AI135" s="262"/>
      <c r="AJ135" s="262"/>
      <c r="AK135" s="262"/>
      <c r="AL135" s="262"/>
      <c r="AM135" s="262"/>
      <c r="AN135" s="262"/>
      <c r="AO135" s="262"/>
      <c r="AP135" s="262"/>
      <c r="AQ135" s="262"/>
      <c r="AR135" s="262"/>
      <c r="AS135" s="262"/>
      <c r="AT135" s="262"/>
      <c r="AU135" s="262"/>
      <c r="AV135" s="262"/>
      <c r="AW135" s="262"/>
      <c r="AX135" s="262"/>
      <c r="AY135" s="262"/>
      <c r="AZ135" s="262"/>
      <c r="BA135" s="262"/>
      <c r="BB135" s="262"/>
      <c r="BC135" s="262"/>
      <c r="BD135" s="262"/>
      <c r="BE135" s="262"/>
      <c r="BF135" s="262"/>
      <c r="BG135" s="262"/>
      <c r="BH135" s="262"/>
      <c r="BI135" s="262"/>
      <c r="BJ135" s="262"/>
      <c r="BK135" s="262"/>
      <c r="BL135" s="262"/>
      <c r="BM135" s="262"/>
      <c r="BN135" s="262"/>
    </row>
    <row r="136" spans="2:66" ht="13" x14ac:dyDescent="0.3">
      <c r="B136" s="240"/>
      <c r="C136" s="240" t="s">
        <v>128</v>
      </c>
      <c r="D136" s="66" t="s">
        <v>80</v>
      </c>
      <c r="F136" s="55">
        <f>SUM(G136:BN136)</f>
        <v>4608176.6575930761</v>
      </c>
      <c r="G136" s="262">
        <f t="shared" ref="G136:AA136" si="58">G87</f>
        <v>0</v>
      </c>
      <c r="H136" s="262">
        <f t="shared" si="58"/>
        <v>0</v>
      </c>
      <c r="I136" s="262">
        <f t="shared" si="58"/>
        <v>41198.818224193892</v>
      </c>
      <c r="J136" s="262">
        <f t="shared" si="58"/>
        <v>82359.048092955272</v>
      </c>
      <c r="K136" s="262">
        <f t="shared" si="58"/>
        <v>123475.55513409909</v>
      </c>
      <c r="L136" s="262">
        <f t="shared" si="58"/>
        <v>164542.93587781905</v>
      </c>
      <c r="M136" s="262">
        <f t="shared" si="58"/>
        <v>205555.50705778235</v>
      </c>
      <c r="N136" s="262">
        <f t="shared" si="58"/>
        <v>246507.29443335353</v>
      </c>
      <c r="O136" s="262">
        <f t="shared" si="58"/>
        <v>287392.02122071059</v>
      </c>
      <c r="P136" s="262">
        <f t="shared" si="58"/>
        <v>287177.70910521247</v>
      </c>
      <c r="Q136" s="262">
        <f t="shared" si="58"/>
        <v>286948.35627673811</v>
      </c>
      <c r="R136" s="262">
        <f t="shared" si="58"/>
        <v>287178.22571678157</v>
      </c>
      <c r="S136" s="262">
        <f t="shared" si="58"/>
        <v>287413.26721922611</v>
      </c>
      <c r="T136" s="262">
        <f t="shared" si="58"/>
        <v>287653.59715547552</v>
      </c>
      <c r="U136" s="262">
        <f t="shared" si="58"/>
        <v>287899.33451529068</v>
      </c>
      <c r="V136" s="262">
        <f t="shared" si="58"/>
        <v>288150.60096570163</v>
      </c>
      <c r="W136" s="262">
        <f t="shared" si="58"/>
        <v>288407.52091124677</v>
      </c>
      <c r="X136" s="262">
        <f t="shared" si="58"/>
        <v>288670.22155556671</v>
      </c>
      <c r="Y136" s="262">
        <f t="shared" si="58"/>
        <v>288938.83296438388</v>
      </c>
      <c r="Z136" s="262">
        <f t="shared" si="58"/>
        <v>289213.48812989937</v>
      </c>
      <c r="AA136" s="262">
        <f t="shared" si="58"/>
        <v>289494.32303663902</v>
      </c>
      <c r="AB136" s="262"/>
      <c r="AC136" s="262"/>
      <c r="AD136" s="262"/>
      <c r="AE136" s="262"/>
      <c r="AF136" s="262"/>
      <c r="AG136" s="262"/>
      <c r="AH136" s="262"/>
      <c r="AI136" s="262"/>
      <c r="AJ136" s="262"/>
      <c r="AK136" s="262"/>
      <c r="AL136" s="262"/>
      <c r="AM136" s="262"/>
      <c r="AN136" s="262"/>
      <c r="AO136" s="262"/>
      <c r="AP136" s="262"/>
      <c r="AQ136" s="262"/>
      <c r="AR136" s="262"/>
      <c r="AS136" s="262"/>
      <c r="AT136" s="262"/>
      <c r="AU136" s="262"/>
      <c r="AV136" s="262"/>
      <c r="AW136" s="262"/>
      <c r="AX136" s="262"/>
      <c r="AY136" s="262"/>
      <c r="AZ136" s="262"/>
      <c r="BA136" s="262"/>
      <c r="BB136" s="262"/>
      <c r="BC136" s="262"/>
      <c r="BD136" s="262"/>
      <c r="BE136" s="262"/>
      <c r="BF136" s="262"/>
      <c r="BG136" s="262"/>
      <c r="BH136" s="262"/>
      <c r="BI136" s="262"/>
      <c r="BJ136" s="262"/>
      <c r="BK136" s="262"/>
      <c r="BL136" s="262"/>
      <c r="BM136" s="262"/>
      <c r="BN136" s="262"/>
    </row>
    <row r="137" spans="2:66" ht="13" x14ac:dyDescent="0.3">
      <c r="B137" s="240"/>
      <c r="C137" s="240" t="s">
        <v>129</v>
      </c>
      <c r="D137" s="66" t="s">
        <v>80</v>
      </c>
      <c r="F137" s="55">
        <f>SUM(G137:BN137)</f>
        <v>3828266.0884873848</v>
      </c>
      <c r="G137" s="262">
        <f t="shared" ref="G137:AA137" si="59">G136-G135</f>
        <v>0</v>
      </c>
      <c r="H137" s="262">
        <f t="shared" si="59"/>
        <v>-121348.88888888891</v>
      </c>
      <c r="I137" s="262">
        <f t="shared" si="59"/>
        <v>-231044.37960778445</v>
      </c>
      <c r="J137" s="262">
        <f t="shared" si="59"/>
        <v>-114436.99526747833</v>
      </c>
      <c r="K137" s="262">
        <f t="shared" si="59"/>
        <v>15065.744835996098</v>
      </c>
      <c r="L137" s="262">
        <f t="shared" si="59"/>
        <v>131580.28005126078</v>
      </c>
      <c r="M137" s="262">
        <f t="shared" si="59"/>
        <v>172592.85123122408</v>
      </c>
      <c r="N137" s="262">
        <f t="shared" si="59"/>
        <v>231319.97736018279</v>
      </c>
      <c r="O137" s="262">
        <f t="shared" si="59"/>
        <v>287392.02122071059</v>
      </c>
      <c r="P137" s="262">
        <f t="shared" si="59"/>
        <v>287177.70910521247</v>
      </c>
      <c r="Q137" s="262">
        <f t="shared" si="59"/>
        <v>286948.35627673811</v>
      </c>
      <c r="R137" s="262">
        <f t="shared" si="59"/>
        <v>287178.22571678157</v>
      </c>
      <c r="S137" s="262">
        <f t="shared" si="59"/>
        <v>287413.26721922611</v>
      </c>
      <c r="T137" s="262">
        <f t="shared" si="59"/>
        <v>287653.59715547552</v>
      </c>
      <c r="U137" s="262">
        <f t="shared" si="59"/>
        <v>287899.33451529068</v>
      </c>
      <c r="V137" s="262">
        <f t="shared" si="59"/>
        <v>288150.60096570163</v>
      </c>
      <c r="W137" s="262">
        <f t="shared" si="59"/>
        <v>288407.52091124677</v>
      </c>
      <c r="X137" s="262">
        <f t="shared" si="59"/>
        <v>288670.22155556671</v>
      </c>
      <c r="Y137" s="262">
        <f t="shared" si="59"/>
        <v>288938.83296438388</v>
      </c>
      <c r="Z137" s="262">
        <f t="shared" si="59"/>
        <v>289213.48812989937</v>
      </c>
      <c r="AA137" s="262">
        <f t="shared" si="59"/>
        <v>289494.32303663902</v>
      </c>
      <c r="AB137" s="262"/>
      <c r="AC137" s="262"/>
      <c r="AD137" s="262"/>
      <c r="AE137" s="262"/>
      <c r="AF137" s="262"/>
      <c r="AG137" s="262"/>
      <c r="AH137" s="262"/>
      <c r="AI137" s="262"/>
      <c r="AJ137" s="262"/>
      <c r="AK137" s="276"/>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130</v>
      </c>
      <c r="D138" s="66"/>
      <c r="F138" s="128">
        <f>IRR(G137:BN137)</f>
        <v>0.28549369145653269</v>
      </c>
      <c r="G138" s="276"/>
      <c r="H138" s="276"/>
      <c r="I138" s="276"/>
      <c r="J138" s="276"/>
      <c r="K138" s="276"/>
      <c r="L138" s="276"/>
      <c r="M138" s="276"/>
      <c r="N138" s="276"/>
      <c r="O138" s="276"/>
      <c r="P138" s="276"/>
      <c r="Q138" s="276"/>
      <c r="R138" s="276"/>
      <c r="S138" s="276"/>
      <c r="T138" s="276"/>
      <c r="U138" s="276"/>
      <c r="V138" s="276"/>
      <c r="W138" s="276"/>
      <c r="X138" s="276"/>
      <c r="Y138" s="276"/>
      <c r="Z138" s="276"/>
      <c r="AA138" s="276"/>
      <c r="AB138" s="276"/>
      <c r="AC138" s="276"/>
      <c r="AD138" s="276"/>
      <c r="AE138" s="276"/>
      <c r="AF138" s="276"/>
      <c r="AG138" s="276"/>
      <c r="AH138" s="276"/>
      <c r="AI138" s="276"/>
      <c r="AJ138" s="276"/>
      <c r="AK138" s="276"/>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131</v>
      </c>
      <c r="D139" s="66" t="s">
        <v>80</v>
      </c>
      <c r="F139" s="55">
        <f>SUM(G139:BN139)</f>
        <v>969886.67632629292</v>
      </c>
      <c r="G139" s="266">
        <f t="shared" ref="G139:AA139" si="60">G88-G68</f>
        <v>0</v>
      </c>
      <c r="H139" s="266">
        <f t="shared" si="60"/>
        <v>-110317.17171717173</v>
      </c>
      <c r="I139" s="266">
        <f t="shared" si="60"/>
        <v>-190945.76827089622</v>
      </c>
      <c r="J139" s="266">
        <f t="shared" si="60"/>
        <v>-85978.208315160242</v>
      </c>
      <c r="K139" s="266">
        <f t="shared" si="60"/>
        <v>10290.106438082163</v>
      </c>
      <c r="L139" s="266">
        <f t="shared" si="60"/>
        <v>81701.001577922973</v>
      </c>
      <c r="M139" s="266">
        <f t="shared" si="60"/>
        <v>97424.165033675963</v>
      </c>
      <c r="N139" s="266">
        <f t="shared" si="60"/>
        <v>118703.72429132102</v>
      </c>
      <c r="O139" s="266">
        <f t="shared" si="60"/>
        <v>134070.49891285374</v>
      </c>
      <c r="P139" s="266">
        <f t="shared" si="60"/>
        <v>121791.38248118681</v>
      </c>
      <c r="Q139" s="266">
        <f t="shared" si="60"/>
        <v>110631.01317533075</v>
      </c>
      <c r="R139" s="266">
        <f t="shared" si="60"/>
        <v>100654.21617762221</v>
      </c>
      <c r="S139" s="266">
        <f t="shared" si="60"/>
        <v>91578.724354867227</v>
      </c>
      <c r="T139" s="266">
        <f t="shared" si="60"/>
        <v>83323.000799067871</v>
      </c>
      <c r="U139" s="266">
        <f t="shared" si="60"/>
        <v>75812.892871797128</v>
      </c>
      <c r="V139" s="266">
        <f t="shared" si="60"/>
        <v>68980.962892135343</v>
      </c>
      <c r="W139" s="266">
        <f t="shared" si="60"/>
        <v>62765.879531293824</v>
      </c>
      <c r="X139" s="266">
        <f t="shared" si="60"/>
        <v>57111.864404989712</v>
      </c>
      <c r="Y139" s="266">
        <f t="shared" si="60"/>
        <v>51968.188854754495</v>
      </c>
      <c r="Z139" s="266">
        <f t="shared" si="60"/>
        <v>47288.716364060376</v>
      </c>
      <c r="AA139" s="266">
        <f t="shared" si="60"/>
        <v>43031.486468559408</v>
      </c>
      <c r="AB139" s="266"/>
      <c r="AC139" s="266"/>
      <c r="AD139" s="266"/>
      <c r="AE139" s="266"/>
      <c r="AF139" s="266"/>
      <c r="AG139" s="266"/>
      <c r="AH139" s="266"/>
      <c r="AI139" s="266"/>
      <c r="AJ139" s="266"/>
      <c r="AK139" s="266"/>
      <c r="AL139" s="266"/>
      <c r="AM139" s="266"/>
      <c r="AN139" s="266"/>
      <c r="AO139" s="266"/>
      <c r="AP139" s="266"/>
      <c r="AQ139" s="266"/>
      <c r="AR139" s="266"/>
      <c r="AS139" s="266"/>
      <c r="AT139" s="266"/>
      <c r="AU139" s="266"/>
      <c r="AV139" s="266"/>
      <c r="AW139" s="266"/>
      <c r="AX139" s="266"/>
      <c r="AY139" s="266"/>
      <c r="AZ139" s="266"/>
      <c r="BA139" s="266"/>
      <c r="BB139" s="266"/>
      <c r="BC139" s="266"/>
      <c r="BD139" s="266"/>
      <c r="BE139" s="266"/>
      <c r="BF139" s="266"/>
      <c r="BG139" s="266"/>
      <c r="BH139" s="266"/>
      <c r="BI139" s="266"/>
      <c r="BJ139" s="266"/>
      <c r="BK139" s="266"/>
      <c r="BL139" s="266"/>
      <c r="BM139" s="266"/>
      <c r="BN139" s="266"/>
    </row>
    <row r="141" spans="2:66" ht="13" x14ac:dyDescent="0.3">
      <c r="B141" s="6" t="s">
        <v>71</v>
      </c>
      <c r="G141" s="49">
        <v>0</v>
      </c>
      <c r="H141" s="49">
        <v>1</v>
      </c>
      <c r="I141" s="49">
        <v>2</v>
      </c>
      <c r="J141" s="49">
        <v>3</v>
      </c>
      <c r="K141" s="49">
        <v>4</v>
      </c>
      <c r="L141" s="49">
        <v>5</v>
      </c>
      <c r="M141" s="49">
        <v>6</v>
      </c>
      <c r="N141" s="49">
        <v>7</v>
      </c>
      <c r="O141" s="49">
        <v>8</v>
      </c>
      <c r="P141" s="49">
        <v>9</v>
      </c>
      <c r="Q141" s="49">
        <v>10</v>
      </c>
      <c r="R141" s="49">
        <v>11</v>
      </c>
      <c r="S141" s="49">
        <v>12</v>
      </c>
      <c r="T141" s="49">
        <v>13</v>
      </c>
      <c r="U141" s="49">
        <v>14</v>
      </c>
      <c r="V141" s="49">
        <v>15</v>
      </c>
      <c r="W141" s="49">
        <v>16</v>
      </c>
      <c r="X141" s="49">
        <v>17</v>
      </c>
      <c r="Y141" s="49">
        <v>18</v>
      </c>
      <c r="Z141" s="49">
        <v>19</v>
      </c>
      <c r="AA141" s="49">
        <v>20</v>
      </c>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row>
    <row r="142" spans="2:66" ht="13" x14ac:dyDescent="0.3">
      <c r="D142" s="4" t="s">
        <v>78</v>
      </c>
      <c r="F142" s="6"/>
      <c r="G142" s="48">
        <v>2024</v>
      </c>
      <c r="H142" s="48">
        <v>2025</v>
      </c>
      <c r="I142" s="48">
        <v>2026</v>
      </c>
      <c r="J142" s="48">
        <v>2027</v>
      </c>
      <c r="K142" s="48">
        <v>2028</v>
      </c>
      <c r="L142" s="48">
        <v>2029</v>
      </c>
      <c r="M142" s="48">
        <v>2030</v>
      </c>
      <c r="N142" s="48">
        <v>2031</v>
      </c>
      <c r="O142" s="48">
        <v>2032</v>
      </c>
      <c r="P142" s="48">
        <v>2033</v>
      </c>
      <c r="Q142" s="48">
        <v>2034</v>
      </c>
      <c r="R142" s="48">
        <v>2035</v>
      </c>
      <c r="S142" s="48">
        <v>2036</v>
      </c>
      <c r="T142" s="48">
        <v>2037</v>
      </c>
      <c r="U142" s="48">
        <v>2038</v>
      </c>
      <c r="V142" s="48">
        <v>2039</v>
      </c>
      <c r="W142" s="48">
        <v>2040</v>
      </c>
      <c r="X142" s="48">
        <v>2041</v>
      </c>
      <c r="Y142" s="48">
        <v>2042</v>
      </c>
      <c r="Z142" s="48">
        <v>2043</v>
      </c>
      <c r="AA142" s="48">
        <v>2044</v>
      </c>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row>
    <row r="143" spans="2:66" ht="13" x14ac:dyDescent="0.3">
      <c r="B143" s="240"/>
      <c r="C143" s="240" t="s">
        <v>127</v>
      </c>
      <c r="D143" s="66" t="s">
        <v>80</v>
      </c>
      <c r="F143" s="55">
        <f>SUM(G143:BN143)</f>
        <v>779910.56910569104</v>
      </c>
      <c r="G143" s="262">
        <f t="shared" ref="G143:AA143" si="61">G100</f>
        <v>0</v>
      </c>
      <c r="H143" s="262">
        <f t="shared" si="61"/>
        <v>121348.88888888891</v>
      </c>
      <c r="I143" s="262">
        <f t="shared" si="61"/>
        <v>272243.19783197832</v>
      </c>
      <c r="J143" s="262">
        <f t="shared" si="61"/>
        <v>196796.0433604336</v>
      </c>
      <c r="K143" s="262">
        <f t="shared" si="61"/>
        <v>108409.810298103</v>
      </c>
      <c r="L143" s="262">
        <f t="shared" si="61"/>
        <v>32962.655826558272</v>
      </c>
      <c r="M143" s="262">
        <f t="shared" si="61"/>
        <v>32962.655826558272</v>
      </c>
      <c r="N143" s="262">
        <f t="shared" si="61"/>
        <v>15187.317073170732</v>
      </c>
      <c r="O143" s="262">
        <f t="shared" si="61"/>
        <v>0</v>
      </c>
      <c r="P143" s="262">
        <f t="shared" si="61"/>
        <v>0</v>
      </c>
      <c r="Q143" s="262">
        <f t="shared" si="61"/>
        <v>0</v>
      </c>
      <c r="R143" s="262">
        <f t="shared" si="61"/>
        <v>0</v>
      </c>
      <c r="S143" s="262">
        <f t="shared" si="61"/>
        <v>0</v>
      </c>
      <c r="T143" s="262">
        <f t="shared" si="61"/>
        <v>0</v>
      </c>
      <c r="U143" s="262">
        <f t="shared" si="61"/>
        <v>0</v>
      </c>
      <c r="V143" s="262">
        <f t="shared" si="61"/>
        <v>0</v>
      </c>
      <c r="W143" s="262">
        <f t="shared" si="61"/>
        <v>0</v>
      </c>
      <c r="X143" s="262">
        <f t="shared" si="61"/>
        <v>0</v>
      </c>
      <c r="Y143" s="262">
        <f t="shared" si="61"/>
        <v>0</v>
      </c>
      <c r="Z143" s="262">
        <f t="shared" si="61"/>
        <v>0</v>
      </c>
      <c r="AA143" s="262">
        <f t="shared" si="61"/>
        <v>0</v>
      </c>
      <c r="AB143" s="262"/>
      <c r="AC143" s="262"/>
      <c r="AD143" s="262"/>
      <c r="AE143" s="262"/>
      <c r="AF143" s="262"/>
      <c r="AG143" s="262"/>
      <c r="AH143" s="262"/>
      <c r="AI143" s="262"/>
      <c r="AJ143" s="262"/>
      <c r="AK143" s="262"/>
      <c r="AL143" s="262"/>
      <c r="AM143" s="262"/>
      <c r="AN143" s="262"/>
      <c r="AO143" s="262"/>
      <c r="AP143" s="262"/>
      <c r="AQ143" s="262"/>
      <c r="AR143" s="262"/>
      <c r="AS143" s="262"/>
      <c r="AT143" s="262"/>
      <c r="AU143" s="262"/>
      <c r="AV143" s="262"/>
      <c r="AW143" s="262"/>
      <c r="AX143" s="262"/>
      <c r="AY143" s="262"/>
      <c r="AZ143" s="262"/>
      <c r="BA143" s="262"/>
      <c r="BB143" s="262"/>
      <c r="BC143" s="262"/>
      <c r="BD143" s="262"/>
      <c r="BE143" s="262"/>
      <c r="BF143" s="262"/>
      <c r="BG143" s="262"/>
      <c r="BH143" s="262"/>
      <c r="BI143" s="262"/>
      <c r="BJ143" s="262"/>
      <c r="BK143" s="262"/>
      <c r="BL143" s="262"/>
      <c r="BM143" s="262"/>
      <c r="BN143" s="262"/>
    </row>
    <row r="144" spans="2:66" ht="13" x14ac:dyDescent="0.3">
      <c r="B144" s="240"/>
      <c r="C144" s="240" t="s">
        <v>128</v>
      </c>
      <c r="D144" s="66" t="s">
        <v>80</v>
      </c>
      <c r="F144" s="55">
        <f>SUM(G144:BN144)</f>
        <v>6440328.9180571213</v>
      </c>
      <c r="G144" s="262">
        <f t="shared" ref="G144:AA144" si="62">G120</f>
        <v>0</v>
      </c>
      <c r="H144" s="262">
        <f t="shared" si="62"/>
        <v>0</v>
      </c>
      <c r="I144" s="262">
        <f t="shared" si="62"/>
        <v>61075.540206043574</v>
      </c>
      <c r="J144" s="262">
        <f t="shared" si="62"/>
        <v>121194.08919736113</v>
      </c>
      <c r="K144" s="262">
        <f t="shared" si="62"/>
        <v>180228.31206376306</v>
      </c>
      <c r="L144" s="262">
        <f t="shared" si="62"/>
        <v>238044.20275405323</v>
      </c>
      <c r="M144" s="262">
        <f t="shared" si="62"/>
        <v>294500.81626317801</v>
      </c>
      <c r="N144" s="262">
        <f t="shared" si="62"/>
        <v>349449.99142337864</v>
      </c>
      <c r="O144" s="262">
        <f t="shared" si="62"/>
        <v>402736.06399587035</v>
      </c>
      <c r="P144" s="262">
        <f t="shared" si="62"/>
        <v>397421.12353151664</v>
      </c>
      <c r="Q144" s="262">
        <f t="shared" si="62"/>
        <v>391733.17338535114</v>
      </c>
      <c r="R144" s="262">
        <f t="shared" si="62"/>
        <v>385658.11881030246</v>
      </c>
      <c r="S144" s="262">
        <f t="shared" si="62"/>
        <v>379181.41963183234</v>
      </c>
      <c r="T144" s="262">
        <f t="shared" si="62"/>
        <v>384599.767285457</v>
      </c>
      <c r="U144" s="262">
        <f t="shared" si="62"/>
        <v>390140.02776128822</v>
      </c>
      <c r="V144" s="262">
        <f t="shared" si="62"/>
        <v>395804.94409782568</v>
      </c>
      <c r="W144" s="262">
        <f t="shared" si="62"/>
        <v>401597.3210519352</v>
      </c>
      <c r="X144" s="262">
        <f t="shared" si="62"/>
        <v>407520.02648751222</v>
      </c>
      <c r="Y144" s="262">
        <f t="shared" si="62"/>
        <v>413575.99279538967</v>
      </c>
      <c r="Z144" s="262">
        <f t="shared" si="62"/>
        <v>419768.21834519441</v>
      </c>
      <c r="AA144" s="262">
        <f t="shared" si="62"/>
        <v>426099.76896986971</v>
      </c>
      <c r="AB144" s="262"/>
      <c r="AC144" s="262"/>
      <c r="AD144" s="262"/>
      <c r="AE144" s="262"/>
      <c r="AF144" s="262"/>
      <c r="AG144" s="262"/>
      <c r="AH144" s="262"/>
      <c r="AI144" s="262"/>
      <c r="AJ144" s="262"/>
      <c r="AK144" s="262"/>
      <c r="AL144" s="262"/>
      <c r="AM144" s="262"/>
      <c r="AN144" s="262"/>
      <c r="AO144" s="262"/>
      <c r="AP144" s="262"/>
      <c r="AQ144" s="262"/>
      <c r="AR144" s="262"/>
      <c r="AS144" s="262"/>
      <c r="AT144" s="262"/>
      <c r="AU144" s="262"/>
      <c r="AV144" s="262"/>
      <c r="AW144" s="262"/>
      <c r="AX144" s="262"/>
      <c r="AY144" s="262"/>
      <c r="AZ144" s="262"/>
      <c r="BA144" s="262"/>
      <c r="BB144" s="262"/>
      <c r="BC144" s="262"/>
      <c r="BD144" s="262"/>
      <c r="BE144" s="262"/>
      <c r="BF144" s="262"/>
      <c r="BG144" s="262"/>
      <c r="BH144" s="262"/>
      <c r="BI144" s="262"/>
      <c r="BJ144" s="262"/>
      <c r="BK144" s="262"/>
      <c r="BL144" s="262"/>
      <c r="BM144" s="262"/>
      <c r="BN144" s="262"/>
    </row>
    <row r="145" spans="2:66" ht="13" x14ac:dyDescent="0.3">
      <c r="B145" s="240"/>
      <c r="C145" s="240" t="s">
        <v>129</v>
      </c>
      <c r="D145" s="66" t="s">
        <v>80</v>
      </c>
      <c r="F145" s="55">
        <f>SUM(G145:BN145)</f>
        <v>5660418.3489514329</v>
      </c>
      <c r="G145" s="262">
        <f t="shared" ref="G145:AA145" si="63">G144-G143</f>
        <v>0</v>
      </c>
      <c r="H145" s="262">
        <f t="shared" si="63"/>
        <v>-121348.88888888891</v>
      </c>
      <c r="I145" s="262">
        <f t="shared" si="63"/>
        <v>-211167.65762593475</v>
      </c>
      <c r="J145" s="262">
        <f t="shared" si="63"/>
        <v>-75601.954163072471</v>
      </c>
      <c r="K145" s="262">
        <f t="shared" si="63"/>
        <v>71818.501765660068</v>
      </c>
      <c r="L145" s="262">
        <f t="shared" si="63"/>
        <v>205081.54692749496</v>
      </c>
      <c r="M145" s="262">
        <f t="shared" si="63"/>
        <v>261538.16043661974</v>
      </c>
      <c r="N145" s="262">
        <f t="shared" si="63"/>
        <v>334262.6743502079</v>
      </c>
      <c r="O145" s="262">
        <f t="shared" si="63"/>
        <v>402736.06399587035</v>
      </c>
      <c r="P145" s="262">
        <f t="shared" si="63"/>
        <v>397421.12353151664</v>
      </c>
      <c r="Q145" s="262">
        <f t="shared" si="63"/>
        <v>391733.17338535114</v>
      </c>
      <c r="R145" s="262">
        <f t="shared" si="63"/>
        <v>385658.11881030246</v>
      </c>
      <c r="S145" s="262">
        <f t="shared" si="63"/>
        <v>379181.41963183234</v>
      </c>
      <c r="T145" s="262">
        <f t="shared" si="63"/>
        <v>384599.767285457</v>
      </c>
      <c r="U145" s="262">
        <f t="shared" si="63"/>
        <v>390140.02776128822</v>
      </c>
      <c r="V145" s="262">
        <f t="shared" si="63"/>
        <v>395804.94409782568</v>
      </c>
      <c r="W145" s="262">
        <f t="shared" si="63"/>
        <v>401597.3210519352</v>
      </c>
      <c r="X145" s="262">
        <f t="shared" si="63"/>
        <v>407520.02648751222</v>
      </c>
      <c r="Y145" s="262">
        <f t="shared" si="63"/>
        <v>413575.99279538967</v>
      </c>
      <c r="Z145" s="262">
        <f t="shared" si="63"/>
        <v>419768.21834519441</v>
      </c>
      <c r="AA145" s="262">
        <f t="shared" si="63"/>
        <v>426099.76896986971</v>
      </c>
      <c r="AB145" s="262"/>
      <c r="AC145" s="262"/>
      <c r="AD145" s="262"/>
      <c r="AE145" s="262"/>
      <c r="AF145" s="262"/>
      <c r="AG145" s="262"/>
      <c r="AH145" s="262"/>
      <c r="AI145" s="262"/>
      <c r="AJ145" s="262"/>
      <c r="AK145" s="276"/>
      <c r="AL145" s="276"/>
      <c r="AM145" s="276"/>
      <c r="AN145" s="276"/>
      <c r="AO145" s="276"/>
      <c r="AP145" s="276"/>
      <c r="AQ145" s="276"/>
      <c r="AR145" s="276"/>
      <c r="AS145" s="276"/>
      <c r="AT145" s="276"/>
      <c r="AU145" s="276"/>
      <c r="AV145" s="276"/>
      <c r="AW145" s="276"/>
      <c r="AX145" s="276"/>
      <c r="AY145" s="276"/>
      <c r="AZ145" s="276"/>
      <c r="BA145" s="276"/>
      <c r="BB145" s="276"/>
      <c r="BC145" s="276"/>
      <c r="BD145" s="276"/>
      <c r="BE145" s="276"/>
      <c r="BF145" s="276"/>
      <c r="BG145" s="276"/>
      <c r="BH145" s="276"/>
      <c r="BI145" s="276"/>
      <c r="BJ145" s="276"/>
      <c r="BK145" s="276"/>
      <c r="BL145" s="276"/>
      <c r="BM145" s="276"/>
      <c r="BN145" s="276"/>
    </row>
    <row r="146" spans="2:66" ht="13" x14ac:dyDescent="0.3">
      <c r="B146" s="240"/>
      <c r="C146" s="240" t="s">
        <v>130</v>
      </c>
      <c r="D146" s="66"/>
      <c r="F146" s="128">
        <f>IRR(G145:BN145)</f>
        <v>0.39338418888281268</v>
      </c>
      <c r="G146" s="276"/>
      <c r="H146" s="276"/>
      <c r="I146" s="276"/>
      <c r="J146" s="276"/>
      <c r="K146" s="276"/>
      <c r="L146" s="276"/>
      <c r="M146" s="276"/>
      <c r="N146" s="276"/>
      <c r="O146" s="276"/>
      <c r="P146" s="276"/>
      <c r="Q146" s="276"/>
      <c r="R146" s="276"/>
      <c r="S146" s="276"/>
      <c r="T146" s="276"/>
      <c r="U146" s="276"/>
      <c r="V146" s="276"/>
      <c r="W146" s="276"/>
      <c r="X146" s="276"/>
      <c r="Y146" s="276"/>
      <c r="Z146" s="276"/>
      <c r="AA146" s="276"/>
      <c r="AB146" s="276"/>
      <c r="AC146" s="276"/>
      <c r="AD146" s="276"/>
      <c r="AE146" s="276"/>
      <c r="AF146" s="276"/>
      <c r="AG146" s="276"/>
      <c r="AH146" s="276"/>
      <c r="AI146" s="276"/>
      <c r="AJ146" s="276"/>
      <c r="AK146" s="276"/>
      <c r="AL146" s="276"/>
      <c r="AM146" s="276"/>
      <c r="AN146" s="276"/>
      <c r="AO146" s="276"/>
      <c r="AP146" s="276"/>
      <c r="AQ146" s="276"/>
      <c r="AR146" s="276"/>
      <c r="AS146" s="276"/>
      <c r="AT146" s="276"/>
      <c r="AU146" s="276"/>
      <c r="AV146" s="276"/>
      <c r="AW146" s="276"/>
      <c r="AX146" s="276"/>
      <c r="AY146" s="276"/>
      <c r="AZ146" s="276"/>
      <c r="BA146" s="276"/>
      <c r="BB146" s="276"/>
      <c r="BC146" s="276"/>
      <c r="BD146" s="276"/>
      <c r="BE146" s="276"/>
      <c r="BF146" s="276"/>
      <c r="BG146" s="276"/>
      <c r="BH146" s="276"/>
      <c r="BI146" s="276"/>
      <c r="BJ146" s="276"/>
      <c r="BK146" s="276"/>
      <c r="BL146" s="276"/>
      <c r="BM146" s="276"/>
      <c r="BN146" s="276"/>
    </row>
    <row r="147" spans="2:66" ht="13" x14ac:dyDescent="0.3">
      <c r="B147" s="240"/>
      <c r="C147" s="240" t="s">
        <v>131</v>
      </c>
      <c r="D147" s="66" t="s">
        <v>80</v>
      </c>
      <c r="F147" s="55">
        <f>SUM(G147:BN147)</f>
        <v>3483004.8380602896</v>
      </c>
      <c r="G147" s="266">
        <f t="shared" ref="G147:AA147" si="64">G121-G101</f>
        <v>0</v>
      </c>
      <c r="H147" s="266">
        <f t="shared" si="64"/>
        <v>-117064.3342551504</v>
      </c>
      <c r="I147" s="266">
        <f t="shared" si="64"/>
        <v>-196519.202723383</v>
      </c>
      <c r="J147" s="266">
        <f t="shared" si="64"/>
        <v>-67873.369186613796</v>
      </c>
      <c r="K147" s="266">
        <f t="shared" si="64"/>
        <v>62200.163012645658</v>
      </c>
      <c r="L147" s="266">
        <f t="shared" si="64"/>
        <v>171344.65529016161</v>
      </c>
      <c r="M147" s="266">
        <f t="shared" si="64"/>
        <v>210798.65606201353</v>
      </c>
      <c r="N147" s="266">
        <f t="shared" si="64"/>
        <v>259901.89857004653</v>
      </c>
      <c r="O147" s="266">
        <f t="shared" si="64"/>
        <v>302086.19940760877</v>
      </c>
      <c r="P147" s="266">
        <f t="shared" si="64"/>
        <v>287574.32313371572</v>
      </c>
      <c r="Q147" s="266">
        <f t="shared" si="64"/>
        <v>273450.23799886287</v>
      </c>
      <c r="R147" s="266">
        <f t="shared" si="64"/>
        <v>259704.35293510841</v>
      </c>
      <c r="S147" s="266">
        <f t="shared" si="64"/>
        <v>246327.32700114849</v>
      </c>
      <c r="T147" s="266">
        <f t="shared" si="64"/>
        <v>241025.70318349489</v>
      </c>
      <c r="U147" s="266">
        <f t="shared" si="64"/>
        <v>235865.07970869634</v>
      </c>
      <c r="V147" s="266">
        <f t="shared" si="64"/>
        <v>230841.1064303036</v>
      </c>
      <c r="W147" s="266">
        <f t="shared" si="64"/>
        <v>225949.57825004644</v>
      </c>
      <c r="X147" s="266">
        <f t="shared" si="64"/>
        <v>221186.43011275074</v>
      </c>
      <c r="Y147" s="266">
        <f t="shared" si="64"/>
        <v>216547.732176391</v>
      </c>
      <c r="Z147" s="266">
        <f t="shared" si="64"/>
        <v>212029.68515111928</v>
      </c>
      <c r="AA147" s="266">
        <f t="shared" si="64"/>
        <v>207628.61580132315</v>
      </c>
      <c r="AB147" s="266"/>
      <c r="AC147" s="266"/>
      <c r="AD147" s="266"/>
      <c r="AE147" s="266"/>
      <c r="AF147" s="266"/>
      <c r="AG147" s="266"/>
      <c r="AH147" s="266"/>
      <c r="AI147" s="266"/>
      <c r="AJ147" s="266"/>
      <c r="AK147" s="266"/>
      <c r="AL147" s="266"/>
      <c r="AM147" s="266"/>
      <c r="AN147" s="266"/>
      <c r="AO147" s="266"/>
      <c r="AP147" s="266"/>
      <c r="AQ147" s="266"/>
      <c r="AR147" s="266"/>
      <c r="AS147" s="266"/>
      <c r="AT147" s="266"/>
      <c r="AU147" s="266"/>
      <c r="AV147" s="266"/>
      <c r="AW147" s="266"/>
      <c r="AX147" s="266"/>
      <c r="AY147" s="266"/>
      <c r="AZ147" s="266"/>
      <c r="BA147" s="266"/>
      <c r="BB147" s="266"/>
      <c r="BC147" s="266"/>
      <c r="BD147" s="266"/>
      <c r="BE147" s="266"/>
      <c r="BF147" s="266"/>
      <c r="BG147" s="266"/>
      <c r="BH147" s="266"/>
      <c r="BI147" s="266"/>
      <c r="BJ147" s="266"/>
      <c r="BK147" s="266"/>
      <c r="BL147" s="266"/>
      <c r="BM147" s="266"/>
      <c r="BN147" s="266"/>
    </row>
  </sheetData>
  <mergeCells count="1">
    <mergeCell ref="B49:H50"/>
  </mergeCells>
  <pageMargins left="0.7" right="0.7" top="0.75" bottom="0.75" header="0.3" footer="0.3"/>
  <legacy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80EBE-8BC4-4BAF-A2CB-A52ED6C2C4F7}">
  <sheetPr>
    <tabColor rgb="FFFFFF00"/>
  </sheetPr>
  <dimension ref="B2:BP118"/>
  <sheetViews>
    <sheetView workbookViewId="0">
      <selection activeCell="AB1" sqref="AB1:BN104857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140</v>
      </c>
      <c r="D4" s="112"/>
    </row>
    <row r="5" spans="2:68" ht="13" x14ac:dyDescent="0.25">
      <c r="B5" s="216" t="s">
        <v>36</v>
      </c>
      <c r="C5" s="98" t="s">
        <v>82</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122</v>
      </c>
      <c r="D11" s="66" t="s">
        <v>80</v>
      </c>
      <c r="F11" s="261">
        <f>SUM(G11:BN11)</f>
        <v>0</v>
      </c>
      <c r="G11" s="262">
        <f>'Costs of interventions NMM'!L104/'Economic data NMM'!$K$31</f>
        <v>0</v>
      </c>
      <c r="H11" s="262">
        <f>'Costs of interventions NMM'!M104/'Economic data NMM'!$K$31</f>
        <v>0</v>
      </c>
      <c r="I11" s="262">
        <f>'Costs of interventions NMM'!N104/'Economic data NMM'!$K$31</f>
        <v>0</v>
      </c>
      <c r="J11" s="262">
        <f>'Costs of interventions NMM'!O104/'Economic data NMM'!$K$31</f>
        <v>0</v>
      </c>
      <c r="K11" s="262">
        <f>'Costs of interventions NMM'!P104/'Economic data NMM'!$K$31</f>
        <v>0</v>
      </c>
      <c r="L11" s="262">
        <f>'Costs of interventions NMM'!Q104/'Economic data NMM'!$K$31</f>
        <v>0</v>
      </c>
      <c r="M11" s="262">
        <f>'Costs of interventions NMM'!R104/'Economic data NMM'!$K$31</f>
        <v>0</v>
      </c>
      <c r="N11" s="262">
        <f>'Costs of interventions NMM'!S104/'Economic data NMM'!$K$31</f>
        <v>0</v>
      </c>
      <c r="O11" s="262">
        <f>'Costs of interventions NMM'!T104/'Economic data NMM'!$K$31</f>
        <v>0</v>
      </c>
      <c r="P11" s="262">
        <f>'Costs of interventions NMM'!U104/'Economic data NMM'!$K$31</f>
        <v>0</v>
      </c>
      <c r="Q11" s="262">
        <f>'Costs of interventions NMM'!V104/'Economic data NMM'!$K$31</f>
        <v>0</v>
      </c>
      <c r="R11" s="262">
        <f>'Costs of interventions NMM'!W104/'Economic data NMM'!$K$31</f>
        <v>0</v>
      </c>
      <c r="S11" s="262">
        <f>'Costs of interventions NMM'!X104/'Economic data NMM'!$K$31</f>
        <v>0</v>
      </c>
      <c r="T11" s="262">
        <f>'Costs of interventions NMM'!Y104/'Economic data NMM'!$K$31</f>
        <v>0</v>
      </c>
      <c r="U11" s="262">
        <f>'Costs of interventions NMM'!Z104/'Economic data NMM'!$K$31</f>
        <v>0</v>
      </c>
      <c r="V11" s="262">
        <f>'Costs of interventions NMM'!AA104/'Economic data NMM'!$K$31</f>
        <v>0</v>
      </c>
      <c r="W11" s="262">
        <f>'Costs of interventions NMM'!AB104/'Economic data NMM'!$K$31</f>
        <v>0</v>
      </c>
      <c r="X11" s="262">
        <f>'Costs of interventions NMM'!AC104/'Economic data NMM'!$K$31</f>
        <v>0</v>
      </c>
      <c r="Y11" s="262">
        <f>'Costs of interventions NMM'!AD104/'Economic data NMM'!$K$31</f>
        <v>0</v>
      </c>
      <c r="Z11" s="262">
        <f>'Costs of interventions NMM'!AE104/'Economic data NMM'!$K$31</f>
        <v>0</v>
      </c>
      <c r="AA11" s="262">
        <f>'Costs of interventions NMM'!AF104/'Economic data NMM'!$K$31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
        <v>123</v>
      </c>
      <c r="D12" s="66" t="s">
        <v>80</v>
      </c>
      <c r="F12" s="261">
        <f>SUM(G12:BN12)</f>
        <v>0</v>
      </c>
      <c r="G12" s="263">
        <f>'Costs of interventions NMM'!L111/'Economic data NMM'!$K$31</f>
        <v>0</v>
      </c>
      <c r="H12" s="263">
        <f>'Costs of interventions NMM'!M111/'Economic data NMM'!$K$31</f>
        <v>0</v>
      </c>
      <c r="I12" s="263">
        <f>'Costs of interventions NMM'!N111/'Economic data NMM'!$K$31</f>
        <v>0</v>
      </c>
      <c r="J12" s="263">
        <f>'Costs of interventions NMM'!O111/'Economic data NMM'!$K$31</f>
        <v>0</v>
      </c>
      <c r="K12" s="263">
        <f>'Costs of interventions NMM'!P111/'Economic data NMM'!$K$31</f>
        <v>0</v>
      </c>
      <c r="L12" s="263">
        <f>'Costs of interventions NMM'!Q111/'Economic data NMM'!$K$31</f>
        <v>0</v>
      </c>
      <c r="M12" s="263">
        <f>'Costs of interventions NMM'!R111/'Economic data NMM'!$K$31</f>
        <v>0</v>
      </c>
      <c r="N12" s="263">
        <f>'Costs of interventions NMM'!S111/'Economic data NMM'!$K$31</f>
        <v>0</v>
      </c>
      <c r="O12" s="263">
        <f>'Costs of interventions NMM'!T111/'Economic data NMM'!$K$31</f>
        <v>0</v>
      </c>
      <c r="P12" s="263">
        <f>'Costs of interventions NMM'!U111/'Economic data NMM'!$K$31</f>
        <v>0</v>
      </c>
      <c r="Q12" s="263">
        <f>'Costs of interventions NMM'!V111/'Economic data NMM'!$K$31</f>
        <v>0</v>
      </c>
      <c r="R12" s="263">
        <f>'Costs of interventions NMM'!W111/'Economic data NMM'!$K$31</f>
        <v>0</v>
      </c>
      <c r="S12" s="263">
        <f>'Costs of interventions NMM'!X111/'Economic data NMM'!$K$31</f>
        <v>0</v>
      </c>
      <c r="T12" s="263">
        <f>'Costs of interventions NMM'!Y111/'Economic data NMM'!$K$31</f>
        <v>0</v>
      </c>
      <c r="U12" s="263">
        <f>'Costs of interventions NMM'!Z111/'Economic data NMM'!$K$31</f>
        <v>0</v>
      </c>
      <c r="V12" s="263">
        <f>'Costs of interventions NMM'!AA111/'Economic data NMM'!$K$31</f>
        <v>0</v>
      </c>
      <c r="W12" s="263">
        <f>'Costs of interventions NMM'!AB111/'Economic data NMM'!$K$31</f>
        <v>0</v>
      </c>
      <c r="X12" s="263">
        <f>'Costs of interventions NMM'!AC111/'Economic data NMM'!$K$31</f>
        <v>0</v>
      </c>
      <c r="Y12" s="263">
        <f>'Costs of interventions NMM'!AD111/'Economic data NMM'!$K$31</f>
        <v>0</v>
      </c>
      <c r="Z12" s="263">
        <f>'Costs of interventions NMM'!AE111/'Economic data NMM'!$K$31</f>
        <v>0</v>
      </c>
      <c r="AA12" s="263">
        <f>'Costs of interventions NMM'!AF111/'Economic data NMM'!$K$31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2:68" ht="13" x14ac:dyDescent="0.3">
      <c r="B13" s="240"/>
      <c r="C13" s="87" t="s">
        <v>83</v>
      </c>
      <c r="D13" s="66" t="s">
        <v>80</v>
      </c>
      <c r="F13" s="55">
        <f>SUM(G13:BN13)</f>
        <v>0</v>
      </c>
      <c r="G13" s="55">
        <f t="shared" ref="G13:AA13" si="0">SUM(G11:G12)</f>
        <v>0</v>
      </c>
      <c r="H13" s="55">
        <f t="shared" si="0"/>
        <v>0</v>
      </c>
      <c r="I13" s="55">
        <f t="shared" si="0"/>
        <v>0</v>
      </c>
      <c r="J13" s="55">
        <f t="shared" si="0"/>
        <v>0</v>
      </c>
      <c r="K13" s="55">
        <f t="shared" si="0"/>
        <v>0</v>
      </c>
      <c r="L13" s="55">
        <f t="shared" si="0"/>
        <v>0</v>
      </c>
      <c r="M13" s="55">
        <f t="shared" si="0"/>
        <v>0</v>
      </c>
      <c r="N13" s="55">
        <f t="shared" si="0"/>
        <v>0</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row>
    <row r="14" spans="2:68" ht="13" x14ac:dyDescent="0.3">
      <c r="B14" s="240"/>
      <c r="C14" s="87" t="s">
        <v>84</v>
      </c>
      <c r="D14" s="66" t="s">
        <v>80</v>
      </c>
      <c r="F14" s="55">
        <f>SUM(G14:BN14)</f>
        <v>0</v>
      </c>
      <c r="G14" s="55">
        <f>G13*(VLOOKUP(G9,'Economic data NMM'!$O12:$Q112,3))</f>
        <v>0</v>
      </c>
      <c r="H14" s="55">
        <f>H13*(VLOOKUP(H9,'Economic data NMM'!$O12:$Q112,3))</f>
        <v>0</v>
      </c>
      <c r="I14" s="55">
        <f>I13*(VLOOKUP(I9,'Economic data NMM'!$O12:$Q112,3))</f>
        <v>0</v>
      </c>
      <c r="J14" s="55">
        <f>J13*(VLOOKUP(J9,'Economic data NMM'!$O12:$Q112,3))</f>
        <v>0</v>
      </c>
      <c r="K14" s="55">
        <f>K13*(VLOOKUP(K9,'Economic data NMM'!$O12:$Q112,3))</f>
        <v>0</v>
      </c>
      <c r="L14" s="55">
        <f>L13*(VLOOKUP(L9,'Economic data NMM'!$O12:$Q112,3))</f>
        <v>0</v>
      </c>
      <c r="M14" s="55">
        <f>M13*(VLOOKUP(M9,'Economic data NMM'!$O12:$Q112,3))</f>
        <v>0</v>
      </c>
      <c r="N14" s="55">
        <f>N13*(VLOOKUP(N9,'Economic data NMM'!$O12:$Q112,3))</f>
        <v>0</v>
      </c>
      <c r="O14" s="55">
        <f>O13*(VLOOKUP(O9,'Economic data NMM'!$O12:$Q112,3))</f>
        <v>0</v>
      </c>
      <c r="P14" s="55">
        <f>P13*(VLOOKUP(P9,'Economic data NMM'!$O12:$Q112,3))</f>
        <v>0</v>
      </c>
      <c r="Q14" s="55">
        <f>Q13*(VLOOKUP(Q9,'Economic data NMM'!$O12:$Q112,3))</f>
        <v>0</v>
      </c>
      <c r="R14" s="55">
        <f>R13*(VLOOKUP(R9,'Economic data NMM'!$O12:$Q112,3))</f>
        <v>0</v>
      </c>
      <c r="S14" s="55">
        <f>S13*(VLOOKUP(S9,'Economic data NMM'!$O12:$Q112,3))</f>
        <v>0</v>
      </c>
      <c r="T14" s="55">
        <f>T13*(VLOOKUP(T9,'Economic data NMM'!$O12:$Q112,3))</f>
        <v>0</v>
      </c>
      <c r="U14" s="55">
        <f>U13*(VLOOKUP(U9,'Economic data NMM'!$O12:$Q112,3))</f>
        <v>0</v>
      </c>
      <c r="V14" s="55">
        <f>V13*(VLOOKUP(V9,'Economic data NMM'!$O12:$Q112,3))</f>
        <v>0</v>
      </c>
      <c r="W14" s="55">
        <f>W13*(VLOOKUP(W9,'Economic data NMM'!$O12:$Q112,3))</f>
        <v>0</v>
      </c>
      <c r="X14" s="55">
        <f>X13*(VLOOKUP(X9,'Economic data NMM'!$O12:$Q112,3))</f>
        <v>0</v>
      </c>
      <c r="Y14" s="55">
        <f>Y13*(VLOOKUP(Y9,'Economic data NMM'!$O12:$Q112,3))</f>
        <v>0</v>
      </c>
      <c r="Z14" s="55">
        <f>Z13*(VLOOKUP(Z9,'Economic data NMM'!$O12:$Q112,3))</f>
        <v>0</v>
      </c>
      <c r="AA14" s="55">
        <f>AA13*(VLOOKUP(AA9,'Economic data NMM'!$O12:$Q112,3))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25">
      <c r="F15" s="2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row>
    <row r="16" spans="2:68" x14ac:dyDescent="0.25">
      <c r="B16" s="240"/>
      <c r="C16" s="240" t="s">
        <v>85</v>
      </c>
      <c r="D16" s="66" t="s">
        <v>80</v>
      </c>
      <c r="F16" s="265">
        <f t="shared" ref="F16:F29" si="1">SUM(G16:BN16)</f>
        <v>0</v>
      </c>
      <c r="G16" s="262"/>
      <c r="H16" s="262"/>
      <c r="I16" s="262"/>
      <c r="J16" s="262"/>
      <c r="K16" s="262"/>
      <c r="L16" s="262"/>
      <c r="M16" s="262"/>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row>
    <row r="17" spans="2:68" x14ac:dyDescent="0.25">
      <c r="B17" s="240"/>
      <c r="C17" s="240" t="s">
        <v>86</v>
      </c>
      <c r="D17" s="66" t="s">
        <v>80</v>
      </c>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87</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88</v>
      </c>
      <c r="D19" s="66" t="s">
        <v>80</v>
      </c>
      <c r="F19" s="27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89</v>
      </c>
      <c r="D20" s="66" t="s">
        <v>80</v>
      </c>
      <c r="F20" s="27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91" t="s">
        <v>90</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row>
    <row r="22" spans="2:68" x14ac:dyDescent="0.25">
      <c r="B22" s="240"/>
      <c r="C22" s="240" t="s">
        <v>134</v>
      </c>
      <c r="D22" s="66" t="s">
        <v>80</v>
      </c>
      <c r="F22" s="275">
        <f t="shared" si="1"/>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7"/>
      <c r="AM22" s="277"/>
      <c r="AN22" s="277"/>
      <c r="AO22" s="277"/>
      <c r="AP22" s="277"/>
      <c r="AQ22" s="277"/>
      <c r="AR22" s="277"/>
      <c r="AS22" s="277"/>
      <c r="AT22" s="277"/>
      <c r="AU22" s="277"/>
      <c r="AV22" s="277"/>
      <c r="AW22" s="277"/>
      <c r="AX22" s="277"/>
      <c r="AY22" s="277"/>
      <c r="AZ22" s="277"/>
      <c r="BA22" s="277"/>
      <c r="BB22" s="277"/>
      <c r="BC22" s="277"/>
      <c r="BD22" s="277"/>
      <c r="BE22" s="277"/>
      <c r="BF22" s="277"/>
      <c r="BG22" s="277"/>
      <c r="BH22" s="277"/>
      <c r="BI22" s="277"/>
      <c r="BJ22" s="277"/>
      <c r="BK22" s="277"/>
      <c r="BL22" s="277"/>
      <c r="BM22" s="277"/>
      <c r="BN22" s="277"/>
    </row>
    <row r="23" spans="2:68" x14ac:dyDescent="0.25">
      <c r="B23" s="240"/>
      <c r="C23" s="240" t="s">
        <v>91</v>
      </c>
      <c r="D23" s="66" t="s">
        <v>80</v>
      </c>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row>
    <row r="24" spans="2:68" x14ac:dyDescent="0.25">
      <c r="B24" s="240"/>
      <c r="C24" s="240" t="s">
        <v>135</v>
      </c>
      <c r="D24" s="66" t="s">
        <v>80</v>
      </c>
      <c r="F24" s="275">
        <f t="shared" si="1"/>
        <v>0</v>
      </c>
      <c r="G24" s="266"/>
      <c r="H24" s="280"/>
      <c r="I24" s="280"/>
      <c r="J24" s="280"/>
      <c r="K24" s="280"/>
      <c r="L24" s="280"/>
      <c r="M24" s="280"/>
      <c r="N24" s="280"/>
      <c r="O24" s="280"/>
      <c r="P24" s="280"/>
      <c r="Q24" s="280"/>
      <c r="R24" s="280"/>
      <c r="S24" s="280"/>
      <c r="T24" s="280"/>
      <c r="U24" s="280"/>
      <c r="V24" s="280"/>
      <c r="W24" s="280"/>
      <c r="X24" s="280"/>
      <c r="Y24" s="280"/>
      <c r="Z24" s="280"/>
      <c r="AA24" s="280"/>
      <c r="AB24" s="280"/>
      <c r="AC24" s="280"/>
      <c r="AD24" s="280"/>
      <c r="AE24" s="280"/>
      <c r="AF24" s="280"/>
      <c r="AG24" s="280"/>
      <c r="AH24" s="280"/>
      <c r="AI24" s="280"/>
      <c r="AJ24" s="280"/>
      <c r="AK24" s="26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row>
    <row r="25" spans="2:68" ht="13" x14ac:dyDescent="0.25">
      <c r="B25" s="240"/>
      <c r="C25" s="240" t="s">
        <v>136</v>
      </c>
      <c r="D25" s="66" t="s">
        <v>80</v>
      </c>
      <c r="F25" s="275">
        <f t="shared" si="1"/>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77"/>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94</v>
      </c>
      <c r="D26" s="66" t="s">
        <v>80</v>
      </c>
      <c r="F26" s="275">
        <f t="shared" si="1"/>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row>
    <row r="27" spans="2:68" ht="13" x14ac:dyDescent="0.25">
      <c r="B27" s="240"/>
      <c r="C27" s="240"/>
      <c r="D27" s="66" t="s">
        <v>80</v>
      </c>
      <c r="F27" s="275">
        <f t="shared" si="1"/>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row>
    <row r="28" spans="2:68" ht="13" x14ac:dyDescent="0.25">
      <c r="B28" s="240"/>
      <c r="C28" s="240"/>
      <c r="D28" s="66" t="s">
        <v>80</v>
      </c>
      <c r="F28" s="275">
        <f t="shared" si="1"/>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row>
    <row r="29" spans="2:68" ht="13" x14ac:dyDescent="0.3">
      <c r="B29" s="240"/>
      <c r="C29" s="87" t="s">
        <v>83</v>
      </c>
      <c r="D29" s="66" t="s">
        <v>80</v>
      </c>
      <c r="F29" s="55">
        <f t="shared" si="1"/>
        <v>0</v>
      </c>
      <c r="G29" s="55">
        <f t="shared" ref="G29:AA29" si="2">SUM(G16:G28)</f>
        <v>0</v>
      </c>
      <c r="H29" s="55">
        <f t="shared" si="2"/>
        <v>0</v>
      </c>
      <c r="I29" s="55">
        <f t="shared" si="2"/>
        <v>0</v>
      </c>
      <c r="J29" s="55">
        <f t="shared" si="2"/>
        <v>0</v>
      </c>
      <c r="K29" s="55">
        <f t="shared" si="2"/>
        <v>0</v>
      </c>
      <c r="L29" s="55">
        <f t="shared" si="2"/>
        <v>0</v>
      </c>
      <c r="M29" s="55">
        <f t="shared" si="2"/>
        <v>0</v>
      </c>
      <c r="N29" s="55">
        <f t="shared" si="2"/>
        <v>0</v>
      </c>
      <c r="O29" s="55">
        <f t="shared" si="2"/>
        <v>0</v>
      </c>
      <c r="P29" s="55">
        <f t="shared" si="2"/>
        <v>0</v>
      </c>
      <c r="Q29" s="55">
        <f t="shared" si="2"/>
        <v>0</v>
      </c>
      <c r="R29" s="55">
        <f t="shared" si="2"/>
        <v>0</v>
      </c>
      <c r="S29" s="55">
        <f t="shared" si="2"/>
        <v>0</v>
      </c>
      <c r="T29" s="55">
        <f t="shared" si="2"/>
        <v>0</v>
      </c>
      <c r="U29" s="55">
        <f t="shared" si="2"/>
        <v>0</v>
      </c>
      <c r="V29" s="55">
        <f t="shared" si="2"/>
        <v>0</v>
      </c>
      <c r="W29" s="55">
        <f t="shared" si="2"/>
        <v>0</v>
      </c>
      <c r="X29" s="55">
        <f t="shared" si="2"/>
        <v>0</v>
      </c>
      <c r="Y29" s="55">
        <f t="shared" si="2"/>
        <v>0</v>
      </c>
      <c r="Z29" s="55">
        <f t="shared" si="2"/>
        <v>0</v>
      </c>
      <c r="AA29" s="55">
        <f t="shared" si="2"/>
        <v>0</v>
      </c>
      <c r="AB29" s="55"/>
      <c r="AC29" s="55"/>
      <c r="AD29" s="55"/>
      <c r="AE29" s="55"/>
      <c r="AF29" s="55"/>
      <c r="AG29" s="55"/>
      <c r="AH29" s="55"/>
      <c r="AI29" s="55"/>
      <c r="AJ29" s="55"/>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row>
    <row r="30" spans="2:68" ht="13" x14ac:dyDescent="0.3">
      <c r="B30" s="240"/>
      <c r="C30" s="87" t="s">
        <v>84</v>
      </c>
      <c r="D30" s="66" t="s">
        <v>80</v>
      </c>
      <c r="F30" s="55">
        <f>SUM(G30:BM30)</f>
        <v>0</v>
      </c>
      <c r="G30" s="55">
        <f>G29*(VLOOKUP(G9,'Economic data NMM'!$O$12:$Q$112,3))</f>
        <v>0</v>
      </c>
      <c r="H30" s="55">
        <f>H29*(VLOOKUP(H9,'Economic data NMM'!$O$12:$Q$112,3))</f>
        <v>0</v>
      </c>
      <c r="I30" s="55">
        <f>I29*(VLOOKUP(I9,'Economic data NMM'!$O$12:$Q$112,3))</f>
        <v>0</v>
      </c>
      <c r="J30" s="55">
        <f>J29*(VLOOKUP(J9,'Economic data NMM'!$O$12:$Q$112,3))</f>
        <v>0</v>
      </c>
      <c r="K30" s="55">
        <f>K29*(VLOOKUP(K9,'Economic data NMM'!$O$12:$Q$112,3))</f>
        <v>0</v>
      </c>
      <c r="L30" s="55">
        <f>L29*(VLOOKUP(L9,'Economic data NMM'!$O$12:$Q$112,3))</f>
        <v>0</v>
      </c>
      <c r="M30" s="55">
        <f>M29*(VLOOKUP(M9,'Economic data NMM'!$O$12:$Q$112,3))</f>
        <v>0</v>
      </c>
      <c r="N30" s="55">
        <f>N29*(VLOOKUP(N9,'Economic data NMM'!$O$12:$Q$112,3))</f>
        <v>0</v>
      </c>
      <c r="O30" s="55">
        <f>O29*(VLOOKUP(O9,'Economic data NMM'!$O$12:$Q$112,3))</f>
        <v>0</v>
      </c>
      <c r="P30" s="55">
        <f>P29*(VLOOKUP(P9,'Economic data NMM'!$O$12:$Q$112,3))</f>
        <v>0</v>
      </c>
      <c r="Q30" s="55">
        <f>Q29*(VLOOKUP(Q9,'Economic data NMM'!$O$12:$Q$112,3))</f>
        <v>0</v>
      </c>
      <c r="R30" s="55">
        <f>R29*(VLOOKUP(R9,'Economic data NMM'!$O$12:$Q$112,3))</f>
        <v>0</v>
      </c>
      <c r="S30" s="55">
        <f>S29*(VLOOKUP(S9,'Economic data NMM'!$O$12:$Q$112,3))</f>
        <v>0</v>
      </c>
      <c r="T30" s="55">
        <f>T29*(VLOOKUP(T9,'Economic data NMM'!$O$12:$Q$112,3))</f>
        <v>0</v>
      </c>
      <c r="U30" s="55">
        <f>U29*(VLOOKUP(U9,'Economic data NMM'!$O$12:$Q$112,3))</f>
        <v>0</v>
      </c>
      <c r="V30" s="55">
        <f>V29*(VLOOKUP(V9,'Economic data NMM'!$O$12:$Q$112,3))</f>
        <v>0</v>
      </c>
      <c r="W30" s="55">
        <f>W29*(VLOOKUP(W9,'Economic data NMM'!$O$12:$Q$112,3))</f>
        <v>0</v>
      </c>
      <c r="X30" s="55">
        <f>X29*(VLOOKUP(X9,'Economic data NMM'!$O$12:$Q$112,3))</f>
        <v>0</v>
      </c>
      <c r="Y30" s="55">
        <f>Y29*(VLOOKUP(Y9,'Economic data NMM'!$O$12:$Q$112,3))</f>
        <v>0</v>
      </c>
      <c r="Z30" s="55">
        <f>Z29*(VLOOKUP(Z9,'Economic data NMM'!$O$12:$Q$112,3))</f>
        <v>0</v>
      </c>
      <c r="AA30" s="55">
        <f>AA29*(VLOOKUP(AA9,'Economic data NMM'!$O$12:$Q$112,3))</f>
        <v>0</v>
      </c>
      <c r="AB30" s="55"/>
      <c r="AC30" s="55"/>
      <c r="AD30" s="55"/>
      <c r="AE30" s="55"/>
      <c r="AF30" s="55"/>
      <c r="AG30" s="55"/>
      <c r="AH30" s="55"/>
      <c r="AI30" s="55"/>
      <c r="AJ30" s="55"/>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row>
    <row r="31" spans="2:68" ht="13" x14ac:dyDescent="0.25">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row>
    <row r="33" spans="2:68" ht="13" x14ac:dyDescent="0.3">
      <c r="B33" s="240"/>
      <c r="C33" s="240"/>
      <c r="D33" s="247"/>
      <c r="F33" s="127" t="s">
        <v>96</v>
      </c>
      <c r="G33" s="127" t="s">
        <v>97</v>
      </c>
      <c r="H33" s="127" t="s">
        <v>71</v>
      </c>
      <c r="I33" s="268"/>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F34" s="269">
        <f>F30-F14</f>
        <v>0</v>
      </c>
      <c r="G34" s="269">
        <f>F69-F53</f>
        <v>0</v>
      </c>
      <c r="H34" s="269">
        <f>F92-F76</f>
        <v>0</v>
      </c>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F35" s="270" t="e">
        <f>F30/F14</f>
        <v>#DIV/0!</v>
      </c>
      <c r="G35" s="270" t="e">
        <f>F69/F53</f>
        <v>#DIV/0!</v>
      </c>
      <c r="H35" s="270" t="e">
        <f>F92/F76</f>
        <v>#DIV/0!</v>
      </c>
      <c r="I35" s="57"/>
      <c r="J35" s="57"/>
      <c r="K35" s="57"/>
      <c r="L35" s="57"/>
      <c r="M35" s="57"/>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F36" s="271" t="e">
        <f>F101</f>
        <v>#NUM!</v>
      </c>
      <c r="G36" s="271" t="e">
        <f>F109</f>
        <v>#NUM!</v>
      </c>
      <c r="H36" s="271" t="e">
        <f>F117</f>
        <v>#NUM!</v>
      </c>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F37" s="279"/>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row>
    <row r="48" spans="2:68" ht="13" x14ac:dyDescent="0.3">
      <c r="B48" s="6" t="s">
        <v>106</v>
      </c>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row>
    <row r="49" spans="2:66" ht="13" x14ac:dyDescent="0.3">
      <c r="D49" s="4" t="s">
        <v>78</v>
      </c>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122</v>
      </c>
      <c r="D50" s="66" t="s">
        <v>80</v>
      </c>
      <c r="F50" s="274">
        <f>SUM(G50:BN50)</f>
        <v>0</v>
      </c>
      <c r="G50" s="262">
        <f t="shared" ref="G50:AA50" si="3">G11</f>
        <v>0</v>
      </c>
      <c r="H50" s="262">
        <f t="shared" si="3"/>
        <v>0</v>
      </c>
      <c r="I50" s="262">
        <f t="shared" si="3"/>
        <v>0</v>
      </c>
      <c r="J50" s="262">
        <f t="shared" si="3"/>
        <v>0</v>
      </c>
      <c r="K50" s="262">
        <f t="shared" si="3"/>
        <v>0</v>
      </c>
      <c r="L50" s="262">
        <f t="shared" si="3"/>
        <v>0</v>
      </c>
      <c r="M50" s="262">
        <f t="shared" si="3"/>
        <v>0</v>
      </c>
      <c r="N50" s="262">
        <f t="shared" si="3"/>
        <v>0</v>
      </c>
      <c r="O50" s="262">
        <f t="shared" si="3"/>
        <v>0</v>
      </c>
      <c r="P50" s="262">
        <f t="shared" si="3"/>
        <v>0</v>
      </c>
      <c r="Q50" s="262">
        <f t="shared" si="3"/>
        <v>0</v>
      </c>
      <c r="R50" s="262">
        <f t="shared" si="3"/>
        <v>0</v>
      </c>
      <c r="S50" s="262">
        <f t="shared" si="3"/>
        <v>0</v>
      </c>
      <c r="T50" s="262">
        <f t="shared" si="3"/>
        <v>0</v>
      </c>
      <c r="U50" s="262">
        <f t="shared" si="3"/>
        <v>0</v>
      </c>
      <c r="V50" s="262">
        <f t="shared" si="3"/>
        <v>0</v>
      </c>
      <c r="W50" s="262">
        <f t="shared" si="3"/>
        <v>0</v>
      </c>
      <c r="X50" s="262">
        <f t="shared" si="3"/>
        <v>0</v>
      </c>
      <c r="Y50" s="262">
        <f t="shared" si="3"/>
        <v>0</v>
      </c>
      <c r="Z50" s="262">
        <f t="shared" si="3"/>
        <v>0</v>
      </c>
      <c r="AA50" s="262">
        <f t="shared" si="3"/>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123</v>
      </c>
      <c r="D51" s="66" t="s">
        <v>80</v>
      </c>
      <c r="F51" s="274">
        <f>SUM(G51:BN51)</f>
        <v>0</v>
      </c>
      <c r="G51" s="262">
        <f t="shared" ref="G51:AA51" si="4">G12</f>
        <v>0</v>
      </c>
      <c r="H51" s="262">
        <f t="shared" si="4"/>
        <v>0</v>
      </c>
      <c r="I51" s="262">
        <f t="shared" si="4"/>
        <v>0</v>
      </c>
      <c r="J51" s="262">
        <f t="shared" si="4"/>
        <v>0</v>
      </c>
      <c r="K51" s="262">
        <f t="shared" si="4"/>
        <v>0</v>
      </c>
      <c r="L51" s="262">
        <f t="shared" si="4"/>
        <v>0</v>
      </c>
      <c r="M51" s="262">
        <f t="shared" si="4"/>
        <v>0</v>
      </c>
      <c r="N51" s="262">
        <f t="shared" si="4"/>
        <v>0</v>
      </c>
      <c r="O51" s="262">
        <f t="shared" si="4"/>
        <v>0</v>
      </c>
      <c r="P51" s="262">
        <f t="shared" si="4"/>
        <v>0</v>
      </c>
      <c r="Q51" s="262">
        <f t="shared" si="4"/>
        <v>0</v>
      </c>
      <c r="R51" s="262">
        <f t="shared" si="4"/>
        <v>0</v>
      </c>
      <c r="S51" s="262">
        <f t="shared" si="4"/>
        <v>0</v>
      </c>
      <c r="T51" s="262">
        <f t="shared" si="4"/>
        <v>0</v>
      </c>
      <c r="U51" s="262">
        <f t="shared" si="4"/>
        <v>0</v>
      </c>
      <c r="V51" s="262">
        <f t="shared" si="4"/>
        <v>0</v>
      </c>
      <c r="W51" s="262">
        <f t="shared" si="4"/>
        <v>0</v>
      </c>
      <c r="X51" s="262">
        <f t="shared" si="4"/>
        <v>0</v>
      </c>
      <c r="Y51" s="262">
        <f t="shared" si="4"/>
        <v>0</v>
      </c>
      <c r="Z51" s="262">
        <f t="shared" si="4"/>
        <v>0</v>
      </c>
      <c r="AA51" s="262">
        <f t="shared" si="4"/>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ht="13" x14ac:dyDescent="0.3">
      <c r="B52" s="240"/>
      <c r="C52" s="87" t="s">
        <v>83</v>
      </c>
      <c r="D52" s="66" t="s">
        <v>80</v>
      </c>
      <c r="F52" s="55">
        <f>SUM(G52:BN52)</f>
        <v>0</v>
      </c>
      <c r="G52" s="55">
        <f t="shared" ref="G52:AA52" si="5">SUM(G50:G51)</f>
        <v>0</v>
      </c>
      <c r="H52" s="55">
        <f t="shared" si="5"/>
        <v>0</v>
      </c>
      <c r="I52" s="55">
        <f t="shared" si="5"/>
        <v>0</v>
      </c>
      <c r="J52" s="55">
        <f t="shared" si="5"/>
        <v>0</v>
      </c>
      <c r="K52" s="55">
        <f t="shared" si="5"/>
        <v>0</v>
      </c>
      <c r="L52" s="55">
        <f t="shared" si="5"/>
        <v>0</v>
      </c>
      <c r="M52" s="55">
        <f t="shared" si="5"/>
        <v>0</v>
      </c>
      <c r="N52" s="55">
        <f t="shared" si="5"/>
        <v>0</v>
      </c>
      <c r="O52" s="55">
        <f t="shared" si="5"/>
        <v>0</v>
      </c>
      <c r="P52" s="55">
        <f t="shared" si="5"/>
        <v>0</v>
      </c>
      <c r="Q52" s="55">
        <f t="shared" si="5"/>
        <v>0</v>
      </c>
      <c r="R52" s="55">
        <f t="shared" si="5"/>
        <v>0</v>
      </c>
      <c r="S52" s="55">
        <f t="shared" si="5"/>
        <v>0</v>
      </c>
      <c r="T52" s="55">
        <f t="shared" si="5"/>
        <v>0</v>
      </c>
      <c r="U52" s="55">
        <f t="shared" si="5"/>
        <v>0</v>
      </c>
      <c r="V52" s="55">
        <f t="shared" si="5"/>
        <v>0</v>
      </c>
      <c r="W52" s="55">
        <f t="shared" si="5"/>
        <v>0</v>
      </c>
      <c r="X52" s="55">
        <f t="shared" si="5"/>
        <v>0</v>
      </c>
      <c r="Y52" s="55">
        <f t="shared" si="5"/>
        <v>0</v>
      </c>
      <c r="Z52" s="55">
        <f t="shared" si="5"/>
        <v>0</v>
      </c>
      <c r="AA52" s="55">
        <f t="shared" si="5"/>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3">
      <c r="B53" s="240"/>
      <c r="C53" s="87" t="s">
        <v>84</v>
      </c>
      <c r="D53" s="66" t="s">
        <v>80</v>
      </c>
      <c r="F53" s="55">
        <f>SUM(G53:BN53)</f>
        <v>0</v>
      </c>
      <c r="G53" s="55">
        <f>G52*(VLOOKUP(G48,'Economic data NMM'!$S$12:$U$112,3))</f>
        <v>0</v>
      </c>
      <c r="H53" s="55">
        <f>H52*(VLOOKUP(H48,'Economic data NMM'!$S$12:$U$112,3))</f>
        <v>0</v>
      </c>
      <c r="I53" s="55">
        <f>I52*(VLOOKUP(I48,'Economic data NMM'!$S$12:$U$112,3))</f>
        <v>0</v>
      </c>
      <c r="J53" s="55">
        <f>J52*(VLOOKUP(J48,'Economic data NMM'!$S$12:$U$112,3))</f>
        <v>0</v>
      </c>
      <c r="K53" s="55">
        <f>K52*(VLOOKUP(K48,'Economic data NMM'!$S$12:$U$112,3))</f>
        <v>0</v>
      </c>
      <c r="L53" s="55">
        <f>L52*(VLOOKUP(L48,'Economic data NMM'!$S$12:$U$112,3))</f>
        <v>0</v>
      </c>
      <c r="M53" s="55">
        <f>M52*(VLOOKUP(M48,'Economic data NMM'!$S$12:$U$112,3))</f>
        <v>0</v>
      </c>
      <c r="N53" s="55">
        <f>N52*(VLOOKUP(N48,'Economic data NMM'!$S$12:$U$112,3))</f>
        <v>0</v>
      </c>
      <c r="O53" s="55">
        <f>O52*(VLOOKUP(O48,'Economic data NMM'!$S$12:$U$112,3))</f>
        <v>0</v>
      </c>
      <c r="P53" s="55">
        <f>P52*(VLOOKUP(P48,'Economic data NMM'!$S$12:$U$112,3))</f>
        <v>0</v>
      </c>
      <c r="Q53" s="55">
        <f>Q52*(VLOOKUP(Q48,'Economic data NMM'!$S$12:$U$112,3))</f>
        <v>0</v>
      </c>
      <c r="R53" s="55">
        <f>R52*(VLOOKUP(R48,'Economic data NMM'!$S$12:$U$112,3))</f>
        <v>0</v>
      </c>
      <c r="S53" s="55">
        <f>S52*(VLOOKUP(S48,'Economic data NMM'!$S$12:$U$112,3))</f>
        <v>0</v>
      </c>
      <c r="T53" s="55">
        <f>T52*(VLOOKUP(T48,'Economic data NMM'!$S$12:$U$112,3))</f>
        <v>0</v>
      </c>
      <c r="U53" s="55">
        <f>U52*(VLOOKUP(U48,'Economic data NMM'!$S$12:$U$112,3))</f>
        <v>0</v>
      </c>
      <c r="V53" s="55">
        <f>V52*(VLOOKUP(V48,'Economic data NMM'!$S$12:$U$112,3))</f>
        <v>0</v>
      </c>
      <c r="W53" s="55">
        <f>W52*(VLOOKUP(W48,'Economic data NMM'!$S$12:$U$112,3))</f>
        <v>0</v>
      </c>
      <c r="X53" s="55">
        <f>X52*(VLOOKUP(X48,'Economic data NMM'!$S$12:$U$112,3))</f>
        <v>0</v>
      </c>
      <c r="Y53" s="55">
        <f>Y52*(VLOOKUP(Y48,'Economic data NMM'!$S$12:$U$112,3))</f>
        <v>0</v>
      </c>
      <c r="Z53" s="55">
        <f>Z52*(VLOOKUP(Z48,'Economic data NMM'!$S$12:$U$112,3))</f>
        <v>0</v>
      </c>
      <c r="AA53" s="55">
        <f>AA52*(VLOOKUP(AA48,'Economic data NMM'!$S$12:$U$112,3))</f>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25">
      <c r="L54" s="57"/>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row>
    <row r="55" spans="2:66" x14ac:dyDescent="0.25">
      <c r="B55" s="240"/>
      <c r="C55" s="240" t="s">
        <v>85</v>
      </c>
      <c r="D55" s="66" t="s">
        <v>80</v>
      </c>
      <c r="F55" s="265">
        <f t="shared" ref="F55:F69" si="6">SUM(G55:BN55)</f>
        <v>0</v>
      </c>
      <c r="G55" s="266">
        <f t="shared" ref="G55:AA55" si="7">G16</f>
        <v>0</v>
      </c>
      <c r="H55" s="266">
        <f t="shared" si="7"/>
        <v>0</v>
      </c>
      <c r="I55" s="266">
        <f t="shared" si="7"/>
        <v>0</v>
      </c>
      <c r="J55" s="266">
        <f t="shared" si="7"/>
        <v>0</v>
      </c>
      <c r="K55" s="266">
        <f t="shared" si="7"/>
        <v>0</v>
      </c>
      <c r="L55" s="266">
        <f t="shared" si="7"/>
        <v>0</v>
      </c>
      <c r="M55" s="266">
        <f t="shared" si="7"/>
        <v>0</v>
      </c>
      <c r="N55" s="266">
        <f t="shared" si="7"/>
        <v>0</v>
      </c>
      <c r="O55" s="266">
        <f t="shared" si="7"/>
        <v>0</v>
      </c>
      <c r="P55" s="266">
        <f t="shared" si="7"/>
        <v>0</v>
      </c>
      <c r="Q55" s="266">
        <f t="shared" si="7"/>
        <v>0</v>
      </c>
      <c r="R55" s="266">
        <f t="shared" si="7"/>
        <v>0</v>
      </c>
      <c r="S55" s="266">
        <f t="shared" si="7"/>
        <v>0</v>
      </c>
      <c r="T55" s="266">
        <f t="shared" si="7"/>
        <v>0</v>
      </c>
      <c r="U55" s="266">
        <f t="shared" si="7"/>
        <v>0</v>
      </c>
      <c r="V55" s="266">
        <f t="shared" si="7"/>
        <v>0</v>
      </c>
      <c r="W55" s="266">
        <f t="shared" si="7"/>
        <v>0</v>
      </c>
      <c r="X55" s="266">
        <f t="shared" si="7"/>
        <v>0</v>
      </c>
      <c r="Y55" s="266">
        <f t="shared" si="7"/>
        <v>0</v>
      </c>
      <c r="Z55" s="266">
        <f t="shared" si="7"/>
        <v>0</v>
      </c>
      <c r="AA55" s="266">
        <f t="shared" si="7"/>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86</v>
      </c>
      <c r="D56" s="66" t="s">
        <v>80</v>
      </c>
      <c r="F56" s="275">
        <f t="shared" si="6"/>
        <v>0</v>
      </c>
      <c r="G56" s="266">
        <f t="shared" ref="G56:AA56" si="8">G17</f>
        <v>0</v>
      </c>
      <c r="H56" s="266">
        <f t="shared" si="8"/>
        <v>0</v>
      </c>
      <c r="I56" s="266">
        <f t="shared" si="8"/>
        <v>0</v>
      </c>
      <c r="J56" s="266">
        <f t="shared" si="8"/>
        <v>0</v>
      </c>
      <c r="K56" s="266">
        <f t="shared" si="8"/>
        <v>0</v>
      </c>
      <c r="L56" s="266">
        <f t="shared" si="8"/>
        <v>0</v>
      </c>
      <c r="M56" s="266">
        <f t="shared" si="8"/>
        <v>0</v>
      </c>
      <c r="N56" s="266">
        <f t="shared" si="8"/>
        <v>0</v>
      </c>
      <c r="O56" s="266">
        <f t="shared" si="8"/>
        <v>0</v>
      </c>
      <c r="P56" s="266">
        <f t="shared" si="8"/>
        <v>0</v>
      </c>
      <c r="Q56" s="266">
        <f t="shared" si="8"/>
        <v>0</v>
      </c>
      <c r="R56" s="266">
        <f t="shared" si="8"/>
        <v>0</v>
      </c>
      <c r="S56" s="266">
        <f t="shared" si="8"/>
        <v>0</v>
      </c>
      <c r="T56" s="266">
        <f t="shared" si="8"/>
        <v>0</v>
      </c>
      <c r="U56" s="266">
        <f t="shared" si="8"/>
        <v>0</v>
      </c>
      <c r="V56" s="266">
        <f t="shared" si="8"/>
        <v>0</v>
      </c>
      <c r="W56" s="266">
        <f t="shared" si="8"/>
        <v>0</v>
      </c>
      <c r="X56" s="266">
        <f t="shared" si="8"/>
        <v>0</v>
      </c>
      <c r="Y56" s="266">
        <f t="shared" si="8"/>
        <v>0</v>
      </c>
      <c r="Z56" s="266">
        <f t="shared" si="8"/>
        <v>0</v>
      </c>
      <c r="AA56" s="266">
        <f t="shared" si="8"/>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87</v>
      </c>
      <c r="D57" s="66" t="s">
        <v>80</v>
      </c>
      <c r="F57" s="275">
        <f t="shared" si="6"/>
        <v>0</v>
      </c>
      <c r="G57" s="266">
        <f t="shared" ref="G57:AA57" si="9">G18</f>
        <v>0</v>
      </c>
      <c r="H57" s="266">
        <f t="shared" si="9"/>
        <v>0</v>
      </c>
      <c r="I57" s="266">
        <f t="shared" si="9"/>
        <v>0</v>
      </c>
      <c r="J57" s="266">
        <f t="shared" si="9"/>
        <v>0</v>
      </c>
      <c r="K57" s="266">
        <f t="shared" si="9"/>
        <v>0</v>
      </c>
      <c r="L57" s="266">
        <f t="shared" si="9"/>
        <v>0</v>
      </c>
      <c r="M57" s="266">
        <f t="shared" si="9"/>
        <v>0</v>
      </c>
      <c r="N57" s="266">
        <f t="shared" si="9"/>
        <v>0</v>
      </c>
      <c r="O57" s="266">
        <f t="shared" si="9"/>
        <v>0</v>
      </c>
      <c r="P57" s="266">
        <f t="shared" si="9"/>
        <v>0</v>
      </c>
      <c r="Q57" s="266">
        <f t="shared" si="9"/>
        <v>0</v>
      </c>
      <c r="R57" s="266">
        <f t="shared" si="9"/>
        <v>0</v>
      </c>
      <c r="S57" s="266">
        <f t="shared" si="9"/>
        <v>0</v>
      </c>
      <c r="T57" s="266">
        <f t="shared" si="9"/>
        <v>0</v>
      </c>
      <c r="U57" s="266">
        <f t="shared" si="9"/>
        <v>0</v>
      </c>
      <c r="V57" s="266">
        <f t="shared" si="9"/>
        <v>0</v>
      </c>
      <c r="W57" s="266">
        <f t="shared" si="9"/>
        <v>0</v>
      </c>
      <c r="X57" s="266">
        <f t="shared" si="9"/>
        <v>0</v>
      </c>
      <c r="Y57" s="266">
        <f t="shared" si="9"/>
        <v>0</v>
      </c>
      <c r="Z57" s="266">
        <f t="shared" si="9"/>
        <v>0</v>
      </c>
      <c r="AA57" s="266">
        <f t="shared" si="9"/>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88</v>
      </c>
      <c r="D58" s="66" t="s">
        <v>80</v>
      </c>
      <c r="F58" s="275">
        <f t="shared" si="6"/>
        <v>0</v>
      </c>
      <c r="G58" s="266">
        <f t="shared" ref="G58:AA58" si="10">G19</f>
        <v>0</v>
      </c>
      <c r="H58" s="266">
        <f t="shared" si="10"/>
        <v>0</v>
      </c>
      <c r="I58" s="266">
        <f t="shared" si="10"/>
        <v>0</v>
      </c>
      <c r="J58" s="266">
        <f t="shared" si="10"/>
        <v>0</v>
      </c>
      <c r="K58" s="266">
        <f t="shared" si="10"/>
        <v>0</v>
      </c>
      <c r="L58" s="266">
        <f t="shared" si="10"/>
        <v>0</v>
      </c>
      <c r="M58" s="266">
        <f t="shared" si="10"/>
        <v>0</v>
      </c>
      <c r="N58" s="266">
        <f t="shared" si="10"/>
        <v>0</v>
      </c>
      <c r="O58" s="266">
        <f t="shared" si="10"/>
        <v>0</v>
      </c>
      <c r="P58" s="266">
        <f t="shared" si="10"/>
        <v>0</v>
      </c>
      <c r="Q58" s="266">
        <f t="shared" si="10"/>
        <v>0</v>
      </c>
      <c r="R58" s="266">
        <f t="shared" si="10"/>
        <v>0</v>
      </c>
      <c r="S58" s="266">
        <f t="shared" si="10"/>
        <v>0</v>
      </c>
      <c r="T58" s="266">
        <f t="shared" si="10"/>
        <v>0</v>
      </c>
      <c r="U58" s="266">
        <f t="shared" si="10"/>
        <v>0</v>
      </c>
      <c r="V58" s="266">
        <f t="shared" si="10"/>
        <v>0</v>
      </c>
      <c r="W58" s="266">
        <f t="shared" si="10"/>
        <v>0</v>
      </c>
      <c r="X58" s="266">
        <f t="shared" si="10"/>
        <v>0</v>
      </c>
      <c r="Y58" s="266">
        <f t="shared" si="10"/>
        <v>0</v>
      </c>
      <c r="Z58" s="266">
        <f t="shared" si="10"/>
        <v>0</v>
      </c>
      <c r="AA58" s="266">
        <f t="shared" si="10"/>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89</v>
      </c>
      <c r="D59" s="66" t="s">
        <v>80</v>
      </c>
      <c r="F59" s="275">
        <f t="shared" si="6"/>
        <v>0</v>
      </c>
      <c r="G59" s="266">
        <f t="shared" ref="G59:AA59" si="11">G20</f>
        <v>0</v>
      </c>
      <c r="H59" s="266">
        <f t="shared" si="11"/>
        <v>0</v>
      </c>
      <c r="I59" s="266">
        <f t="shared" si="11"/>
        <v>0</v>
      </c>
      <c r="J59" s="266">
        <f t="shared" si="11"/>
        <v>0</v>
      </c>
      <c r="K59" s="266">
        <f t="shared" si="11"/>
        <v>0</v>
      </c>
      <c r="L59" s="266">
        <f t="shared" si="11"/>
        <v>0</v>
      </c>
      <c r="M59" s="266">
        <f t="shared" si="11"/>
        <v>0</v>
      </c>
      <c r="N59" s="266">
        <f t="shared" si="11"/>
        <v>0</v>
      </c>
      <c r="O59" s="266">
        <f t="shared" si="11"/>
        <v>0</v>
      </c>
      <c r="P59" s="266">
        <f t="shared" si="11"/>
        <v>0</v>
      </c>
      <c r="Q59" s="266">
        <f t="shared" si="11"/>
        <v>0</v>
      </c>
      <c r="R59" s="266">
        <f t="shared" si="11"/>
        <v>0</v>
      </c>
      <c r="S59" s="266">
        <f t="shared" si="11"/>
        <v>0</v>
      </c>
      <c r="T59" s="266">
        <f t="shared" si="11"/>
        <v>0</v>
      </c>
      <c r="U59" s="266">
        <f t="shared" si="11"/>
        <v>0</v>
      </c>
      <c r="V59" s="266">
        <f t="shared" si="11"/>
        <v>0</v>
      </c>
      <c r="W59" s="266">
        <f t="shared" si="11"/>
        <v>0</v>
      </c>
      <c r="X59" s="266">
        <f t="shared" si="11"/>
        <v>0</v>
      </c>
      <c r="Y59" s="266">
        <f t="shared" si="11"/>
        <v>0</v>
      </c>
      <c r="Z59" s="266">
        <f t="shared" si="11"/>
        <v>0</v>
      </c>
      <c r="AA59" s="266">
        <f t="shared" si="1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91" t="s">
        <v>90</v>
      </c>
      <c r="D60" s="66" t="s">
        <v>80</v>
      </c>
      <c r="F60" s="275">
        <f t="shared" si="6"/>
        <v>0</v>
      </c>
      <c r="G60" s="266">
        <f t="shared" ref="G60:AA60" si="12">G21</f>
        <v>0</v>
      </c>
      <c r="H60" s="266">
        <f t="shared" si="12"/>
        <v>0</v>
      </c>
      <c r="I60" s="266">
        <f t="shared" si="12"/>
        <v>0</v>
      </c>
      <c r="J60" s="266">
        <f t="shared" si="12"/>
        <v>0</v>
      </c>
      <c r="K60" s="266">
        <f t="shared" si="12"/>
        <v>0</v>
      </c>
      <c r="L60" s="266">
        <f t="shared" si="12"/>
        <v>0</v>
      </c>
      <c r="M60" s="266">
        <f t="shared" si="12"/>
        <v>0</v>
      </c>
      <c r="N60" s="266">
        <f t="shared" si="12"/>
        <v>0</v>
      </c>
      <c r="O60" s="266">
        <f t="shared" si="12"/>
        <v>0</v>
      </c>
      <c r="P60" s="266">
        <f t="shared" si="12"/>
        <v>0</v>
      </c>
      <c r="Q60" s="266">
        <f t="shared" si="12"/>
        <v>0</v>
      </c>
      <c r="R60" s="266">
        <f t="shared" si="12"/>
        <v>0</v>
      </c>
      <c r="S60" s="266">
        <f t="shared" si="12"/>
        <v>0</v>
      </c>
      <c r="T60" s="266">
        <f t="shared" si="12"/>
        <v>0</v>
      </c>
      <c r="U60" s="266">
        <f t="shared" si="12"/>
        <v>0</v>
      </c>
      <c r="V60" s="266">
        <f t="shared" si="12"/>
        <v>0</v>
      </c>
      <c r="W60" s="266">
        <f t="shared" si="12"/>
        <v>0</v>
      </c>
      <c r="X60" s="266">
        <f t="shared" si="12"/>
        <v>0</v>
      </c>
      <c r="Y60" s="266">
        <f t="shared" si="12"/>
        <v>0</v>
      </c>
      <c r="Z60" s="266">
        <f t="shared" si="12"/>
        <v>0</v>
      </c>
      <c r="AA60" s="266">
        <f t="shared" si="12"/>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134</v>
      </c>
      <c r="D61" s="66" t="s">
        <v>80</v>
      </c>
      <c r="F61" s="275">
        <f t="shared" si="6"/>
        <v>0</v>
      </c>
      <c r="G61" s="266">
        <f t="shared" ref="G61:AA61" si="13">G22</f>
        <v>0</v>
      </c>
      <c r="H61" s="266">
        <f t="shared" si="13"/>
        <v>0</v>
      </c>
      <c r="I61" s="266">
        <f t="shared" si="13"/>
        <v>0</v>
      </c>
      <c r="J61" s="266">
        <f t="shared" si="13"/>
        <v>0</v>
      </c>
      <c r="K61" s="266">
        <f t="shared" si="13"/>
        <v>0</v>
      </c>
      <c r="L61" s="266">
        <f t="shared" si="13"/>
        <v>0</v>
      </c>
      <c r="M61" s="266">
        <f t="shared" si="13"/>
        <v>0</v>
      </c>
      <c r="N61" s="266">
        <f t="shared" si="13"/>
        <v>0</v>
      </c>
      <c r="O61" s="266">
        <f t="shared" si="13"/>
        <v>0</v>
      </c>
      <c r="P61" s="266">
        <f t="shared" si="13"/>
        <v>0</v>
      </c>
      <c r="Q61" s="266">
        <f t="shared" si="13"/>
        <v>0</v>
      </c>
      <c r="R61" s="266">
        <f t="shared" si="13"/>
        <v>0</v>
      </c>
      <c r="S61" s="266">
        <f t="shared" si="13"/>
        <v>0</v>
      </c>
      <c r="T61" s="266">
        <f t="shared" si="13"/>
        <v>0</v>
      </c>
      <c r="U61" s="266">
        <f t="shared" si="13"/>
        <v>0</v>
      </c>
      <c r="V61" s="266">
        <f t="shared" si="13"/>
        <v>0</v>
      </c>
      <c r="W61" s="266">
        <f t="shared" si="13"/>
        <v>0</v>
      </c>
      <c r="X61" s="266">
        <f t="shared" si="13"/>
        <v>0</v>
      </c>
      <c r="Y61" s="266">
        <f t="shared" si="13"/>
        <v>0</v>
      </c>
      <c r="Z61" s="266">
        <f t="shared" si="13"/>
        <v>0</v>
      </c>
      <c r="AA61" s="266">
        <f t="shared" si="13"/>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91</v>
      </c>
      <c r="D62" s="66" t="s">
        <v>80</v>
      </c>
      <c r="F62" s="275">
        <f t="shared" si="6"/>
        <v>0</v>
      </c>
      <c r="G62" s="266">
        <f t="shared" ref="G62:AA62" si="14">G23</f>
        <v>0</v>
      </c>
      <c r="H62" s="266">
        <f t="shared" si="14"/>
        <v>0</v>
      </c>
      <c r="I62" s="266">
        <f t="shared" si="14"/>
        <v>0</v>
      </c>
      <c r="J62" s="266">
        <f t="shared" si="14"/>
        <v>0</v>
      </c>
      <c r="K62" s="266">
        <f t="shared" si="14"/>
        <v>0</v>
      </c>
      <c r="L62" s="266">
        <f t="shared" si="14"/>
        <v>0</v>
      </c>
      <c r="M62" s="266">
        <f t="shared" si="14"/>
        <v>0</v>
      </c>
      <c r="N62" s="266">
        <f t="shared" si="14"/>
        <v>0</v>
      </c>
      <c r="O62" s="266">
        <f t="shared" si="14"/>
        <v>0</v>
      </c>
      <c r="P62" s="266">
        <f t="shared" si="14"/>
        <v>0</v>
      </c>
      <c r="Q62" s="266">
        <f t="shared" si="14"/>
        <v>0</v>
      </c>
      <c r="R62" s="266">
        <f t="shared" si="14"/>
        <v>0</v>
      </c>
      <c r="S62" s="266">
        <f t="shared" si="14"/>
        <v>0</v>
      </c>
      <c r="T62" s="266">
        <f t="shared" si="14"/>
        <v>0</v>
      </c>
      <c r="U62" s="266">
        <f t="shared" si="14"/>
        <v>0</v>
      </c>
      <c r="V62" s="266">
        <f t="shared" si="14"/>
        <v>0</v>
      </c>
      <c r="W62" s="266">
        <f t="shared" si="14"/>
        <v>0</v>
      </c>
      <c r="X62" s="266">
        <f t="shared" si="14"/>
        <v>0</v>
      </c>
      <c r="Y62" s="266">
        <f t="shared" si="14"/>
        <v>0</v>
      </c>
      <c r="Z62" s="266">
        <f t="shared" si="14"/>
        <v>0</v>
      </c>
      <c r="AA62" s="266">
        <f t="shared" si="14"/>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135</v>
      </c>
      <c r="D63" s="66" t="s">
        <v>80</v>
      </c>
      <c r="F63" s="275">
        <f t="shared" si="6"/>
        <v>0</v>
      </c>
      <c r="G63" s="266">
        <f t="shared" ref="G63:AA63" si="15">G24</f>
        <v>0</v>
      </c>
      <c r="H63" s="266">
        <f t="shared" si="15"/>
        <v>0</v>
      </c>
      <c r="I63" s="266">
        <f t="shared" si="15"/>
        <v>0</v>
      </c>
      <c r="J63" s="266">
        <f t="shared" si="15"/>
        <v>0</v>
      </c>
      <c r="K63" s="266">
        <f t="shared" si="15"/>
        <v>0</v>
      </c>
      <c r="L63" s="266">
        <f t="shared" si="15"/>
        <v>0</v>
      </c>
      <c r="M63" s="266">
        <f t="shared" si="15"/>
        <v>0</v>
      </c>
      <c r="N63" s="266">
        <f t="shared" si="15"/>
        <v>0</v>
      </c>
      <c r="O63" s="266">
        <f t="shared" si="15"/>
        <v>0</v>
      </c>
      <c r="P63" s="266">
        <f t="shared" si="15"/>
        <v>0</v>
      </c>
      <c r="Q63" s="266">
        <f t="shared" si="15"/>
        <v>0</v>
      </c>
      <c r="R63" s="266">
        <f t="shared" si="15"/>
        <v>0</v>
      </c>
      <c r="S63" s="266">
        <f t="shared" si="15"/>
        <v>0</v>
      </c>
      <c r="T63" s="266">
        <f t="shared" si="15"/>
        <v>0</v>
      </c>
      <c r="U63" s="266">
        <f t="shared" si="15"/>
        <v>0</v>
      </c>
      <c r="V63" s="266">
        <f t="shared" si="15"/>
        <v>0</v>
      </c>
      <c r="W63" s="266">
        <f t="shared" si="15"/>
        <v>0</v>
      </c>
      <c r="X63" s="266">
        <f t="shared" si="15"/>
        <v>0</v>
      </c>
      <c r="Y63" s="266">
        <f t="shared" si="15"/>
        <v>0</v>
      </c>
      <c r="Z63" s="266">
        <f t="shared" si="15"/>
        <v>0</v>
      </c>
      <c r="AA63" s="266">
        <f t="shared" si="15"/>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136</v>
      </c>
      <c r="D64" s="66" t="s">
        <v>80</v>
      </c>
      <c r="F64" s="275">
        <f t="shared" si="6"/>
        <v>0</v>
      </c>
      <c r="G64" s="266">
        <f t="shared" ref="G64:AA64" si="16">G25</f>
        <v>0</v>
      </c>
      <c r="H64" s="266">
        <f t="shared" si="16"/>
        <v>0</v>
      </c>
      <c r="I64" s="266">
        <f t="shared" si="16"/>
        <v>0</v>
      </c>
      <c r="J64" s="266">
        <f t="shared" si="16"/>
        <v>0</v>
      </c>
      <c r="K64" s="266">
        <f t="shared" si="16"/>
        <v>0</v>
      </c>
      <c r="L64" s="266">
        <f t="shared" si="16"/>
        <v>0</v>
      </c>
      <c r="M64" s="266">
        <f t="shared" si="16"/>
        <v>0</v>
      </c>
      <c r="N64" s="266">
        <f t="shared" si="16"/>
        <v>0</v>
      </c>
      <c r="O64" s="266">
        <f t="shared" si="16"/>
        <v>0</v>
      </c>
      <c r="P64" s="266">
        <f t="shared" si="16"/>
        <v>0</v>
      </c>
      <c r="Q64" s="266">
        <f t="shared" si="16"/>
        <v>0</v>
      </c>
      <c r="R64" s="266">
        <f t="shared" si="16"/>
        <v>0</v>
      </c>
      <c r="S64" s="266">
        <f t="shared" si="16"/>
        <v>0</v>
      </c>
      <c r="T64" s="266">
        <f t="shared" si="16"/>
        <v>0</v>
      </c>
      <c r="U64" s="266">
        <f t="shared" si="16"/>
        <v>0</v>
      </c>
      <c r="V64" s="266">
        <f t="shared" si="16"/>
        <v>0</v>
      </c>
      <c r="W64" s="266">
        <f t="shared" si="16"/>
        <v>0</v>
      </c>
      <c r="X64" s="266">
        <f t="shared" si="16"/>
        <v>0</v>
      </c>
      <c r="Y64" s="266">
        <f t="shared" si="16"/>
        <v>0</v>
      </c>
      <c r="Z64" s="266">
        <f t="shared" si="16"/>
        <v>0</v>
      </c>
      <c r="AA64" s="266">
        <f t="shared" si="16"/>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94</v>
      </c>
      <c r="D65" s="66" t="s">
        <v>80</v>
      </c>
      <c r="F65" s="275">
        <f t="shared" si="6"/>
        <v>0</v>
      </c>
      <c r="G65" s="266">
        <f t="shared" ref="G65:AA65" si="17">G26</f>
        <v>0</v>
      </c>
      <c r="H65" s="266">
        <f t="shared" si="17"/>
        <v>0</v>
      </c>
      <c r="I65" s="266">
        <f t="shared" si="17"/>
        <v>0</v>
      </c>
      <c r="J65" s="266">
        <f t="shared" si="17"/>
        <v>0</v>
      </c>
      <c r="K65" s="266">
        <f t="shared" si="17"/>
        <v>0</v>
      </c>
      <c r="L65" s="266">
        <f t="shared" si="17"/>
        <v>0</v>
      </c>
      <c r="M65" s="266">
        <f t="shared" si="17"/>
        <v>0</v>
      </c>
      <c r="N65" s="266">
        <f t="shared" si="17"/>
        <v>0</v>
      </c>
      <c r="O65" s="266">
        <f t="shared" si="17"/>
        <v>0</v>
      </c>
      <c r="P65" s="266">
        <f t="shared" si="17"/>
        <v>0</v>
      </c>
      <c r="Q65" s="266">
        <f t="shared" si="17"/>
        <v>0</v>
      </c>
      <c r="R65" s="266">
        <f t="shared" si="17"/>
        <v>0</v>
      </c>
      <c r="S65" s="266">
        <f t="shared" si="17"/>
        <v>0</v>
      </c>
      <c r="T65" s="266">
        <f t="shared" si="17"/>
        <v>0</v>
      </c>
      <c r="U65" s="266">
        <f t="shared" si="17"/>
        <v>0</v>
      </c>
      <c r="V65" s="266">
        <f t="shared" si="17"/>
        <v>0</v>
      </c>
      <c r="W65" s="266">
        <f t="shared" si="17"/>
        <v>0</v>
      </c>
      <c r="X65" s="266">
        <f t="shared" si="17"/>
        <v>0</v>
      </c>
      <c r="Y65" s="266">
        <f t="shared" si="17"/>
        <v>0</v>
      </c>
      <c r="Z65" s="266">
        <f t="shared" si="17"/>
        <v>0</v>
      </c>
      <c r="AA65" s="266">
        <f t="shared" si="17"/>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c r="D66" s="66" t="s">
        <v>80</v>
      </c>
      <c r="F66" s="275">
        <f t="shared" si="6"/>
        <v>0</v>
      </c>
      <c r="G66" s="266">
        <f t="shared" ref="G66:AA66" si="18">G27</f>
        <v>0</v>
      </c>
      <c r="H66" s="266">
        <f t="shared" si="18"/>
        <v>0</v>
      </c>
      <c r="I66" s="266">
        <f t="shared" si="18"/>
        <v>0</v>
      </c>
      <c r="J66" s="266">
        <f t="shared" si="18"/>
        <v>0</v>
      </c>
      <c r="K66" s="266">
        <f t="shared" si="18"/>
        <v>0</v>
      </c>
      <c r="L66" s="266">
        <f t="shared" si="18"/>
        <v>0</v>
      </c>
      <c r="M66" s="266">
        <f t="shared" si="18"/>
        <v>0</v>
      </c>
      <c r="N66" s="266">
        <f t="shared" si="18"/>
        <v>0</v>
      </c>
      <c r="O66" s="266">
        <f t="shared" si="18"/>
        <v>0</v>
      </c>
      <c r="P66" s="266">
        <f t="shared" si="18"/>
        <v>0</v>
      </c>
      <c r="Q66" s="266">
        <f t="shared" si="18"/>
        <v>0</v>
      </c>
      <c r="R66" s="266">
        <f t="shared" si="18"/>
        <v>0</v>
      </c>
      <c r="S66" s="266">
        <f t="shared" si="18"/>
        <v>0</v>
      </c>
      <c r="T66" s="266">
        <f t="shared" si="18"/>
        <v>0</v>
      </c>
      <c r="U66" s="266">
        <f t="shared" si="18"/>
        <v>0</v>
      </c>
      <c r="V66" s="266">
        <f t="shared" si="18"/>
        <v>0</v>
      </c>
      <c r="W66" s="266">
        <f t="shared" si="18"/>
        <v>0</v>
      </c>
      <c r="X66" s="266">
        <f t="shared" si="18"/>
        <v>0</v>
      </c>
      <c r="Y66" s="266">
        <f t="shared" si="18"/>
        <v>0</v>
      </c>
      <c r="Z66" s="266">
        <f t="shared" si="18"/>
        <v>0</v>
      </c>
      <c r="AA66" s="266">
        <f t="shared" si="18"/>
        <v>0</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F67" s="275">
        <f t="shared" si="6"/>
        <v>0</v>
      </c>
      <c r="G67" s="266">
        <f t="shared" ref="G67:AA67" si="19">G28</f>
        <v>0</v>
      </c>
      <c r="H67" s="266">
        <f t="shared" si="19"/>
        <v>0</v>
      </c>
      <c r="I67" s="266">
        <f t="shared" si="19"/>
        <v>0</v>
      </c>
      <c r="J67" s="266">
        <f t="shared" si="19"/>
        <v>0</v>
      </c>
      <c r="K67" s="266">
        <f t="shared" si="19"/>
        <v>0</v>
      </c>
      <c r="L67" s="266">
        <f t="shared" si="19"/>
        <v>0</v>
      </c>
      <c r="M67" s="266">
        <f t="shared" si="19"/>
        <v>0</v>
      </c>
      <c r="N67" s="266">
        <f t="shared" si="19"/>
        <v>0</v>
      </c>
      <c r="O67" s="266">
        <f t="shared" si="19"/>
        <v>0</v>
      </c>
      <c r="P67" s="266">
        <f t="shared" si="19"/>
        <v>0</v>
      </c>
      <c r="Q67" s="266">
        <f t="shared" si="19"/>
        <v>0</v>
      </c>
      <c r="R67" s="266">
        <f t="shared" si="19"/>
        <v>0</v>
      </c>
      <c r="S67" s="266">
        <f t="shared" si="19"/>
        <v>0</v>
      </c>
      <c r="T67" s="266">
        <f t="shared" si="19"/>
        <v>0</v>
      </c>
      <c r="U67" s="266">
        <f t="shared" si="19"/>
        <v>0</v>
      </c>
      <c r="V67" s="266">
        <f t="shared" si="19"/>
        <v>0</v>
      </c>
      <c r="W67" s="266">
        <f t="shared" si="19"/>
        <v>0</v>
      </c>
      <c r="X67" s="266">
        <f t="shared" si="19"/>
        <v>0</v>
      </c>
      <c r="Y67" s="266">
        <f t="shared" si="19"/>
        <v>0</v>
      </c>
      <c r="Z67" s="266">
        <f t="shared" si="19"/>
        <v>0</v>
      </c>
      <c r="AA67" s="266">
        <f t="shared" si="19"/>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F68" s="55">
        <f t="shared" si="6"/>
        <v>0</v>
      </c>
      <c r="G68" s="55">
        <f t="shared" ref="G68:AA68" si="20">SUM(G55:G67)</f>
        <v>0</v>
      </c>
      <c r="H68" s="55">
        <f t="shared" si="20"/>
        <v>0</v>
      </c>
      <c r="I68" s="55">
        <f t="shared" si="20"/>
        <v>0</v>
      </c>
      <c r="J68" s="55">
        <f t="shared" si="20"/>
        <v>0</v>
      </c>
      <c r="K68" s="55">
        <f t="shared" si="20"/>
        <v>0</v>
      </c>
      <c r="L68" s="55">
        <f t="shared" si="20"/>
        <v>0</v>
      </c>
      <c r="M68" s="55">
        <f t="shared" si="20"/>
        <v>0</v>
      </c>
      <c r="N68" s="55">
        <f t="shared" si="20"/>
        <v>0</v>
      </c>
      <c r="O68" s="55">
        <f t="shared" si="20"/>
        <v>0</v>
      </c>
      <c r="P68" s="55">
        <f t="shared" si="20"/>
        <v>0</v>
      </c>
      <c r="Q68" s="55">
        <f t="shared" si="20"/>
        <v>0</v>
      </c>
      <c r="R68" s="55">
        <f t="shared" si="20"/>
        <v>0</v>
      </c>
      <c r="S68" s="55">
        <f t="shared" si="20"/>
        <v>0</v>
      </c>
      <c r="T68" s="55">
        <f t="shared" si="20"/>
        <v>0</v>
      </c>
      <c r="U68" s="55">
        <f t="shared" si="20"/>
        <v>0</v>
      </c>
      <c r="V68" s="55">
        <f t="shared" si="20"/>
        <v>0</v>
      </c>
      <c r="W68" s="55">
        <f t="shared" si="20"/>
        <v>0</v>
      </c>
      <c r="X68" s="55">
        <f t="shared" si="20"/>
        <v>0</v>
      </c>
      <c r="Y68" s="55">
        <f t="shared" si="20"/>
        <v>0</v>
      </c>
      <c r="Z68" s="55">
        <f t="shared" si="20"/>
        <v>0</v>
      </c>
      <c r="AA68" s="55">
        <f t="shared" si="20"/>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F69" s="55">
        <f t="shared" si="6"/>
        <v>0</v>
      </c>
      <c r="G69" s="55">
        <f>G68*(VLOOKUP(G48,'Economic data NMM'!$S$12:$U$112,3))</f>
        <v>0</v>
      </c>
      <c r="H69" s="55">
        <f>H68*(VLOOKUP(H48,'Economic data NMM'!$S$12:$U$112,3))</f>
        <v>0</v>
      </c>
      <c r="I69" s="55">
        <f>I68*(VLOOKUP(I48,'Economic data NMM'!$S$12:$U$112,3))</f>
        <v>0</v>
      </c>
      <c r="J69" s="55">
        <f>J68*(VLOOKUP(J48,'Economic data NMM'!$S$12:$U$112,3))</f>
        <v>0</v>
      </c>
      <c r="K69" s="55">
        <f>K68*(VLOOKUP(K48,'Economic data NMM'!$S$12:$U$112,3))</f>
        <v>0</v>
      </c>
      <c r="L69" s="55">
        <f>L68*(VLOOKUP(L48,'Economic data NMM'!$S$12:$U$112,3))</f>
        <v>0</v>
      </c>
      <c r="M69" s="55">
        <f>M68*(VLOOKUP(M48,'Economic data NMM'!$S$12:$U$112,3))</f>
        <v>0</v>
      </c>
      <c r="N69" s="55">
        <f>N68*(VLOOKUP(N48,'Economic data NMM'!$S$12:$U$112,3))</f>
        <v>0</v>
      </c>
      <c r="O69" s="55">
        <f>O68*(VLOOKUP(O48,'Economic data NMM'!$S$12:$U$112,3))</f>
        <v>0</v>
      </c>
      <c r="P69" s="55">
        <f>P68*(VLOOKUP(P48,'Economic data NMM'!$S$12:$U$112,3))</f>
        <v>0</v>
      </c>
      <c r="Q69" s="55">
        <f>Q68*(VLOOKUP(Q48,'Economic data NMM'!$S$12:$U$112,3))</f>
        <v>0</v>
      </c>
      <c r="R69" s="55">
        <f>R68*(VLOOKUP(R48,'Economic data NMM'!$S$12:$U$112,3))</f>
        <v>0</v>
      </c>
      <c r="S69" s="55">
        <f>S68*(VLOOKUP(S48,'Economic data NMM'!$S$12:$U$112,3))</f>
        <v>0</v>
      </c>
      <c r="T69" s="55">
        <f>T68*(VLOOKUP(T48,'Economic data NMM'!$S$12:$U$112,3))</f>
        <v>0</v>
      </c>
      <c r="U69" s="55">
        <f>U68*(VLOOKUP(U48,'Economic data NMM'!$S$12:$U$112,3))</f>
        <v>0</v>
      </c>
      <c r="V69" s="55">
        <f>V68*(VLOOKUP(V48,'Economic data NMM'!$S$12:$U$112,3))</f>
        <v>0</v>
      </c>
      <c r="W69" s="55">
        <f>W68*(VLOOKUP(W48,'Economic data NMM'!$S$12:$U$112,3))</f>
        <v>0</v>
      </c>
      <c r="X69" s="55">
        <f>X68*(VLOOKUP(X48,'Economic data NMM'!$S$12:$U$112,3))</f>
        <v>0</v>
      </c>
      <c r="Y69" s="55">
        <f>Y68*(VLOOKUP(Y48,'Economic data NMM'!$S$12:$U$112,3))</f>
        <v>0</v>
      </c>
      <c r="Z69" s="55">
        <f>Z68*(VLOOKUP(Z48,'Economic data NMM'!$S$12:$U$112,3))</f>
        <v>0</v>
      </c>
      <c r="AA69" s="55">
        <f>AA68*(VLOOKUP(AA48,'Economic data NMM'!$S$12:$U$112,3))</f>
        <v>0</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D72" s="4" t="s">
        <v>78</v>
      </c>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122</v>
      </c>
      <c r="D73" s="66" t="s">
        <v>80</v>
      </c>
      <c r="F73" s="274">
        <f>SUM(G73:BN73)</f>
        <v>0</v>
      </c>
      <c r="G73" s="262">
        <f t="shared" ref="G73:AA73" si="21">G11</f>
        <v>0</v>
      </c>
      <c r="H73" s="262">
        <f t="shared" si="21"/>
        <v>0</v>
      </c>
      <c r="I73" s="262">
        <f t="shared" si="21"/>
        <v>0</v>
      </c>
      <c r="J73" s="262">
        <f t="shared" si="21"/>
        <v>0</v>
      </c>
      <c r="K73" s="262">
        <f t="shared" si="21"/>
        <v>0</v>
      </c>
      <c r="L73" s="262">
        <f t="shared" si="21"/>
        <v>0</v>
      </c>
      <c r="M73" s="262">
        <f t="shared" si="21"/>
        <v>0</v>
      </c>
      <c r="N73" s="262">
        <f t="shared" si="21"/>
        <v>0</v>
      </c>
      <c r="O73" s="262">
        <f t="shared" si="21"/>
        <v>0</v>
      </c>
      <c r="P73" s="262">
        <f t="shared" si="21"/>
        <v>0</v>
      </c>
      <c r="Q73" s="262">
        <f t="shared" si="21"/>
        <v>0</v>
      </c>
      <c r="R73" s="262">
        <f t="shared" si="21"/>
        <v>0</v>
      </c>
      <c r="S73" s="262">
        <f t="shared" si="21"/>
        <v>0</v>
      </c>
      <c r="T73" s="262">
        <f t="shared" si="21"/>
        <v>0</v>
      </c>
      <c r="U73" s="262">
        <f t="shared" si="21"/>
        <v>0</v>
      </c>
      <c r="V73" s="262">
        <f t="shared" si="21"/>
        <v>0</v>
      </c>
      <c r="W73" s="262">
        <f t="shared" si="21"/>
        <v>0</v>
      </c>
      <c r="X73" s="262">
        <f t="shared" si="21"/>
        <v>0</v>
      </c>
      <c r="Y73" s="262">
        <f t="shared" si="21"/>
        <v>0</v>
      </c>
      <c r="Z73" s="262">
        <f t="shared" si="21"/>
        <v>0</v>
      </c>
      <c r="AA73" s="262">
        <f t="shared" si="21"/>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123</v>
      </c>
      <c r="D74" s="66" t="s">
        <v>80</v>
      </c>
      <c r="F74" s="274">
        <f>SUM(G74:BN74)</f>
        <v>0</v>
      </c>
      <c r="G74" s="262">
        <f t="shared" ref="G74:AA74" si="22">G12</f>
        <v>0</v>
      </c>
      <c r="H74" s="262">
        <f t="shared" si="22"/>
        <v>0</v>
      </c>
      <c r="I74" s="262">
        <f t="shared" si="22"/>
        <v>0</v>
      </c>
      <c r="J74" s="262">
        <f t="shared" si="22"/>
        <v>0</v>
      </c>
      <c r="K74" s="262">
        <f t="shared" si="22"/>
        <v>0</v>
      </c>
      <c r="L74" s="262">
        <f t="shared" si="22"/>
        <v>0</v>
      </c>
      <c r="M74" s="262">
        <f t="shared" si="22"/>
        <v>0</v>
      </c>
      <c r="N74" s="262">
        <f t="shared" si="22"/>
        <v>0</v>
      </c>
      <c r="O74" s="262">
        <f t="shared" si="22"/>
        <v>0</v>
      </c>
      <c r="P74" s="262">
        <f t="shared" si="22"/>
        <v>0</v>
      </c>
      <c r="Q74" s="262">
        <f t="shared" si="22"/>
        <v>0</v>
      </c>
      <c r="R74" s="262">
        <f t="shared" si="22"/>
        <v>0</v>
      </c>
      <c r="S74" s="262">
        <f t="shared" si="22"/>
        <v>0</v>
      </c>
      <c r="T74" s="262">
        <f t="shared" si="22"/>
        <v>0</v>
      </c>
      <c r="U74" s="262">
        <f t="shared" si="22"/>
        <v>0</v>
      </c>
      <c r="V74" s="262">
        <f t="shared" si="22"/>
        <v>0</v>
      </c>
      <c r="W74" s="262">
        <f t="shared" si="22"/>
        <v>0</v>
      </c>
      <c r="X74" s="262">
        <f t="shared" si="22"/>
        <v>0</v>
      </c>
      <c r="Y74" s="262">
        <f t="shared" si="22"/>
        <v>0</v>
      </c>
      <c r="Z74" s="262">
        <f t="shared" si="22"/>
        <v>0</v>
      </c>
      <c r="AA74" s="262">
        <f t="shared" si="22"/>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ht="13" x14ac:dyDescent="0.3">
      <c r="B75" s="240"/>
      <c r="C75" s="87" t="s">
        <v>83</v>
      </c>
      <c r="D75" s="66" t="s">
        <v>80</v>
      </c>
      <c r="F75" s="55">
        <f>SUM(G75:BN75)</f>
        <v>0</v>
      </c>
      <c r="G75" s="55">
        <f t="shared" ref="G75:AA75" si="23">SUM(G73:G74)</f>
        <v>0</v>
      </c>
      <c r="H75" s="55">
        <f t="shared" si="23"/>
        <v>0</v>
      </c>
      <c r="I75" s="55">
        <f t="shared" si="23"/>
        <v>0</v>
      </c>
      <c r="J75" s="55">
        <f t="shared" si="23"/>
        <v>0</v>
      </c>
      <c r="K75" s="55">
        <f t="shared" si="23"/>
        <v>0</v>
      </c>
      <c r="L75" s="55">
        <f t="shared" si="23"/>
        <v>0</v>
      </c>
      <c r="M75" s="55">
        <f t="shared" si="23"/>
        <v>0</v>
      </c>
      <c r="N75" s="55">
        <f t="shared" si="23"/>
        <v>0</v>
      </c>
      <c r="O75" s="55">
        <f t="shared" si="23"/>
        <v>0</v>
      </c>
      <c r="P75" s="55">
        <f t="shared" si="23"/>
        <v>0</v>
      </c>
      <c r="Q75" s="55">
        <f t="shared" si="23"/>
        <v>0</v>
      </c>
      <c r="R75" s="55">
        <f t="shared" si="23"/>
        <v>0</v>
      </c>
      <c r="S75" s="55">
        <f t="shared" si="23"/>
        <v>0</v>
      </c>
      <c r="T75" s="55">
        <f t="shared" si="23"/>
        <v>0</v>
      </c>
      <c r="U75" s="55">
        <f t="shared" si="23"/>
        <v>0</v>
      </c>
      <c r="V75" s="55">
        <f t="shared" si="23"/>
        <v>0</v>
      </c>
      <c r="W75" s="55">
        <f t="shared" si="23"/>
        <v>0</v>
      </c>
      <c r="X75" s="55">
        <f t="shared" si="23"/>
        <v>0</v>
      </c>
      <c r="Y75" s="55">
        <f t="shared" si="23"/>
        <v>0</v>
      </c>
      <c r="Z75" s="55">
        <f t="shared" si="23"/>
        <v>0</v>
      </c>
      <c r="AA75" s="55">
        <f t="shared" si="23"/>
        <v>0</v>
      </c>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row>
    <row r="76" spans="2:66" ht="13" x14ac:dyDescent="0.3">
      <c r="B76" s="240"/>
      <c r="C76" s="87" t="s">
        <v>84</v>
      </c>
      <c r="D76" s="66" t="s">
        <v>80</v>
      </c>
      <c r="F76" s="55">
        <f>SUM(G76:BN76)</f>
        <v>0</v>
      </c>
      <c r="G76" s="55">
        <f>G75*(VLOOKUP(G71,'Economic data NMM'!$W$12:$Y$112,3))</f>
        <v>0</v>
      </c>
      <c r="H76" s="55">
        <f>H75*(VLOOKUP(H71,'Economic data NMM'!$W$12:$Y$112,3))</f>
        <v>0</v>
      </c>
      <c r="I76" s="55">
        <f>I75*(VLOOKUP(I71,'Economic data NMM'!$W$12:$Y$112,3))</f>
        <v>0</v>
      </c>
      <c r="J76" s="55">
        <f>J75*(VLOOKUP(J71,'Economic data NMM'!$W$12:$Y$112,3))</f>
        <v>0</v>
      </c>
      <c r="K76" s="55">
        <f>K75*(VLOOKUP(K71,'Economic data NMM'!$W$12:$Y$112,3))</f>
        <v>0</v>
      </c>
      <c r="L76" s="55">
        <f>L75*(VLOOKUP(L71,'Economic data NMM'!$W$12:$Y$112,3))</f>
        <v>0</v>
      </c>
      <c r="M76" s="55">
        <f>M75*(VLOOKUP(M71,'Economic data NMM'!$W$12:$Y$112,3))</f>
        <v>0</v>
      </c>
      <c r="N76" s="55">
        <f>N75*(VLOOKUP(N71,'Economic data NMM'!$W$12:$Y$112,3))</f>
        <v>0</v>
      </c>
      <c r="O76" s="55">
        <f>O75*(VLOOKUP(O71,'Economic data NMM'!$W$12:$Y$112,3))</f>
        <v>0</v>
      </c>
      <c r="P76" s="55">
        <f>P75*(VLOOKUP(P71,'Economic data NMM'!$W$12:$Y$112,3))</f>
        <v>0</v>
      </c>
      <c r="Q76" s="55">
        <f>Q75*(VLOOKUP(Q71,'Economic data NMM'!$W$12:$Y$112,3))</f>
        <v>0</v>
      </c>
      <c r="R76" s="55">
        <f>R75*(VLOOKUP(R71,'Economic data NMM'!$W$12:$Y$112,3))</f>
        <v>0</v>
      </c>
      <c r="S76" s="55">
        <f>S75*(VLOOKUP(S71,'Economic data NMM'!$W$12:$Y$112,3))</f>
        <v>0</v>
      </c>
      <c r="T76" s="55">
        <f>T75*(VLOOKUP(T71,'Economic data NMM'!$W$12:$Y$112,3))</f>
        <v>0</v>
      </c>
      <c r="U76" s="55">
        <f>U75*(VLOOKUP(U71,'Economic data NMM'!$W$12:$Y$112,3))</f>
        <v>0</v>
      </c>
      <c r="V76" s="55">
        <f>V75*(VLOOKUP(V71,'Economic data NMM'!$W$12:$Y$112,3))</f>
        <v>0</v>
      </c>
      <c r="W76" s="55">
        <f>W75*(VLOOKUP(W71,'Economic data NMM'!$W$12:$Y$112,3))</f>
        <v>0</v>
      </c>
      <c r="X76" s="55">
        <f>X75*(VLOOKUP(X71,'Economic data NMM'!$W$12:$Y$112,3))</f>
        <v>0</v>
      </c>
      <c r="Y76" s="55">
        <f>Y75*(VLOOKUP(Y71,'Economic data NMM'!$W$12:$Y$112,3))</f>
        <v>0</v>
      </c>
      <c r="Z76" s="55">
        <f>Z75*(VLOOKUP(Z71,'Economic data NMM'!$W$12:$Y$112,3))</f>
        <v>0</v>
      </c>
      <c r="AA76" s="55">
        <f>AA75*(VLOOKUP(AA71,'Economic data NMM'!$W$12:$Y$112,3))</f>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25">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row>
    <row r="78" spans="2:66" x14ac:dyDescent="0.25">
      <c r="B78" s="240"/>
      <c r="C78" s="240" t="s">
        <v>85</v>
      </c>
      <c r="D78" s="66" t="s">
        <v>80</v>
      </c>
      <c r="F78" s="265">
        <f t="shared" ref="F78:F92" si="24">SUM(G78:BN78)</f>
        <v>0</v>
      </c>
      <c r="G78" s="266">
        <f t="shared" ref="G78:AA78" si="25">G16</f>
        <v>0</v>
      </c>
      <c r="H78" s="266">
        <f t="shared" si="25"/>
        <v>0</v>
      </c>
      <c r="I78" s="266">
        <f t="shared" si="25"/>
        <v>0</v>
      </c>
      <c r="J78" s="266">
        <f t="shared" si="25"/>
        <v>0</v>
      </c>
      <c r="K78" s="266">
        <f t="shared" si="25"/>
        <v>0</v>
      </c>
      <c r="L78" s="266">
        <f t="shared" si="25"/>
        <v>0</v>
      </c>
      <c r="M78" s="266">
        <f t="shared" si="25"/>
        <v>0</v>
      </c>
      <c r="N78" s="266">
        <f t="shared" si="25"/>
        <v>0</v>
      </c>
      <c r="O78" s="266">
        <f t="shared" si="25"/>
        <v>0</v>
      </c>
      <c r="P78" s="266">
        <f t="shared" si="25"/>
        <v>0</v>
      </c>
      <c r="Q78" s="266">
        <f t="shared" si="25"/>
        <v>0</v>
      </c>
      <c r="R78" s="266">
        <f t="shared" si="25"/>
        <v>0</v>
      </c>
      <c r="S78" s="266">
        <f t="shared" si="25"/>
        <v>0</v>
      </c>
      <c r="T78" s="266">
        <f t="shared" si="25"/>
        <v>0</v>
      </c>
      <c r="U78" s="266">
        <f t="shared" si="25"/>
        <v>0</v>
      </c>
      <c r="V78" s="266">
        <f t="shared" si="25"/>
        <v>0</v>
      </c>
      <c r="W78" s="266">
        <f t="shared" si="25"/>
        <v>0</v>
      </c>
      <c r="X78" s="266">
        <f t="shared" si="25"/>
        <v>0</v>
      </c>
      <c r="Y78" s="266">
        <f t="shared" si="25"/>
        <v>0</v>
      </c>
      <c r="Z78" s="266">
        <f t="shared" si="25"/>
        <v>0</v>
      </c>
      <c r="AA78" s="266">
        <f t="shared" si="25"/>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86</v>
      </c>
      <c r="D79" s="66" t="s">
        <v>80</v>
      </c>
      <c r="F79" s="275">
        <f t="shared" si="24"/>
        <v>0</v>
      </c>
      <c r="G79" s="266">
        <f t="shared" ref="G79:AA79" si="26">G17</f>
        <v>0</v>
      </c>
      <c r="H79" s="266">
        <f t="shared" si="26"/>
        <v>0</v>
      </c>
      <c r="I79" s="266">
        <f t="shared" si="26"/>
        <v>0</v>
      </c>
      <c r="J79" s="266">
        <f t="shared" si="26"/>
        <v>0</v>
      </c>
      <c r="K79" s="266">
        <f t="shared" si="26"/>
        <v>0</v>
      </c>
      <c r="L79" s="266">
        <f t="shared" si="26"/>
        <v>0</v>
      </c>
      <c r="M79" s="266">
        <f t="shared" si="26"/>
        <v>0</v>
      </c>
      <c r="N79" s="266">
        <f t="shared" si="26"/>
        <v>0</v>
      </c>
      <c r="O79" s="266">
        <f t="shared" si="26"/>
        <v>0</v>
      </c>
      <c r="P79" s="266">
        <f t="shared" si="26"/>
        <v>0</v>
      </c>
      <c r="Q79" s="266">
        <f t="shared" si="26"/>
        <v>0</v>
      </c>
      <c r="R79" s="266">
        <f t="shared" si="26"/>
        <v>0</v>
      </c>
      <c r="S79" s="266">
        <f t="shared" si="26"/>
        <v>0</v>
      </c>
      <c r="T79" s="266">
        <f t="shared" si="26"/>
        <v>0</v>
      </c>
      <c r="U79" s="266">
        <f t="shared" si="26"/>
        <v>0</v>
      </c>
      <c r="V79" s="266">
        <f t="shared" si="26"/>
        <v>0</v>
      </c>
      <c r="W79" s="266">
        <f t="shared" si="26"/>
        <v>0</v>
      </c>
      <c r="X79" s="266">
        <f t="shared" si="26"/>
        <v>0</v>
      </c>
      <c r="Y79" s="266">
        <f t="shared" si="26"/>
        <v>0</v>
      </c>
      <c r="Z79" s="266">
        <f t="shared" si="26"/>
        <v>0</v>
      </c>
      <c r="AA79" s="266">
        <f t="shared" si="26"/>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87</v>
      </c>
      <c r="D80" s="66" t="s">
        <v>80</v>
      </c>
      <c r="F80" s="275">
        <f t="shared" si="24"/>
        <v>0</v>
      </c>
      <c r="G80" s="266">
        <f t="shared" ref="G80:AA80" si="27">G18</f>
        <v>0</v>
      </c>
      <c r="H80" s="266">
        <f t="shared" si="27"/>
        <v>0</v>
      </c>
      <c r="I80" s="266">
        <f t="shared" si="27"/>
        <v>0</v>
      </c>
      <c r="J80" s="266">
        <f t="shared" si="27"/>
        <v>0</v>
      </c>
      <c r="K80" s="266">
        <f t="shared" si="27"/>
        <v>0</v>
      </c>
      <c r="L80" s="266">
        <f t="shared" si="27"/>
        <v>0</v>
      </c>
      <c r="M80" s="266">
        <f t="shared" si="27"/>
        <v>0</v>
      </c>
      <c r="N80" s="266">
        <f t="shared" si="27"/>
        <v>0</v>
      </c>
      <c r="O80" s="266">
        <f t="shared" si="27"/>
        <v>0</v>
      </c>
      <c r="P80" s="266">
        <f t="shared" si="27"/>
        <v>0</v>
      </c>
      <c r="Q80" s="266">
        <f t="shared" si="27"/>
        <v>0</v>
      </c>
      <c r="R80" s="266">
        <f t="shared" si="27"/>
        <v>0</v>
      </c>
      <c r="S80" s="266">
        <f t="shared" si="27"/>
        <v>0</v>
      </c>
      <c r="T80" s="266">
        <f t="shared" si="27"/>
        <v>0</v>
      </c>
      <c r="U80" s="266">
        <f t="shared" si="27"/>
        <v>0</v>
      </c>
      <c r="V80" s="266">
        <f t="shared" si="27"/>
        <v>0</v>
      </c>
      <c r="W80" s="266">
        <f t="shared" si="27"/>
        <v>0</v>
      </c>
      <c r="X80" s="266">
        <f t="shared" si="27"/>
        <v>0</v>
      </c>
      <c r="Y80" s="266">
        <f t="shared" si="27"/>
        <v>0</v>
      </c>
      <c r="Z80" s="266">
        <f t="shared" si="27"/>
        <v>0</v>
      </c>
      <c r="AA80" s="266">
        <f t="shared" si="27"/>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88</v>
      </c>
      <c r="D81" s="66" t="s">
        <v>80</v>
      </c>
      <c r="F81" s="275">
        <f t="shared" si="24"/>
        <v>0</v>
      </c>
      <c r="G81" s="266">
        <f t="shared" ref="G81:AA81" si="28">G19</f>
        <v>0</v>
      </c>
      <c r="H81" s="266">
        <f t="shared" si="28"/>
        <v>0</v>
      </c>
      <c r="I81" s="266">
        <f t="shared" si="28"/>
        <v>0</v>
      </c>
      <c r="J81" s="266">
        <f t="shared" si="28"/>
        <v>0</v>
      </c>
      <c r="K81" s="266">
        <f t="shared" si="28"/>
        <v>0</v>
      </c>
      <c r="L81" s="266">
        <f t="shared" si="28"/>
        <v>0</v>
      </c>
      <c r="M81" s="266">
        <f t="shared" si="28"/>
        <v>0</v>
      </c>
      <c r="N81" s="266">
        <f t="shared" si="28"/>
        <v>0</v>
      </c>
      <c r="O81" s="266">
        <f t="shared" si="28"/>
        <v>0</v>
      </c>
      <c r="P81" s="266">
        <f t="shared" si="28"/>
        <v>0</v>
      </c>
      <c r="Q81" s="266">
        <f t="shared" si="28"/>
        <v>0</v>
      </c>
      <c r="R81" s="266">
        <f t="shared" si="28"/>
        <v>0</v>
      </c>
      <c r="S81" s="266">
        <f t="shared" si="28"/>
        <v>0</v>
      </c>
      <c r="T81" s="266">
        <f t="shared" si="28"/>
        <v>0</v>
      </c>
      <c r="U81" s="266">
        <f t="shared" si="28"/>
        <v>0</v>
      </c>
      <c r="V81" s="266">
        <f t="shared" si="28"/>
        <v>0</v>
      </c>
      <c r="W81" s="266">
        <f t="shared" si="28"/>
        <v>0</v>
      </c>
      <c r="X81" s="266">
        <f t="shared" si="28"/>
        <v>0</v>
      </c>
      <c r="Y81" s="266">
        <f t="shared" si="28"/>
        <v>0</v>
      </c>
      <c r="Z81" s="266">
        <f t="shared" si="28"/>
        <v>0</v>
      </c>
      <c r="AA81" s="266">
        <f t="shared" si="28"/>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89</v>
      </c>
      <c r="D82" s="66" t="s">
        <v>80</v>
      </c>
      <c r="F82" s="275">
        <f t="shared" si="24"/>
        <v>0</v>
      </c>
      <c r="G82" s="266">
        <f t="shared" ref="G82:AA82" si="29">G20</f>
        <v>0</v>
      </c>
      <c r="H82" s="266">
        <f t="shared" si="29"/>
        <v>0</v>
      </c>
      <c r="I82" s="266">
        <f t="shared" si="29"/>
        <v>0</v>
      </c>
      <c r="J82" s="266">
        <f t="shared" si="29"/>
        <v>0</v>
      </c>
      <c r="K82" s="266">
        <f t="shared" si="29"/>
        <v>0</v>
      </c>
      <c r="L82" s="266">
        <f t="shared" si="29"/>
        <v>0</v>
      </c>
      <c r="M82" s="266">
        <f t="shared" si="29"/>
        <v>0</v>
      </c>
      <c r="N82" s="266">
        <f t="shared" si="29"/>
        <v>0</v>
      </c>
      <c r="O82" s="266">
        <f t="shared" si="29"/>
        <v>0</v>
      </c>
      <c r="P82" s="266">
        <f t="shared" si="29"/>
        <v>0</v>
      </c>
      <c r="Q82" s="266">
        <f t="shared" si="29"/>
        <v>0</v>
      </c>
      <c r="R82" s="266">
        <f t="shared" si="29"/>
        <v>0</v>
      </c>
      <c r="S82" s="266">
        <f t="shared" si="29"/>
        <v>0</v>
      </c>
      <c r="T82" s="266">
        <f t="shared" si="29"/>
        <v>0</v>
      </c>
      <c r="U82" s="266">
        <f t="shared" si="29"/>
        <v>0</v>
      </c>
      <c r="V82" s="266">
        <f t="shared" si="29"/>
        <v>0</v>
      </c>
      <c r="W82" s="266">
        <f t="shared" si="29"/>
        <v>0</v>
      </c>
      <c r="X82" s="266">
        <f t="shared" si="29"/>
        <v>0</v>
      </c>
      <c r="Y82" s="266">
        <f t="shared" si="29"/>
        <v>0</v>
      </c>
      <c r="Z82" s="266">
        <f t="shared" si="29"/>
        <v>0</v>
      </c>
      <c r="AA82" s="266">
        <f t="shared" si="29"/>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91" t="s">
        <v>90</v>
      </c>
      <c r="D83" s="66" t="s">
        <v>80</v>
      </c>
      <c r="F83" s="275">
        <f t="shared" si="24"/>
        <v>0</v>
      </c>
      <c r="G83" s="266">
        <f t="shared" ref="G83:AA83" si="30">G21</f>
        <v>0</v>
      </c>
      <c r="H83" s="266">
        <f t="shared" si="30"/>
        <v>0</v>
      </c>
      <c r="I83" s="266">
        <f t="shared" si="30"/>
        <v>0</v>
      </c>
      <c r="J83" s="266">
        <f t="shared" si="30"/>
        <v>0</v>
      </c>
      <c r="K83" s="266">
        <f t="shared" si="30"/>
        <v>0</v>
      </c>
      <c r="L83" s="266">
        <f t="shared" si="30"/>
        <v>0</v>
      </c>
      <c r="M83" s="266">
        <f t="shared" si="30"/>
        <v>0</v>
      </c>
      <c r="N83" s="266">
        <f t="shared" si="30"/>
        <v>0</v>
      </c>
      <c r="O83" s="266">
        <f t="shared" si="30"/>
        <v>0</v>
      </c>
      <c r="P83" s="266">
        <f t="shared" si="30"/>
        <v>0</v>
      </c>
      <c r="Q83" s="266">
        <f t="shared" si="30"/>
        <v>0</v>
      </c>
      <c r="R83" s="266">
        <f t="shared" si="30"/>
        <v>0</v>
      </c>
      <c r="S83" s="266">
        <f t="shared" si="30"/>
        <v>0</v>
      </c>
      <c r="T83" s="266">
        <f t="shared" si="30"/>
        <v>0</v>
      </c>
      <c r="U83" s="266">
        <f t="shared" si="30"/>
        <v>0</v>
      </c>
      <c r="V83" s="266">
        <f t="shared" si="30"/>
        <v>0</v>
      </c>
      <c r="W83" s="266">
        <f t="shared" si="30"/>
        <v>0</v>
      </c>
      <c r="X83" s="266">
        <f t="shared" si="30"/>
        <v>0</v>
      </c>
      <c r="Y83" s="266">
        <f t="shared" si="30"/>
        <v>0</v>
      </c>
      <c r="Z83" s="266">
        <f t="shared" si="30"/>
        <v>0</v>
      </c>
      <c r="AA83" s="266">
        <f t="shared" si="30"/>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134</v>
      </c>
      <c r="D84" s="66" t="s">
        <v>80</v>
      </c>
      <c r="F84" s="275">
        <f t="shared" si="24"/>
        <v>0</v>
      </c>
      <c r="G84" s="266">
        <f t="shared" ref="G84:AA84" si="31">G22</f>
        <v>0</v>
      </c>
      <c r="H84" s="266">
        <f t="shared" si="31"/>
        <v>0</v>
      </c>
      <c r="I84" s="266">
        <f t="shared" si="31"/>
        <v>0</v>
      </c>
      <c r="J84" s="266">
        <f t="shared" si="31"/>
        <v>0</v>
      </c>
      <c r="K84" s="266">
        <f t="shared" si="31"/>
        <v>0</v>
      </c>
      <c r="L84" s="266">
        <f t="shared" si="31"/>
        <v>0</v>
      </c>
      <c r="M84" s="266">
        <f t="shared" si="31"/>
        <v>0</v>
      </c>
      <c r="N84" s="266">
        <f t="shared" si="31"/>
        <v>0</v>
      </c>
      <c r="O84" s="266">
        <f t="shared" si="31"/>
        <v>0</v>
      </c>
      <c r="P84" s="266">
        <f t="shared" si="31"/>
        <v>0</v>
      </c>
      <c r="Q84" s="266">
        <f t="shared" si="31"/>
        <v>0</v>
      </c>
      <c r="R84" s="266">
        <f t="shared" si="31"/>
        <v>0</v>
      </c>
      <c r="S84" s="266">
        <f t="shared" si="31"/>
        <v>0</v>
      </c>
      <c r="T84" s="266">
        <f t="shared" si="31"/>
        <v>0</v>
      </c>
      <c r="U84" s="266">
        <f t="shared" si="31"/>
        <v>0</v>
      </c>
      <c r="V84" s="266">
        <f t="shared" si="31"/>
        <v>0</v>
      </c>
      <c r="W84" s="266">
        <f t="shared" si="31"/>
        <v>0</v>
      </c>
      <c r="X84" s="266">
        <f t="shared" si="31"/>
        <v>0</v>
      </c>
      <c r="Y84" s="266">
        <f t="shared" si="31"/>
        <v>0</v>
      </c>
      <c r="Z84" s="266">
        <f t="shared" si="31"/>
        <v>0</v>
      </c>
      <c r="AA84" s="266">
        <f t="shared" si="31"/>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91</v>
      </c>
      <c r="D85" s="66" t="s">
        <v>80</v>
      </c>
      <c r="F85" s="275">
        <f t="shared" si="24"/>
        <v>0</v>
      </c>
      <c r="G85" s="266">
        <f t="shared" ref="G85:AA85" si="32">G23</f>
        <v>0</v>
      </c>
      <c r="H85" s="266">
        <f t="shared" si="32"/>
        <v>0</v>
      </c>
      <c r="I85" s="266">
        <f t="shared" si="32"/>
        <v>0</v>
      </c>
      <c r="J85" s="266">
        <f t="shared" si="32"/>
        <v>0</v>
      </c>
      <c r="K85" s="266">
        <f t="shared" si="32"/>
        <v>0</v>
      </c>
      <c r="L85" s="266">
        <f t="shared" si="32"/>
        <v>0</v>
      </c>
      <c r="M85" s="266">
        <f t="shared" si="32"/>
        <v>0</v>
      </c>
      <c r="N85" s="266">
        <f t="shared" si="32"/>
        <v>0</v>
      </c>
      <c r="O85" s="266">
        <f t="shared" si="32"/>
        <v>0</v>
      </c>
      <c r="P85" s="266">
        <f t="shared" si="32"/>
        <v>0</v>
      </c>
      <c r="Q85" s="266">
        <f t="shared" si="32"/>
        <v>0</v>
      </c>
      <c r="R85" s="266">
        <f t="shared" si="32"/>
        <v>0</v>
      </c>
      <c r="S85" s="266">
        <f t="shared" si="32"/>
        <v>0</v>
      </c>
      <c r="T85" s="266">
        <f t="shared" si="32"/>
        <v>0</v>
      </c>
      <c r="U85" s="266">
        <f t="shared" si="32"/>
        <v>0</v>
      </c>
      <c r="V85" s="266">
        <f t="shared" si="32"/>
        <v>0</v>
      </c>
      <c r="W85" s="266">
        <f t="shared" si="32"/>
        <v>0</v>
      </c>
      <c r="X85" s="266">
        <f t="shared" si="32"/>
        <v>0</v>
      </c>
      <c r="Y85" s="266">
        <f t="shared" si="32"/>
        <v>0</v>
      </c>
      <c r="Z85" s="266">
        <f t="shared" si="32"/>
        <v>0</v>
      </c>
      <c r="AA85" s="266">
        <f t="shared" si="32"/>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135</v>
      </c>
      <c r="D86" s="66" t="s">
        <v>80</v>
      </c>
      <c r="F86" s="275">
        <f t="shared" si="24"/>
        <v>0</v>
      </c>
      <c r="G86" s="266">
        <f t="shared" ref="G86:AA86" si="33">G24</f>
        <v>0</v>
      </c>
      <c r="H86" s="266">
        <f t="shared" si="33"/>
        <v>0</v>
      </c>
      <c r="I86" s="266">
        <f t="shared" si="33"/>
        <v>0</v>
      </c>
      <c r="J86" s="266">
        <f t="shared" si="33"/>
        <v>0</v>
      </c>
      <c r="K86" s="266">
        <f t="shared" si="33"/>
        <v>0</v>
      </c>
      <c r="L86" s="266">
        <f t="shared" si="33"/>
        <v>0</v>
      </c>
      <c r="M86" s="266">
        <f t="shared" si="33"/>
        <v>0</v>
      </c>
      <c r="N86" s="266">
        <f t="shared" si="33"/>
        <v>0</v>
      </c>
      <c r="O86" s="266">
        <f t="shared" si="33"/>
        <v>0</v>
      </c>
      <c r="P86" s="266">
        <f t="shared" si="33"/>
        <v>0</v>
      </c>
      <c r="Q86" s="266">
        <f t="shared" si="33"/>
        <v>0</v>
      </c>
      <c r="R86" s="266">
        <f t="shared" si="33"/>
        <v>0</v>
      </c>
      <c r="S86" s="266">
        <f t="shared" si="33"/>
        <v>0</v>
      </c>
      <c r="T86" s="266">
        <f t="shared" si="33"/>
        <v>0</v>
      </c>
      <c r="U86" s="266">
        <f t="shared" si="33"/>
        <v>0</v>
      </c>
      <c r="V86" s="266">
        <f t="shared" si="33"/>
        <v>0</v>
      </c>
      <c r="W86" s="266">
        <f t="shared" si="33"/>
        <v>0</v>
      </c>
      <c r="X86" s="266">
        <f t="shared" si="33"/>
        <v>0</v>
      </c>
      <c r="Y86" s="266">
        <f t="shared" si="33"/>
        <v>0</v>
      </c>
      <c r="Z86" s="266">
        <f t="shared" si="33"/>
        <v>0</v>
      </c>
      <c r="AA86" s="266">
        <f t="shared" si="33"/>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136</v>
      </c>
      <c r="D87" s="66" t="s">
        <v>80</v>
      </c>
      <c r="F87" s="275">
        <f t="shared" si="24"/>
        <v>0</v>
      </c>
      <c r="G87" s="266">
        <f t="shared" ref="G87:AA87" si="34">G25</f>
        <v>0</v>
      </c>
      <c r="H87" s="266">
        <f t="shared" si="34"/>
        <v>0</v>
      </c>
      <c r="I87" s="266">
        <f t="shared" si="34"/>
        <v>0</v>
      </c>
      <c r="J87" s="266">
        <f t="shared" si="34"/>
        <v>0</v>
      </c>
      <c r="K87" s="266">
        <f t="shared" si="34"/>
        <v>0</v>
      </c>
      <c r="L87" s="266">
        <f t="shared" si="34"/>
        <v>0</v>
      </c>
      <c r="M87" s="266">
        <f t="shared" si="34"/>
        <v>0</v>
      </c>
      <c r="N87" s="266">
        <f t="shared" si="34"/>
        <v>0</v>
      </c>
      <c r="O87" s="266">
        <f t="shared" si="34"/>
        <v>0</v>
      </c>
      <c r="P87" s="266">
        <f t="shared" si="34"/>
        <v>0</v>
      </c>
      <c r="Q87" s="266">
        <f t="shared" si="34"/>
        <v>0</v>
      </c>
      <c r="R87" s="266">
        <f t="shared" si="34"/>
        <v>0</v>
      </c>
      <c r="S87" s="266">
        <f t="shared" si="34"/>
        <v>0</v>
      </c>
      <c r="T87" s="266">
        <f t="shared" si="34"/>
        <v>0</v>
      </c>
      <c r="U87" s="266">
        <f t="shared" si="34"/>
        <v>0</v>
      </c>
      <c r="V87" s="266">
        <f t="shared" si="34"/>
        <v>0</v>
      </c>
      <c r="W87" s="266">
        <f t="shared" si="34"/>
        <v>0</v>
      </c>
      <c r="X87" s="266">
        <f t="shared" si="34"/>
        <v>0</v>
      </c>
      <c r="Y87" s="266">
        <f t="shared" si="34"/>
        <v>0</v>
      </c>
      <c r="Z87" s="266">
        <f t="shared" si="34"/>
        <v>0</v>
      </c>
      <c r="AA87" s="266">
        <f t="shared" si="34"/>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94</v>
      </c>
      <c r="D88" s="66" t="s">
        <v>80</v>
      </c>
      <c r="F88" s="275">
        <f t="shared" si="24"/>
        <v>0</v>
      </c>
      <c r="G88" s="266">
        <f t="shared" ref="G88:AA88" si="35">G26</f>
        <v>0</v>
      </c>
      <c r="H88" s="266">
        <f t="shared" si="35"/>
        <v>0</v>
      </c>
      <c r="I88" s="266">
        <f t="shared" si="35"/>
        <v>0</v>
      </c>
      <c r="J88" s="266">
        <f t="shared" si="35"/>
        <v>0</v>
      </c>
      <c r="K88" s="266">
        <f t="shared" si="35"/>
        <v>0</v>
      </c>
      <c r="L88" s="266">
        <f t="shared" si="35"/>
        <v>0</v>
      </c>
      <c r="M88" s="266">
        <f t="shared" si="35"/>
        <v>0</v>
      </c>
      <c r="N88" s="266">
        <f t="shared" si="35"/>
        <v>0</v>
      </c>
      <c r="O88" s="266">
        <f t="shared" si="35"/>
        <v>0</v>
      </c>
      <c r="P88" s="266">
        <f t="shared" si="35"/>
        <v>0</v>
      </c>
      <c r="Q88" s="266">
        <f t="shared" si="35"/>
        <v>0</v>
      </c>
      <c r="R88" s="266">
        <f t="shared" si="35"/>
        <v>0</v>
      </c>
      <c r="S88" s="266">
        <f t="shared" si="35"/>
        <v>0</v>
      </c>
      <c r="T88" s="266">
        <f t="shared" si="35"/>
        <v>0</v>
      </c>
      <c r="U88" s="266">
        <f t="shared" si="35"/>
        <v>0</v>
      </c>
      <c r="V88" s="266">
        <f t="shared" si="35"/>
        <v>0</v>
      </c>
      <c r="W88" s="266">
        <f t="shared" si="35"/>
        <v>0</v>
      </c>
      <c r="X88" s="266">
        <f t="shared" si="35"/>
        <v>0</v>
      </c>
      <c r="Y88" s="266">
        <f t="shared" si="35"/>
        <v>0</v>
      </c>
      <c r="Z88" s="266">
        <f t="shared" si="35"/>
        <v>0</v>
      </c>
      <c r="AA88" s="266">
        <f t="shared" si="35"/>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c r="D89" s="66" t="s">
        <v>80</v>
      </c>
      <c r="F89" s="275">
        <f t="shared" si="24"/>
        <v>0</v>
      </c>
      <c r="G89" s="266">
        <f t="shared" ref="G89:AA89" si="36">G27</f>
        <v>0</v>
      </c>
      <c r="H89" s="266">
        <f t="shared" si="36"/>
        <v>0</v>
      </c>
      <c r="I89" s="266">
        <f t="shared" si="36"/>
        <v>0</v>
      </c>
      <c r="J89" s="266">
        <f t="shared" si="36"/>
        <v>0</v>
      </c>
      <c r="K89" s="266">
        <f t="shared" si="36"/>
        <v>0</v>
      </c>
      <c r="L89" s="266">
        <f t="shared" si="36"/>
        <v>0</v>
      </c>
      <c r="M89" s="266">
        <f t="shared" si="36"/>
        <v>0</v>
      </c>
      <c r="N89" s="266">
        <f t="shared" si="36"/>
        <v>0</v>
      </c>
      <c r="O89" s="266">
        <f t="shared" si="36"/>
        <v>0</v>
      </c>
      <c r="P89" s="266">
        <f t="shared" si="36"/>
        <v>0</v>
      </c>
      <c r="Q89" s="266">
        <f t="shared" si="36"/>
        <v>0</v>
      </c>
      <c r="R89" s="266">
        <f t="shared" si="36"/>
        <v>0</v>
      </c>
      <c r="S89" s="266">
        <f t="shared" si="36"/>
        <v>0</v>
      </c>
      <c r="T89" s="266">
        <f t="shared" si="36"/>
        <v>0</v>
      </c>
      <c r="U89" s="266">
        <f t="shared" si="36"/>
        <v>0</v>
      </c>
      <c r="V89" s="266">
        <f t="shared" si="36"/>
        <v>0</v>
      </c>
      <c r="W89" s="266">
        <f t="shared" si="36"/>
        <v>0</v>
      </c>
      <c r="X89" s="266">
        <f t="shared" si="36"/>
        <v>0</v>
      </c>
      <c r="Y89" s="266">
        <f t="shared" si="36"/>
        <v>0</v>
      </c>
      <c r="Z89" s="266">
        <f t="shared" si="36"/>
        <v>0</v>
      </c>
      <c r="AA89" s="266">
        <f t="shared" si="36"/>
        <v>0</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F90" s="275">
        <f t="shared" si="24"/>
        <v>0</v>
      </c>
      <c r="G90" s="266">
        <f t="shared" ref="G90:AA90" si="37">G28</f>
        <v>0</v>
      </c>
      <c r="H90" s="266">
        <f t="shared" si="37"/>
        <v>0</v>
      </c>
      <c r="I90" s="266">
        <f t="shared" si="37"/>
        <v>0</v>
      </c>
      <c r="J90" s="266">
        <f t="shared" si="37"/>
        <v>0</v>
      </c>
      <c r="K90" s="266">
        <f t="shared" si="37"/>
        <v>0</v>
      </c>
      <c r="L90" s="266">
        <f t="shared" si="37"/>
        <v>0</v>
      </c>
      <c r="M90" s="266">
        <f t="shared" si="37"/>
        <v>0</v>
      </c>
      <c r="N90" s="266">
        <f t="shared" si="37"/>
        <v>0</v>
      </c>
      <c r="O90" s="266">
        <f t="shared" si="37"/>
        <v>0</v>
      </c>
      <c r="P90" s="266">
        <f t="shared" si="37"/>
        <v>0</v>
      </c>
      <c r="Q90" s="266">
        <f t="shared" si="37"/>
        <v>0</v>
      </c>
      <c r="R90" s="266">
        <f t="shared" si="37"/>
        <v>0</v>
      </c>
      <c r="S90" s="266">
        <f t="shared" si="37"/>
        <v>0</v>
      </c>
      <c r="T90" s="266">
        <f t="shared" si="37"/>
        <v>0</v>
      </c>
      <c r="U90" s="266">
        <f t="shared" si="37"/>
        <v>0</v>
      </c>
      <c r="V90" s="266">
        <f t="shared" si="37"/>
        <v>0</v>
      </c>
      <c r="W90" s="266">
        <f t="shared" si="37"/>
        <v>0</v>
      </c>
      <c r="X90" s="266">
        <f t="shared" si="37"/>
        <v>0</v>
      </c>
      <c r="Y90" s="266">
        <f t="shared" si="37"/>
        <v>0</v>
      </c>
      <c r="Z90" s="266">
        <f t="shared" si="37"/>
        <v>0</v>
      </c>
      <c r="AA90" s="266">
        <f t="shared" si="37"/>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24"/>
        <v>0</v>
      </c>
      <c r="G91" s="55">
        <f t="shared" ref="G91:AA91" si="38">SUM(G78:G90)</f>
        <v>0</v>
      </c>
      <c r="H91" s="55">
        <f t="shared" si="38"/>
        <v>0</v>
      </c>
      <c r="I91" s="55">
        <f t="shared" si="38"/>
        <v>0</v>
      </c>
      <c r="J91" s="55">
        <f t="shared" si="38"/>
        <v>0</v>
      </c>
      <c r="K91" s="55">
        <f t="shared" si="38"/>
        <v>0</v>
      </c>
      <c r="L91" s="55">
        <f t="shared" si="38"/>
        <v>0</v>
      </c>
      <c r="M91" s="55">
        <f t="shared" si="38"/>
        <v>0</v>
      </c>
      <c r="N91" s="55">
        <f t="shared" si="38"/>
        <v>0</v>
      </c>
      <c r="O91" s="55">
        <f t="shared" si="38"/>
        <v>0</v>
      </c>
      <c r="P91" s="55">
        <f t="shared" si="38"/>
        <v>0</v>
      </c>
      <c r="Q91" s="55">
        <f t="shared" si="38"/>
        <v>0</v>
      </c>
      <c r="R91" s="55">
        <f t="shared" si="38"/>
        <v>0</v>
      </c>
      <c r="S91" s="55">
        <f t="shared" si="38"/>
        <v>0</v>
      </c>
      <c r="T91" s="55">
        <f t="shared" si="38"/>
        <v>0</v>
      </c>
      <c r="U91" s="55">
        <f t="shared" si="38"/>
        <v>0</v>
      </c>
      <c r="V91" s="55">
        <f t="shared" si="38"/>
        <v>0</v>
      </c>
      <c r="W91" s="55">
        <f t="shared" si="38"/>
        <v>0</v>
      </c>
      <c r="X91" s="55">
        <f t="shared" si="38"/>
        <v>0</v>
      </c>
      <c r="Y91" s="55">
        <f t="shared" si="38"/>
        <v>0</v>
      </c>
      <c r="Z91" s="55">
        <f t="shared" si="38"/>
        <v>0</v>
      </c>
      <c r="AA91" s="55">
        <f t="shared" si="38"/>
        <v>0</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24"/>
        <v>0</v>
      </c>
      <c r="G92" s="55">
        <f>G91*(VLOOKUP(G71,'Economic data NMM'!$W$12:$Y$112,3))</f>
        <v>0</v>
      </c>
      <c r="H92" s="55">
        <f>H91*(VLOOKUP(H71,'Economic data NMM'!$W$12:$Y$112,3))</f>
        <v>0</v>
      </c>
      <c r="I92" s="55">
        <f>I91*(VLOOKUP(I71,'Economic data NMM'!$W$12:$Y$112,3))</f>
        <v>0</v>
      </c>
      <c r="J92" s="55">
        <f>J91*(VLOOKUP(J71,'Economic data NMM'!$W$12:$Y$112,3))</f>
        <v>0</v>
      </c>
      <c r="K92" s="55">
        <f>K91*(VLOOKUP(K71,'Economic data NMM'!$W$12:$Y$112,3))</f>
        <v>0</v>
      </c>
      <c r="L92" s="55">
        <f>L91*(VLOOKUP(L71,'Economic data NMM'!$W$12:$Y$112,3))</f>
        <v>0</v>
      </c>
      <c r="M92" s="55">
        <f>M91*(VLOOKUP(M71,'Economic data NMM'!$W$12:$Y$112,3))</f>
        <v>0</v>
      </c>
      <c r="N92" s="55">
        <f>N91*(VLOOKUP(N71,'Economic data NMM'!$W$12:$Y$112,3))</f>
        <v>0</v>
      </c>
      <c r="O92" s="55">
        <f>O91*(VLOOKUP(O71,'Economic data NMM'!$W$12:$Y$112,3))</f>
        <v>0</v>
      </c>
      <c r="P92" s="55">
        <f>P91*(VLOOKUP(P71,'Economic data NMM'!$W$12:$Y$112,3))</f>
        <v>0</v>
      </c>
      <c r="Q92" s="55">
        <f>Q91*(VLOOKUP(Q71,'Economic data NMM'!$W$12:$Y$112,3))</f>
        <v>0</v>
      </c>
      <c r="R92" s="55">
        <f>R91*(VLOOKUP(R71,'Economic data NMM'!$W$12:$Y$112,3))</f>
        <v>0</v>
      </c>
      <c r="S92" s="55">
        <f>S91*(VLOOKUP(S71,'Economic data NMM'!$W$12:$Y$112,3))</f>
        <v>0</v>
      </c>
      <c r="T92" s="55">
        <f>T91*(VLOOKUP(T71,'Economic data NMM'!$W$12:$Y$112,3))</f>
        <v>0</v>
      </c>
      <c r="U92" s="55">
        <f>U91*(VLOOKUP(U71,'Economic data NMM'!$W$12:$Y$112,3))</f>
        <v>0</v>
      </c>
      <c r="V92" s="55">
        <f>V91*(VLOOKUP(V71,'Economic data NMM'!$W$12:$Y$112,3))</f>
        <v>0</v>
      </c>
      <c r="W92" s="55">
        <f>W91*(VLOOKUP(W71,'Economic data NMM'!$W$12:$Y$112,3))</f>
        <v>0</v>
      </c>
      <c r="X92" s="55">
        <f>X91*(VLOOKUP(X71,'Economic data NMM'!$W$12:$Y$112,3))</f>
        <v>0</v>
      </c>
      <c r="Y92" s="55">
        <f>Y91*(VLOOKUP(Y71,'Economic data NMM'!$W$12:$Y$112,3))</f>
        <v>0</v>
      </c>
      <c r="Z92" s="55">
        <f>Z91*(VLOOKUP(Z71,'Economic data NMM'!$W$12:$Y$112,3))</f>
        <v>0</v>
      </c>
      <c r="AA92" s="55">
        <f>AA91*(VLOOKUP(AA71,'Economic data NMM'!$W$12:$Y$112,3))</f>
        <v>0</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D97" s="4" t="s">
        <v>78</v>
      </c>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F98" s="55">
        <f>SUM(G98:BN98)</f>
        <v>0</v>
      </c>
      <c r="G98" s="262">
        <f t="shared" ref="G98:AA98" si="39">G13</f>
        <v>0</v>
      </c>
      <c r="H98" s="262">
        <f t="shared" si="39"/>
        <v>0</v>
      </c>
      <c r="I98" s="262">
        <f t="shared" si="39"/>
        <v>0</v>
      </c>
      <c r="J98" s="262">
        <f t="shared" si="39"/>
        <v>0</v>
      </c>
      <c r="K98" s="262">
        <f t="shared" si="39"/>
        <v>0</v>
      </c>
      <c r="L98" s="262">
        <f t="shared" si="39"/>
        <v>0</v>
      </c>
      <c r="M98" s="262">
        <f t="shared" si="39"/>
        <v>0</v>
      </c>
      <c r="N98" s="262">
        <f t="shared" si="39"/>
        <v>0</v>
      </c>
      <c r="O98" s="262">
        <f t="shared" si="39"/>
        <v>0</v>
      </c>
      <c r="P98" s="262">
        <f t="shared" si="39"/>
        <v>0</v>
      </c>
      <c r="Q98" s="262">
        <f t="shared" si="39"/>
        <v>0</v>
      </c>
      <c r="R98" s="262">
        <f t="shared" si="39"/>
        <v>0</v>
      </c>
      <c r="S98" s="262">
        <f t="shared" si="39"/>
        <v>0</v>
      </c>
      <c r="T98" s="262">
        <f t="shared" si="39"/>
        <v>0</v>
      </c>
      <c r="U98" s="262">
        <f t="shared" si="39"/>
        <v>0</v>
      </c>
      <c r="V98" s="262">
        <f t="shared" si="39"/>
        <v>0</v>
      </c>
      <c r="W98" s="262">
        <f t="shared" si="39"/>
        <v>0</v>
      </c>
      <c r="X98" s="262">
        <f t="shared" si="39"/>
        <v>0</v>
      </c>
      <c r="Y98" s="262">
        <f t="shared" si="39"/>
        <v>0</v>
      </c>
      <c r="Z98" s="262">
        <f t="shared" si="39"/>
        <v>0</v>
      </c>
      <c r="AA98" s="262">
        <f t="shared" si="39"/>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F99" s="55">
        <f>SUM(G99:BN99)</f>
        <v>0</v>
      </c>
      <c r="G99" s="262">
        <f t="shared" ref="G99:AA99" si="40">G29</f>
        <v>0</v>
      </c>
      <c r="H99" s="262">
        <f t="shared" si="40"/>
        <v>0</v>
      </c>
      <c r="I99" s="262">
        <f t="shared" si="40"/>
        <v>0</v>
      </c>
      <c r="J99" s="262">
        <f t="shared" si="40"/>
        <v>0</v>
      </c>
      <c r="K99" s="262">
        <f t="shared" si="40"/>
        <v>0</v>
      </c>
      <c r="L99" s="262">
        <f t="shared" si="40"/>
        <v>0</v>
      </c>
      <c r="M99" s="262">
        <f t="shared" si="40"/>
        <v>0</v>
      </c>
      <c r="N99" s="262">
        <f t="shared" si="40"/>
        <v>0</v>
      </c>
      <c r="O99" s="262">
        <f t="shared" si="40"/>
        <v>0</v>
      </c>
      <c r="P99" s="262">
        <f t="shared" si="40"/>
        <v>0</v>
      </c>
      <c r="Q99" s="262">
        <f t="shared" si="40"/>
        <v>0</v>
      </c>
      <c r="R99" s="262">
        <f t="shared" si="40"/>
        <v>0</v>
      </c>
      <c r="S99" s="262">
        <f t="shared" si="40"/>
        <v>0</v>
      </c>
      <c r="T99" s="262">
        <f t="shared" si="40"/>
        <v>0</v>
      </c>
      <c r="U99" s="262">
        <f t="shared" si="40"/>
        <v>0</v>
      </c>
      <c r="V99" s="262">
        <f t="shared" si="40"/>
        <v>0</v>
      </c>
      <c r="W99" s="262">
        <f t="shared" si="40"/>
        <v>0</v>
      </c>
      <c r="X99" s="262">
        <f t="shared" si="40"/>
        <v>0</v>
      </c>
      <c r="Y99" s="262">
        <f t="shared" si="40"/>
        <v>0</v>
      </c>
      <c r="Z99" s="262">
        <f t="shared" si="40"/>
        <v>0</v>
      </c>
      <c r="AA99" s="262">
        <f t="shared" si="40"/>
        <v>0</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F100" s="55">
        <f>SUM(G100:BN100)</f>
        <v>0</v>
      </c>
      <c r="G100" s="262">
        <f t="shared" ref="G100:AA100" si="41">G99-G98</f>
        <v>0</v>
      </c>
      <c r="H100" s="262">
        <f t="shared" si="41"/>
        <v>0</v>
      </c>
      <c r="I100" s="262">
        <f t="shared" si="41"/>
        <v>0</v>
      </c>
      <c r="J100" s="262">
        <f t="shared" si="41"/>
        <v>0</v>
      </c>
      <c r="K100" s="262">
        <f t="shared" si="41"/>
        <v>0</v>
      </c>
      <c r="L100" s="262">
        <f t="shared" si="41"/>
        <v>0</v>
      </c>
      <c r="M100" s="262">
        <f t="shared" si="41"/>
        <v>0</v>
      </c>
      <c r="N100" s="262">
        <f t="shared" si="41"/>
        <v>0</v>
      </c>
      <c r="O100" s="262">
        <f t="shared" si="41"/>
        <v>0</v>
      </c>
      <c r="P100" s="262">
        <f t="shared" si="41"/>
        <v>0</v>
      </c>
      <c r="Q100" s="262">
        <f t="shared" si="41"/>
        <v>0</v>
      </c>
      <c r="R100" s="262">
        <f t="shared" si="41"/>
        <v>0</v>
      </c>
      <c r="S100" s="262">
        <f t="shared" si="41"/>
        <v>0</v>
      </c>
      <c r="T100" s="262">
        <f t="shared" si="41"/>
        <v>0</v>
      </c>
      <c r="U100" s="262">
        <f t="shared" si="41"/>
        <v>0</v>
      </c>
      <c r="V100" s="262">
        <f t="shared" si="41"/>
        <v>0</v>
      </c>
      <c r="W100" s="262">
        <f t="shared" si="41"/>
        <v>0</v>
      </c>
      <c r="X100" s="262">
        <f t="shared" si="41"/>
        <v>0</v>
      </c>
      <c r="Y100" s="262">
        <f t="shared" si="41"/>
        <v>0</v>
      </c>
      <c r="Z100" s="262">
        <f t="shared" si="41"/>
        <v>0</v>
      </c>
      <c r="AA100" s="262">
        <f t="shared" si="41"/>
        <v>0</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F101" s="128" t="e">
        <f>IRR(G100:BN100)</f>
        <v>#NUM!</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F102" s="55">
        <f>SUM(G102:BN102)</f>
        <v>0</v>
      </c>
      <c r="G102" s="266">
        <f t="shared" ref="G102:AA102" si="42">G30-G14</f>
        <v>0</v>
      </c>
      <c r="H102" s="266">
        <f t="shared" si="42"/>
        <v>0</v>
      </c>
      <c r="I102" s="266">
        <f t="shared" si="42"/>
        <v>0</v>
      </c>
      <c r="J102" s="266">
        <f t="shared" si="42"/>
        <v>0</v>
      </c>
      <c r="K102" s="266">
        <f t="shared" si="42"/>
        <v>0</v>
      </c>
      <c r="L102" s="266">
        <f t="shared" si="42"/>
        <v>0</v>
      </c>
      <c r="M102" s="266">
        <f t="shared" si="42"/>
        <v>0</v>
      </c>
      <c r="N102" s="266">
        <f t="shared" si="42"/>
        <v>0</v>
      </c>
      <c r="O102" s="266">
        <f t="shared" si="42"/>
        <v>0</v>
      </c>
      <c r="P102" s="266">
        <f t="shared" si="42"/>
        <v>0</v>
      </c>
      <c r="Q102" s="266">
        <f t="shared" si="42"/>
        <v>0</v>
      </c>
      <c r="R102" s="266">
        <f t="shared" si="42"/>
        <v>0</v>
      </c>
      <c r="S102" s="266">
        <f t="shared" si="42"/>
        <v>0</v>
      </c>
      <c r="T102" s="266">
        <f t="shared" si="42"/>
        <v>0</v>
      </c>
      <c r="U102" s="266">
        <f t="shared" si="42"/>
        <v>0</v>
      </c>
      <c r="V102" s="266">
        <f t="shared" si="42"/>
        <v>0</v>
      </c>
      <c r="W102" s="266">
        <f t="shared" si="42"/>
        <v>0</v>
      </c>
      <c r="X102" s="266">
        <f t="shared" si="42"/>
        <v>0</v>
      </c>
      <c r="Y102" s="266">
        <f t="shared" si="42"/>
        <v>0</v>
      </c>
      <c r="Z102" s="266">
        <f t="shared" si="42"/>
        <v>0</v>
      </c>
      <c r="AA102" s="266">
        <f t="shared" si="42"/>
        <v>0</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4" spans="2:66" ht="13" x14ac:dyDescent="0.3">
      <c r="B104" s="6" t="s">
        <v>97</v>
      </c>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D105" s="4" t="s">
        <v>78</v>
      </c>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F106" s="55">
        <f>SUM(G106:BN106)</f>
        <v>0</v>
      </c>
      <c r="G106" s="262">
        <f t="shared" ref="G106:AA106" si="43">G52</f>
        <v>0</v>
      </c>
      <c r="H106" s="262">
        <f t="shared" si="43"/>
        <v>0</v>
      </c>
      <c r="I106" s="262">
        <f t="shared" si="43"/>
        <v>0</v>
      </c>
      <c r="J106" s="262">
        <f t="shared" si="43"/>
        <v>0</v>
      </c>
      <c r="K106" s="262">
        <f t="shared" si="43"/>
        <v>0</v>
      </c>
      <c r="L106" s="262">
        <f t="shared" si="43"/>
        <v>0</v>
      </c>
      <c r="M106" s="262">
        <f t="shared" si="43"/>
        <v>0</v>
      </c>
      <c r="N106" s="262">
        <f t="shared" si="43"/>
        <v>0</v>
      </c>
      <c r="O106" s="262">
        <f t="shared" si="43"/>
        <v>0</v>
      </c>
      <c r="P106" s="262">
        <f t="shared" si="43"/>
        <v>0</v>
      </c>
      <c r="Q106" s="262">
        <f t="shared" si="43"/>
        <v>0</v>
      </c>
      <c r="R106" s="262">
        <f t="shared" si="43"/>
        <v>0</v>
      </c>
      <c r="S106" s="262">
        <f t="shared" si="43"/>
        <v>0</v>
      </c>
      <c r="T106" s="262">
        <f t="shared" si="43"/>
        <v>0</v>
      </c>
      <c r="U106" s="262">
        <f t="shared" si="43"/>
        <v>0</v>
      </c>
      <c r="V106" s="262">
        <f t="shared" si="43"/>
        <v>0</v>
      </c>
      <c r="W106" s="262">
        <f t="shared" si="43"/>
        <v>0</v>
      </c>
      <c r="X106" s="262">
        <f t="shared" si="43"/>
        <v>0</v>
      </c>
      <c r="Y106" s="262">
        <f t="shared" si="43"/>
        <v>0</v>
      </c>
      <c r="Z106" s="262">
        <f t="shared" si="43"/>
        <v>0</v>
      </c>
      <c r="AA106" s="262">
        <f t="shared" si="43"/>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F107" s="55">
        <f>SUM(G107:BN107)</f>
        <v>0</v>
      </c>
      <c r="G107" s="262">
        <f t="shared" ref="G107:AA107" si="44">G68</f>
        <v>0</v>
      </c>
      <c r="H107" s="262">
        <f t="shared" si="44"/>
        <v>0</v>
      </c>
      <c r="I107" s="262">
        <f t="shared" si="44"/>
        <v>0</v>
      </c>
      <c r="J107" s="262">
        <f t="shared" si="44"/>
        <v>0</v>
      </c>
      <c r="K107" s="262">
        <f t="shared" si="44"/>
        <v>0</v>
      </c>
      <c r="L107" s="262">
        <f t="shared" si="44"/>
        <v>0</v>
      </c>
      <c r="M107" s="262">
        <f t="shared" si="44"/>
        <v>0</v>
      </c>
      <c r="N107" s="262">
        <f t="shared" si="44"/>
        <v>0</v>
      </c>
      <c r="O107" s="262">
        <f t="shared" si="44"/>
        <v>0</v>
      </c>
      <c r="P107" s="262">
        <f t="shared" si="44"/>
        <v>0</v>
      </c>
      <c r="Q107" s="262">
        <f t="shared" si="44"/>
        <v>0</v>
      </c>
      <c r="R107" s="262">
        <f t="shared" si="44"/>
        <v>0</v>
      </c>
      <c r="S107" s="262">
        <f t="shared" si="44"/>
        <v>0</v>
      </c>
      <c r="T107" s="262">
        <f t="shared" si="44"/>
        <v>0</v>
      </c>
      <c r="U107" s="262">
        <f t="shared" si="44"/>
        <v>0</v>
      </c>
      <c r="V107" s="262">
        <f t="shared" si="44"/>
        <v>0</v>
      </c>
      <c r="W107" s="262">
        <f t="shared" si="44"/>
        <v>0</v>
      </c>
      <c r="X107" s="262">
        <f t="shared" si="44"/>
        <v>0</v>
      </c>
      <c r="Y107" s="262">
        <f t="shared" si="44"/>
        <v>0</v>
      </c>
      <c r="Z107" s="262">
        <f t="shared" si="44"/>
        <v>0</v>
      </c>
      <c r="AA107" s="262">
        <f t="shared" si="44"/>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F108" s="55">
        <f>SUM(G108:BN108)</f>
        <v>0</v>
      </c>
      <c r="G108" s="262">
        <f t="shared" ref="G108:AA108" si="45">G107-G106</f>
        <v>0</v>
      </c>
      <c r="H108" s="262">
        <f t="shared" si="45"/>
        <v>0</v>
      </c>
      <c r="I108" s="262">
        <f t="shared" si="45"/>
        <v>0</v>
      </c>
      <c r="J108" s="262">
        <f t="shared" si="45"/>
        <v>0</v>
      </c>
      <c r="K108" s="262">
        <f t="shared" si="45"/>
        <v>0</v>
      </c>
      <c r="L108" s="262">
        <f t="shared" si="45"/>
        <v>0</v>
      </c>
      <c r="M108" s="262">
        <f t="shared" si="45"/>
        <v>0</v>
      </c>
      <c r="N108" s="262">
        <f t="shared" si="45"/>
        <v>0</v>
      </c>
      <c r="O108" s="262">
        <f t="shared" si="45"/>
        <v>0</v>
      </c>
      <c r="P108" s="262">
        <f t="shared" si="45"/>
        <v>0</v>
      </c>
      <c r="Q108" s="262">
        <f t="shared" si="45"/>
        <v>0</v>
      </c>
      <c r="R108" s="262">
        <f t="shared" si="45"/>
        <v>0</v>
      </c>
      <c r="S108" s="262">
        <f t="shared" si="45"/>
        <v>0</v>
      </c>
      <c r="T108" s="262">
        <f t="shared" si="45"/>
        <v>0</v>
      </c>
      <c r="U108" s="262">
        <f t="shared" si="45"/>
        <v>0</v>
      </c>
      <c r="V108" s="262">
        <f t="shared" si="45"/>
        <v>0</v>
      </c>
      <c r="W108" s="262">
        <f t="shared" si="45"/>
        <v>0</v>
      </c>
      <c r="X108" s="262">
        <f t="shared" si="45"/>
        <v>0</v>
      </c>
      <c r="Y108" s="262">
        <f t="shared" si="45"/>
        <v>0</v>
      </c>
      <c r="Z108" s="262">
        <f t="shared" si="45"/>
        <v>0</v>
      </c>
      <c r="AA108" s="262">
        <f t="shared" si="45"/>
        <v>0</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F109" s="128" t="e">
        <f>IRR(G108:BN108)</f>
        <v>#NUM!</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F110" s="55">
        <f>SUM(G110:BN110)</f>
        <v>0</v>
      </c>
      <c r="G110" s="266">
        <f t="shared" ref="G110:AA110" si="46">G69-G53</f>
        <v>0</v>
      </c>
      <c r="H110" s="266">
        <f t="shared" si="46"/>
        <v>0</v>
      </c>
      <c r="I110" s="266">
        <f t="shared" si="46"/>
        <v>0</v>
      </c>
      <c r="J110" s="266">
        <f t="shared" si="46"/>
        <v>0</v>
      </c>
      <c r="K110" s="266">
        <f t="shared" si="46"/>
        <v>0</v>
      </c>
      <c r="L110" s="266">
        <f t="shared" si="46"/>
        <v>0</v>
      </c>
      <c r="M110" s="266">
        <f t="shared" si="46"/>
        <v>0</v>
      </c>
      <c r="N110" s="266">
        <f t="shared" si="46"/>
        <v>0</v>
      </c>
      <c r="O110" s="266">
        <f t="shared" si="46"/>
        <v>0</v>
      </c>
      <c r="P110" s="266">
        <f t="shared" si="46"/>
        <v>0</v>
      </c>
      <c r="Q110" s="266">
        <f t="shared" si="46"/>
        <v>0</v>
      </c>
      <c r="R110" s="266">
        <f t="shared" si="46"/>
        <v>0</v>
      </c>
      <c r="S110" s="266">
        <f t="shared" si="46"/>
        <v>0</v>
      </c>
      <c r="T110" s="266">
        <f t="shared" si="46"/>
        <v>0</v>
      </c>
      <c r="U110" s="266">
        <f t="shared" si="46"/>
        <v>0</v>
      </c>
      <c r="V110" s="266">
        <f t="shared" si="46"/>
        <v>0</v>
      </c>
      <c r="W110" s="266">
        <f t="shared" si="46"/>
        <v>0</v>
      </c>
      <c r="X110" s="266">
        <f t="shared" si="46"/>
        <v>0</v>
      </c>
      <c r="Y110" s="266">
        <f t="shared" si="46"/>
        <v>0</v>
      </c>
      <c r="Z110" s="266">
        <f t="shared" si="46"/>
        <v>0</v>
      </c>
      <c r="AA110" s="266">
        <f t="shared" si="46"/>
        <v>0</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D113" s="4" t="s">
        <v>78</v>
      </c>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F114" s="55">
        <f>SUM(G114:BN114)</f>
        <v>0</v>
      </c>
      <c r="G114" s="262">
        <f t="shared" ref="G114:AA114" si="47">G75</f>
        <v>0</v>
      </c>
      <c r="H114" s="262">
        <f t="shared" si="47"/>
        <v>0</v>
      </c>
      <c r="I114" s="262">
        <f t="shared" si="47"/>
        <v>0</v>
      </c>
      <c r="J114" s="262">
        <f t="shared" si="47"/>
        <v>0</v>
      </c>
      <c r="K114" s="262">
        <f t="shared" si="47"/>
        <v>0</v>
      </c>
      <c r="L114" s="262">
        <f t="shared" si="47"/>
        <v>0</v>
      </c>
      <c r="M114" s="262">
        <f t="shared" si="47"/>
        <v>0</v>
      </c>
      <c r="N114" s="262">
        <f t="shared" si="47"/>
        <v>0</v>
      </c>
      <c r="O114" s="262">
        <f t="shared" si="47"/>
        <v>0</v>
      </c>
      <c r="P114" s="262">
        <f t="shared" si="47"/>
        <v>0</v>
      </c>
      <c r="Q114" s="262">
        <f t="shared" si="47"/>
        <v>0</v>
      </c>
      <c r="R114" s="262">
        <f t="shared" si="47"/>
        <v>0</v>
      </c>
      <c r="S114" s="262">
        <f t="shared" si="47"/>
        <v>0</v>
      </c>
      <c r="T114" s="262">
        <f t="shared" si="47"/>
        <v>0</v>
      </c>
      <c r="U114" s="262">
        <f t="shared" si="47"/>
        <v>0</v>
      </c>
      <c r="V114" s="262">
        <f t="shared" si="47"/>
        <v>0</v>
      </c>
      <c r="W114" s="262">
        <f t="shared" si="47"/>
        <v>0</v>
      </c>
      <c r="X114" s="262">
        <f t="shared" si="47"/>
        <v>0</v>
      </c>
      <c r="Y114" s="262">
        <f t="shared" si="47"/>
        <v>0</v>
      </c>
      <c r="Z114" s="262">
        <f t="shared" si="47"/>
        <v>0</v>
      </c>
      <c r="AA114" s="262">
        <f t="shared" si="47"/>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F115" s="55">
        <f>SUM(G115:BN115)</f>
        <v>0</v>
      </c>
      <c r="G115" s="262">
        <f t="shared" ref="G115:AA115" si="48">G91</f>
        <v>0</v>
      </c>
      <c r="H115" s="262">
        <f t="shared" si="48"/>
        <v>0</v>
      </c>
      <c r="I115" s="262">
        <f t="shared" si="48"/>
        <v>0</v>
      </c>
      <c r="J115" s="262">
        <f t="shared" si="48"/>
        <v>0</v>
      </c>
      <c r="K115" s="262">
        <f t="shared" si="48"/>
        <v>0</v>
      </c>
      <c r="L115" s="262">
        <f t="shared" si="48"/>
        <v>0</v>
      </c>
      <c r="M115" s="262">
        <f t="shared" si="48"/>
        <v>0</v>
      </c>
      <c r="N115" s="262">
        <f t="shared" si="48"/>
        <v>0</v>
      </c>
      <c r="O115" s="262">
        <f t="shared" si="48"/>
        <v>0</v>
      </c>
      <c r="P115" s="262">
        <f t="shared" si="48"/>
        <v>0</v>
      </c>
      <c r="Q115" s="262">
        <f t="shared" si="48"/>
        <v>0</v>
      </c>
      <c r="R115" s="262">
        <f t="shared" si="48"/>
        <v>0</v>
      </c>
      <c r="S115" s="262">
        <f t="shared" si="48"/>
        <v>0</v>
      </c>
      <c r="T115" s="262">
        <f t="shared" si="48"/>
        <v>0</v>
      </c>
      <c r="U115" s="262">
        <f t="shared" si="48"/>
        <v>0</v>
      </c>
      <c r="V115" s="262">
        <f t="shared" si="48"/>
        <v>0</v>
      </c>
      <c r="W115" s="262">
        <f t="shared" si="48"/>
        <v>0</v>
      </c>
      <c r="X115" s="262">
        <f t="shared" si="48"/>
        <v>0</v>
      </c>
      <c r="Y115" s="262">
        <f t="shared" si="48"/>
        <v>0</v>
      </c>
      <c r="Z115" s="262">
        <f t="shared" si="48"/>
        <v>0</v>
      </c>
      <c r="AA115" s="262">
        <f t="shared" si="48"/>
        <v>0</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F116" s="55">
        <f>SUM(G116:BN116)</f>
        <v>0</v>
      </c>
      <c r="G116" s="262">
        <f t="shared" ref="G116:AA116" si="49">G115-G114</f>
        <v>0</v>
      </c>
      <c r="H116" s="262">
        <f t="shared" si="49"/>
        <v>0</v>
      </c>
      <c r="I116" s="262">
        <f t="shared" si="49"/>
        <v>0</v>
      </c>
      <c r="J116" s="262">
        <f t="shared" si="49"/>
        <v>0</v>
      </c>
      <c r="K116" s="262">
        <f t="shared" si="49"/>
        <v>0</v>
      </c>
      <c r="L116" s="262">
        <f t="shared" si="49"/>
        <v>0</v>
      </c>
      <c r="M116" s="262">
        <f t="shared" si="49"/>
        <v>0</v>
      </c>
      <c r="N116" s="262">
        <f t="shared" si="49"/>
        <v>0</v>
      </c>
      <c r="O116" s="262">
        <f t="shared" si="49"/>
        <v>0</v>
      </c>
      <c r="P116" s="262">
        <f t="shared" si="49"/>
        <v>0</v>
      </c>
      <c r="Q116" s="262">
        <f t="shared" si="49"/>
        <v>0</v>
      </c>
      <c r="R116" s="262">
        <f t="shared" si="49"/>
        <v>0</v>
      </c>
      <c r="S116" s="262">
        <f t="shared" si="49"/>
        <v>0</v>
      </c>
      <c r="T116" s="262">
        <f t="shared" si="49"/>
        <v>0</v>
      </c>
      <c r="U116" s="262">
        <f t="shared" si="49"/>
        <v>0</v>
      </c>
      <c r="V116" s="262">
        <f t="shared" si="49"/>
        <v>0</v>
      </c>
      <c r="W116" s="262">
        <f t="shared" si="49"/>
        <v>0</v>
      </c>
      <c r="X116" s="262">
        <f t="shared" si="49"/>
        <v>0</v>
      </c>
      <c r="Y116" s="262">
        <f t="shared" si="49"/>
        <v>0</v>
      </c>
      <c r="Z116" s="262">
        <f t="shared" si="49"/>
        <v>0</v>
      </c>
      <c r="AA116" s="262">
        <f t="shared" si="49"/>
        <v>0</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F117" s="128" t="e">
        <f>IRR(G116:BN116)</f>
        <v>#NUM!</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F118" s="55">
        <f>SUM(G118:BN118)</f>
        <v>0</v>
      </c>
      <c r="G118" s="266">
        <f t="shared" ref="G118:AA118" si="50">G92-G76</f>
        <v>0</v>
      </c>
      <c r="H118" s="266">
        <f t="shared" si="50"/>
        <v>0</v>
      </c>
      <c r="I118" s="266">
        <f t="shared" si="50"/>
        <v>0</v>
      </c>
      <c r="J118" s="266">
        <f t="shared" si="50"/>
        <v>0</v>
      </c>
      <c r="K118" s="266">
        <f t="shared" si="50"/>
        <v>0</v>
      </c>
      <c r="L118" s="266">
        <f t="shared" si="50"/>
        <v>0</v>
      </c>
      <c r="M118" s="266">
        <f t="shared" si="50"/>
        <v>0</v>
      </c>
      <c r="N118" s="266">
        <f t="shared" si="50"/>
        <v>0</v>
      </c>
      <c r="O118" s="266">
        <f t="shared" si="50"/>
        <v>0</v>
      </c>
      <c r="P118" s="266">
        <f t="shared" si="50"/>
        <v>0</v>
      </c>
      <c r="Q118" s="266">
        <f t="shared" si="50"/>
        <v>0</v>
      </c>
      <c r="R118" s="266">
        <f t="shared" si="50"/>
        <v>0</v>
      </c>
      <c r="S118" s="266">
        <f t="shared" si="50"/>
        <v>0</v>
      </c>
      <c r="T118" s="266">
        <f t="shared" si="50"/>
        <v>0</v>
      </c>
      <c r="U118" s="266">
        <f t="shared" si="50"/>
        <v>0</v>
      </c>
      <c r="V118" s="266">
        <f t="shared" si="50"/>
        <v>0</v>
      </c>
      <c r="W118" s="266">
        <f t="shared" si="50"/>
        <v>0</v>
      </c>
      <c r="X118" s="266">
        <f t="shared" si="50"/>
        <v>0</v>
      </c>
      <c r="Y118" s="266">
        <f t="shared" si="50"/>
        <v>0</v>
      </c>
      <c r="Z118" s="266">
        <f t="shared" si="50"/>
        <v>0</v>
      </c>
      <c r="AA118" s="266">
        <f t="shared" si="50"/>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DBC48-B6B0-4668-A3AC-33D37CA51906}">
  <sheetPr>
    <tabColor rgb="FFFFFF00"/>
  </sheetPr>
  <dimension ref="B2:BP147"/>
  <sheetViews>
    <sheetView workbookViewId="0">
      <selection activeCell="AB1" sqref="AB1:BN104857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141</v>
      </c>
      <c r="D4" s="112"/>
    </row>
    <row r="5" spans="2:68" ht="13" x14ac:dyDescent="0.25">
      <c r="B5" s="216" t="s">
        <v>36</v>
      </c>
      <c r="C5" s="98" t="s">
        <v>186</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t="s">
        <v>112</v>
      </c>
      <c r="C11" s="240" t="s">
        <v>113</v>
      </c>
      <c r="D11" s="66" t="s">
        <v>80</v>
      </c>
      <c r="F11" s="261">
        <f t="shared" ref="F11:F20" si="0">SUM(G11:BN11)</f>
        <v>42043.414634146342</v>
      </c>
      <c r="G11" s="262">
        <f>'Costs of interventions SK'!L48/'Economic data SK'!$K$31</f>
        <v>0</v>
      </c>
      <c r="H11" s="262">
        <f>'Costs of interventions SK'!M48/'Economic data SK'!$K$31</f>
        <v>7007.2357723577243</v>
      </c>
      <c r="I11" s="262">
        <f>'Costs of interventions SK'!N48/'Economic data SK'!$K$31</f>
        <v>7007.2357723577243</v>
      </c>
      <c r="J11" s="262">
        <f>'Costs of interventions SK'!O48/'Economic data SK'!$K$31</f>
        <v>7007.2357723577243</v>
      </c>
      <c r="K11" s="262">
        <f>'Costs of interventions SK'!P48/'Economic data SK'!$K$31</f>
        <v>7007.2357723577243</v>
      </c>
      <c r="L11" s="262">
        <f>'Costs of interventions SK'!Q48/'Economic data SK'!$K$31</f>
        <v>7007.2357723577243</v>
      </c>
      <c r="M11" s="262">
        <f>'Costs of interventions SK'!R48/'Economic data SK'!$K$31</f>
        <v>7007.2357723577243</v>
      </c>
      <c r="N11" s="262">
        <f>'Costs of interventions SK'!S48/'Economic data SK'!$K$31</f>
        <v>0</v>
      </c>
      <c r="O11" s="262">
        <f>'Costs of interventions SK'!T48/'Economic data SK'!$K$31</f>
        <v>0</v>
      </c>
      <c r="P11" s="262">
        <f>'Costs of interventions SK'!U48/'Economic data SK'!$K$31</f>
        <v>0</v>
      </c>
      <c r="Q11" s="262">
        <f>'Costs of interventions SK'!V48/'Economic data SK'!$K$31</f>
        <v>0</v>
      </c>
      <c r="R11" s="262">
        <f>'Costs of interventions SK'!W48/'Economic data SK'!$K$31</f>
        <v>0</v>
      </c>
      <c r="S11" s="262">
        <f>'Costs of interventions SK'!X48/'Economic data SK'!$K$31</f>
        <v>0</v>
      </c>
      <c r="T11" s="262">
        <f>'Costs of interventions SK'!Y48/'Economic data SK'!$K$31</f>
        <v>0</v>
      </c>
      <c r="U11" s="262">
        <f>'Costs of interventions SK'!Z48/'Economic data SK'!$K$31</f>
        <v>0</v>
      </c>
      <c r="V11" s="262">
        <f>'Costs of interventions SK'!AA48/'Economic data SK'!$K$31</f>
        <v>0</v>
      </c>
      <c r="W11" s="262">
        <f>'Costs of interventions SK'!AB48/'Economic data SK'!$K$31</f>
        <v>0</v>
      </c>
      <c r="X11" s="262">
        <f>'Costs of interventions SK'!AC48/'Economic data SK'!$K$31</f>
        <v>0</v>
      </c>
      <c r="Y11" s="262">
        <f>'Costs of interventions SK'!AD48/'Economic data SK'!$K$31</f>
        <v>0</v>
      </c>
      <c r="Z11" s="262">
        <f>'Costs of interventions SK'!AE48/'Economic data SK'!$K$31</f>
        <v>0</v>
      </c>
      <c r="AA11" s="262">
        <f>'Costs of interventions SK'!AF48/'Economic data SK'!$K$31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
        <v>114</v>
      </c>
      <c r="D12" s="66" t="s">
        <v>80</v>
      </c>
      <c r="F12" s="261">
        <f t="shared" si="0"/>
        <v>0</v>
      </c>
      <c r="G12" s="263">
        <f>'Costs of interventions SK'!L55/'Economic data SK'!$K$31</f>
        <v>0</v>
      </c>
      <c r="H12" s="263">
        <f>'Costs of interventions SK'!M55/'Economic data SK'!$K$31</f>
        <v>0</v>
      </c>
      <c r="I12" s="263">
        <f>'Costs of interventions SK'!N55/'Economic data SK'!$K$31</f>
        <v>0</v>
      </c>
      <c r="J12" s="263">
        <f>'Costs of interventions SK'!O55/'Economic data SK'!$K$31</f>
        <v>0</v>
      </c>
      <c r="K12" s="263">
        <f>'Costs of interventions SK'!P55/'Economic data SK'!$K$31</f>
        <v>0</v>
      </c>
      <c r="L12" s="263">
        <f>'Costs of interventions SK'!Q55/'Economic data SK'!$K$31</f>
        <v>0</v>
      </c>
      <c r="M12" s="263">
        <f>'Costs of interventions SK'!R55/'Economic data SK'!$K$31</f>
        <v>0</v>
      </c>
      <c r="N12" s="263">
        <f>'Costs of interventions SK'!S55/'Economic data SK'!$K$31</f>
        <v>0</v>
      </c>
      <c r="O12" s="263">
        <f>'Costs of interventions SK'!T55/'Economic data SK'!$K$31</f>
        <v>0</v>
      </c>
      <c r="P12" s="263">
        <f>'Costs of interventions SK'!U55/'Economic data SK'!$K$31</f>
        <v>0</v>
      </c>
      <c r="Q12" s="263">
        <f>'Costs of interventions SK'!V55/'Economic data SK'!$K$31</f>
        <v>0</v>
      </c>
      <c r="R12" s="263">
        <f>'Costs of interventions SK'!W55/'Economic data SK'!$K$31</f>
        <v>0</v>
      </c>
      <c r="S12" s="263">
        <f>'Costs of interventions SK'!X55/'Economic data SK'!$K$31</f>
        <v>0</v>
      </c>
      <c r="T12" s="263">
        <f>'Costs of interventions SK'!Y55/'Economic data SK'!$K$31</f>
        <v>0</v>
      </c>
      <c r="U12" s="263">
        <f>'Costs of interventions SK'!Z55/'Economic data SK'!$K$31</f>
        <v>0</v>
      </c>
      <c r="V12" s="263">
        <f>'Costs of interventions SK'!AA55/'Economic data SK'!$K$31</f>
        <v>0</v>
      </c>
      <c r="W12" s="263">
        <f>'Costs of interventions SK'!AB55/'Economic data SK'!$K$31</f>
        <v>0</v>
      </c>
      <c r="X12" s="263">
        <f>'Costs of interventions SK'!AC55/'Economic data SK'!$K$31</f>
        <v>0</v>
      </c>
      <c r="Y12" s="263">
        <f>'Costs of interventions SK'!AD55/'Economic data SK'!$K$31</f>
        <v>0</v>
      </c>
      <c r="Z12" s="263">
        <f>'Costs of interventions SK'!AE55/'Economic data SK'!$K$31</f>
        <v>0</v>
      </c>
      <c r="AA12" s="263">
        <f>'Costs of interventions SK'!AF55/'Economic data SK'!$K$31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2:68" x14ac:dyDescent="0.25">
      <c r="B13" s="240"/>
      <c r="C13" s="240" t="s">
        <v>115</v>
      </c>
      <c r="D13" s="66" t="s">
        <v>80</v>
      </c>
      <c r="F13" s="261">
        <f t="shared" si="0"/>
        <v>0</v>
      </c>
      <c r="G13" s="262">
        <f>'Costs of interventions SK'!L62/'Economic data SK'!$K$31</f>
        <v>0</v>
      </c>
      <c r="H13" s="262">
        <f>'Costs of interventions SK'!M62/'Economic data SK'!$K$31</f>
        <v>0</v>
      </c>
      <c r="I13" s="262">
        <f>'Costs of interventions SK'!N62/'Economic data SK'!$K$31</f>
        <v>0</v>
      </c>
      <c r="J13" s="262">
        <f>'Costs of interventions SK'!O62/'Economic data SK'!$K$31</f>
        <v>0</v>
      </c>
      <c r="K13" s="262">
        <f>'Costs of interventions SK'!P62/'Economic data SK'!$K$31</f>
        <v>0</v>
      </c>
      <c r="L13" s="262">
        <f>'Costs of interventions SK'!Q62/'Economic data SK'!$K$31</f>
        <v>0</v>
      </c>
      <c r="M13" s="262">
        <f>'Costs of interventions SK'!R62/'Economic data SK'!$K$31</f>
        <v>0</v>
      </c>
      <c r="N13" s="262">
        <f>'Costs of interventions SK'!S62/'Economic data SK'!$K$31</f>
        <v>0</v>
      </c>
      <c r="O13" s="262">
        <f>'Costs of interventions SK'!T62/'Economic data SK'!$K$31</f>
        <v>0</v>
      </c>
      <c r="P13" s="262">
        <f>'Costs of interventions SK'!U62/'Economic data SK'!$K$31</f>
        <v>0</v>
      </c>
      <c r="Q13" s="262">
        <f>'Costs of interventions SK'!V62/'Economic data SK'!$K$31</f>
        <v>0</v>
      </c>
      <c r="R13" s="262">
        <f>'Costs of interventions SK'!W62/'Economic data SK'!$K$31</f>
        <v>0</v>
      </c>
      <c r="S13" s="262">
        <f>'Costs of interventions SK'!X62/'Economic data SK'!$K$31</f>
        <v>0</v>
      </c>
      <c r="T13" s="262">
        <f>'Costs of interventions SK'!Y62/'Economic data SK'!$K$31</f>
        <v>0</v>
      </c>
      <c r="U13" s="262">
        <f>'Costs of interventions SK'!Z62/'Economic data SK'!$K$31</f>
        <v>0</v>
      </c>
      <c r="V13" s="262">
        <f>'Costs of interventions SK'!AA62/'Economic data SK'!$K$31</f>
        <v>0</v>
      </c>
      <c r="W13" s="262">
        <f>'Costs of interventions SK'!AB62/'Economic data SK'!$K$31</f>
        <v>0</v>
      </c>
      <c r="X13" s="262">
        <f>'Costs of interventions SK'!AC62/'Economic data SK'!$K$31</f>
        <v>0</v>
      </c>
      <c r="Y13" s="262">
        <f>'Costs of interventions SK'!AD62/'Economic data SK'!$K$31</f>
        <v>0</v>
      </c>
      <c r="Z13" s="262">
        <f>'Costs of interventions SK'!AE62/'Economic data SK'!$K$31</f>
        <v>0</v>
      </c>
      <c r="AA13" s="262">
        <f>'Costs of interventions SK'!AF62/'Economic data SK'!$K$31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x14ac:dyDescent="0.25">
      <c r="B14" s="240"/>
      <c r="C14" s="240" t="s">
        <v>116</v>
      </c>
      <c r="D14" s="66" t="s">
        <v>80</v>
      </c>
      <c r="F14" s="261">
        <f t="shared" si="0"/>
        <v>0</v>
      </c>
      <c r="G14" s="262">
        <f>'Costs of interventions SK'!L69/'Economic data SK'!$K$31</f>
        <v>0</v>
      </c>
      <c r="H14" s="262">
        <f>'Costs of interventions SK'!M69/'Economic data SK'!$K$31</f>
        <v>0</v>
      </c>
      <c r="I14" s="262">
        <f>'Costs of interventions SK'!N69/'Economic data SK'!$K$31</f>
        <v>0</v>
      </c>
      <c r="J14" s="262">
        <f>'Costs of interventions SK'!O69/'Economic data SK'!$K$31</f>
        <v>0</v>
      </c>
      <c r="K14" s="262">
        <f>'Costs of interventions SK'!P69/'Economic data SK'!$K$31</f>
        <v>0</v>
      </c>
      <c r="L14" s="262">
        <f>'Costs of interventions SK'!Q69/'Economic data SK'!$K$31</f>
        <v>0</v>
      </c>
      <c r="M14" s="262">
        <f>'Costs of interventions SK'!R69/'Economic data SK'!$K$31</f>
        <v>0</v>
      </c>
      <c r="N14" s="262">
        <f>'Costs of interventions SK'!S69/'Economic data SK'!$K$31</f>
        <v>0</v>
      </c>
      <c r="O14" s="262">
        <f>'Costs of interventions SK'!T69/'Economic data SK'!$K$31</f>
        <v>0</v>
      </c>
      <c r="P14" s="262">
        <f>'Costs of interventions SK'!U69/'Economic data SK'!$K$31</f>
        <v>0</v>
      </c>
      <c r="Q14" s="262">
        <f>'Costs of interventions SK'!V69/'Economic data SK'!$K$31</f>
        <v>0</v>
      </c>
      <c r="R14" s="262">
        <f>'Costs of interventions SK'!W69/'Economic data SK'!$K$31</f>
        <v>0</v>
      </c>
      <c r="S14" s="262">
        <f>'Costs of interventions SK'!X69/'Economic data SK'!$K$31</f>
        <v>0</v>
      </c>
      <c r="T14" s="262">
        <f>'Costs of interventions SK'!Y69/'Economic data SK'!$K$31</f>
        <v>0</v>
      </c>
      <c r="U14" s="262">
        <f>'Costs of interventions SK'!Z69/'Economic data SK'!$K$31</f>
        <v>0</v>
      </c>
      <c r="V14" s="262">
        <f>'Costs of interventions SK'!AA69/'Economic data SK'!$K$31</f>
        <v>0</v>
      </c>
      <c r="W14" s="262">
        <f>'Costs of interventions SK'!AB69/'Economic data SK'!$K$31</f>
        <v>0</v>
      </c>
      <c r="X14" s="262">
        <f>'Costs of interventions SK'!AC69/'Economic data SK'!$K$31</f>
        <v>0</v>
      </c>
      <c r="Y14" s="262">
        <f>'Costs of interventions SK'!AD69/'Economic data SK'!$K$31</f>
        <v>0</v>
      </c>
      <c r="Z14" s="262">
        <f>'Costs of interventions SK'!AE69/'Economic data SK'!$K$31</f>
        <v>0</v>
      </c>
      <c r="AA14" s="262">
        <f>'Costs of interventions SK'!AF69/'Economic data SK'!$K$31</f>
        <v>0</v>
      </c>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c r="BH14" s="262"/>
      <c r="BI14" s="262"/>
      <c r="BJ14" s="262"/>
      <c r="BK14" s="262"/>
      <c r="BL14" s="262"/>
      <c r="BM14" s="262"/>
      <c r="BN14" s="262"/>
    </row>
    <row r="15" spans="2:68" x14ac:dyDescent="0.25">
      <c r="B15" s="240" t="s">
        <v>117</v>
      </c>
      <c r="C15" s="240" t="s">
        <v>118</v>
      </c>
      <c r="D15" s="66" t="s">
        <v>80</v>
      </c>
      <c r="F15" s="261">
        <f t="shared" si="0"/>
        <v>1015853.6585365854</v>
      </c>
      <c r="G15" s="262">
        <f>'Costs of interventions SK'!L76/'Economic data SK'!$K$31</f>
        <v>0</v>
      </c>
      <c r="H15" s="262">
        <f>'Costs of interventions SK'!M76/'Economic data SK'!$K$31</f>
        <v>237032.52032520325</v>
      </c>
      <c r="I15" s="262">
        <f>'Costs of interventions SK'!N76/'Economic data SK'!$K$31</f>
        <v>237032.52032520325</v>
      </c>
      <c r="J15" s="262">
        <f>'Costs of interventions SK'!O76/'Economic data SK'!$K$31</f>
        <v>237032.52032520325</v>
      </c>
      <c r="K15" s="262">
        <f>'Costs of interventions SK'!P76/'Economic data SK'!$K$31</f>
        <v>101585.36585365854</v>
      </c>
      <c r="L15" s="262">
        <f>'Costs of interventions SK'!Q76/'Economic data SK'!$K$31</f>
        <v>101585.36585365854</v>
      </c>
      <c r="M15" s="262">
        <f>'Costs of interventions SK'!R76/'Economic data SK'!$K$31</f>
        <v>101585.36585365854</v>
      </c>
      <c r="N15" s="262">
        <f>'Costs of interventions SK'!S76/'Economic data SK'!$K$31</f>
        <v>0</v>
      </c>
      <c r="O15" s="262">
        <f>'Costs of interventions SK'!T76/'Economic data SK'!$K$31</f>
        <v>0</v>
      </c>
      <c r="P15" s="262">
        <f>'Costs of interventions SK'!U76/'Economic data SK'!$K$31</f>
        <v>0</v>
      </c>
      <c r="Q15" s="262">
        <f>'Costs of interventions SK'!V76/'Economic data SK'!$K$31</f>
        <v>0</v>
      </c>
      <c r="R15" s="262">
        <f>'Costs of interventions SK'!W76/'Economic data SK'!$K$31</f>
        <v>0</v>
      </c>
      <c r="S15" s="262">
        <f>'Costs of interventions SK'!X76/'Economic data SK'!$K$31</f>
        <v>0</v>
      </c>
      <c r="T15" s="262">
        <f>'Costs of interventions SK'!Y76/'Economic data SK'!$K$31</f>
        <v>0</v>
      </c>
      <c r="U15" s="262">
        <f>'Costs of interventions SK'!Z76/'Economic data SK'!$K$31</f>
        <v>0</v>
      </c>
      <c r="V15" s="262">
        <f>'Costs of interventions SK'!AA76/'Economic data SK'!$K$31</f>
        <v>0</v>
      </c>
      <c r="W15" s="262">
        <f>'Costs of interventions SK'!AB76/'Economic data SK'!$K$31</f>
        <v>0</v>
      </c>
      <c r="X15" s="262">
        <f>'Costs of interventions SK'!AC76/'Economic data SK'!$K$31</f>
        <v>0</v>
      </c>
      <c r="Y15" s="262">
        <f>'Costs of interventions SK'!AD76/'Economic data SK'!$K$31</f>
        <v>0</v>
      </c>
      <c r="Z15" s="262">
        <f>'Costs of interventions SK'!AE76/'Economic data SK'!$K$31</f>
        <v>0</v>
      </c>
      <c r="AA15" s="262">
        <f>'Costs of interventions SK'!AF76/'Economic data SK'!$K$31</f>
        <v>0</v>
      </c>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c r="BH15" s="262"/>
      <c r="BI15" s="262"/>
      <c r="BJ15" s="262"/>
      <c r="BK15" s="262"/>
      <c r="BL15" s="262"/>
      <c r="BM15" s="262"/>
      <c r="BN15" s="262"/>
    </row>
    <row r="16" spans="2:68" x14ac:dyDescent="0.25">
      <c r="B16" s="240"/>
      <c r="C16" s="240" t="s">
        <v>119</v>
      </c>
      <c r="D16" s="66" t="s">
        <v>80</v>
      </c>
      <c r="F16" s="261">
        <f t="shared" si="0"/>
        <v>537804.87804878049</v>
      </c>
      <c r="G16" s="262">
        <f>'Costs of interventions SK'!L83/'Economic data SK'!$K$31</f>
        <v>0</v>
      </c>
      <c r="H16" s="262">
        <f>'Costs of interventions SK'!M83/'Economic data SK'!$K$31</f>
        <v>0</v>
      </c>
      <c r="I16" s="262">
        <f>'Costs of interventions SK'!N83/'Economic data SK'!$K$31</f>
        <v>125487.80487804879</v>
      </c>
      <c r="J16" s="262">
        <f>'Costs of interventions SK'!O83/'Economic data SK'!$K$31</f>
        <v>125487.80487804879</v>
      </c>
      <c r="K16" s="262">
        <f>'Costs of interventions SK'!P83/'Economic data SK'!$K$31</f>
        <v>125487.80487804879</v>
      </c>
      <c r="L16" s="262">
        <f>'Costs of interventions SK'!Q83/'Economic data SK'!$K$31</f>
        <v>53780.487804878052</v>
      </c>
      <c r="M16" s="262">
        <f>'Costs of interventions SK'!R83/'Economic data SK'!$K$31</f>
        <v>53780.487804878052</v>
      </c>
      <c r="N16" s="262">
        <f>'Costs of interventions SK'!S83/'Economic data SK'!$K$31</f>
        <v>53780.487804878052</v>
      </c>
      <c r="O16" s="262">
        <f>'Costs of interventions SK'!T83/'Economic data SK'!$K$31</f>
        <v>0</v>
      </c>
      <c r="P16" s="262">
        <f>'Costs of interventions SK'!U83/'Economic data SK'!$K$31</f>
        <v>0</v>
      </c>
      <c r="Q16" s="262">
        <f>'Costs of interventions SK'!V83/'Economic data SK'!$K$31</f>
        <v>0</v>
      </c>
      <c r="R16" s="262">
        <f>'Costs of interventions SK'!W83/'Economic data SK'!$K$31</f>
        <v>0</v>
      </c>
      <c r="S16" s="262">
        <f>'Costs of interventions SK'!X83/'Economic data SK'!$K$31</f>
        <v>0</v>
      </c>
      <c r="T16" s="262">
        <f>'Costs of interventions SK'!Y83/'Economic data SK'!$K$31</f>
        <v>0</v>
      </c>
      <c r="U16" s="262">
        <f>'Costs of interventions SK'!Z83/'Economic data SK'!$K$31</f>
        <v>0</v>
      </c>
      <c r="V16" s="262">
        <f>'Costs of interventions SK'!AA83/'Economic data SK'!$K$31</f>
        <v>0</v>
      </c>
      <c r="W16" s="262">
        <f>'Costs of interventions SK'!AB83/'Economic data SK'!$K$31</f>
        <v>0</v>
      </c>
      <c r="X16" s="262">
        <f>'Costs of interventions SK'!AC83/'Economic data SK'!$K$31</f>
        <v>0</v>
      </c>
      <c r="Y16" s="262">
        <f>'Costs of interventions SK'!AD83/'Economic data SK'!$K$31</f>
        <v>0</v>
      </c>
      <c r="Z16" s="262">
        <f>'Costs of interventions SK'!AE83/'Economic data SK'!$K$31</f>
        <v>0</v>
      </c>
      <c r="AA16" s="262">
        <f>'Costs of interventions SK'!AF83/'Economic data SK'!$K$31</f>
        <v>0</v>
      </c>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c r="BH16" s="262"/>
      <c r="BI16" s="262"/>
      <c r="BJ16" s="262"/>
      <c r="BK16" s="262"/>
      <c r="BL16" s="262"/>
      <c r="BM16" s="262"/>
      <c r="BN16" s="262"/>
    </row>
    <row r="17" spans="2:66" x14ac:dyDescent="0.25">
      <c r="B17" s="240"/>
      <c r="C17" s="240" t="s">
        <v>120</v>
      </c>
      <c r="D17" s="66" t="s">
        <v>80</v>
      </c>
      <c r="F17" s="261">
        <f t="shared" si="0"/>
        <v>0</v>
      </c>
      <c r="G17" s="262">
        <f>'Costs of interventions SK'!L90/'Economic data SK'!$K$31</f>
        <v>0</v>
      </c>
      <c r="H17" s="262">
        <f>'Costs of interventions SK'!M90/'Economic data SK'!$K$31</f>
        <v>0</v>
      </c>
      <c r="I17" s="262">
        <f>'Costs of interventions SK'!N90/'Economic data SK'!$K$31</f>
        <v>0</v>
      </c>
      <c r="J17" s="262">
        <f>'Costs of interventions SK'!O90/'Economic data SK'!$K$31</f>
        <v>0</v>
      </c>
      <c r="K17" s="262">
        <f>'Costs of interventions SK'!P90/'Economic data SK'!$K$31</f>
        <v>0</v>
      </c>
      <c r="L17" s="262">
        <f>'Costs of interventions SK'!Q90/'Economic data SK'!$K$31</f>
        <v>0</v>
      </c>
      <c r="M17" s="262">
        <f>'Costs of interventions SK'!R90/'Economic data SK'!$K$31</f>
        <v>0</v>
      </c>
      <c r="N17" s="262">
        <f>'Costs of interventions SK'!S90/'Economic data SK'!$K$31</f>
        <v>0</v>
      </c>
      <c r="O17" s="262">
        <f>'Costs of interventions SK'!T90/'Economic data SK'!$K$31</f>
        <v>0</v>
      </c>
      <c r="P17" s="262">
        <f>'Costs of interventions SK'!U90/'Economic data SK'!$K$31</f>
        <v>0</v>
      </c>
      <c r="Q17" s="262">
        <f>'Costs of interventions SK'!V90/'Economic data SK'!$K$31</f>
        <v>0</v>
      </c>
      <c r="R17" s="262">
        <f>'Costs of interventions SK'!W90/'Economic data SK'!$K$31</f>
        <v>0</v>
      </c>
      <c r="S17" s="262">
        <f>'Costs of interventions SK'!X90/'Economic data SK'!$K$31</f>
        <v>0</v>
      </c>
      <c r="T17" s="262">
        <f>'Costs of interventions SK'!Y90/'Economic data SK'!$K$31</f>
        <v>0</v>
      </c>
      <c r="U17" s="262">
        <f>'Costs of interventions SK'!Z90/'Economic data SK'!$K$31</f>
        <v>0</v>
      </c>
      <c r="V17" s="262">
        <f>'Costs of interventions SK'!AA90/'Economic data SK'!$K$31</f>
        <v>0</v>
      </c>
      <c r="W17" s="262">
        <f>'Costs of interventions SK'!AB90/'Economic data SK'!$K$31</f>
        <v>0</v>
      </c>
      <c r="X17" s="262">
        <f>'Costs of interventions SK'!AC90/'Economic data SK'!$K$31</f>
        <v>0</v>
      </c>
      <c r="Y17" s="262">
        <f>'Costs of interventions SK'!AD90/'Economic data SK'!$K$31</f>
        <v>0</v>
      </c>
      <c r="Z17" s="262">
        <f>'Costs of interventions SK'!AE90/'Economic data SK'!$K$31</f>
        <v>0</v>
      </c>
      <c r="AA17" s="262">
        <f>'Costs of interventions SK'!AF90/'Economic data SK'!$K$31</f>
        <v>0</v>
      </c>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row>
    <row r="18" spans="2:66" x14ac:dyDescent="0.25">
      <c r="B18" s="240"/>
      <c r="C18" s="240" t="s">
        <v>121</v>
      </c>
      <c r="D18" s="66" t="s">
        <v>80</v>
      </c>
      <c r="F18" s="261">
        <f t="shared" si="0"/>
        <v>0</v>
      </c>
      <c r="G18" s="262">
        <f>'Costs of interventions SK'!L97/'Economic data SK'!$K$31</f>
        <v>0</v>
      </c>
      <c r="H18" s="262">
        <f>'Costs of interventions SK'!M97/'Economic data SK'!$K$31</f>
        <v>0</v>
      </c>
      <c r="I18" s="262">
        <f>'Costs of interventions SK'!N97/'Economic data SK'!$K$31</f>
        <v>0</v>
      </c>
      <c r="J18" s="262">
        <f>'Costs of interventions SK'!O97/'Economic data SK'!$K$31</f>
        <v>0</v>
      </c>
      <c r="K18" s="262">
        <f>'Costs of interventions SK'!P97/'Economic data SK'!$K$31</f>
        <v>0</v>
      </c>
      <c r="L18" s="262">
        <f>'Costs of interventions SK'!Q97/'Economic data SK'!$K$31</f>
        <v>0</v>
      </c>
      <c r="M18" s="262">
        <f>'Costs of interventions SK'!R97/'Economic data SK'!$K$31</f>
        <v>0</v>
      </c>
      <c r="N18" s="262">
        <f>'Costs of interventions SK'!S97/'Economic data SK'!$K$31</f>
        <v>0</v>
      </c>
      <c r="O18" s="262">
        <f>'Costs of interventions SK'!T97/'Economic data SK'!$K$31</f>
        <v>0</v>
      </c>
      <c r="P18" s="262">
        <f>'Costs of interventions SK'!U97/'Economic data SK'!$K$31</f>
        <v>0</v>
      </c>
      <c r="Q18" s="262">
        <f>'Costs of interventions SK'!V97/'Economic data SK'!$K$31</f>
        <v>0</v>
      </c>
      <c r="R18" s="262">
        <f>'Costs of interventions SK'!W97/'Economic data SK'!$K$31</f>
        <v>0</v>
      </c>
      <c r="S18" s="262">
        <f>'Costs of interventions SK'!X97/'Economic data SK'!$K$31</f>
        <v>0</v>
      </c>
      <c r="T18" s="262">
        <f>'Costs of interventions SK'!Y97/'Economic data SK'!$K$31</f>
        <v>0</v>
      </c>
      <c r="U18" s="262">
        <f>'Costs of interventions SK'!Z97/'Economic data SK'!$K$31</f>
        <v>0</v>
      </c>
      <c r="V18" s="262">
        <f>'Costs of interventions SK'!AA97/'Economic data SK'!$K$31</f>
        <v>0</v>
      </c>
      <c r="W18" s="262">
        <f>'Costs of interventions SK'!AB97/'Economic data SK'!$K$31</f>
        <v>0</v>
      </c>
      <c r="X18" s="262">
        <f>'Costs of interventions SK'!AC97/'Economic data SK'!$K$31</f>
        <v>0</v>
      </c>
      <c r="Y18" s="262">
        <f>'Costs of interventions SK'!AD97/'Economic data SK'!$K$31</f>
        <v>0</v>
      </c>
      <c r="Z18" s="262">
        <f>'Costs of interventions SK'!AE97/'Economic data SK'!$K$31</f>
        <v>0</v>
      </c>
      <c r="AA18" s="262">
        <f>'Costs of interventions SK'!AF97/'Economic data SK'!$K$31</f>
        <v>0</v>
      </c>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c r="BH18" s="262"/>
      <c r="BI18" s="262"/>
      <c r="BJ18" s="262"/>
      <c r="BK18" s="262"/>
      <c r="BL18" s="262"/>
      <c r="BM18" s="262"/>
      <c r="BN18" s="262"/>
    </row>
    <row r="19" spans="2:66" ht="13" x14ac:dyDescent="0.3">
      <c r="B19" s="240"/>
      <c r="C19" s="87" t="s">
        <v>83</v>
      </c>
      <c r="D19" s="66" t="s">
        <v>80</v>
      </c>
      <c r="F19" s="55">
        <f t="shared" si="0"/>
        <v>1595701.9512195121</v>
      </c>
      <c r="G19" s="55">
        <f t="shared" ref="G19:AA19" si="1">SUM(G11:G18)</f>
        <v>0</v>
      </c>
      <c r="H19" s="55">
        <f t="shared" si="1"/>
        <v>244039.75609756098</v>
      </c>
      <c r="I19" s="55">
        <f t="shared" si="1"/>
        <v>369527.56097560975</v>
      </c>
      <c r="J19" s="55">
        <f t="shared" si="1"/>
        <v>369527.56097560975</v>
      </c>
      <c r="K19" s="55">
        <f t="shared" si="1"/>
        <v>234080.40650406506</v>
      </c>
      <c r="L19" s="55">
        <f t="shared" si="1"/>
        <v>162373.08943089432</v>
      </c>
      <c r="M19" s="55">
        <f t="shared" si="1"/>
        <v>162373.08943089432</v>
      </c>
      <c r="N19" s="55">
        <f t="shared" si="1"/>
        <v>53780.487804878052</v>
      </c>
      <c r="O19" s="55">
        <f t="shared" si="1"/>
        <v>0</v>
      </c>
      <c r="P19" s="55">
        <f t="shared" si="1"/>
        <v>0</v>
      </c>
      <c r="Q19" s="55">
        <f t="shared" si="1"/>
        <v>0</v>
      </c>
      <c r="R19" s="55">
        <f t="shared" si="1"/>
        <v>0</v>
      </c>
      <c r="S19" s="55">
        <f t="shared" si="1"/>
        <v>0</v>
      </c>
      <c r="T19" s="55">
        <f t="shared" si="1"/>
        <v>0</v>
      </c>
      <c r="U19" s="55">
        <f t="shared" si="1"/>
        <v>0</v>
      </c>
      <c r="V19" s="55">
        <f t="shared" si="1"/>
        <v>0</v>
      </c>
      <c r="W19" s="55">
        <f t="shared" si="1"/>
        <v>0</v>
      </c>
      <c r="X19" s="55">
        <f t="shared" si="1"/>
        <v>0</v>
      </c>
      <c r="Y19" s="55">
        <f t="shared" si="1"/>
        <v>0</v>
      </c>
      <c r="Z19" s="55">
        <f t="shared" si="1"/>
        <v>0</v>
      </c>
      <c r="AA19" s="55">
        <f t="shared" si="1"/>
        <v>0</v>
      </c>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5"/>
      <c r="BF19" s="55"/>
      <c r="BG19" s="55"/>
      <c r="BH19" s="55"/>
      <c r="BI19" s="55"/>
      <c r="BJ19" s="55"/>
      <c r="BK19" s="55"/>
      <c r="BL19" s="55"/>
      <c r="BM19" s="55"/>
      <c r="BN19" s="55"/>
    </row>
    <row r="20" spans="2:66" ht="13" x14ac:dyDescent="0.3">
      <c r="B20" s="240"/>
      <c r="C20" s="87" t="s">
        <v>84</v>
      </c>
      <c r="D20" s="66" t="s">
        <v>80</v>
      </c>
      <c r="F20" s="55">
        <f t="shared" si="0"/>
        <v>1326348.8062377267</v>
      </c>
      <c r="G20" s="55">
        <f>G19*(VLOOKUP(G9,'Economic data SK'!$O12:$Q112,3))</f>
        <v>0</v>
      </c>
      <c r="H20" s="55">
        <f>H19*(VLOOKUP(H9,'Economic data SK'!$O12:$Q112,3))</f>
        <v>230226.18499769902</v>
      </c>
      <c r="I20" s="55">
        <f>I19*(VLOOKUP(I9,'Economic data SK'!$O12:$Q112,3))</f>
        <v>328878.21375543764</v>
      </c>
      <c r="J20" s="55">
        <f>J19*(VLOOKUP(J9,'Economic data SK'!$O12:$Q112,3))</f>
        <v>310262.46580701659</v>
      </c>
      <c r="K20" s="55">
        <f>K19*(VLOOKUP(K9,'Economic data SK'!$O12:$Q112,3))</f>
        <v>185413.60668004985</v>
      </c>
      <c r="L20" s="55">
        <f>L19*(VLOOKUP(L9,'Economic data SK'!$O12:$Q112,3))</f>
        <v>121334.61813074695</v>
      </c>
      <c r="M20" s="55">
        <f>M19*(VLOOKUP(M9,'Economic data SK'!$O12:$Q112,3))</f>
        <v>114466.62087806314</v>
      </c>
      <c r="N20" s="55">
        <f>N19*(VLOOKUP(N9,'Economic data SK'!$O12:$Q112,3))</f>
        <v>35767.095988713438</v>
      </c>
      <c r="O20" s="55">
        <f>O19*(VLOOKUP(O9,'Economic data SK'!$O12:$Q112,3))</f>
        <v>0</v>
      </c>
      <c r="P20" s="55">
        <f>P19*(VLOOKUP(P9,'Economic data SK'!$O12:$Q112,3))</f>
        <v>0</v>
      </c>
      <c r="Q20" s="55">
        <f>Q19*(VLOOKUP(Q9,'Economic data SK'!$O12:$Q112,3))</f>
        <v>0</v>
      </c>
      <c r="R20" s="55">
        <f>R19*(VLOOKUP(R9,'Economic data SK'!$O12:$Q112,3))</f>
        <v>0</v>
      </c>
      <c r="S20" s="55">
        <f>S19*(VLOOKUP(S9,'Economic data SK'!$O12:$Q112,3))</f>
        <v>0</v>
      </c>
      <c r="T20" s="55">
        <f>T19*(VLOOKUP(T9,'Economic data SK'!$O12:$Q112,3))</f>
        <v>0</v>
      </c>
      <c r="U20" s="55">
        <f>U19*(VLOOKUP(U9,'Economic data SK'!$O12:$Q112,3))</f>
        <v>0</v>
      </c>
      <c r="V20" s="55">
        <f>V19*(VLOOKUP(V9,'Economic data SK'!$O12:$Q112,3))</f>
        <v>0</v>
      </c>
      <c r="W20" s="55">
        <f>W19*(VLOOKUP(W9,'Economic data SK'!$O12:$Q112,3))</f>
        <v>0</v>
      </c>
      <c r="X20" s="55">
        <f>X19*(VLOOKUP(X9,'Economic data SK'!$O12:$Q112,3))</f>
        <v>0</v>
      </c>
      <c r="Y20" s="55">
        <f>Y19*(VLOOKUP(Y9,'Economic data SK'!$O12:$Q112,3))</f>
        <v>0</v>
      </c>
      <c r="Z20" s="55">
        <f>Z19*(VLOOKUP(Z9,'Economic data SK'!$O12:$Q112,3))</f>
        <v>0</v>
      </c>
      <c r="AA20" s="55">
        <f>AA19*(VLOOKUP(AA9,'Economic data SK'!$O12:$Q112,3))</f>
        <v>0</v>
      </c>
      <c r="AB20" s="55"/>
      <c r="AC20" s="55"/>
      <c r="AD20" s="55"/>
      <c r="AE20" s="55"/>
      <c r="AF20" s="55"/>
      <c r="AG20" s="55"/>
      <c r="AH20" s="55"/>
      <c r="AI20" s="55"/>
      <c r="AJ20" s="55"/>
      <c r="AK20" s="55"/>
      <c r="AL20" s="55"/>
      <c r="AM20" s="55"/>
      <c r="AN20" s="55"/>
      <c r="AO20" s="55"/>
      <c r="AP20" s="55"/>
      <c r="AQ20" s="55"/>
      <c r="AR20" s="55"/>
      <c r="AS20" s="55"/>
      <c r="AT20" s="55"/>
      <c r="AU20" s="55"/>
      <c r="AV20" s="55"/>
      <c r="AW20" s="55"/>
      <c r="AX20" s="55"/>
      <c r="AY20" s="55"/>
      <c r="AZ20" s="55"/>
      <c r="BA20" s="55"/>
      <c r="BB20" s="55"/>
      <c r="BC20" s="55"/>
      <c r="BD20" s="55"/>
      <c r="BE20" s="55"/>
      <c r="BF20" s="55"/>
      <c r="BG20" s="55"/>
      <c r="BH20" s="55"/>
      <c r="BI20" s="55"/>
      <c r="BJ20" s="55"/>
      <c r="BK20" s="55"/>
      <c r="BL20" s="55"/>
      <c r="BM20" s="55"/>
      <c r="BN20" s="55"/>
    </row>
    <row r="21" spans="2:66" ht="13" x14ac:dyDescent="0.25">
      <c r="F21" s="257"/>
      <c r="L21" s="57"/>
      <c r="M21" s="57"/>
      <c r="N21" s="57"/>
      <c r="O21" s="57"/>
      <c r="P21" s="57"/>
      <c r="Q21" s="57"/>
      <c r="R21" s="57"/>
      <c r="S21" s="57"/>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row>
    <row r="22" spans="2:66" x14ac:dyDescent="0.25">
      <c r="B22" s="240"/>
      <c r="C22" s="240" t="s">
        <v>85</v>
      </c>
      <c r="D22" s="66" t="s">
        <v>80</v>
      </c>
      <c r="F22" s="265">
        <f t="shared" ref="F22:F38" si="2">SUM(G22:BN22)</f>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c r="AL22" s="266"/>
      <c r="AM22" s="266"/>
      <c r="AN22" s="266"/>
      <c r="AO22" s="266"/>
      <c r="AP22" s="266"/>
      <c r="AQ22" s="266"/>
      <c r="AR22" s="266"/>
      <c r="AS22" s="266"/>
      <c r="AT22" s="266"/>
      <c r="AU22" s="266"/>
      <c r="AV22" s="266"/>
      <c r="AW22" s="266"/>
      <c r="AX22" s="266"/>
      <c r="AY22" s="266"/>
      <c r="AZ22" s="266"/>
      <c r="BA22" s="266"/>
      <c r="BB22" s="266"/>
      <c r="BC22" s="266"/>
      <c r="BD22" s="266"/>
      <c r="BE22" s="266"/>
      <c r="BF22" s="266"/>
      <c r="BG22" s="266"/>
      <c r="BH22" s="266"/>
      <c r="BI22" s="266"/>
      <c r="BJ22" s="266"/>
      <c r="BK22" s="266"/>
      <c r="BL22" s="266"/>
      <c r="BM22" s="266"/>
      <c r="BN22" s="266"/>
    </row>
    <row r="23" spans="2:66" x14ac:dyDescent="0.25">
      <c r="B23" s="240"/>
      <c r="C23" s="240" t="s">
        <v>86</v>
      </c>
      <c r="D23" s="66" t="s">
        <v>80</v>
      </c>
      <c r="F23" s="265">
        <f t="shared" si="2"/>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c r="AL23" s="266"/>
      <c r="AM23" s="266"/>
      <c r="AN23" s="266"/>
      <c r="AO23" s="266"/>
      <c r="AP23" s="266"/>
      <c r="AQ23" s="266"/>
      <c r="AR23" s="266"/>
      <c r="AS23" s="266"/>
      <c r="AT23" s="266"/>
      <c r="AU23" s="266"/>
      <c r="AV23" s="266"/>
      <c r="AW23" s="266"/>
      <c r="AX23" s="266"/>
      <c r="AY23" s="266"/>
      <c r="AZ23" s="266"/>
      <c r="BA23" s="266"/>
      <c r="BB23" s="266"/>
      <c r="BC23" s="266"/>
      <c r="BD23" s="266"/>
      <c r="BE23" s="266"/>
      <c r="BF23" s="266"/>
      <c r="BG23" s="266"/>
      <c r="BH23" s="266"/>
      <c r="BI23" s="266"/>
      <c r="BJ23" s="266"/>
      <c r="BK23" s="266"/>
      <c r="BL23" s="266"/>
      <c r="BM23" s="266"/>
      <c r="BN23" s="266"/>
    </row>
    <row r="24" spans="2:66" x14ac:dyDescent="0.25">
      <c r="B24" s="240"/>
      <c r="C24" s="240" t="s">
        <v>87</v>
      </c>
      <c r="D24" s="66" t="s">
        <v>80</v>
      </c>
      <c r="F24" s="265">
        <f t="shared" si="2"/>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row>
    <row r="25" spans="2:66" x14ac:dyDescent="0.25">
      <c r="B25" s="240"/>
      <c r="C25" s="240" t="s">
        <v>88</v>
      </c>
      <c r="D25" s="66" t="s">
        <v>80</v>
      </c>
      <c r="F25" s="265">
        <f t="shared" si="2"/>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c r="AL25" s="266"/>
      <c r="AM25" s="266"/>
      <c r="AN25" s="266"/>
      <c r="AO25" s="266"/>
      <c r="AP25" s="266"/>
      <c r="AQ25" s="266"/>
      <c r="AR25" s="266"/>
      <c r="AS25" s="266"/>
      <c r="AT25" s="266"/>
      <c r="AU25" s="266"/>
      <c r="AV25" s="266"/>
      <c r="AW25" s="266"/>
      <c r="AX25" s="266"/>
      <c r="AY25" s="266"/>
      <c r="AZ25" s="266"/>
      <c r="BA25" s="266"/>
      <c r="BB25" s="266"/>
      <c r="BC25" s="266"/>
      <c r="BD25" s="266"/>
      <c r="BE25" s="266"/>
      <c r="BF25" s="266"/>
      <c r="BG25" s="266"/>
      <c r="BH25" s="266"/>
      <c r="BI25" s="266"/>
      <c r="BJ25" s="266"/>
      <c r="BK25" s="266"/>
      <c r="BL25" s="266"/>
      <c r="BM25" s="266"/>
      <c r="BN25" s="266"/>
    </row>
    <row r="26" spans="2:66" x14ac:dyDescent="0.25">
      <c r="B26" s="240"/>
      <c r="C26" s="240" t="s">
        <v>89</v>
      </c>
      <c r="D26" s="66" t="s">
        <v>80</v>
      </c>
      <c r="F26" s="265">
        <f t="shared" si="2"/>
        <v>0</v>
      </c>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row>
    <row r="27" spans="2:66" x14ac:dyDescent="0.25">
      <c r="B27" s="240"/>
      <c r="C27" s="91" t="s">
        <v>90</v>
      </c>
      <c r="D27" s="66" t="s">
        <v>80</v>
      </c>
      <c r="F27" s="265">
        <f t="shared" si="2"/>
        <v>0</v>
      </c>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row>
    <row r="28" spans="2:66" x14ac:dyDescent="0.25">
      <c r="B28" s="240"/>
      <c r="C28" s="240" t="s">
        <v>134</v>
      </c>
      <c r="D28" s="66" t="s">
        <v>80</v>
      </c>
      <c r="F28" s="265">
        <f t="shared" si="2"/>
        <v>23989725.632208593</v>
      </c>
      <c r="G28" s="266">
        <v>0</v>
      </c>
      <c r="H28" s="266">
        <v>0</v>
      </c>
      <c r="I28" s="266">
        <v>411543.88197868632</v>
      </c>
      <c r="J28" s="266">
        <v>813553.66402486642</v>
      </c>
      <c r="K28" s="266">
        <v>1204760.762122341</v>
      </c>
      <c r="L28" s="266">
        <v>1583830.1304901205</v>
      </c>
      <c r="M28" s="266">
        <v>1949357.5934759192</v>
      </c>
      <c r="N28" s="266">
        <v>2299867.0838413006</v>
      </c>
      <c r="O28" s="266">
        <v>2633807.7844150579</v>
      </c>
      <c r="P28" s="266">
        <v>2580857.2737492137</v>
      </c>
      <c r="Q28" s="266">
        <v>2524190.6249125456</v>
      </c>
      <c r="R28" s="266">
        <v>721214.11530544295</v>
      </c>
      <c r="S28" s="266">
        <v>737441.43289981538</v>
      </c>
      <c r="T28" s="266">
        <v>754033.86514006124</v>
      </c>
      <c r="U28" s="266">
        <v>770999.62710571266</v>
      </c>
      <c r="V28" s="266">
        <v>788347.11871559115</v>
      </c>
      <c r="W28" s="266">
        <v>806084.92888669192</v>
      </c>
      <c r="X28" s="266">
        <v>824221.83978664258</v>
      </c>
      <c r="Y28" s="266">
        <v>842766.8311818419</v>
      </c>
      <c r="Z28" s="266">
        <v>861729.08488343342</v>
      </c>
      <c r="AA28" s="266">
        <v>881117.98929331067</v>
      </c>
      <c r="AB28" s="266"/>
      <c r="AC28" s="266"/>
      <c r="AD28" s="266"/>
      <c r="AE28" s="266"/>
      <c r="AF28" s="266"/>
      <c r="AG28" s="266"/>
      <c r="AH28" s="266"/>
      <c r="AI28" s="266"/>
      <c r="AJ28" s="266"/>
      <c r="AK28" s="266"/>
      <c r="AL28" s="266"/>
      <c r="AM28" s="266"/>
      <c r="AN28" s="266"/>
      <c r="AO28" s="266"/>
      <c r="AP28" s="266"/>
      <c r="AQ28" s="266"/>
      <c r="AR28" s="266"/>
      <c r="AS28" s="266"/>
      <c r="AT28" s="266"/>
      <c r="AU28" s="266"/>
      <c r="AV28" s="266"/>
      <c r="AW28" s="266"/>
      <c r="AX28" s="266"/>
      <c r="AY28" s="266"/>
      <c r="AZ28" s="266"/>
      <c r="BA28" s="266"/>
      <c r="BB28" s="266"/>
      <c r="BC28" s="266"/>
      <c r="BD28" s="266"/>
      <c r="BE28" s="266"/>
      <c r="BF28" s="266"/>
      <c r="BG28" s="266"/>
      <c r="BH28" s="266"/>
      <c r="BI28" s="266"/>
      <c r="BJ28" s="266"/>
      <c r="BK28" s="266"/>
      <c r="BL28" s="266"/>
      <c r="BM28" s="266"/>
      <c r="BN28" s="266"/>
    </row>
    <row r="29" spans="2:66" x14ac:dyDescent="0.25">
      <c r="B29" s="240"/>
      <c r="C29" s="240" t="s">
        <v>91</v>
      </c>
      <c r="D29" s="66" t="s">
        <v>80</v>
      </c>
      <c r="F29" s="265">
        <f t="shared" si="2"/>
        <v>5924726.2475572238</v>
      </c>
      <c r="G29" s="266"/>
      <c r="H29" s="266"/>
      <c r="I29" s="266">
        <f>'Other ecosystem services SK'!$C$20*(H9/7)</f>
        <v>52899.34149604664</v>
      </c>
      <c r="J29" s="266">
        <f>'Other ecosystem services SK'!$C$20*(I9/7)</f>
        <v>105798.68299209328</v>
      </c>
      <c r="K29" s="266">
        <f>'Other ecosystem services SK'!$C$20*(J9/7)</f>
        <v>158698.02448813993</v>
      </c>
      <c r="L29" s="266">
        <f>'Other ecosystem services SK'!$C$20*(K9/7)</f>
        <v>211597.36598418656</v>
      </c>
      <c r="M29" s="266">
        <f>'Other ecosystem services SK'!$C$20*(L9/7)</f>
        <v>264496.70748023322</v>
      </c>
      <c r="N29" s="266">
        <f>'Other ecosystem services SK'!$C$20*(M9/7)</f>
        <v>317396.04897627985</v>
      </c>
      <c r="O29" s="266">
        <f>'Other ecosystem services SK'!$C$20</f>
        <v>370295.39047232649</v>
      </c>
      <c r="P29" s="266">
        <f>'Other ecosystem services SK'!$C$20</f>
        <v>370295.39047232649</v>
      </c>
      <c r="Q29" s="266">
        <f>'Other ecosystem services SK'!$C$20</f>
        <v>370295.39047232649</v>
      </c>
      <c r="R29" s="266">
        <f>'Other ecosystem services SK'!$C$20</f>
        <v>370295.39047232649</v>
      </c>
      <c r="S29" s="266">
        <f>'Other ecosystem services SK'!$C$20</f>
        <v>370295.39047232649</v>
      </c>
      <c r="T29" s="266">
        <f>'Other ecosystem services SK'!$C$20</f>
        <v>370295.39047232649</v>
      </c>
      <c r="U29" s="266">
        <f>'Other ecosystem services SK'!$C$20</f>
        <v>370295.39047232649</v>
      </c>
      <c r="V29" s="266">
        <f>'Other ecosystem services SK'!$C$20</f>
        <v>370295.39047232649</v>
      </c>
      <c r="W29" s="266">
        <f>'Other ecosystem services SK'!$C$20</f>
        <v>370295.39047232649</v>
      </c>
      <c r="X29" s="266">
        <f>'Other ecosystem services SK'!$C$20</f>
        <v>370295.39047232649</v>
      </c>
      <c r="Y29" s="266">
        <f>'Other ecosystem services SK'!$C$20</f>
        <v>370295.39047232649</v>
      </c>
      <c r="Z29" s="266">
        <f>'Other ecosystem services SK'!$C$20</f>
        <v>370295.39047232649</v>
      </c>
      <c r="AA29" s="266">
        <f>'Other ecosystem services SK'!$C$20</f>
        <v>370295.39047232649</v>
      </c>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77"/>
      <c r="BG29" s="277"/>
      <c r="BH29" s="277"/>
      <c r="BI29" s="277"/>
      <c r="BJ29" s="277"/>
      <c r="BK29" s="277"/>
      <c r="BL29" s="277"/>
      <c r="BM29" s="277"/>
      <c r="BN29" s="277"/>
    </row>
    <row r="30" spans="2:66" x14ac:dyDescent="0.25">
      <c r="B30" s="240"/>
      <c r="C30" s="240" t="s">
        <v>135</v>
      </c>
      <c r="D30" s="66" t="s">
        <v>80</v>
      </c>
      <c r="F30" s="265">
        <f t="shared" si="2"/>
        <v>1012833.3428272461</v>
      </c>
      <c r="G30" s="266"/>
      <c r="H30" s="266"/>
      <c r="I30" s="266">
        <f>'Other ecosystem services SK'!$C$21*(H9/7)</f>
        <v>9043.1548466718432</v>
      </c>
      <c r="J30" s="266">
        <f>'Other ecosystem services SK'!$C$21*(I9/7)</f>
        <v>18086.309693343686</v>
      </c>
      <c r="K30" s="266">
        <f>'Other ecosystem services SK'!$C$21*(J9/7)</f>
        <v>27129.464540015528</v>
      </c>
      <c r="L30" s="266">
        <f>'Other ecosystem services SK'!$C$21*(K9/7)</f>
        <v>36172.619386687373</v>
      </c>
      <c r="M30" s="266">
        <f>'Other ecosystem services SK'!$C$21*(L9/7)</f>
        <v>45215.774233359218</v>
      </c>
      <c r="N30" s="266">
        <f>'Other ecosystem services SK'!$C$21*(M9/7)</f>
        <v>54258.929080031055</v>
      </c>
      <c r="O30" s="266">
        <f>'Other ecosystem services SK'!$C$21*(N9/7)</f>
        <v>63302.0839267029</v>
      </c>
      <c r="P30" s="266">
        <f>'Other ecosystem services SK'!$C$21</f>
        <v>63302.0839267029</v>
      </c>
      <c r="Q30" s="266">
        <f>'Other ecosystem services SK'!$C$21</f>
        <v>63302.0839267029</v>
      </c>
      <c r="R30" s="266">
        <f>'Other ecosystem services SK'!$C$21</f>
        <v>63302.0839267029</v>
      </c>
      <c r="S30" s="266">
        <f>'Other ecosystem services SK'!$C$21</f>
        <v>63302.0839267029</v>
      </c>
      <c r="T30" s="266">
        <f>'Other ecosystem services SK'!$C$21</f>
        <v>63302.0839267029</v>
      </c>
      <c r="U30" s="266">
        <f>'Other ecosystem services SK'!$C$21</f>
        <v>63302.0839267029</v>
      </c>
      <c r="V30" s="266">
        <f>'Other ecosystem services SK'!$C$21</f>
        <v>63302.0839267029</v>
      </c>
      <c r="W30" s="266">
        <f>'Other ecosystem services SK'!$C$21</f>
        <v>63302.0839267029</v>
      </c>
      <c r="X30" s="266">
        <f>'Other ecosystem services SK'!$C$21</f>
        <v>63302.0839267029</v>
      </c>
      <c r="Y30" s="266">
        <f>'Other ecosystem services SK'!$C$21</f>
        <v>63302.0839267029</v>
      </c>
      <c r="Z30" s="266">
        <f>'Other ecosystem services SK'!$C$21</f>
        <v>63302.0839267029</v>
      </c>
      <c r="AA30" s="266">
        <f>'Other ecosystem services SK'!$C$21</f>
        <v>63302.0839267029</v>
      </c>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77"/>
      <c r="BG30" s="277"/>
      <c r="BH30" s="277"/>
      <c r="BI30" s="277"/>
      <c r="BJ30" s="277"/>
      <c r="BK30" s="277"/>
      <c r="BL30" s="277"/>
      <c r="BM30" s="277"/>
      <c r="BN30" s="277"/>
    </row>
    <row r="31" spans="2:66" x14ac:dyDescent="0.25">
      <c r="B31" s="240"/>
      <c r="C31" s="326" t="s">
        <v>136</v>
      </c>
      <c r="D31" s="66" t="s">
        <v>80</v>
      </c>
      <c r="F31" s="265">
        <f t="shared" si="2"/>
        <v>3822779.203584</v>
      </c>
      <c r="G31" s="266"/>
      <c r="H31" s="266"/>
      <c r="I31" s="327">
        <f>('Livestock farming SK'!$D$18-'Livestock farming SK'!$D$13)*(H9/7)</f>
        <v>34131.957174857132</v>
      </c>
      <c r="J31" s="327">
        <f>('Livestock farming SK'!$D$18-'Livestock farming SK'!$D$13)*(I9/7)</f>
        <v>68263.914349714265</v>
      </c>
      <c r="K31" s="327">
        <f>('Livestock farming SK'!$D$18-'Livestock farming SK'!$D$13)*(J9/7)</f>
        <v>102395.8715245714</v>
      </c>
      <c r="L31" s="327">
        <f>('Livestock farming SK'!$D$18-'Livestock farming SK'!$D$13)*(K9/7)</f>
        <v>136527.82869942853</v>
      </c>
      <c r="M31" s="327">
        <f>('Livestock farming SK'!$D$18-'Livestock farming SK'!$D$13)*(L9/7)</f>
        <v>170659.78587428568</v>
      </c>
      <c r="N31" s="327">
        <f>('Livestock farming SK'!$D$18-'Livestock farming SK'!$D$13)*(M9/7)</f>
        <v>204791.74304914279</v>
      </c>
      <c r="O31" s="327">
        <f>('Livestock farming SK'!$D$18-'Livestock farming SK'!$D$13)*(N9/7)</f>
        <v>238923.70022399994</v>
      </c>
      <c r="P31" s="266">
        <f>('Livestock farming SK'!$D$18-'Livestock farming SK'!$D$13)</f>
        <v>238923.70022399994</v>
      </c>
      <c r="Q31" s="266">
        <f>('Livestock farming SK'!$D$18-'Livestock farming SK'!$D$13)</f>
        <v>238923.70022399994</v>
      </c>
      <c r="R31" s="266">
        <f>('Livestock farming SK'!$D$18-'Livestock farming SK'!$D$13)</f>
        <v>238923.70022399994</v>
      </c>
      <c r="S31" s="266">
        <f>('Livestock farming SK'!$D$18-'Livestock farming SK'!$D$13)</f>
        <v>238923.70022399994</v>
      </c>
      <c r="T31" s="266">
        <f>('Livestock farming SK'!$D$18-'Livestock farming SK'!$D$13)</f>
        <v>238923.70022399994</v>
      </c>
      <c r="U31" s="266">
        <f>('Livestock farming SK'!$D$18-'Livestock farming SK'!$D$13)</f>
        <v>238923.70022399994</v>
      </c>
      <c r="V31" s="266">
        <f>('Livestock farming SK'!$D$18-'Livestock farming SK'!$D$13)</f>
        <v>238923.70022399994</v>
      </c>
      <c r="W31" s="266">
        <f>('Livestock farming SK'!$D$18-'Livestock farming SK'!$D$13)</f>
        <v>238923.70022399994</v>
      </c>
      <c r="X31" s="266">
        <f>('Livestock farming SK'!$D$18-'Livestock farming SK'!$D$13)</f>
        <v>238923.70022399994</v>
      </c>
      <c r="Y31" s="266">
        <f>('Livestock farming SK'!$D$18-'Livestock farming SK'!$D$13)</f>
        <v>238923.70022399994</v>
      </c>
      <c r="Z31" s="266">
        <f>('Livestock farming SK'!$D$18-'Livestock farming SK'!$D$13)</f>
        <v>238923.70022399994</v>
      </c>
      <c r="AA31" s="266">
        <f>('Livestock farming SK'!$D$18-'Livestock farming SK'!$D$13)</f>
        <v>238923.70022399994</v>
      </c>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77"/>
      <c r="BG31" s="277"/>
      <c r="BH31" s="277"/>
      <c r="BI31" s="277"/>
      <c r="BJ31" s="277"/>
      <c r="BK31" s="277"/>
      <c r="BL31" s="277"/>
      <c r="BM31" s="277"/>
      <c r="BN31" s="277"/>
    </row>
    <row r="32" spans="2:66" x14ac:dyDescent="0.25">
      <c r="B32" s="240"/>
      <c r="C32" s="240" t="s">
        <v>94</v>
      </c>
      <c r="D32" s="66" t="s">
        <v>80</v>
      </c>
      <c r="F32" s="265">
        <f t="shared" si="2"/>
        <v>10542948.140893962</v>
      </c>
      <c r="G32" s="266"/>
      <c r="H32" s="266"/>
      <c r="I32" s="266">
        <f>'Sediment yield SK'!$D$15*(H9/7)</f>
        <v>94133.465543696075</v>
      </c>
      <c r="J32" s="266">
        <f>'Sediment yield SK'!$D$15*(I9/7)</f>
        <v>188266.93108739215</v>
      </c>
      <c r="K32" s="266">
        <f>'Sediment yield SK'!$D$15*(J9/7)</f>
        <v>282400.39663108822</v>
      </c>
      <c r="L32" s="266">
        <f>'Sediment yield SK'!$D$15*(K9/7)</f>
        <v>376533.8621747843</v>
      </c>
      <c r="M32" s="266">
        <f>'Sediment yield SK'!$D$15*(L9/7)</f>
        <v>470667.32771848037</v>
      </c>
      <c r="N32" s="266">
        <f>'Sediment yield SK'!$D$15*(M9/7)</f>
        <v>564800.79326217645</v>
      </c>
      <c r="O32" s="266">
        <f>'Sediment yield SK'!$D$15*(N9/7)</f>
        <v>658934.25880587252</v>
      </c>
      <c r="P32" s="266">
        <f>'Sediment yield SK'!$D$15</f>
        <v>658934.25880587252</v>
      </c>
      <c r="Q32" s="266">
        <f>'Sediment yield SK'!$D$15</f>
        <v>658934.25880587252</v>
      </c>
      <c r="R32" s="266">
        <f>'Sediment yield SK'!$D$15</f>
        <v>658934.25880587252</v>
      </c>
      <c r="S32" s="266">
        <f>'Sediment yield SK'!$D$15</f>
        <v>658934.25880587252</v>
      </c>
      <c r="T32" s="266">
        <f>'Sediment yield SK'!$D$15</f>
        <v>658934.25880587252</v>
      </c>
      <c r="U32" s="266">
        <f>'Sediment yield SK'!$D$15</f>
        <v>658934.25880587252</v>
      </c>
      <c r="V32" s="266">
        <f>'Sediment yield SK'!$D$15</f>
        <v>658934.25880587252</v>
      </c>
      <c r="W32" s="266">
        <f>'Sediment yield SK'!$D$15</f>
        <v>658934.25880587252</v>
      </c>
      <c r="X32" s="266">
        <f>'Sediment yield SK'!$D$15</f>
        <v>658934.25880587252</v>
      </c>
      <c r="Y32" s="266">
        <f>'Sediment yield SK'!$D$15</f>
        <v>658934.25880587252</v>
      </c>
      <c r="Z32" s="266">
        <f>'Sediment yield SK'!$D$15</f>
        <v>658934.25880587252</v>
      </c>
      <c r="AA32" s="266">
        <f>'Sediment yield SK'!$D$15</f>
        <v>658934.25880587252</v>
      </c>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76"/>
      <c r="BG32" s="276"/>
      <c r="BH32" s="276"/>
      <c r="BI32" s="276"/>
      <c r="BJ32" s="276"/>
      <c r="BK32" s="276"/>
      <c r="BL32" s="276"/>
      <c r="BM32" s="276"/>
      <c r="BN32" s="276"/>
    </row>
    <row r="33" spans="2:68" x14ac:dyDescent="0.25">
      <c r="B33" s="240"/>
      <c r="C33" s="240"/>
      <c r="D33" s="66" t="s">
        <v>80</v>
      </c>
      <c r="F33" s="265">
        <f t="shared" si="2"/>
        <v>0</v>
      </c>
      <c r="G33" s="266"/>
      <c r="H33" s="280"/>
      <c r="I33" s="280"/>
      <c r="J33" s="280"/>
      <c r="K33" s="280"/>
      <c r="L33" s="280"/>
      <c r="M33" s="280"/>
      <c r="N33" s="280"/>
      <c r="O33" s="280"/>
      <c r="P33" s="280"/>
      <c r="Q33" s="280"/>
      <c r="R33" s="280"/>
      <c r="S33" s="280"/>
      <c r="T33" s="280"/>
      <c r="U33" s="280"/>
      <c r="V33" s="280"/>
      <c r="W33" s="280"/>
      <c r="X33" s="280"/>
      <c r="Y33" s="280"/>
      <c r="Z33" s="280"/>
      <c r="AA33" s="280"/>
      <c r="AB33" s="280"/>
      <c r="AC33" s="280"/>
      <c r="AD33" s="280"/>
      <c r="AE33" s="280"/>
      <c r="AF33" s="280"/>
      <c r="AG33" s="280"/>
      <c r="AH33" s="280"/>
      <c r="AI33" s="280"/>
      <c r="AJ33" s="280"/>
      <c r="AK33" s="26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row>
    <row r="34" spans="2:68" ht="13" x14ac:dyDescent="0.25">
      <c r="B34" s="240"/>
      <c r="C34" s="240"/>
      <c r="D34" s="66" t="s">
        <v>80</v>
      </c>
      <c r="F34" s="275">
        <f t="shared" si="2"/>
        <v>0</v>
      </c>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266"/>
      <c r="AJ34" s="266"/>
      <c r="AK34" s="277"/>
      <c r="AL34" s="58"/>
      <c r="AM34" s="58"/>
      <c r="AN34" s="58"/>
      <c r="AO34" s="58"/>
      <c r="AP34" s="58"/>
      <c r="AQ34" s="58"/>
      <c r="AR34" s="58"/>
      <c r="AS34" s="58"/>
      <c r="AT34" s="58"/>
      <c r="AU34" s="58"/>
      <c r="AV34" s="58"/>
      <c r="AW34" s="58"/>
      <c r="AX34" s="58"/>
      <c r="AY34" s="58"/>
      <c r="AZ34" s="58"/>
      <c r="BA34" s="58"/>
      <c r="BB34" s="58"/>
      <c r="BC34" s="58"/>
      <c r="BD34" s="58"/>
      <c r="BE34" s="58"/>
      <c r="BF34" s="58"/>
      <c r="BG34" s="58"/>
      <c r="BH34" s="58"/>
      <c r="BI34" s="58"/>
      <c r="BJ34" s="58"/>
      <c r="BK34" s="58"/>
      <c r="BL34" s="58"/>
      <c r="BM34" s="58"/>
      <c r="BN34" s="58"/>
    </row>
    <row r="35" spans="2:68" ht="13" x14ac:dyDescent="0.25">
      <c r="B35" s="240"/>
      <c r="C35" s="240"/>
      <c r="D35" s="66" t="s">
        <v>80</v>
      </c>
      <c r="F35" s="275">
        <f t="shared" si="2"/>
        <v>0</v>
      </c>
      <c r="G35" s="266"/>
      <c r="H35" s="266"/>
      <c r="I35" s="266"/>
      <c r="J35" s="266"/>
      <c r="K35" s="266"/>
      <c r="L35" s="26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58"/>
      <c r="AL35" s="58"/>
      <c r="AM35" s="58"/>
      <c r="AN35" s="58"/>
      <c r="AO35" s="58"/>
      <c r="AP35" s="58"/>
      <c r="AQ35" s="58"/>
      <c r="AR35" s="58"/>
      <c r="AS35" s="58"/>
      <c r="AT35" s="58"/>
      <c r="AU35" s="58"/>
      <c r="AV35" s="58"/>
      <c r="AW35" s="58"/>
      <c r="AX35" s="58"/>
      <c r="AY35" s="58"/>
      <c r="AZ35" s="58"/>
      <c r="BA35" s="58"/>
      <c r="BB35" s="58"/>
      <c r="BC35" s="58"/>
      <c r="BD35" s="58"/>
      <c r="BE35" s="58"/>
      <c r="BF35" s="58"/>
      <c r="BG35" s="58"/>
      <c r="BH35" s="58"/>
      <c r="BI35" s="58"/>
      <c r="BJ35" s="58"/>
      <c r="BK35" s="58"/>
      <c r="BL35" s="58"/>
      <c r="BM35" s="58"/>
      <c r="BN35" s="58"/>
    </row>
    <row r="36" spans="2:68" ht="13" x14ac:dyDescent="0.25">
      <c r="B36" s="240"/>
      <c r="C36" s="240"/>
      <c r="D36" s="66" t="s">
        <v>80</v>
      </c>
      <c r="F36" s="275">
        <f t="shared" si="2"/>
        <v>0</v>
      </c>
      <c r="G36" s="266"/>
      <c r="H36" s="266"/>
      <c r="I36" s="266"/>
      <c r="J36" s="266"/>
      <c r="K36" s="266"/>
      <c r="L36" s="26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58"/>
      <c r="AL36" s="58"/>
      <c r="AM36" s="58"/>
      <c r="AN36" s="58"/>
      <c r="AO36" s="58"/>
      <c r="AP36" s="58"/>
      <c r="AQ36" s="58"/>
      <c r="AR36" s="58"/>
      <c r="AS36" s="58"/>
      <c r="AT36" s="58"/>
      <c r="AU36" s="58"/>
      <c r="AV36" s="58"/>
      <c r="AW36" s="58"/>
      <c r="AX36" s="58"/>
      <c r="AY36" s="58"/>
      <c r="AZ36" s="58"/>
      <c r="BA36" s="58"/>
      <c r="BB36" s="58"/>
      <c r="BC36" s="58"/>
      <c r="BD36" s="58"/>
      <c r="BE36" s="58"/>
      <c r="BF36" s="58"/>
      <c r="BG36" s="58"/>
      <c r="BH36" s="58"/>
      <c r="BI36" s="58"/>
      <c r="BJ36" s="58"/>
      <c r="BK36" s="58"/>
      <c r="BL36" s="58"/>
      <c r="BM36" s="58"/>
      <c r="BN36" s="58"/>
    </row>
    <row r="37" spans="2:68" ht="13" x14ac:dyDescent="0.25">
      <c r="B37" s="240"/>
      <c r="C37" s="240"/>
      <c r="D37" s="66" t="s">
        <v>80</v>
      </c>
      <c r="F37" s="275">
        <f t="shared" si="2"/>
        <v>0</v>
      </c>
      <c r="G37" s="266"/>
      <c r="H37" s="266"/>
      <c r="I37" s="266"/>
      <c r="J37" s="266"/>
      <c r="K37" s="266"/>
      <c r="L37" s="26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58"/>
      <c r="AL37" s="58"/>
      <c r="AM37" s="58"/>
      <c r="AN37" s="58"/>
      <c r="AO37" s="58"/>
      <c r="AP37" s="58"/>
      <c r="AQ37" s="58"/>
      <c r="AR37" s="58"/>
      <c r="AS37" s="58"/>
      <c r="AT37" s="58"/>
      <c r="AU37" s="58"/>
      <c r="AV37" s="58"/>
      <c r="AW37" s="58"/>
      <c r="AX37" s="58"/>
      <c r="AY37" s="58"/>
      <c r="AZ37" s="58"/>
      <c r="BA37" s="58"/>
      <c r="BB37" s="58"/>
      <c r="BC37" s="58"/>
      <c r="BD37" s="58"/>
      <c r="BE37" s="58"/>
      <c r="BF37" s="58"/>
      <c r="BG37" s="58"/>
      <c r="BH37" s="58"/>
      <c r="BI37" s="58"/>
      <c r="BJ37" s="58"/>
      <c r="BK37" s="58"/>
      <c r="BL37" s="58"/>
      <c r="BM37" s="58"/>
      <c r="BN37" s="58"/>
    </row>
    <row r="38" spans="2:68" ht="13" x14ac:dyDescent="0.3">
      <c r="B38" s="240"/>
      <c r="C38" s="87" t="s">
        <v>83</v>
      </c>
      <c r="D38" s="66" t="s">
        <v>80</v>
      </c>
      <c r="F38" s="55">
        <f t="shared" si="2"/>
        <v>45293012.567071028</v>
      </c>
      <c r="G38" s="55">
        <f t="shared" ref="G38:AA38" si="3">SUM(G22:G37)</f>
        <v>0</v>
      </c>
      <c r="H38" s="55">
        <f t="shared" si="3"/>
        <v>0</v>
      </c>
      <c r="I38" s="55">
        <f t="shared" si="3"/>
        <v>601751.80103995802</v>
      </c>
      <c r="J38" s="55">
        <f t="shared" si="3"/>
        <v>1193969.5021474098</v>
      </c>
      <c r="K38" s="55">
        <f t="shared" si="3"/>
        <v>1775384.5193061559</v>
      </c>
      <c r="L38" s="55">
        <f t="shared" si="3"/>
        <v>2344661.8067352073</v>
      </c>
      <c r="M38" s="55">
        <f t="shared" si="3"/>
        <v>2900397.188782278</v>
      </c>
      <c r="N38" s="55">
        <f t="shared" si="3"/>
        <v>3441114.5982089303</v>
      </c>
      <c r="O38" s="55">
        <f t="shared" si="3"/>
        <v>3965263.2178439596</v>
      </c>
      <c r="P38" s="55">
        <f t="shared" si="3"/>
        <v>3912312.7071781154</v>
      </c>
      <c r="Q38" s="55">
        <f t="shared" si="3"/>
        <v>3855646.0583414473</v>
      </c>
      <c r="R38" s="55">
        <f t="shared" si="3"/>
        <v>2052669.548734345</v>
      </c>
      <c r="S38" s="55">
        <f t="shared" si="3"/>
        <v>2068896.8663287172</v>
      </c>
      <c r="T38" s="55">
        <f t="shared" si="3"/>
        <v>2085489.2985689631</v>
      </c>
      <c r="U38" s="55">
        <f t="shared" si="3"/>
        <v>2102455.0605346146</v>
      </c>
      <c r="V38" s="55">
        <f t="shared" si="3"/>
        <v>2119802.552144493</v>
      </c>
      <c r="W38" s="55">
        <f t="shared" si="3"/>
        <v>2137540.3623155938</v>
      </c>
      <c r="X38" s="55">
        <f t="shared" si="3"/>
        <v>2155677.2732155444</v>
      </c>
      <c r="Y38" s="55">
        <f t="shared" si="3"/>
        <v>2174222.2646107436</v>
      </c>
      <c r="Z38" s="55">
        <f t="shared" si="3"/>
        <v>2193184.5183123355</v>
      </c>
      <c r="AA38" s="55">
        <f t="shared" si="3"/>
        <v>2212573.4227222125</v>
      </c>
      <c r="AB38" s="55"/>
      <c r="AC38" s="55"/>
      <c r="AD38" s="55"/>
      <c r="AE38" s="55"/>
      <c r="AF38" s="55"/>
      <c r="AG38" s="55"/>
      <c r="AH38" s="55"/>
      <c r="AI38" s="55"/>
      <c r="AJ38" s="55"/>
      <c r="AK38" s="55"/>
      <c r="AL38" s="55"/>
      <c r="AM38" s="55"/>
      <c r="AN38" s="55"/>
      <c r="AO38" s="55"/>
      <c r="AP38" s="55"/>
      <c r="AQ38" s="55"/>
      <c r="AR38" s="55"/>
      <c r="AS38" s="55"/>
      <c r="AT38" s="55"/>
      <c r="AU38" s="55"/>
      <c r="AV38" s="55"/>
      <c r="AW38" s="55"/>
      <c r="AX38" s="55"/>
      <c r="AY38" s="55"/>
      <c r="AZ38" s="55"/>
      <c r="BA38" s="55"/>
      <c r="BB38" s="55"/>
      <c r="BC38" s="55"/>
      <c r="BD38" s="55"/>
      <c r="BE38" s="55"/>
      <c r="BF38" s="55"/>
      <c r="BG38" s="55"/>
      <c r="BH38" s="55"/>
      <c r="BI38" s="55"/>
      <c r="BJ38" s="55"/>
      <c r="BK38" s="55"/>
      <c r="BL38" s="55"/>
      <c r="BM38" s="55"/>
      <c r="BN38" s="55"/>
    </row>
    <row r="39" spans="2:68" ht="13" x14ac:dyDescent="0.3">
      <c r="B39" s="240"/>
      <c r="C39" s="87" t="s">
        <v>84</v>
      </c>
      <c r="D39" s="66" t="s">
        <v>80</v>
      </c>
      <c r="F39" s="55">
        <f>SUM(G39:BM39)</f>
        <v>24706262.388413444</v>
      </c>
      <c r="G39" s="55">
        <f>G38*(VLOOKUP(G9,'Economic data SK'!$O$12:$Q$112,3))</f>
        <v>0</v>
      </c>
      <c r="H39" s="55">
        <f>H38*(VLOOKUP(H9,'Economic data SK'!$O$12:$Q$112,3))</f>
        <v>0</v>
      </c>
      <c r="I39" s="55">
        <f>I38*(VLOOKUP(I9,'Economic data SK'!$O$12:$Q$112,3))</f>
        <v>535556.96069771983</v>
      </c>
      <c r="J39" s="55">
        <f>J38*(VLOOKUP(J9,'Economic data SK'!$O$12:$Q$112,3))</f>
        <v>1002479.8173554423</v>
      </c>
      <c r="K39" s="55">
        <f>K38*(VLOOKUP(K9,'Economic data SK'!$O$12:$Q$112,3))</f>
        <v>1406270.8275532851</v>
      </c>
      <c r="L39" s="55">
        <f>L38*(VLOOKUP(L9,'Economic data SK'!$O$12:$Q$112,3))</f>
        <v>1752067.6976897789</v>
      </c>
      <c r="M39" s="55">
        <f>M38*(VLOOKUP(M9,'Economic data SK'!$O$12:$Q$112,3))</f>
        <v>2044665.5696936725</v>
      </c>
      <c r="N39" s="55">
        <f>N38*(VLOOKUP(N9,'Economic data SK'!$O$12:$Q$112,3))</f>
        <v>2288537.7423285157</v>
      </c>
      <c r="O39" s="55">
        <f>O38*(VLOOKUP(O9,'Economic data SK'!$O$12:$Q$112,3))</f>
        <v>2487855.198502</v>
      </c>
      <c r="P39" s="55">
        <f>P38*(VLOOKUP(P9,'Economic data SK'!$O$12:$Q$112,3))</f>
        <v>2315691.880227719</v>
      </c>
      <c r="Q39" s="55">
        <f>Q38*(VLOOKUP(Q9,'Economic data SK'!$O$12:$Q$112,3))</f>
        <v>2152972.6206112257</v>
      </c>
      <c r="R39" s="55">
        <f>R38*(VLOOKUP(R9,'Economic data SK'!$O$12:$Q$112,3))</f>
        <v>1081320.7120245001</v>
      </c>
      <c r="S39" s="55">
        <f>S38*(VLOOKUP(S9,'Economic data SK'!$O$12:$Q$112,3))</f>
        <v>1028178.3589658333</v>
      </c>
      <c r="T39" s="55">
        <f>T38*(VLOOKUP(T9,'Economic data SK'!$O$12:$Q$112,3))</f>
        <v>977758.7636381723</v>
      </c>
      <c r="U39" s="55">
        <f>U38*(VLOOKUP(U9,'Economic data SK'!$O$12:$Q$112,3))</f>
        <v>929917.9008393836</v>
      </c>
      <c r="V39" s="55">
        <f>V38*(VLOOKUP(V9,'Economic data SK'!$O$12:$Q$112,3))</f>
        <v>884519.54066792538</v>
      </c>
      <c r="W39" s="55">
        <f>W38*(VLOOKUP(W9,'Economic data SK'!$O$12:$Q$112,3))</f>
        <v>841434.81991159008</v>
      </c>
      <c r="X39" s="55">
        <f>X38*(VLOOKUP(X9,'Economic data SK'!$O$12:$Q$112,3))</f>
        <v>800541.83725036331</v>
      </c>
      <c r="Y39" s="55">
        <f>Y38*(VLOOKUP(Y9,'Economic data SK'!$O$12:$Q$112,3))</f>
        <v>761725.27094125201</v>
      </c>
      <c r="Z39" s="55">
        <f>Z38*(VLOOKUP(Z9,'Economic data SK'!$O$12:$Q$112,3))</f>
        <v>724876.01772775594</v>
      </c>
      <c r="AA39" s="55">
        <f>AA38*(VLOOKUP(AA9,'Economic data SK'!$O$12:$Q$112,3))</f>
        <v>689890.85178730823</v>
      </c>
      <c r="AB39" s="55"/>
      <c r="AC39" s="55"/>
      <c r="AD39" s="55"/>
      <c r="AE39" s="55"/>
      <c r="AF39" s="55"/>
      <c r="AG39" s="55"/>
      <c r="AH39" s="55"/>
      <c r="AI39" s="55"/>
      <c r="AJ39" s="55"/>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row>
    <row r="40" spans="2:68" ht="13" x14ac:dyDescent="0.25">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row>
    <row r="41" spans="2:68" ht="13" x14ac:dyDescent="0.25">
      <c r="B41" s="8" t="s">
        <v>144</v>
      </c>
      <c r="C41" s="267"/>
      <c r="D41" s="267"/>
      <c r="E41" s="267"/>
      <c r="F41" s="267"/>
      <c r="G41" s="267"/>
      <c r="H41" s="267"/>
    </row>
    <row r="42" spans="2:68" ht="13" x14ac:dyDescent="0.3">
      <c r="B42" s="240"/>
      <c r="C42" s="240"/>
      <c r="D42" s="247"/>
      <c r="F42" s="127" t="s">
        <v>96</v>
      </c>
      <c r="G42" s="127" t="s">
        <v>97</v>
      </c>
      <c r="H42" s="127" t="s">
        <v>71</v>
      </c>
      <c r="J42" s="268"/>
      <c r="K42" s="268"/>
      <c r="L42" s="268"/>
      <c r="M42" s="268"/>
      <c r="N42" s="268"/>
      <c r="O42" s="268"/>
      <c r="P42" s="268"/>
      <c r="Q42" s="268"/>
      <c r="R42" s="268"/>
      <c r="S42" s="268"/>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row>
    <row r="43" spans="2:68" ht="13" x14ac:dyDescent="0.25">
      <c r="B43" s="240"/>
      <c r="C43" s="240" t="s">
        <v>98</v>
      </c>
      <c r="D43" s="247" t="s">
        <v>80</v>
      </c>
      <c r="F43" s="269">
        <f>F39-F20</f>
        <v>23379913.582175717</v>
      </c>
      <c r="G43" s="269">
        <f>F88-F68</f>
        <v>27018512.92412645</v>
      </c>
      <c r="H43" s="269">
        <f>F121-F101</f>
        <v>152108655.8827121</v>
      </c>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row>
    <row r="44" spans="2:68" ht="13" x14ac:dyDescent="0.25">
      <c r="B44" s="240"/>
      <c r="C44" s="240" t="s">
        <v>100</v>
      </c>
      <c r="D44" s="247"/>
      <c r="F44" s="270">
        <f>F39/F20</f>
        <v>18.627273815320375</v>
      </c>
      <c r="G44" s="270">
        <f>F88/F68</f>
        <v>34.364998972109163</v>
      </c>
      <c r="H44" s="270">
        <f>F121/F101</f>
        <v>160.45481211434927</v>
      </c>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row>
    <row r="45" spans="2:68" ht="13" x14ac:dyDescent="0.25">
      <c r="B45" s="240"/>
      <c r="C45" s="240" t="s">
        <v>101</v>
      </c>
      <c r="D45" s="247" t="s">
        <v>102</v>
      </c>
      <c r="F45" s="271">
        <f>F130</f>
        <v>2.1409367026520481</v>
      </c>
      <c r="G45" s="271">
        <f>F138</f>
        <v>3.5978332822053325</v>
      </c>
      <c r="H45" s="271">
        <f>F146</f>
        <v>9.3326633585303878</v>
      </c>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row>
    <row r="46" spans="2:68" ht="13" x14ac:dyDescent="0.25">
      <c r="F46" s="279"/>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row>
    <row r="47" spans="2:68" ht="13" x14ac:dyDescent="0.25">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row>
    <row r="48" spans="2:68" ht="13" x14ac:dyDescent="0.25">
      <c r="B48" s="8" t="s">
        <v>53</v>
      </c>
      <c r="C48" s="267"/>
      <c r="D48" s="267"/>
      <c r="E48" s="267"/>
      <c r="F48" s="267"/>
      <c r="G48" s="267"/>
      <c r="H48" s="267"/>
    </row>
    <row r="49" spans="2:68" x14ac:dyDescent="0.25">
      <c r="B49" s="361" t="s">
        <v>145</v>
      </c>
      <c r="C49" s="361"/>
      <c r="D49" s="361"/>
      <c r="E49" s="361"/>
      <c r="F49" s="361"/>
      <c r="G49" s="361"/>
      <c r="H49" s="361"/>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row>
    <row r="50" spans="2:68" x14ac:dyDescent="0.25">
      <c r="B50" s="358"/>
      <c r="C50" s="358"/>
      <c r="D50" s="358"/>
      <c r="E50" s="358"/>
      <c r="F50" s="358"/>
      <c r="G50" s="358"/>
      <c r="H50" s="358"/>
      <c r="I50" s="60"/>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row>
    <row r="51" spans="2:68" x14ac:dyDescent="0.25">
      <c r="B51" s="247" t="s">
        <v>146</v>
      </c>
      <c r="C51" s="247"/>
      <c r="D51" s="247"/>
      <c r="E51" s="247"/>
      <c r="F51" s="247"/>
      <c r="G51" s="247"/>
      <c r="H51" s="247"/>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row>
    <row r="52" spans="2:68" x14ac:dyDescent="0.25">
      <c r="B52" s="247" t="s">
        <v>64</v>
      </c>
      <c r="C52" s="247"/>
      <c r="D52" s="247"/>
      <c r="E52" s="247"/>
      <c r="F52" s="247"/>
      <c r="G52" s="247"/>
      <c r="H52" s="247"/>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row>
    <row r="53" spans="2:68" x14ac:dyDescent="0.25">
      <c r="B53" s="247" t="s">
        <v>147</v>
      </c>
      <c r="C53" s="247"/>
      <c r="D53" s="247"/>
      <c r="E53" s="247"/>
      <c r="F53" s="247"/>
      <c r="G53" s="247"/>
      <c r="H53" s="247"/>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row>
    <row r="55" spans="2:68" ht="18" customHeight="1" x14ac:dyDescent="0.25"/>
    <row r="56" spans="2:68" ht="13" x14ac:dyDescent="0.25">
      <c r="B56" s="8" t="s">
        <v>105</v>
      </c>
      <c r="C56" s="267"/>
      <c r="D56" s="267"/>
      <c r="E56" s="267"/>
      <c r="F56" s="267"/>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row>
    <row r="57" spans="2:68" ht="13" x14ac:dyDescent="0.3">
      <c r="B57" s="6" t="s">
        <v>106</v>
      </c>
      <c r="G57" s="49">
        <v>0</v>
      </c>
      <c r="H57" s="49">
        <v>1</v>
      </c>
      <c r="I57" s="49">
        <v>2</v>
      </c>
      <c r="J57" s="49">
        <v>3</v>
      </c>
      <c r="K57" s="49">
        <v>4</v>
      </c>
      <c r="L57" s="49">
        <v>5</v>
      </c>
      <c r="M57" s="49">
        <v>6</v>
      </c>
      <c r="N57" s="49">
        <v>7</v>
      </c>
      <c r="O57" s="49">
        <v>8</v>
      </c>
      <c r="P57" s="49">
        <v>9</v>
      </c>
      <c r="Q57" s="49">
        <v>10</v>
      </c>
      <c r="R57" s="49">
        <v>11</v>
      </c>
      <c r="S57" s="49">
        <v>12</v>
      </c>
      <c r="T57" s="49">
        <v>13</v>
      </c>
      <c r="U57" s="49">
        <v>14</v>
      </c>
      <c r="V57" s="49">
        <v>15</v>
      </c>
      <c r="W57" s="49">
        <v>16</v>
      </c>
      <c r="X57" s="49">
        <v>17</v>
      </c>
      <c r="Y57" s="49">
        <v>18</v>
      </c>
      <c r="Z57" s="49">
        <v>19</v>
      </c>
      <c r="AA57" s="49">
        <v>20</v>
      </c>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9"/>
      <c r="BN57" s="49"/>
    </row>
    <row r="58" spans="2:68" ht="13" x14ac:dyDescent="0.3">
      <c r="D58" s="4" t="s">
        <v>78</v>
      </c>
      <c r="F58" s="6"/>
      <c r="G58" s="48">
        <v>2024</v>
      </c>
      <c r="H58" s="48">
        <v>2025</v>
      </c>
      <c r="I58" s="48">
        <v>2026</v>
      </c>
      <c r="J58" s="48">
        <v>2027</v>
      </c>
      <c r="K58" s="48">
        <v>2028</v>
      </c>
      <c r="L58" s="48">
        <v>2029</v>
      </c>
      <c r="M58" s="48">
        <v>2030</v>
      </c>
      <c r="N58" s="48">
        <v>2031</v>
      </c>
      <c r="O58" s="48">
        <v>2032</v>
      </c>
      <c r="P58" s="48">
        <v>2033</v>
      </c>
      <c r="Q58" s="48">
        <v>2034</v>
      </c>
      <c r="R58" s="48">
        <v>2035</v>
      </c>
      <c r="S58" s="48">
        <v>2036</v>
      </c>
      <c r="T58" s="48">
        <v>2037</v>
      </c>
      <c r="U58" s="48">
        <v>2038</v>
      </c>
      <c r="V58" s="48">
        <v>2039</v>
      </c>
      <c r="W58" s="48">
        <v>2040</v>
      </c>
      <c r="X58" s="48">
        <v>2041</v>
      </c>
      <c r="Y58" s="48">
        <v>2042</v>
      </c>
      <c r="Z58" s="48">
        <v>2043</v>
      </c>
      <c r="AA58" s="48">
        <v>2044</v>
      </c>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row>
    <row r="59" spans="2:68" x14ac:dyDescent="0.25">
      <c r="B59" s="240" t="s">
        <v>112</v>
      </c>
      <c r="C59" s="240" t="s">
        <v>113</v>
      </c>
      <c r="D59" s="66" t="s">
        <v>80</v>
      </c>
      <c r="F59" s="274">
        <f t="shared" ref="F59:F68" si="4">SUM(G59:BN59)</f>
        <v>42043.414634146342</v>
      </c>
      <c r="G59" s="262">
        <f t="shared" ref="G59:AA59" si="5">G11</f>
        <v>0</v>
      </c>
      <c r="H59" s="262">
        <f t="shared" si="5"/>
        <v>7007.2357723577243</v>
      </c>
      <c r="I59" s="262">
        <f t="shared" si="5"/>
        <v>7007.2357723577243</v>
      </c>
      <c r="J59" s="262">
        <f t="shared" si="5"/>
        <v>7007.2357723577243</v>
      </c>
      <c r="K59" s="262">
        <f t="shared" si="5"/>
        <v>7007.2357723577243</v>
      </c>
      <c r="L59" s="262">
        <f t="shared" si="5"/>
        <v>7007.2357723577243</v>
      </c>
      <c r="M59" s="262">
        <f t="shared" si="5"/>
        <v>7007.2357723577243</v>
      </c>
      <c r="N59" s="262">
        <f t="shared" si="5"/>
        <v>0</v>
      </c>
      <c r="O59" s="262">
        <f t="shared" si="5"/>
        <v>0</v>
      </c>
      <c r="P59" s="262">
        <f t="shared" si="5"/>
        <v>0</v>
      </c>
      <c r="Q59" s="262">
        <f t="shared" si="5"/>
        <v>0</v>
      </c>
      <c r="R59" s="262">
        <f t="shared" si="5"/>
        <v>0</v>
      </c>
      <c r="S59" s="262">
        <f t="shared" si="5"/>
        <v>0</v>
      </c>
      <c r="T59" s="262">
        <f t="shared" si="5"/>
        <v>0</v>
      </c>
      <c r="U59" s="262">
        <f t="shared" si="5"/>
        <v>0</v>
      </c>
      <c r="V59" s="262">
        <f t="shared" si="5"/>
        <v>0</v>
      </c>
      <c r="W59" s="262">
        <f t="shared" si="5"/>
        <v>0</v>
      </c>
      <c r="X59" s="262">
        <f t="shared" si="5"/>
        <v>0</v>
      </c>
      <c r="Y59" s="262">
        <f t="shared" si="5"/>
        <v>0</v>
      </c>
      <c r="Z59" s="262">
        <f t="shared" si="5"/>
        <v>0</v>
      </c>
      <c r="AA59" s="262">
        <f t="shared" si="5"/>
        <v>0</v>
      </c>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row>
    <row r="60" spans="2:68" x14ac:dyDescent="0.25">
      <c r="B60" s="240"/>
      <c r="C60" s="240" t="s">
        <v>114</v>
      </c>
      <c r="D60" s="66" t="s">
        <v>80</v>
      </c>
      <c r="F60" s="274">
        <f t="shared" si="4"/>
        <v>0</v>
      </c>
      <c r="G60" s="262">
        <f t="shared" ref="G60:AA60" si="6">G12</f>
        <v>0</v>
      </c>
      <c r="H60" s="262">
        <f t="shared" si="6"/>
        <v>0</v>
      </c>
      <c r="I60" s="262">
        <f t="shared" si="6"/>
        <v>0</v>
      </c>
      <c r="J60" s="262">
        <f t="shared" si="6"/>
        <v>0</v>
      </c>
      <c r="K60" s="262">
        <f t="shared" si="6"/>
        <v>0</v>
      </c>
      <c r="L60" s="262">
        <f t="shared" si="6"/>
        <v>0</v>
      </c>
      <c r="M60" s="262">
        <f t="shared" si="6"/>
        <v>0</v>
      </c>
      <c r="N60" s="262">
        <f t="shared" si="6"/>
        <v>0</v>
      </c>
      <c r="O60" s="262">
        <f t="shared" si="6"/>
        <v>0</v>
      </c>
      <c r="P60" s="262">
        <f t="shared" si="6"/>
        <v>0</v>
      </c>
      <c r="Q60" s="262">
        <f t="shared" si="6"/>
        <v>0</v>
      </c>
      <c r="R60" s="262">
        <f t="shared" si="6"/>
        <v>0</v>
      </c>
      <c r="S60" s="262">
        <f t="shared" si="6"/>
        <v>0</v>
      </c>
      <c r="T60" s="262">
        <f t="shared" si="6"/>
        <v>0</v>
      </c>
      <c r="U60" s="262">
        <f t="shared" si="6"/>
        <v>0</v>
      </c>
      <c r="V60" s="262">
        <f t="shared" si="6"/>
        <v>0</v>
      </c>
      <c r="W60" s="262">
        <f t="shared" si="6"/>
        <v>0</v>
      </c>
      <c r="X60" s="262">
        <f t="shared" si="6"/>
        <v>0</v>
      </c>
      <c r="Y60" s="262">
        <f t="shared" si="6"/>
        <v>0</v>
      </c>
      <c r="Z60" s="262">
        <f t="shared" si="6"/>
        <v>0</v>
      </c>
      <c r="AA60" s="262">
        <f t="shared" si="6"/>
        <v>0</v>
      </c>
      <c r="AB60" s="262"/>
      <c r="AC60" s="262"/>
      <c r="AD60" s="262"/>
      <c r="AE60" s="262"/>
      <c r="AF60" s="262"/>
      <c r="AG60" s="262"/>
      <c r="AH60" s="262"/>
      <c r="AI60" s="262"/>
      <c r="AJ60" s="262"/>
      <c r="AK60" s="262"/>
      <c r="AL60" s="262"/>
      <c r="AM60" s="262"/>
      <c r="AN60" s="262"/>
      <c r="AO60" s="262"/>
      <c r="AP60" s="262"/>
      <c r="AQ60" s="262"/>
      <c r="AR60" s="262"/>
      <c r="AS60" s="262"/>
      <c r="AT60" s="262"/>
      <c r="AU60" s="262"/>
      <c r="AV60" s="262"/>
      <c r="AW60" s="262"/>
      <c r="AX60" s="262"/>
      <c r="AY60" s="262"/>
      <c r="AZ60" s="262"/>
      <c r="BA60" s="262"/>
      <c r="BB60" s="262"/>
      <c r="BC60" s="262"/>
      <c r="BD60" s="262"/>
      <c r="BE60" s="262"/>
      <c r="BF60" s="262"/>
      <c r="BG60" s="262"/>
      <c r="BH60" s="262"/>
      <c r="BI60" s="262"/>
      <c r="BJ60" s="262"/>
      <c r="BK60" s="262"/>
      <c r="BL60" s="262"/>
      <c r="BM60" s="262"/>
      <c r="BN60" s="262"/>
    </row>
    <row r="61" spans="2:68" x14ac:dyDescent="0.25">
      <c r="B61" s="240"/>
      <c r="C61" s="240" t="s">
        <v>115</v>
      </c>
      <c r="D61" s="66" t="s">
        <v>80</v>
      </c>
      <c r="F61" s="274">
        <f t="shared" si="4"/>
        <v>0</v>
      </c>
      <c r="G61" s="262">
        <f t="shared" ref="G61:AA61" si="7">G13</f>
        <v>0</v>
      </c>
      <c r="H61" s="262">
        <f t="shared" si="7"/>
        <v>0</v>
      </c>
      <c r="I61" s="262">
        <f t="shared" si="7"/>
        <v>0</v>
      </c>
      <c r="J61" s="262">
        <f t="shared" si="7"/>
        <v>0</v>
      </c>
      <c r="K61" s="262">
        <f t="shared" si="7"/>
        <v>0</v>
      </c>
      <c r="L61" s="262">
        <f t="shared" si="7"/>
        <v>0</v>
      </c>
      <c r="M61" s="262">
        <f t="shared" si="7"/>
        <v>0</v>
      </c>
      <c r="N61" s="262">
        <f t="shared" si="7"/>
        <v>0</v>
      </c>
      <c r="O61" s="262">
        <f t="shared" si="7"/>
        <v>0</v>
      </c>
      <c r="P61" s="262">
        <f t="shared" si="7"/>
        <v>0</v>
      </c>
      <c r="Q61" s="262">
        <f t="shared" si="7"/>
        <v>0</v>
      </c>
      <c r="R61" s="262">
        <f t="shared" si="7"/>
        <v>0</v>
      </c>
      <c r="S61" s="262">
        <f t="shared" si="7"/>
        <v>0</v>
      </c>
      <c r="T61" s="262">
        <f t="shared" si="7"/>
        <v>0</v>
      </c>
      <c r="U61" s="262">
        <f t="shared" si="7"/>
        <v>0</v>
      </c>
      <c r="V61" s="262">
        <f t="shared" si="7"/>
        <v>0</v>
      </c>
      <c r="W61" s="262">
        <f t="shared" si="7"/>
        <v>0</v>
      </c>
      <c r="X61" s="262">
        <f t="shared" si="7"/>
        <v>0</v>
      </c>
      <c r="Y61" s="262">
        <f t="shared" si="7"/>
        <v>0</v>
      </c>
      <c r="Z61" s="262">
        <f t="shared" si="7"/>
        <v>0</v>
      </c>
      <c r="AA61" s="262">
        <f t="shared" si="7"/>
        <v>0</v>
      </c>
      <c r="AB61" s="262"/>
      <c r="AC61" s="262"/>
      <c r="AD61" s="262"/>
      <c r="AE61" s="262"/>
      <c r="AF61" s="262"/>
      <c r="AG61" s="262"/>
      <c r="AH61" s="262"/>
      <c r="AI61" s="262"/>
      <c r="AJ61" s="262"/>
      <c r="AK61" s="262"/>
      <c r="AL61" s="262"/>
      <c r="AM61" s="262"/>
      <c r="AN61" s="262"/>
      <c r="AO61" s="262"/>
      <c r="AP61" s="262"/>
      <c r="AQ61" s="262"/>
      <c r="AR61" s="262"/>
      <c r="AS61" s="262"/>
      <c r="AT61" s="262"/>
      <c r="AU61" s="262"/>
      <c r="AV61" s="262"/>
      <c r="AW61" s="262"/>
      <c r="AX61" s="262"/>
      <c r="AY61" s="262"/>
      <c r="AZ61" s="262"/>
      <c r="BA61" s="262"/>
      <c r="BB61" s="262"/>
      <c r="BC61" s="262"/>
      <c r="BD61" s="262"/>
      <c r="BE61" s="262"/>
      <c r="BF61" s="262"/>
      <c r="BG61" s="262"/>
      <c r="BH61" s="262"/>
      <c r="BI61" s="262"/>
      <c r="BJ61" s="262"/>
      <c r="BK61" s="262"/>
      <c r="BL61" s="262"/>
      <c r="BM61" s="262"/>
      <c r="BN61" s="262"/>
    </row>
    <row r="62" spans="2:68" x14ac:dyDescent="0.25">
      <c r="B62" s="240"/>
      <c r="C62" s="240" t="s">
        <v>116</v>
      </c>
      <c r="D62" s="66" t="s">
        <v>80</v>
      </c>
      <c r="F62" s="274">
        <f t="shared" si="4"/>
        <v>0</v>
      </c>
      <c r="G62" s="262">
        <f t="shared" ref="G62:AA62" si="8">G14</f>
        <v>0</v>
      </c>
      <c r="H62" s="262">
        <f t="shared" si="8"/>
        <v>0</v>
      </c>
      <c r="I62" s="262">
        <f t="shared" si="8"/>
        <v>0</v>
      </c>
      <c r="J62" s="262">
        <f t="shared" si="8"/>
        <v>0</v>
      </c>
      <c r="K62" s="262">
        <f t="shared" si="8"/>
        <v>0</v>
      </c>
      <c r="L62" s="262">
        <f t="shared" si="8"/>
        <v>0</v>
      </c>
      <c r="M62" s="262">
        <f t="shared" si="8"/>
        <v>0</v>
      </c>
      <c r="N62" s="262">
        <f t="shared" si="8"/>
        <v>0</v>
      </c>
      <c r="O62" s="262">
        <f t="shared" si="8"/>
        <v>0</v>
      </c>
      <c r="P62" s="262">
        <f t="shared" si="8"/>
        <v>0</v>
      </c>
      <c r="Q62" s="262">
        <f t="shared" si="8"/>
        <v>0</v>
      </c>
      <c r="R62" s="262">
        <f t="shared" si="8"/>
        <v>0</v>
      </c>
      <c r="S62" s="262">
        <f t="shared" si="8"/>
        <v>0</v>
      </c>
      <c r="T62" s="262">
        <f t="shared" si="8"/>
        <v>0</v>
      </c>
      <c r="U62" s="262">
        <f t="shared" si="8"/>
        <v>0</v>
      </c>
      <c r="V62" s="262">
        <f t="shared" si="8"/>
        <v>0</v>
      </c>
      <c r="W62" s="262">
        <f t="shared" si="8"/>
        <v>0</v>
      </c>
      <c r="X62" s="262">
        <f t="shared" si="8"/>
        <v>0</v>
      </c>
      <c r="Y62" s="262">
        <f t="shared" si="8"/>
        <v>0</v>
      </c>
      <c r="Z62" s="262">
        <f t="shared" si="8"/>
        <v>0</v>
      </c>
      <c r="AA62" s="262">
        <f t="shared" si="8"/>
        <v>0</v>
      </c>
      <c r="AB62" s="262"/>
      <c r="AC62" s="262"/>
      <c r="AD62" s="262"/>
      <c r="AE62" s="262"/>
      <c r="AF62" s="262"/>
      <c r="AG62" s="262"/>
      <c r="AH62" s="262"/>
      <c r="AI62" s="262"/>
      <c r="AJ62" s="262"/>
      <c r="AK62" s="262"/>
      <c r="AL62" s="262"/>
      <c r="AM62" s="262"/>
      <c r="AN62" s="262"/>
      <c r="AO62" s="262"/>
      <c r="AP62" s="262"/>
      <c r="AQ62" s="262"/>
      <c r="AR62" s="262"/>
      <c r="AS62" s="262"/>
      <c r="AT62" s="262"/>
      <c r="AU62" s="262"/>
      <c r="AV62" s="262"/>
      <c r="AW62" s="262"/>
      <c r="AX62" s="262"/>
      <c r="AY62" s="262"/>
      <c r="AZ62" s="262"/>
      <c r="BA62" s="262"/>
      <c r="BB62" s="262"/>
      <c r="BC62" s="262"/>
      <c r="BD62" s="262"/>
      <c r="BE62" s="262"/>
      <c r="BF62" s="262"/>
      <c r="BG62" s="262"/>
      <c r="BH62" s="262"/>
      <c r="BI62" s="262"/>
      <c r="BJ62" s="262"/>
      <c r="BK62" s="262"/>
      <c r="BL62" s="262"/>
      <c r="BM62" s="262"/>
      <c r="BN62" s="262"/>
    </row>
    <row r="63" spans="2:68" x14ac:dyDescent="0.25">
      <c r="B63" s="240" t="s">
        <v>117</v>
      </c>
      <c r="C63" s="240" t="s">
        <v>118</v>
      </c>
      <c r="D63" s="66" t="s">
        <v>80</v>
      </c>
      <c r="F63" s="274">
        <f t="shared" si="4"/>
        <v>1015853.6585365854</v>
      </c>
      <c r="G63" s="262">
        <f t="shared" ref="G63:AA63" si="9">G15</f>
        <v>0</v>
      </c>
      <c r="H63" s="262">
        <f t="shared" si="9"/>
        <v>237032.52032520325</v>
      </c>
      <c r="I63" s="262">
        <f t="shared" si="9"/>
        <v>237032.52032520325</v>
      </c>
      <c r="J63" s="262">
        <f t="shared" si="9"/>
        <v>237032.52032520325</v>
      </c>
      <c r="K63" s="262">
        <f t="shared" si="9"/>
        <v>101585.36585365854</v>
      </c>
      <c r="L63" s="262">
        <f t="shared" si="9"/>
        <v>101585.36585365854</v>
      </c>
      <c r="M63" s="262">
        <f t="shared" si="9"/>
        <v>101585.36585365854</v>
      </c>
      <c r="N63" s="262">
        <f t="shared" si="9"/>
        <v>0</v>
      </c>
      <c r="O63" s="262">
        <f t="shared" si="9"/>
        <v>0</v>
      </c>
      <c r="P63" s="262">
        <f t="shared" si="9"/>
        <v>0</v>
      </c>
      <c r="Q63" s="262">
        <f t="shared" si="9"/>
        <v>0</v>
      </c>
      <c r="R63" s="262">
        <f t="shared" si="9"/>
        <v>0</v>
      </c>
      <c r="S63" s="262">
        <f t="shared" si="9"/>
        <v>0</v>
      </c>
      <c r="T63" s="262">
        <f t="shared" si="9"/>
        <v>0</v>
      </c>
      <c r="U63" s="262">
        <f t="shared" si="9"/>
        <v>0</v>
      </c>
      <c r="V63" s="262">
        <f t="shared" si="9"/>
        <v>0</v>
      </c>
      <c r="W63" s="262">
        <f t="shared" si="9"/>
        <v>0</v>
      </c>
      <c r="X63" s="262">
        <f t="shared" si="9"/>
        <v>0</v>
      </c>
      <c r="Y63" s="262">
        <f t="shared" si="9"/>
        <v>0</v>
      </c>
      <c r="Z63" s="262">
        <f t="shared" si="9"/>
        <v>0</v>
      </c>
      <c r="AA63" s="262">
        <f t="shared" si="9"/>
        <v>0</v>
      </c>
      <c r="AB63" s="262"/>
      <c r="AC63" s="262"/>
      <c r="AD63" s="262"/>
      <c r="AE63" s="262"/>
      <c r="AF63" s="262"/>
      <c r="AG63" s="262"/>
      <c r="AH63" s="262"/>
      <c r="AI63" s="262"/>
      <c r="AJ63" s="262"/>
      <c r="AK63" s="262"/>
      <c r="AL63" s="262"/>
      <c r="AM63" s="262"/>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row>
    <row r="64" spans="2:68" x14ac:dyDescent="0.25">
      <c r="B64" s="240"/>
      <c r="C64" s="240" t="s">
        <v>119</v>
      </c>
      <c r="D64" s="66" t="s">
        <v>80</v>
      </c>
      <c r="F64" s="274">
        <f t="shared" si="4"/>
        <v>0</v>
      </c>
      <c r="G64" s="262"/>
      <c r="H64" s="262"/>
      <c r="I64" s="262"/>
      <c r="J64" s="262"/>
      <c r="K64" s="262"/>
      <c r="L64" s="262"/>
      <c r="M64" s="262"/>
      <c r="N64" s="262"/>
      <c r="O64" s="262"/>
      <c r="P64" s="262"/>
      <c r="Q64" s="262"/>
      <c r="R64" s="262"/>
      <c r="S64" s="262"/>
      <c r="T64" s="262"/>
      <c r="U64" s="262"/>
      <c r="V64" s="262"/>
      <c r="W64" s="262"/>
      <c r="X64" s="262"/>
      <c r="Y64" s="262"/>
      <c r="Z64" s="262"/>
      <c r="AA64" s="262"/>
      <c r="AB64" s="262"/>
      <c r="AC64" s="262"/>
      <c r="AD64" s="262"/>
      <c r="AE64" s="262"/>
      <c r="AF64" s="262"/>
      <c r="AG64" s="262"/>
      <c r="AH64" s="262"/>
      <c r="AI64" s="262"/>
      <c r="AJ64" s="262"/>
      <c r="AK64" s="262"/>
      <c r="AL64" s="262"/>
      <c r="AM64" s="262"/>
      <c r="AN64" s="262"/>
      <c r="AO64" s="262"/>
      <c r="AP64" s="262"/>
      <c r="AQ64" s="262"/>
      <c r="AR64" s="262"/>
      <c r="AS64" s="262"/>
      <c r="AT64" s="262"/>
      <c r="AU64" s="262"/>
      <c r="AV64" s="262"/>
      <c r="AW64" s="262"/>
      <c r="AX64" s="262"/>
      <c r="AY64" s="262"/>
      <c r="AZ64" s="262"/>
      <c r="BA64" s="262"/>
      <c r="BB64" s="262"/>
      <c r="BC64" s="262"/>
      <c r="BD64" s="262"/>
      <c r="BE64" s="262"/>
      <c r="BF64" s="262"/>
      <c r="BG64" s="262"/>
      <c r="BH64" s="262"/>
      <c r="BI64" s="262"/>
      <c r="BJ64" s="262"/>
      <c r="BK64" s="262"/>
      <c r="BL64" s="262"/>
      <c r="BM64" s="262"/>
      <c r="BN64" s="262"/>
    </row>
    <row r="65" spans="2:66" x14ac:dyDescent="0.25">
      <c r="B65" s="240"/>
      <c r="C65" s="240" t="s">
        <v>120</v>
      </c>
      <c r="D65" s="66" t="s">
        <v>80</v>
      </c>
      <c r="F65" s="274">
        <f t="shared" si="4"/>
        <v>0</v>
      </c>
      <c r="G65" s="262"/>
      <c r="H65" s="262"/>
      <c r="I65" s="262"/>
      <c r="J65" s="262"/>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row>
    <row r="66" spans="2:66" x14ac:dyDescent="0.25">
      <c r="B66" s="240"/>
      <c r="C66" s="240" t="s">
        <v>121</v>
      </c>
      <c r="D66" s="66" t="s">
        <v>80</v>
      </c>
      <c r="F66" s="274">
        <f t="shared" si="4"/>
        <v>0</v>
      </c>
      <c r="G66" s="262">
        <f t="shared" ref="G66:AA66" si="10">G18</f>
        <v>0</v>
      </c>
      <c r="H66" s="262">
        <f t="shared" si="10"/>
        <v>0</v>
      </c>
      <c r="I66" s="262">
        <f t="shared" si="10"/>
        <v>0</v>
      </c>
      <c r="J66" s="262">
        <f t="shared" si="10"/>
        <v>0</v>
      </c>
      <c r="K66" s="262">
        <f t="shared" si="10"/>
        <v>0</v>
      </c>
      <c r="L66" s="262">
        <f t="shared" si="10"/>
        <v>0</v>
      </c>
      <c r="M66" s="262">
        <f t="shared" si="10"/>
        <v>0</v>
      </c>
      <c r="N66" s="262">
        <f t="shared" si="10"/>
        <v>0</v>
      </c>
      <c r="O66" s="262">
        <f t="shared" si="10"/>
        <v>0</v>
      </c>
      <c r="P66" s="262">
        <f t="shared" si="10"/>
        <v>0</v>
      </c>
      <c r="Q66" s="262">
        <f t="shared" si="10"/>
        <v>0</v>
      </c>
      <c r="R66" s="262">
        <f t="shared" si="10"/>
        <v>0</v>
      </c>
      <c r="S66" s="262">
        <f t="shared" si="10"/>
        <v>0</v>
      </c>
      <c r="T66" s="262">
        <f t="shared" si="10"/>
        <v>0</v>
      </c>
      <c r="U66" s="262">
        <f t="shared" si="10"/>
        <v>0</v>
      </c>
      <c r="V66" s="262">
        <f t="shared" si="10"/>
        <v>0</v>
      </c>
      <c r="W66" s="262">
        <f t="shared" si="10"/>
        <v>0</v>
      </c>
      <c r="X66" s="262">
        <f t="shared" si="10"/>
        <v>0</v>
      </c>
      <c r="Y66" s="262">
        <f t="shared" si="10"/>
        <v>0</v>
      </c>
      <c r="Z66" s="262">
        <f t="shared" si="10"/>
        <v>0</v>
      </c>
      <c r="AA66" s="262">
        <f t="shared" si="10"/>
        <v>0</v>
      </c>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row>
    <row r="67" spans="2:66" ht="13" x14ac:dyDescent="0.3">
      <c r="B67" s="240"/>
      <c r="C67" s="87" t="s">
        <v>83</v>
      </c>
      <c r="D67" s="66" t="s">
        <v>80</v>
      </c>
      <c r="F67" s="55">
        <f t="shared" si="4"/>
        <v>1057897.0731707318</v>
      </c>
      <c r="G67" s="55">
        <f t="shared" ref="G67:AA67" si="11">SUM(G59:G66)</f>
        <v>0</v>
      </c>
      <c r="H67" s="55">
        <f t="shared" si="11"/>
        <v>244039.75609756098</v>
      </c>
      <c r="I67" s="55">
        <f t="shared" si="11"/>
        <v>244039.75609756098</v>
      </c>
      <c r="J67" s="55">
        <f t="shared" si="11"/>
        <v>244039.75609756098</v>
      </c>
      <c r="K67" s="55">
        <f t="shared" si="11"/>
        <v>108592.60162601627</v>
      </c>
      <c r="L67" s="55">
        <f t="shared" si="11"/>
        <v>108592.60162601627</v>
      </c>
      <c r="M67" s="55">
        <f t="shared" si="11"/>
        <v>108592.60162601627</v>
      </c>
      <c r="N67" s="55">
        <f t="shared" si="11"/>
        <v>0</v>
      </c>
      <c r="O67" s="55">
        <f t="shared" si="11"/>
        <v>0</v>
      </c>
      <c r="P67" s="55">
        <f t="shared" si="11"/>
        <v>0</v>
      </c>
      <c r="Q67" s="55">
        <f t="shared" si="11"/>
        <v>0</v>
      </c>
      <c r="R67" s="55">
        <f t="shared" si="11"/>
        <v>0</v>
      </c>
      <c r="S67" s="55">
        <f t="shared" si="11"/>
        <v>0</v>
      </c>
      <c r="T67" s="55">
        <f t="shared" si="11"/>
        <v>0</v>
      </c>
      <c r="U67" s="55">
        <f t="shared" si="11"/>
        <v>0</v>
      </c>
      <c r="V67" s="55">
        <f t="shared" si="11"/>
        <v>0</v>
      </c>
      <c r="W67" s="55">
        <f t="shared" si="11"/>
        <v>0</v>
      </c>
      <c r="X67" s="55">
        <f t="shared" si="11"/>
        <v>0</v>
      </c>
      <c r="Y67" s="55">
        <f t="shared" si="11"/>
        <v>0</v>
      </c>
      <c r="Z67" s="55">
        <f t="shared" si="11"/>
        <v>0</v>
      </c>
      <c r="AA67" s="55">
        <f t="shared" si="11"/>
        <v>0</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8" spans="2:66" ht="13" x14ac:dyDescent="0.3">
      <c r="B68" s="240"/>
      <c r="C68" s="87" t="s">
        <v>84</v>
      </c>
      <c r="D68" s="66" t="s">
        <v>80</v>
      </c>
      <c r="F68" s="55">
        <f t="shared" si="4"/>
        <v>809786.11588485481</v>
      </c>
      <c r="G68" s="55">
        <f>G67*(VLOOKUP(G57,'Economic data SK'!$S$12:$U$112,3))</f>
        <v>0</v>
      </c>
      <c r="H68" s="55">
        <f>H67*(VLOOKUP(H57,'Economic data SK'!$S$12:$U$112,3))</f>
        <v>221854.32372505544</v>
      </c>
      <c r="I68" s="55">
        <f>I67*(VLOOKUP(I57,'Economic data SK'!$S$12:$U$112,3))</f>
        <v>201685.74884095948</v>
      </c>
      <c r="J68" s="55">
        <f>J67*(VLOOKUP(J57,'Economic data SK'!$S$12:$U$112,3))</f>
        <v>183350.68076450858</v>
      </c>
      <c r="K68" s="55">
        <f>K67*(VLOOKUP(K57,'Economic data SK'!$S$12:$U$112,3))</f>
        <v>74170.208063667946</v>
      </c>
      <c r="L68" s="55">
        <f>L67*(VLOOKUP(L57,'Economic data SK'!$S$12:$U$112,3))</f>
        <v>67427.46187606176</v>
      </c>
      <c r="M68" s="55">
        <f>M67*(VLOOKUP(M57,'Economic data SK'!$S$12:$U$112,3))</f>
        <v>61297.692614601605</v>
      </c>
      <c r="N68" s="55">
        <f>N67*(VLOOKUP(N57,'Economic data SK'!$S$12:$U$112,3))</f>
        <v>0</v>
      </c>
      <c r="O68" s="55">
        <f>O67*(VLOOKUP(O57,'Economic data SK'!$S$12:$U$112,3))</f>
        <v>0</v>
      </c>
      <c r="P68" s="55">
        <f>P67*(VLOOKUP(P57,'Economic data SK'!$S$12:$U$112,3))</f>
        <v>0</v>
      </c>
      <c r="Q68" s="55">
        <f>Q67*(VLOOKUP(Q57,'Economic data SK'!$S$12:$U$112,3))</f>
        <v>0</v>
      </c>
      <c r="R68" s="55">
        <f>R67*(VLOOKUP(R57,'Economic data SK'!$S$12:$U$112,3))</f>
        <v>0</v>
      </c>
      <c r="S68" s="55">
        <f>S67*(VLOOKUP(S57,'Economic data SK'!$S$12:$U$112,3))</f>
        <v>0</v>
      </c>
      <c r="T68" s="55">
        <f>T67*(VLOOKUP(T57,'Economic data SK'!$S$12:$U$112,3))</f>
        <v>0</v>
      </c>
      <c r="U68" s="55">
        <f>U67*(VLOOKUP(U57,'Economic data SK'!$S$12:$U$112,3))</f>
        <v>0</v>
      </c>
      <c r="V68" s="55">
        <f>V67*(VLOOKUP(V57,'Economic data SK'!$S$12:$U$112,3))</f>
        <v>0</v>
      </c>
      <c r="W68" s="55">
        <f>W67*(VLOOKUP(W57,'Economic data SK'!$S$12:$U$112,3))</f>
        <v>0</v>
      </c>
      <c r="X68" s="55">
        <f>X67*(VLOOKUP(X57,'Economic data SK'!$S$12:$U$112,3))</f>
        <v>0</v>
      </c>
      <c r="Y68" s="55">
        <f>Y67*(VLOOKUP(Y57,'Economic data SK'!$S$12:$U$112,3))</f>
        <v>0</v>
      </c>
      <c r="Z68" s="55">
        <f>Z67*(VLOOKUP(Z57,'Economic data SK'!$S$12:$U$112,3))</f>
        <v>0</v>
      </c>
      <c r="AA68" s="55">
        <f>AA67*(VLOOKUP(AA57,'Economic data SK'!$S$12:$U$112,3))</f>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25">
      <c r="L69" s="57"/>
      <c r="M69" s="57"/>
      <c r="N69" s="57"/>
      <c r="O69" s="57"/>
      <c r="P69" s="57"/>
      <c r="Q69" s="57"/>
      <c r="R69" s="57"/>
      <c r="S69" s="57"/>
      <c r="T69" s="57"/>
      <c r="U69" s="57"/>
      <c r="V69" s="57"/>
      <c r="W69" s="57"/>
      <c r="X69" s="57"/>
      <c r="Y69" s="57"/>
      <c r="Z69" s="57"/>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row>
    <row r="70" spans="2:66" x14ac:dyDescent="0.25">
      <c r="B70" s="240"/>
      <c r="C70" s="240" t="s">
        <v>85</v>
      </c>
      <c r="D70" s="66" t="s">
        <v>80</v>
      </c>
      <c r="F70" s="275">
        <f t="shared" ref="F70:F88" si="12">SUM(G70:BN70)</f>
        <v>0</v>
      </c>
      <c r="G70" s="266">
        <f t="shared" ref="G70:AA70" si="13">G22</f>
        <v>0</v>
      </c>
      <c r="H70" s="266">
        <f t="shared" si="13"/>
        <v>0</v>
      </c>
      <c r="I70" s="266">
        <f t="shared" si="13"/>
        <v>0</v>
      </c>
      <c r="J70" s="266">
        <f t="shared" si="13"/>
        <v>0</v>
      </c>
      <c r="K70" s="266">
        <f t="shared" si="13"/>
        <v>0</v>
      </c>
      <c r="L70" s="266">
        <f t="shared" si="13"/>
        <v>0</v>
      </c>
      <c r="M70" s="266">
        <f t="shared" si="13"/>
        <v>0</v>
      </c>
      <c r="N70" s="266">
        <f t="shared" si="13"/>
        <v>0</v>
      </c>
      <c r="O70" s="266">
        <f t="shared" si="13"/>
        <v>0</v>
      </c>
      <c r="P70" s="266">
        <f t="shared" si="13"/>
        <v>0</v>
      </c>
      <c r="Q70" s="266">
        <f t="shared" si="13"/>
        <v>0</v>
      </c>
      <c r="R70" s="266">
        <f t="shared" si="13"/>
        <v>0</v>
      </c>
      <c r="S70" s="266">
        <f t="shared" si="13"/>
        <v>0</v>
      </c>
      <c r="T70" s="266">
        <f t="shared" si="13"/>
        <v>0</v>
      </c>
      <c r="U70" s="266">
        <f t="shared" si="13"/>
        <v>0</v>
      </c>
      <c r="V70" s="266">
        <f t="shared" si="13"/>
        <v>0</v>
      </c>
      <c r="W70" s="266">
        <f t="shared" si="13"/>
        <v>0</v>
      </c>
      <c r="X70" s="266">
        <f t="shared" si="13"/>
        <v>0</v>
      </c>
      <c r="Y70" s="266">
        <f t="shared" si="13"/>
        <v>0</v>
      </c>
      <c r="Z70" s="266">
        <f t="shared" si="13"/>
        <v>0</v>
      </c>
      <c r="AA70" s="266">
        <f t="shared" si="13"/>
        <v>0</v>
      </c>
      <c r="AB70" s="266"/>
      <c r="AC70" s="266"/>
      <c r="AD70" s="266"/>
      <c r="AE70" s="266"/>
      <c r="AF70" s="266"/>
      <c r="AG70" s="266"/>
      <c r="AH70" s="266"/>
      <c r="AI70" s="266"/>
      <c r="AJ70" s="266"/>
      <c r="AK70" s="266"/>
      <c r="AL70" s="266"/>
      <c r="AM70" s="266"/>
      <c r="AN70" s="266"/>
      <c r="AO70" s="266"/>
      <c r="AP70" s="266"/>
      <c r="AQ70" s="266"/>
      <c r="AR70" s="266"/>
      <c r="AS70" s="266"/>
      <c r="AT70" s="266"/>
      <c r="AU70" s="266"/>
      <c r="AV70" s="266"/>
      <c r="AW70" s="266"/>
      <c r="AX70" s="266"/>
      <c r="AY70" s="266"/>
      <c r="AZ70" s="266"/>
      <c r="BA70" s="266"/>
      <c r="BB70" s="266"/>
      <c r="BC70" s="266"/>
      <c r="BD70" s="266"/>
      <c r="BE70" s="266"/>
      <c r="BF70" s="266"/>
      <c r="BG70" s="266"/>
      <c r="BH70" s="266"/>
      <c r="BI70" s="266"/>
      <c r="BJ70" s="266"/>
      <c r="BK70" s="266"/>
      <c r="BL70" s="266"/>
      <c r="BM70" s="266"/>
      <c r="BN70" s="266"/>
    </row>
    <row r="71" spans="2:66" x14ac:dyDescent="0.25">
      <c r="B71" s="240"/>
      <c r="C71" s="240" t="s">
        <v>86</v>
      </c>
      <c r="D71" s="66" t="s">
        <v>80</v>
      </c>
      <c r="F71" s="275">
        <f t="shared" si="12"/>
        <v>0</v>
      </c>
      <c r="G71" s="266">
        <f t="shared" ref="G71:AA71" si="14">G23</f>
        <v>0</v>
      </c>
      <c r="H71" s="266">
        <f t="shared" si="14"/>
        <v>0</v>
      </c>
      <c r="I71" s="266">
        <f t="shared" si="14"/>
        <v>0</v>
      </c>
      <c r="J71" s="266">
        <f t="shared" si="14"/>
        <v>0</v>
      </c>
      <c r="K71" s="266">
        <f t="shared" si="14"/>
        <v>0</v>
      </c>
      <c r="L71" s="266">
        <f t="shared" si="14"/>
        <v>0</v>
      </c>
      <c r="M71" s="266">
        <f t="shared" si="14"/>
        <v>0</v>
      </c>
      <c r="N71" s="266">
        <f t="shared" si="14"/>
        <v>0</v>
      </c>
      <c r="O71" s="266">
        <f t="shared" si="14"/>
        <v>0</v>
      </c>
      <c r="P71" s="266">
        <f t="shared" si="14"/>
        <v>0</v>
      </c>
      <c r="Q71" s="266">
        <f t="shared" si="14"/>
        <v>0</v>
      </c>
      <c r="R71" s="266">
        <f t="shared" si="14"/>
        <v>0</v>
      </c>
      <c r="S71" s="266">
        <f t="shared" si="14"/>
        <v>0</v>
      </c>
      <c r="T71" s="266">
        <f t="shared" si="14"/>
        <v>0</v>
      </c>
      <c r="U71" s="266">
        <f t="shared" si="14"/>
        <v>0</v>
      </c>
      <c r="V71" s="266">
        <f t="shared" si="14"/>
        <v>0</v>
      </c>
      <c r="W71" s="266">
        <f t="shared" si="14"/>
        <v>0</v>
      </c>
      <c r="X71" s="266">
        <f t="shared" si="14"/>
        <v>0</v>
      </c>
      <c r="Y71" s="266">
        <f t="shared" si="14"/>
        <v>0</v>
      </c>
      <c r="Z71" s="266">
        <f t="shared" si="14"/>
        <v>0</v>
      </c>
      <c r="AA71" s="266">
        <f t="shared" si="14"/>
        <v>0</v>
      </c>
      <c r="AB71" s="266"/>
      <c r="AC71" s="266"/>
      <c r="AD71" s="266"/>
      <c r="AE71" s="266"/>
      <c r="AF71" s="266"/>
      <c r="AG71" s="266"/>
      <c r="AH71" s="266"/>
      <c r="AI71" s="266"/>
      <c r="AJ71" s="266"/>
      <c r="AK71" s="266"/>
      <c r="AL71" s="266"/>
      <c r="AM71" s="266"/>
      <c r="AN71" s="266"/>
      <c r="AO71" s="266"/>
      <c r="AP71" s="266"/>
      <c r="AQ71" s="266"/>
      <c r="AR71" s="266"/>
      <c r="AS71" s="266"/>
      <c r="AT71" s="266"/>
      <c r="AU71" s="266"/>
      <c r="AV71" s="266"/>
      <c r="AW71" s="266"/>
      <c r="AX71" s="266"/>
      <c r="AY71" s="266"/>
      <c r="AZ71" s="266"/>
      <c r="BA71" s="266"/>
      <c r="BB71" s="266"/>
      <c r="BC71" s="266"/>
      <c r="BD71" s="266"/>
      <c r="BE71" s="266"/>
      <c r="BF71" s="266"/>
      <c r="BG71" s="266"/>
      <c r="BH71" s="266"/>
      <c r="BI71" s="266"/>
      <c r="BJ71" s="266"/>
      <c r="BK71" s="266"/>
      <c r="BL71" s="266"/>
      <c r="BM71" s="266"/>
      <c r="BN71" s="266"/>
    </row>
    <row r="72" spans="2:66" x14ac:dyDescent="0.25">
      <c r="B72" s="240"/>
      <c r="C72" s="240" t="s">
        <v>87</v>
      </c>
      <c r="D72" s="66" t="s">
        <v>80</v>
      </c>
      <c r="F72" s="275">
        <f t="shared" si="12"/>
        <v>0</v>
      </c>
      <c r="G72" s="266">
        <f t="shared" ref="G72:AA72" si="15">G24</f>
        <v>0</v>
      </c>
      <c r="H72" s="266">
        <f t="shared" si="15"/>
        <v>0</v>
      </c>
      <c r="I72" s="266">
        <f t="shared" si="15"/>
        <v>0</v>
      </c>
      <c r="J72" s="266">
        <f t="shared" si="15"/>
        <v>0</v>
      </c>
      <c r="K72" s="266">
        <f t="shared" si="15"/>
        <v>0</v>
      </c>
      <c r="L72" s="266">
        <f t="shared" si="15"/>
        <v>0</v>
      </c>
      <c r="M72" s="266">
        <f t="shared" si="15"/>
        <v>0</v>
      </c>
      <c r="N72" s="266">
        <f t="shared" si="15"/>
        <v>0</v>
      </c>
      <c r="O72" s="266">
        <f t="shared" si="15"/>
        <v>0</v>
      </c>
      <c r="P72" s="266">
        <f t="shared" si="15"/>
        <v>0</v>
      </c>
      <c r="Q72" s="266">
        <f t="shared" si="15"/>
        <v>0</v>
      </c>
      <c r="R72" s="266">
        <f t="shared" si="15"/>
        <v>0</v>
      </c>
      <c r="S72" s="266">
        <f t="shared" si="15"/>
        <v>0</v>
      </c>
      <c r="T72" s="266">
        <f t="shared" si="15"/>
        <v>0</v>
      </c>
      <c r="U72" s="266">
        <f t="shared" si="15"/>
        <v>0</v>
      </c>
      <c r="V72" s="266">
        <f t="shared" si="15"/>
        <v>0</v>
      </c>
      <c r="W72" s="266">
        <f t="shared" si="15"/>
        <v>0</v>
      </c>
      <c r="X72" s="266">
        <f t="shared" si="15"/>
        <v>0</v>
      </c>
      <c r="Y72" s="266">
        <f t="shared" si="15"/>
        <v>0</v>
      </c>
      <c r="Z72" s="266">
        <f t="shared" si="15"/>
        <v>0</v>
      </c>
      <c r="AA72" s="266">
        <f t="shared" si="15"/>
        <v>0</v>
      </c>
      <c r="AB72" s="266"/>
      <c r="AC72" s="266"/>
      <c r="AD72" s="266"/>
      <c r="AE72" s="266"/>
      <c r="AF72" s="266"/>
      <c r="AG72" s="266"/>
      <c r="AH72" s="266"/>
      <c r="AI72" s="266"/>
      <c r="AJ72" s="266"/>
      <c r="AK72" s="266"/>
      <c r="AL72" s="266"/>
      <c r="AM72" s="266"/>
      <c r="AN72" s="266"/>
      <c r="AO72" s="266"/>
      <c r="AP72" s="266"/>
      <c r="AQ72" s="266"/>
      <c r="AR72" s="266"/>
      <c r="AS72" s="266"/>
      <c r="AT72" s="266"/>
      <c r="AU72" s="266"/>
      <c r="AV72" s="266"/>
      <c r="AW72" s="266"/>
      <c r="AX72" s="266"/>
      <c r="AY72" s="266"/>
      <c r="AZ72" s="266"/>
      <c r="BA72" s="266"/>
      <c r="BB72" s="266"/>
      <c r="BC72" s="266"/>
      <c r="BD72" s="266"/>
      <c r="BE72" s="266"/>
      <c r="BF72" s="266"/>
      <c r="BG72" s="266"/>
      <c r="BH72" s="266"/>
      <c r="BI72" s="266"/>
      <c r="BJ72" s="266"/>
      <c r="BK72" s="266"/>
      <c r="BL72" s="266"/>
      <c r="BM72" s="266"/>
      <c r="BN72" s="266"/>
    </row>
    <row r="73" spans="2:66" x14ac:dyDescent="0.25">
      <c r="B73" s="240"/>
      <c r="C73" s="240" t="s">
        <v>88</v>
      </c>
      <c r="D73" s="66" t="s">
        <v>80</v>
      </c>
      <c r="F73" s="275">
        <f t="shared" si="12"/>
        <v>0</v>
      </c>
      <c r="G73" s="266">
        <f t="shared" ref="G73:AA73" si="16">G25</f>
        <v>0</v>
      </c>
      <c r="H73" s="266">
        <f t="shared" si="16"/>
        <v>0</v>
      </c>
      <c r="I73" s="266">
        <f t="shared" si="16"/>
        <v>0</v>
      </c>
      <c r="J73" s="266">
        <f t="shared" si="16"/>
        <v>0</v>
      </c>
      <c r="K73" s="266">
        <f t="shared" si="16"/>
        <v>0</v>
      </c>
      <c r="L73" s="266">
        <f t="shared" si="16"/>
        <v>0</v>
      </c>
      <c r="M73" s="266">
        <f t="shared" si="16"/>
        <v>0</v>
      </c>
      <c r="N73" s="266">
        <f t="shared" si="16"/>
        <v>0</v>
      </c>
      <c r="O73" s="266">
        <f t="shared" si="16"/>
        <v>0</v>
      </c>
      <c r="P73" s="266">
        <f t="shared" si="16"/>
        <v>0</v>
      </c>
      <c r="Q73" s="266">
        <f t="shared" si="16"/>
        <v>0</v>
      </c>
      <c r="R73" s="266">
        <f t="shared" si="16"/>
        <v>0</v>
      </c>
      <c r="S73" s="266">
        <f t="shared" si="16"/>
        <v>0</v>
      </c>
      <c r="T73" s="266">
        <f t="shared" si="16"/>
        <v>0</v>
      </c>
      <c r="U73" s="266">
        <f t="shared" si="16"/>
        <v>0</v>
      </c>
      <c r="V73" s="266">
        <f t="shared" si="16"/>
        <v>0</v>
      </c>
      <c r="W73" s="266">
        <f t="shared" si="16"/>
        <v>0</v>
      </c>
      <c r="X73" s="266">
        <f t="shared" si="16"/>
        <v>0</v>
      </c>
      <c r="Y73" s="266">
        <f t="shared" si="16"/>
        <v>0</v>
      </c>
      <c r="Z73" s="266">
        <f t="shared" si="16"/>
        <v>0</v>
      </c>
      <c r="AA73" s="266">
        <f t="shared" si="16"/>
        <v>0</v>
      </c>
      <c r="AB73" s="266"/>
      <c r="AC73" s="266"/>
      <c r="AD73" s="266"/>
      <c r="AE73" s="266"/>
      <c r="AF73" s="266"/>
      <c r="AG73" s="266"/>
      <c r="AH73" s="266"/>
      <c r="AI73" s="266"/>
      <c r="AJ73" s="266"/>
      <c r="AK73" s="266"/>
      <c r="AL73" s="266"/>
      <c r="AM73" s="266"/>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c r="BN73" s="266"/>
    </row>
    <row r="74" spans="2:66" x14ac:dyDescent="0.25">
      <c r="B74" s="240"/>
      <c r="C74" s="240" t="s">
        <v>89</v>
      </c>
      <c r="D74" s="66" t="s">
        <v>80</v>
      </c>
      <c r="F74" s="275">
        <f t="shared" si="12"/>
        <v>0</v>
      </c>
      <c r="G74" s="266">
        <f t="shared" ref="G74:AA74" si="17">G26</f>
        <v>0</v>
      </c>
      <c r="H74" s="266">
        <f t="shared" si="17"/>
        <v>0</v>
      </c>
      <c r="I74" s="266">
        <f t="shared" si="17"/>
        <v>0</v>
      </c>
      <c r="J74" s="266">
        <f t="shared" si="17"/>
        <v>0</v>
      </c>
      <c r="K74" s="266">
        <f t="shared" si="17"/>
        <v>0</v>
      </c>
      <c r="L74" s="266">
        <f t="shared" si="17"/>
        <v>0</v>
      </c>
      <c r="M74" s="266">
        <f t="shared" si="17"/>
        <v>0</v>
      </c>
      <c r="N74" s="266">
        <f t="shared" si="17"/>
        <v>0</v>
      </c>
      <c r="O74" s="266">
        <f t="shared" si="17"/>
        <v>0</v>
      </c>
      <c r="P74" s="266">
        <f t="shared" si="17"/>
        <v>0</v>
      </c>
      <c r="Q74" s="266">
        <f t="shared" si="17"/>
        <v>0</v>
      </c>
      <c r="R74" s="266">
        <f t="shared" si="17"/>
        <v>0</v>
      </c>
      <c r="S74" s="266">
        <f t="shared" si="17"/>
        <v>0</v>
      </c>
      <c r="T74" s="266">
        <f t="shared" si="17"/>
        <v>0</v>
      </c>
      <c r="U74" s="266">
        <f t="shared" si="17"/>
        <v>0</v>
      </c>
      <c r="V74" s="266">
        <f t="shared" si="17"/>
        <v>0</v>
      </c>
      <c r="W74" s="266">
        <f t="shared" si="17"/>
        <v>0</v>
      </c>
      <c r="X74" s="266">
        <f t="shared" si="17"/>
        <v>0</v>
      </c>
      <c r="Y74" s="266">
        <f t="shared" si="17"/>
        <v>0</v>
      </c>
      <c r="Z74" s="266">
        <f t="shared" si="17"/>
        <v>0</v>
      </c>
      <c r="AA74" s="266">
        <f t="shared" si="17"/>
        <v>0</v>
      </c>
      <c r="AB74" s="266"/>
      <c r="AC74" s="266"/>
      <c r="AD74" s="266"/>
      <c r="AE74" s="266"/>
      <c r="AF74" s="266"/>
      <c r="AG74" s="266"/>
      <c r="AH74" s="266"/>
      <c r="AI74" s="266"/>
      <c r="AJ74" s="266"/>
      <c r="AK74" s="266"/>
      <c r="AL74" s="266"/>
      <c r="AM74" s="266"/>
      <c r="AN74" s="266"/>
      <c r="AO74" s="266"/>
      <c r="AP74" s="266"/>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c r="BN74" s="266"/>
    </row>
    <row r="75" spans="2:66" x14ac:dyDescent="0.25">
      <c r="B75" s="240"/>
      <c r="C75" s="91" t="s">
        <v>90</v>
      </c>
      <c r="D75" s="66" t="s">
        <v>80</v>
      </c>
      <c r="F75" s="275">
        <f t="shared" si="12"/>
        <v>0</v>
      </c>
      <c r="G75" s="266">
        <f t="shared" ref="G75:AA75" si="18">G27</f>
        <v>0</v>
      </c>
      <c r="H75" s="266">
        <f t="shared" si="18"/>
        <v>0</v>
      </c>
      <c r="I75" s="266">
        <f t="shared" si="18"/>
        <v>0</v>
      </c>
      <c r="J75" s="266">
        <f t="shared" si="18"/>
        <v>0</v>
      </c>
      <c r="K75" s="266">
        <f t="shared" si="18"/>
        <v>0</v>
      </c>
      <c r="L75" s="266">
        <f t="shared" si="18"/>
        <v>0</v>
      </c>
      <c r="M75" s="266">
        <f t="shared" si="18"/>
        <v>0</v>
      </c>
      <c r="N75" s="266">
        <f t="shared" si="18"/>
        <v>0</v>
      </c>
      <c r="O75" s="266">
        <f t="shared" si="18"/>
        <v>0</v>
      </c>
      <c r="P75" s="266">
        <f t="shared" si="18"/>
        <v>0</v>
      </c>
      <c r="Q75" s="266">
        <f t="shared" si="18"/>
        <v>0</v>
      </c>
      <c r="R75" s="266">
        <f t="shared" si="18"/>
        <v>0</v>
      </c>
      <c r="S75" s="266">
        <f t="shared" si="18"/>
        <v>0</v>
      </c>
      <c r="T75" s="266">
        <f t="shared" si="18"/>
        <v>0</v>
      </c>
      <c r="U75" s="266">
        <f t="shared" si="18"/>
        <v>0</v>
      </c>
      <c r="V75" s="266">
        <f t="shared" si="18"/>
        <v>0</v>
      </c>
      <c r="W75" s="266">
        <f t="shared" si="18"/>
        <v>0</v>
      </c>
      <c r="X75" s="266">
        <f t="shared" si="18"/>
        <v>0</v>
      </c>
      <c r="Y75" s="266">
        <f t="shared" si="18"/>
        <v>0</v>
      </c>
      <c r="Z75" s="266">
        <f t="shared" si="18"/>
        <v>0</v>
      </c>
      <c r="AA75" s="266">
        <f t="shared" si="18"/>
        <v>0</v>
      </c>
      <c r="AB75" s="266"/>
      <c r="AC75" s="266"/>
      <c r="AD75" s="266"/>
      <c r="AE75" s="266"/>
      <c r="AF75" s="266"/>
      <c r="AG75" s="266"/>
      <c r="AH75" s="266"/>
      <c r="AI75" s="266"/>
      <c r="AJ75" s="266"/>
      <c r="AK75" s="266"/>
      <c r="AL75" s="266"/>
      <c r="AM75" s="266"/>
      <c r="AN75" s="266"/>
      <c r="AO75" s="266"/>
      <c r="AP75" s="266"/>
      <c r="AQ75" s="266"/>
      <c r="AR75" s="266"/>
      <c r="AS75" s="266"/>
      <c r="AT75" s="266"/>
      <c r="AU75" s="266"/>
      <c r="AV75" s="266"/>
      <c r="AW75" s="266"/>
      <c r="AX75" s="266"/>
      <c r="AY75" s="266"/>
      <c r="AZ75" s="266"/>
      <c r="BA75" s="266"/>
      <c r="BB75" s="266"/>
      <c r="BC75" s="266"/>
      <c r="BD75" s="266"/>
      <c r="BE75" s="266"/>
      <c r="BF75" s="266"/>
      <c r="BG75" s="266"/>
      <c r="BH75" s="266"/>
      <c r="BI75" s="266"/>
      <c r="BJ75" s="266"/>
      <c r="BK75" s="266"/>
      <c r="BL75" s="266"/>
      <c r="BM75" s="266"/>
      <c r="BN75" s="266"/>
    </row>
    <row r="76" spans="2:66" x14ac:dyDescent="0.25">
      <c r="B76" s="240"/>
      <c r="C76" s="240" t="str">
        <f>C28</f>
        <v>Carbon sequestration</v>
      </c>
      <c r="D76" s="66" t="s">
        <v>80</v>
      </c>
      <c r="F76" s="275">
        <f t="shared" si="12"/>
        <v>9136885.9944159631</v>
      </c>
      <c r="G76" s="266">
        <v>0</v>
      </c>
      <c r="H76" s="266">
        <v>0</v>
      </c>
      <c r="I76" s="266">
        <v>84332.762700550491</v>
      </c>
      <c r="J76" s="266">
        <v>166711.81639853824</v>
      </c>
      <c r="K76" s="266">
        <v>246877.20535293876</v>
      </c>
      <c r="L76" s="266">
        <v>324555.35460863129</v>
      </c>
      <c r="M76" s="266">
        <v>399458.52325326216</v>
      </c>
      <c r="N76" s="266">
        <v>471284.23849206988</v>
      </c>
      <c r="O76" s="266">
        <v>539714.70992111845</v>
      </c>
      <c r="P76" s="266">
        <v>528864.19544041262</v>
      </c>
      <c r="Q76" s="266">
        <v>517252.17723617738</v>
      </c>
      <c r="R76" s="266">
        <v>528890.35122399137</v>
      </c>
      <c r="S76" s="266">
        <v>540790.38412653119</v>
      </c>
      <c r="T76" s="266">
        <v>552958.16776937817</v>
      </c>
      <c r="U76" s="266">
        <v>565399.72654418915</v>
      </c>
      <c r="V76" s="266">
        <v>578121.22039143345</v>
      </c>
      <c r="W76" s="266">
        <v>591128.94785024074</v>
      </c>
      <c r="X76" s="266">
        <v>604429.34917687112</v>
      </c>
      <c r="Y76" s="266">
        <v>618029.00953335071</v>
      </c>
      <c r="Z76" s="266">
        <v>631934.66224785114</v>
      </c>
      <c r="AA76" s="266">
        <v>646153.19214842771</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91</v>
      </c>
      <c r="D77" s="66" t="s">
        <v>80</v>
      </c>
      <c r="F77" s="275">
        <f t="shared" si="12"/>
        <v>5924726.2475572238</v>
      </c>
      <c r="G77" s="266">
        <f t="shared" ref="G77:AA77" si="19">G29</f>
        <v>0</v>
      </c>
      <c r="H77" s="266">
        <f t="shared" si="19"/>
        <v>0</v>
      </c>
      <c r="I77" s="266">
        <f t="shared" si="19"/>
        <v>52899.34149604664</v>
      </c>
      <c r="J77" s="266">
        <f t="shared" si="19"/>
        <v>105798.68299209328</v>
      </c>
      <c r="K77" s="266">
        <f t="shared" si="19"/>
        <v>158698.02448813993</v>
      </c>
      <c r="L77" s="266">
        <f t="shared" si="19"/>
        <v>211597.36598418656</v>
      </c>
      <c r="M77" s="266">
        <f t="shared" si="19"/>
        <v>264496.70748023322</v>
      </c>
      <c r="N77" s="266">
        <f t="shared" si="19"/>
        <v>317396.04897627985</v>
      </c>
      <c r="O77" s="266">
        <f t="shared" si="19"/>
        <v>370295.39047232649</v>
      </c>
      <c r="P77" s="266">
        <f t="shared" si="19"/>
        <v>370295.39047232649</v>
      </c>
      <c r="Q77" s="266">
        <f t="shared" si="19"/>
        <v>370295.39047232649</v>
      </c>
      <c r="R77" s="266">
        <f t="shared" si="19"/>
        <v>370295.39047232649</v>
      </c>
      <c r="S77" s="266">
        <f t="shared" si="19"/>
        <v>370295.39047232649</v>
      </c>
      <c r="T77" s="266">
        <f t="shared" si="19"/>
        <v>370295.39047232649</v>
      </c>
      <c r="U77" s="266">
        <f t="shared" si="19"/>
        <v>370295.39047232649</v>
      </c>
      <c r="V77" s="266">
        <f t="shared" si="19"/>
        <v>370295.39047232649</v>
      </c>
      <c r="W77" s="266">
        <f t="shared" si="19"/>
        <v>370295.39047232649</v>
      </c>
      <c r="X77" s="266">
        <f t="shared" si="19"/>
        <v>370295.39047232649</v>
      </c>
      <c r="Y77" s="266">
        <f t="shared" si="19"/>
        <v>370295.39047232649</v>
      </c>
      <c r="Z77" s="266">
        <f t="shared" si="19"/>
        <v>370295.39047232649</v>
      </c>
      <c r="AA77" s="266">
        <f t="shared" si="19"/>
        <v>370295.39047232649</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135</v>
      </c>
      <c r="D78" s="66" t="s">
        <v>80</v>
      </c>
      <c r="F78" s="275">
        <f t="shared" si="12"/>
        <v>1012833.3428272461</v>
      </c>
      <c r="G78" s="266">
        <f t="shared" ref="G78:AA78" si="20">G30</f>
        <v>0</v>
      </c>
      <c r="H78" s="266">
        <f t="shared" si="20"/>
        <v>0</v>
      </c>
      <c r="I78" s="266">
        <f t="shared" si="20"/>
        <v>9043.1548466718432</v>
      </c>
      <c r="J78" s="266">
        <f t="shared" si="20"/>
        <v>18086.309693343686</v>
      </c>
      <c r="K78" s="266">
        <f t="shared" si="20"/>
        <v>27129.464540015528</v>
      </c>
      <c r="L78" s="266">
        <f t="shared" si="20"/>
        <v>36172.619386687373</v>
      </c>
      <c r="M78" s="266">
        <f t="shared" si="20"/>
        <v>45215.774233359218</v>
      </c>
      <c r="N78" s="266">
        <f t="shared" si="20"/>
        <v>54258.929080031055</v>
      </c>
      <c r="O78" s="266">
        <f t="shared" si="20"/>
        <v>63302.0839267029</v>
      </c>
      <c r="P78" s="266">
        <f t="shared" si="20"/>
        <v>63302.0839267029</v>
      </c>
      <c r="Q78" s="266">
        <f t="shared" si="20"/>
        <v>63302.0839267029</v>
      </c>
      <c r="R78" s="266">
        <f t="shared" si="20"/>
        <v>63302.0839267029</v>
      </c>
      <c r="S78" s="266">
        <f t="shared" si="20"/>
        <v>63302.0839267029</v>
      </c>
      <c r="T78" s="266">
        <f t="shared" si="20"/>
        <v>63302.0839267029</v>
      </c>
      <c r="U78" s="266">
        <f t="shared" si="20"/>
        <v>63302.0839267029</v>
      </c>
      <c r="V78" s="266">
        <f t="shared" si="20"/>
        <v>63302.0839267029</v>
      </c>
      <c r="W78" s="266">
        <f t="shared" si="20"/>
        <v>63302.0839267029</v>
      </c>
      <c r="X78" s="266">
        <f t="shared" si="20"/>
        <v>63302.0839267029</v>
      </c>
      <c r="Y78" s="266">
        <f t="shared" si="20"/>
        <v>63302.0839267029</v>
      </c>
      <c r="Z78" s="266">
        <f t="shared" si="20"/>
        <v>63302.0839267029</v>
      </c>
      <c r="AA78" s="266">
        <f t="shared" si="20"/>
        <v>63302.0839267029</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136</v>
      </c>
      <c r="D79" s="66" t="s">
        <v>80</v>
      </c>
      <c r="F79" s="275">
        <f t="shared" si="12"/>
        <v>3822779.203584</v>
      </c>
      <c r="G79" s="266">
        <f t="shared" ref="G79:AA79" si="21">G31</f>
        <v>0</v>
      </c>
      <c r="H79" s="266">
        <f t="shared" si="21"/>
        <v>0</v>
      </c>
      <c r="I79" s="266">
        <f t="shared" si="21"/>
        <v>34131.957174857132</v>
      </c>
      <c r="J79" s="266">
        <f t="shared" si="21"/>
        <v>68263.914349714265</v>
      </c>
      <c r="K79" s="266">
        <f t="shared" si="21"/>
        <v>102395.8715245714</v>
      </c>
      <c r="L79" s="266">
        <f t="shared" si="21"/>
        <v>136527.82869942853</v>
      </c>
      <c r="M79" s="266">
        <f t="shared" si="21"/>
        <v>170659.78587428568</v>
      </c>
      <c r="N79" s="266">
        <f t="shared" si="21"/>
        <v>204791.74304914279</v>
      </c>
      <c r="O79" s="266">
        <f t="shared" si="21"/>
        <v>238923.70022399994</v>
      </c>
      <c r="P79" s="266">
        <f t="shared" si="21"/>
        <v>238923.70022399994</v>
      </c>
      <c r="Q79" s="266">
        <f t="shared" si="21"/>
        <v>238923.70022399994</v>
      </c>
      <c r="R79" s="266">
        <f t="shared" si="21"/>
        <v>238923.70022399994</v>
      </c>
      <c r="S79" s="266">
        <f t="shared" si="21"/>
        <v>238923.70022399994</v>
      </c>
      <c r="T79" s="266">
        <f t="shared" si="21"/>
        <v>238923.70022399994</v>
      </c>
      <c r="U79" s="266">
        <f t="shared" si="21"/>
        <v>238923.70022399994</v>
      </c>
      <c r="V79" s="266">
        <f t="shared" si="21"/>
        <v>238923.70022399994</v>
      </c>
      <c r="W79" s="266">
        <f t="shared" si="21"/>
        <v>238923.70022399994</v>
      </c>
      <c r="X79" s="266">
        <f t="shared" si="21"/>
        <v>238923.70022399994</v>
      </c>
      <c r="Y79" s="266">
        <f t="shared" si="21"/>
        <v>238923.70022399994</v>
      </c>
      <c r="Z79" s="266">
        <f t="shared" si="21"/>
        <v>238923.70022399994</v>
      </c>
      <c r="AA79" s="266">
        <f t="shared" si="21"/>
        <v>238923.70022399994</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94</v>
      </c>
      <c r="D80" s="66" t="s">
        <v>80</v>
      </c>
      <c r="F80" s="275">
        <f t="shared" si="12"/>
        <v>10542948.140893962</v>
      </c>
      <c r="G80" s="266">
        <f t="shared" ref="G80:AA80" si="22">G32</f>
        <v>0</v>
      </c>
      <c r="H80" s="266">
        <f t="shared" si="22"/>
        <v>0</v>
      </c>
      <c r="I80" s="266">
        <f t="shared" si="22"/>
        <v>94133.465543696075</v>
      </c>
      <c r="J80" s="266">
        <f t="shared" si="22"/>
        <v>188266.93108739215</v>
      </c>
      <c r="K80" s="266">
        <f t="shared" si="22"/>
        <v>282400.39663108822</v>
      </c>
      <c r="L80" s="266">
        <f t="shared" si="22"/>
        <v>376533.8621747843</v>
      </c>
      <c r="M80" s="266">
        <f t="shared" si="22"/>
        <v>470667.32771848037</v>
      </c>
      <c r="N80" s="266">
        <f t="shared" si="22"/>
        <v>564800.79326217645</v>
      </c>
      <c r="O80" s="266">
        <f t="shared" si="22"/>
        <v>658934.25880587252</v>
      </c>
      <c r="P80" s="266">
        <f t="shared" si="22"/>
        <v>658934.25880587252</v>
      </c>
      <c r="Q80" s="266">
        <f t="shared" si="22"/>
        <v>658934.25880587252</v>
      </c>
      <c r="R80" s="266">
        <f t="shared" si="22"/>
        <v>658934.25880587252</v>
      </c>
      <c r="S80" s="266">
        <f t="shared" si="22"/>
        <v>658934.25880587252</v>
      </c>
      <c r="T80" s="266">
        <f t="shared" si="22"/>
        <v>658934.25880587252</v>
      </c>
      <c r="U80" s="266">
        <f t="shared" si="22"/>
        <v>658934.25880587252</v>
      </c>
      <c r="V80" s="266">
        <f t="shared" si="22"/>
        <v>658934.25880587252</v>
      </c>
      <c r="W80" s="266">
        <f t="shared" si="22"/>
        <v>658934.25880587252</v>
      </c>
      <c r="X80" s="266">
        <f t="shared" si="22"/>
        <v>658934.25880587252</v>
      </c>
      <c r="Y80" s="266">
        <f t="shared" si="22"/>
        <v>658934.25880587252</v>
      </c>
      <c r="Z80" s="266">
        <f t="shared" si="22"/>
        <v>658934.25880587252</v>
      </c>
      <c r="AA80" s="266">
        <f t="shared" si="22"/>
        <v>658934.25880587252</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c r="D81" s="66" t="s">
        <v>80</v>
      </c>
      <c r="F81" s="275">
        <f t="shared" si="12"/>
        <v>0</v>
      </c>
      <c r="G81" s="266">
        <f t="shared" ref="G81:AA81" si="23">G33</f>
        <v>0</v>
      </c>
      <c r="H81" s="266">
        <f t="shared" si="23"/>
        <v>0</v>
      </c>
      <c r="I81" s="266">
        <f t="shared" si="23"/>
        <v>0</v>
      </c>
      <c r="J81" s="266">
        <f t="shared" si="23"/>
        <v>0</v>
      </c>
      <c r="K81" s="266">
        <f t="shared" si="23"/>
        <v>0</v>
      </c>
      <c r="L81" s="266">
        <f t="shared" si="23"/>
        <v>0</v>
      </c>
      <c r="M81" s="266">
        <f t="shared" si="23"/>
        <v>0</v>
      </c>
      <c r="N81" s="266">
        <f t="shared" si="23"/>
        <v>0</v>
      </c>
      <c r="O81" s="266">
        <f t="shared" si="23"/>
        <v>0</v>
      </c>
      <c r="P81" s="266">
        <f t="shared" si="23"/>
        <v>0</v>
      </c>
      <c r="Q81" s="266">
        <f t="shared" si="23"/>
        <v>0</v>
      </c>
      <c r="R81" s="266">
        <f t="shared" si="23"/>
        <v>0</v>
      </c>
      <c r="S81" s="266">
        <f t="shared" si="23"/>
        <v>0</v>
      </c>
      <c r="T81" s="266">
        <f t="shared" si="23"/>
        <v>0</v>
      </c>
      <c r="U81" s="266">
        <f t="shared" si="23"/>
        <v>0</v>
      </c>
      <c r="V81" s="266">
        <f t="shared" si="23"/>
        <v>0</v>
      </c>
      <c r="W81" s="266">
        <f t="shared" si="23"/>
        <v>0</v>
      </c>
      <c r="X81" s="266">
        <f t="shared" si="23"/>
        <v>0</v>
      </c>
      <c r="Y81" s="266">
        <f t="shared" si="23"/>
        <v>0</v>
      </c>
      <c r="Z81" s="266">
        <f t="shared" si="23"/>
        <v>0</v>
      </c>
      <c r="AA81" s="266">
        <f t="shared" si="23"/>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c r="D82" s="66" t="s">
        <v>80</v>
      </c>
      <c r="F82" s="275">
        <f t="shared" si="12"/>
        <v>0</v>
      </c>
      <c r="G82" s="266">
        <f t="shared" ref="G82:AA82" si="24">G34</f>
        <v>0</v>
      </c>
      <c r="H82" s="266">
        <f t="shared" si="24"/>
        <v>0</v>
      </c>
      <c r="I82" s="266">
        <f t="shared" si="24"/>
        <v>0</v>
      </c>
      <c r="J82" s="266">
        <f t="shared" si="24"/>
        <v>0</v>
      </c>
      <c r="K82" s="266">
        <f t="shared" si="24"/>
        <v>0</v>
      </c>
      <c r="L82" s="266">
        <f t="shared" si="24"/>
        <v>0</v>
      </c>
      <c r="M82" s="266">
        <f t="shared" si="24"/>
        <v>0</v>
      </c>
      <c r="N82" s="266">
        <f t="shared" si="24"/>
        <v>0</v>
      </c>
      <c r="O82" s="266">
        <f t="shared" si="24"/>
        <v>0</v>
      </c>
      <c r="P82" s="266">
        <f t="shared" si="24"/>
        <v>0</v>
      </c>
      <c r="Q82" s="266">
        <f t="shared" si="24"/>
        <v>0</v>
      </c>
      <c r="R82" s="266">
        <f t="shared" si="24"/>
        <v>0</v>
      </c>
      <c r="S82" s="266">
        <f t="shared" si="24"/>
        <v>0</v>
      </c>
      <c r="T82" s="266">
        <f t="shared" si="24"/>
        <v>0</v>
      </c>
      <c r="U82" s="266">
        <f t="shared" si="24"/>
        <v>0</v>
      </c>
      <c r="V82" s="266">
        <f t="shared" si="24"/>
        <v>0</v>
      </c>
      <c r="W82" s="266">
        <f t="shared" si="24"/>
        <v>0</v>
      </c>
      <c r="X82" s="266">
        <f t="shared" si="24"/>
        <v>0</v>
      </c>
      <c r="Y82" s="266">
        <f t="shared" si="24"/>
        <v>0</v>
      </c>
      <c r="Z82" s="266">
        <f t="shared" si="24"/>
        <v>0</v>
      </c>
      <c r="AA82" s="266">
        <f t="shared" si="24"/>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c r="D83" s="66" t="s">
        <v>80</v>
      </c>
      <c r="F83" s="275">
        <f t="shared" si="12"/>
        <v>0</v>
      </c>
      <c r="G83" s="266">
        <f t="shared" ref="G83:AA83" si="25">G35</f>
        <v>0</v>
      </c>
      <c r="H83" s="266">
        <f t="shared" si="25"/>
        <v>0</v>
      </c>
      <c r="I83" s="266">
        <f t="shared" si="25"/>
        <v>0</v>
      </c>
      <c r="J83" s="266">
        <f t="shared" si="25"/>
        <v>0</v>
      </c>
      <c r="K83" s="266">
        <f t="shared" si="25"/>
        <v>0</v>
      </c>
      <c r="L83" s="266">
        <f t="shared" si="25"/>
        <v>0</v>
      </c>
      <c r="M83" s="266">
        <f t="shared" si="25"/>
        <v>0</v>
      </c>
      <c r="N83" s="266">
        <f t="shared" si="25"/>
        <v>0</v>
      </c>
      <c r="O83" s="266">
        <f t="shared" si="25"/>
        <v>0</v>
      </c>
      <c r="P83" s="266">
        <f t="shared" si="25"/>
        <v>0</v>
      </c>
      <c r="Q83" s="266">
        <f t="shared" si="25"/>
        <v>0</v>
      </c>
      <c r="R83" s="266">
        <f t="shared" si="25"/>
        <v>0</v>
      </c>
      <c r="S83" s="266">
        <f t="shared" si="25"/>
        <v>0</v>
      </c>
      <c r="T83" s="266">
        <f t="shared" si="25"/>
        <v>0</v>
      </c>
      <c r="U83" s="266">
        <f t="shared" si="25"/>
        <v>0</v>
      </c>
      <c r="V83" s="266">
        <f t="shared" si="25"/>
        <v>0</v>
      </c>
      <c r="W83" s="266">
        <f t="shared" si="25"/>
        <v>0</v>
      </c>
      <c r="X83" s="266">
        <f t="shared" si="25"/>
        <v>0</v>
      </c>
      <c r="Y83" s="266">
        <f t="shared" si="25"/>
        <v>0</v>
      </c>
      <c r="Z83" s="266">
        <f t="shared" si="25"/>
        <v>0</v>
      </c>
      <c r="AA83" s="266">
        <f t="shared" si="25"/>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c r="D84" s="66" t="s">
        <v>80</v>
      </c>
      <c r="F84" s="275">
        <f t="shared" si="12"/>
        <v>0</v>
      </c>
      <c r="G84" s="266">
        <f t="shared" ref="G84:AA84" si="26">G36</f>
        <v>0</v>
      </c>
      <c r="H84" s="266">
        <f t="shared" si="26"/>
        <v>0</v>
      </c>
      <c r="I84" s="266">
        <f t="shared" si="26"/>
        <v>0</v>
      </c>
      <c r="J84" s="266">
        <f t="shared" si="26"/>
        <v>0</v>
      </c>
      <c r="K84" s="266">
        <f t="shared" si="26"/>
        <v>0</v>
      </c>
      <c r="L84" s="266">
        <f t="shared" si="26"/>
        <v>0</v>
      </c>
      <c r="M84" s="266">
        <f t="shared" si="26"/>
        <v>0</v>
      </c>
      <c r="N84" s="266">
        <f t="shared" si="26"/>
        <v>0</v>
      </c>
      <c r="O84" s="266">
        <f t="shared" si="26"/>
        <v>0</v>
      </c>
      <c r="P84" s="266">
        <f t="shared" si="26"/>
        <v>0</v>
      </c>
      <c r="Q84" s="266">
        <f t="shared" si="26"/>
        <v>0</v>
      </c>
      <c r="R84" s="266">
        <f t="shared" si="26"/>
        <v>0</v>
      </c>
      <c r="S84" s="266">
        <f t="shared" si="26"/>
        <v>0</v>
      </c>
      <c r="T84" s="266">
        <f t="shared" si="26"/>
        <v>0</v>
      </c>
      <c r="U84" s="266">
        <f t="shared" si="26"/>
        <v>0</v>
      </c>
      <c r="V84" s="266">
        <f t="shared" si="26"/>
        <v>0</v>
      </c>
      <c r="W84" s="266">
        <f t="shared" si="26"/>
        <v>0</v>
      </c>
      <c r="X84" s="266">
        <f t="shared" si="26"/>
        <v>0</v>
      </c>
      <c r="Y84" s="266">
        <f t="shared" si="26"/>
        <v>0</v>
      </c>
      <c r="Z84" s="266">
        <f t="shared" si="26"/>
        <v>0</v>
      </c>
      <c r="AA84" s="266">
        <f t="shared" si="26"/>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c r="D85" s="66" t="s">
        <v>80</v>
      </c>
      <c r="F85" s="275">
        <f t="shared" si="12"/>
        <v>0</v>
      </c>
      <c r="G85" s="266">
        <f t="shared" ref="G85:AA85" si="27">G37</f>
        <v>0</v>
      </c>
      <c r="H85" s="266">
        <f t="shared" si="27"/>
        <v>0</v>
      </c>
      <c r="I85" s="266">
        <f t="shared" si="27"/>
        <v>0</v>
      </c>
      <c r="J85" s="266">
        <f t="shared" si="27"/>
        <v>0</v>
      </c>
      <c r="K85" s="266">
        <f t="shared" si="27"/>
        <v>0</v>
      </c>
      <c r="L85" s="266">
        <f t="shared" si="27"/>
        <v>0</v>
      </c>
      <c r="M85" s="266">
        <f t="shared" si="27"/>
        <v>0</v>
      </c>
      <c r="N85" s="266">
        <f t="shared" si="27"/>
        <v>0</v>
      </c>
      <c r="O85" s="266">
        <f t="shared" si="27"/>
        <v>0</v>
      </c>
      <c r="P85" s="266">
        <f t="shared" si="27"/>
        <v>0</v>
      </c>
      <c r="Q85" s="266">
        <f t="shared" si="27"/>
        <v>0</v>
      </c>
      <c r="R85" s="266">
        <f t="shared" si="27"/>
        <v>0</v>
      </c>
      <c r="S85" s="266">
        <f t="shared" si="27"/>
        <v>0</v>
      </c>
      <c r="T85" s="266">
        <f t="shared" si="27"/>
        <v>0</v>
      </c>
      <c r="U85" s="266">
        <f t="shared" si="27"/>
        <v>0</v>
      </c>
      <c r="V85" s="266">
        <f t="shared" si="27"/>
        <v>0</v>
      </c>
      <c r="W85" s="266">
        <f t="shared" si="27"/>
        <v>0</v>
      </c>
      <c r="X85" s="266">
        <f t="shared" si="27"/>
        <v>0</v>
      </c>
      <c r="Y85" s="266">
        <f t="shared" si="27"/>
        <v>0</v>
      </c>
      <c r="Z85" s="266">
        <f t="shared" si="27"/>
        <v>0</v>
      </c>
      <c r="AA85" s="266">
        <f t="shared" si="27"/>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c r="D86" s="66" t="s">
        <v>80</v>
      </c>
      <c r="F86" s="275">
        <f t="shared" si="12"/>
        <v>45293012.567071028</v>
      </c>
      <c r="G86" s="266">
        <f t="shared" ref="G86:AA86" si="28">G38</f>
        <v>0</v>
      </c>
      <c r="H86" s="266">
        <f t="shared" si="28"/>
        <v>0</v>
      </c>
      <c r="I86" s="266">
        <f t="shared" si="28"/>
        <v>601751.80103995802</v>
      </c>
      <c r="J86" s="266">
        <f t="shared" si="28"/>
        <v>1193969.5021474098</v>
      </c>
      <c r="K86" s="266">
        <f t="shared" si="28"/>
        <v>1775384.5193061559</v>
      </c>
      <c r="L86" s="266">
        <f t="shared" si="28"/>
        <v>2344661.8067352073</v>
      </c>
      <c r="M86" s="266">
        <f t="shared" si="28"/>
        <v>2900397.188782278</v>
      </c>
      <c r="N86" s="266">
        <f t="shared" si="28"/>
        <v>3441114.5982089303</v>
      </c>
      <c r="O86" s="266">
        <f t="shared" si="28"/>
        <v>3965263.2178439596</v>
      </c>
      <c r="P86" s="266">
        <f t="shared" si="28"/>
        <v>3912312.7071781154</v>
      </c>
      <c r="Q86" s="266">
        <f t="shared" si="28"/>
        <v>3855646.0583414473</v>
      </c>
      <c r="R86" s="266">
        <f t="shared" si="28"/>
        <v>2052669.548734345</v>
      </c>
      <c r="S86" s="266">
        <f t="shared" si="28"/>
        <v>2068896.8663287172</v>
      </c>
      <c r="T86" s="266">
        <f t="shared" si="28"/>
        <v>2085489.2985689631</v>
      </c>
      <c r="U86" s="266">
        <f t="shared" si="28"/>
        <v>2102455.0605346146</v>
      </c>
      <c r="V86" s="266">
        <f t="shared" si="28"/>
        <v>2119802.552144493</v>
      </c>
      <c r="W86" s="266">
        <f t="shared" si="28"/>
        <v>2137540.3623155938</v>
      </c>
      <c r="X86" s="266">
        <f t="shared" si="28"/>
        <v>2155677.2732155444</v>
      </c>
      <c r="Y86" s="266">
        <f t="shared" si="28"/>
        <v>2174222.2646107436</v>
      </c>
      <c r="Z86" s="266">
        <f t="shared" si="28"/>
        <v>2193184.5183123355</v>
      </c>
      <c r="AA86" s="266">
        <f t="shared" si="28"/>
        <v>2212573.4227222125</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ht="13" x14ac:dyDescent="0.3">
      <c r="B87" s="240"/>
      <c r="C87" s="87" t="s">
        <v>83</v>
      </c>
      <c r="D87" s="66" t="s">
        <v>80</v>
      </c>
      <c r="F87" s="55">
        <f t="shared" si="12"/>
        <v>75733185.496349409</v>
      </c>
      <c r="G87" s="55">
        <f t="shared" ref="G87:AA87" si="29">SUM(G70:G86)</f>
        <v>0</v>
      </c>
      <c r="H87" s="55">
        <f t="shared" si="29"/>
        <v>0</v>
      </c>
      <c r="I87" s="55">
        <f t="shared" si="29"/>
        <v>876292.48280178022</v>
      </c>
      <c r="J87" s="55">
        <f t="shared" si="29"/>
        <v>1741097.1566684914</v>
      </c>
      <c r="K87" s="55">
        <f t="shared" si="29"/>
        <v>2592885.4818429099</v>
      </c>
      <c r="L87" s="55">
        <f t="shared" si="29"/>
        <v>3430048.8375889254</v>
      </c>
      <c r="M87" s="55">
        <f t="shared" si="29"/>
        <v>4250895.3073418988</v>
      </c>
      <c r="N87" s="55">
        <f t="shared" si="29"/>
        <v>5053646.3510686308</v>
      </c>
      <c r="O87" s="55">
        <f t="shared" si="29"/>
        <v>5836433.3611939801</v>
      </c>
      <c r="P87" s="55">
        <f t="shared" si="29"/>
        <v>5772632.3360474296</v>
      </c>
      <c r="Q87" s="55">
        <f t="shared" si="29"/>
        <v>5704353.6690065265</v>
      </c>
      <c r="R87" s="55">
        <f t="shared" si="29"/>
        <v>3913015.3333872384</v>
      </c>
      <c r="S87" s="55">
        <f t="shared" si="29"/>
        <v>3941142.6838841503</v>
      </c>
      <c r="T87" s="55">
        <f t="shared" si="29"/>
        <v>3969902.8997672433</v>
      </c>
      <c r="U87" s="55">
        <f t="shared" si="29"/>
        <v>3999310.2205077056</v>
      </c>
      <c r="V87" s="55">
        <f t="shared" si="29"/>
        <v>4029379.2059648284</v>
      </c>
      <c r="W87" s="55">
        <f t="shared" si="29"/>
        <v>4060124.7435947363</v>
      </c>
      <c r="X87" s="55">
        <f t="shared" si="29"/>
        <v>4091562.0558213172</v>
      </c>
      <c r="Y87" s="55">
        <f t="shared" si="29"/>
        <v>4123706.7075729962</v>
      </c>
      <c r="Z87" s="55">
        <f t="shared" si="29"/>
        <v>4156574.6139890887</v>
      </c>
      <c r="AA87" s="55">
        <f t="shared" si="29"/>
        <v>4190182.0482995422</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55"/>
      <c r="BG87" s="55"/>
      <c r="BH87" s="55"/>
      <c r="BI87" s="55"/>
      <c r="BJ87" s="55"/>
      <c r="BK87" s="55"/>
      <c r="BL87" s="55"/>
      <c r="BM87" s="55"/>
      <c r="BN87" s="55"/>
    </row>
    <row r="88" spans="2:66" ht="13" x14ac:dyDescent="0.3">
      <c r="B88" s="240"/>
      <c r="C88" s="87" t="s">
        <v>84</v>
      </c>
      <c r="D88" s="66" t="s">
        <v>80</v>
      </c>
      <c r="F88" s="55">
        <f t="shared" si="12"/>
        <v>27828299.040011305</v>
      </c>
      <c r="G88" s="55">
        <f>G87*(VLOOKUP(G57,'Economic data SK'!$S$12:$U$112,3))</f>
        <v>0</v>
      </c>
      <c r="H88" s="55">
        <f>H87*(VLOOKUP(H57,'Economic data SK'!$S$12:$U$112,3))</f>
        <v>0</v>
      </c>
      <c r="I88" s="55">
        <f>I87*(VLOOKUP(I57,'Economic data SK'!$S$12:$U$112,3))</f>
        <v>724208.66347254557</v>
      </c>
      <c r="J88" s="55">
        <f>J87*(VLOOKUP(J57,'Economic data SK'!$S$12:$U$112,3))</f>
        <v>1308112.0636126904</v>
      </c>
      <c r="K88" s="55">
        <f>K87*(VLOOKUP(K57,'Economic data SK'!$S$12:$U$112,3))</f>
        <v>1770975.6723194518</v>
      </c>
      <c r="L88" s="55">
        <f>L87*(VLOOKUP(L57,'Economic data SK'!$S$12:$U$112,3))</f>
        <v>2129790.4623932322</v>
      </c>
      <c r="M88" s="55">
        <f>M87*(VLOOKUP(M57,'Economic data SK'!$S$12:$U$112,3))</f>
        <v>2399519.5803824407</v>
      </c>
      <c r="N88" s="55">
        <f>N87*(VLOOKUP(N57,'Economic data SK'!$S$12:$U$112,3))</f>
        <v>2593319.6517178547</v>
      </c>
      <c r="O88" s="55">
        <f>O87*(VLOOKUP(O57,'Economic data SK'!$S$12:$U$112,3))</f>
        <v>2722739.2370992908</v>
      </c>
      <c r="P88" s="55">
        <f>P87*(VLOOKUP(P57,'Economic data SK'!$S$12:$U$112,3))</f>
        <v>2448159.6254577073</v>
      </c>
      <c r="Q88" s="55">
        <f>Q87*(VLOOKUP(Q57,'Economic data SK'!$S$12:$U$112,3))</f>
        <v>2199275.2776181931</v>
      </c>
      <c r="R88" s="55">
        <f>R87*(VLOOKUP(R57,'Economic data SK'!$S$12:$U$112,3))</f>
        <v>1371488.0029293732</v>
      </c>
      <c r="S88" s="55">
        <f>S87*(VLOOKUP(S57,'Economic data SK'!$S$12:$U$112,3))</f>
        <v>1255769.5160791962</v>
      </c>
      <c r="T88" s="55">
        <f>T87*(VLOOKUP(T57,'Economic data SK'!$S$12:$U$112,3))</f>
        <v>1149939.4610759567</v>
      </c>
      <c r="U88" s="55">
        <f>U87*(VLOOKUP(U57,'Economic data SK'!$S$12:$U$112,3))</f>
        <v>1053143.3767254185</v>
      </c>
      <c r="V88" s="55">
        <f>V87*(VLOOKUP(V57,'Economic data SK'!$S$12:$U$112,3))</f>
        <v>964601.34580141259</v>
      </c>
      <c r="W88" s="55">
        <f>W87*(VLOOKUP(W57,'Economic data SK'!$S$12:$U$112,3))</f>
        <v>883601.43914872082</v>
      </c>
      <c r="X88" s="55">
        <f>X87*(VLOOKUP(X57,'Economic data SK'!$S$12:$U$112,3))</f>
        <v>809493.74021832424</v>
      </c>
      <c r="Y88" s="55">
        <f>Y87*(VLOOKUP(Y57,'Economic data SK'!$S$12:$U$112,3))</f>
        <v>741684.89836458664</v>
      </c>
      <c r="Z88" s="55">
        <f>Z87*(VLOOKUP(Z57,'Economic data SK'!$S$12:$U$112,3))</f>
        <v>679633.16385403101</v>
      </c>
      <c r="AA88" s="55">
        <f>AA87*(VLOOKUP(AA57,'Economic data SK'!$S$12:$U$112,3))</f>
        <v>622843.86174088076</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90" spans="2:66" ht="13" x14ac:dyDescent="0.3">
      <c r="B90" s="6" t="s">
        <v>124</v>
      </c>
      <c r="G90" s="49">
        <v>0</v>
      </c>
      <c r="H90" s="49">
        <v>1</v>
      </c>
      <c r="I90" s="49">
        <v>2</v>
      </c>
      <c r="J90" s="49">
        <v>3</v>
      </c>
      <c r="K90" s="49">
        <v>4</v>
      </c>
      <c r="L90" s="49">
        <v>5</v>
      </c>
      <c r="M90" s="49">
        <v>6</v>
      </c>
      <c r="N90" s="49">
        <v>7</v>
      </c>
      <c r="O90" s="49">
        <v>8</v>
      </c>
      <c r="P90" s="49">
        <v>9</v>
      </c>
      <c r="Q90" s="49">
        <v>10</v>
      </c>
      <c r="R90" s="49">
        <v>11</v>
      </c>
      <c r="S90" s="49">
        <v>12</v>
      </c>
      <c r="T90" s="49">
        <v>13</v>
      </c>
      <c r="U90" s="49">
        <v>14</v>
      </c>
      <c r="V90" s="49">
        <v>15</v>
      </c>
      <c r="W90" s="49">
        <v>16</v>
      </c>
      <c r="X90" s="49">
        <v>17</v>
      </c>
      <c r="Y90" s="49">
        <v>18</v>
      </c>
      <c r="Z90" s="49">
        <v>19</v>
      </c>
      <c r="AA90" s="49">
        <v>20</v>
      </c>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row>
    <row r="91" spans="2:66" ht="13" x14ac:dyDescent="0.3">
      <c r="D91" s="4" t="s">
        <v>78</v>
      </c>
      <c r="F91" s="6"/>
      <c r="G91" s="48">
        <v>2024</v>
      </c>
      <c r="H91" s="48">
        <v>2025</v>
      </c>
      <c r="I91" s="48">
        <v>2026</v>
      </c>
      <c r="J91" s="48">
        <v>2027</v>
      </c>
      <c r="K91" s="48">
        <v>2028</v>
      </c>
      <c r="L91" s="48">
        <v>2029</v>
      </c>
      <c r="M91" s="48">
        <v>2030</v>
      </c>
      <c r="N91" s="48">
        <v>2031</v>
      </c>
      <c r="O91" s="48">
        <v>2032</v>
      </c>
      <c r="P91" s="48">
        <v>2033</v>
      </c>
      <c r="Q91" s="48">
        <v>2034</v>
      </c>
      <c r="R91" s="48">
        <v>2035</v>
      </c>
      <c r="S91" s="48">
        <v>2036</v>
      </c>
      <c r="T91" s="48">
        <v>2037</v>
      </c>
      <c r="U91" s="48">
        <v>2038</v>
      </c>
      <c r="V91" s="48">
        <v>2039</v>
      </c>
      <c r="W91" s="48">
        <v>2040</v>
      </c>
      <c r="X91" s="48">
        <v>2041</v>
      </c>
      <c r="Y91" s="48">
        <v>2042</v>
      </c>
      <c r="Z91" s="48">
        <v>2043</v>
      </c>
      <c r="AA91" s="48">
        <v>2044</v>
      </c>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row>
    <row r="92" spans="2:66" x14ac:dyDescent="0.25">
      <c r="B92" s="240" t="s">
        <v>112</v>
      </c>
      <c r="C92" s="240" t="s">
        <v>113</v>
      </c>
      <c r="D92" s="66" t="s">
        <v>80</v>
      </c>
      <c r="F92" s="274">
        <f t="shared" ref="F92:F101" si="30">SUM(G92:BN92)</f>
        <v>42043.414634146342</v>
      </c>
      <c r="G92" s="262">
        <f t="shared" ref="G92:AA92" si="31">G11</f>
        <v>0</v>
      </c>
      <c r="H92" s="262">
        <f t="shared" si="31"/>
        <v>7007.2357723577243</v>
      </c>
      <c r="I92" s="262">
        <f t="shared" si="31"/>
        <v>7007.2357723577243</v>
      </c>
      <c r="J92" s="262">
        <f t="shared" si="31"/>
        <v>7007.2357723577243</v>
      </c>
      <c r="K92" s="262">
        <f t="shared" si="31"/>
        <v>7007.2357723577243</v>
      </c>
      <c r="L92" s="262">
        <f t="shared" si="31"/>
        <v>7007.2357723577243</v>
      </c>
      <c r="M92" s="262">
        <f t="shared" si="31"/>
        <v>7007.2357723577243</v>
      </c>
      <c r="N92" s="262">
        <f t="shared" si="31"/>
        <v>0</v>
      </c>
      <c r="O92" s="262">
        <f t="shared" si="31"/>
        <v>0</v>
      </c>
      <c r="P92" s="262">
        <f t="shared" si="31"/>
        <v>0</v>
      </c>
      <c r="Q92" s="262">
        <f t="shared" si="31"/>
        <v>0</v>
      </c>
      <c r="R92" s="262">
        <f t="shared" si="31"/>
        <v>0</v>
      </c>
      <c r="S92" s="262">
        <f t="shared" si="31"/>
        <v>0</v>
      </c>
      <c r="T92" s="262">
        <f t="shared" si="31"/>
        <v>0</v>
      </c>
      <c r="U92" s="262">
        <f t="shared" si="31"/>
        <v>0</v>
      </c>
      <c r="V92" s="262">
        <f t="shared" si="31"/>
        <v>0</v>
      </c>
      <c r="W92" s="262">
        <f t="shared" si="31"/>
        <v>0</v>
      </c>
      <c r="X92" s="262">
        <f t="shared" si="31"/>
        <v>0</v>
      </c>
      <c r="Y92" s="262">
        <f t="shared" si="31"/>
        <v>0</v>
      </c>
      <c r="Z92" s="262">
        <f t="shared" si="31"/>
        <v>0</v>
      </c>
      <c r="AA92" s="262">
        <f t="shared" si="31"/>
        <v>0</v>
      </c>
      <c r="AB92" s="262"/>
      <c r="AC92" s="262"/>
      <c r="AD92" s="262"/>
      <c r="AE92" s="262"/>
      <c r="AF92" s="262"/>
      <c r="AG92" s="262"/>
      <c r="AH92" s="262"/>
      <c r="AI92" s="262"/>
      <c r="AJ92" s="262"/>
      <c r="AK92" s="262"/>
      <c r="AL92" s="262"/>
      <c r="AM92" s="262"/>
      <c r="AN92" s="262"/>
      <c r="AO92" s="262"/>
      <c r="AP92" s="262"/>
      <c r="AQ92" s="262"/>
      <c r="AR92" s="262"/>
      <c r="AS92" s="262"/>
      <c r="AT92" s="262"/>
      <c r="AU92" s="262"/>
      <c r="AV92" s="262"/>
      <c r="AW92" s="262"/>
      <c r="AX92" s="262"/>
      <c r="AY92" s="262"/>
      <c r="AZ92" s="262"/>
      <c r="BA92" s="262"/>
      <c r="BB92" s="262"/>
      <c r="BC92" s="262"/>
      <c r="BD92" s="262"/>
      <c r="BE92" s="262"/>
      <c r="BF92" s="262"/>
      <c r="BG92" s="262"/>
      <c r="BH92" s="262"/>
      <c r="BI92" s="262"/>
      <c r="BJ92" s="262"/>
      <c r="BK92" s="262"/>
      <c r="BL92" s="262"/>
      <c r="BM92" s="262"/>
      <c r="BN92" s="262"/>
    </row>
    <row r="93" spans="2:66" x14ac:dyDescent="0.25">
      <c r="B93" s="240"/>
      <c r="C93" s="240" t="s">
        <v>114</v>
      </c>
      <c r="D93" s="66" t="s">
        <v>80</v>
      </c>
      <c r="F93" s="274">
        <f t="shared" si="30"/>
        <v>0</v>
      </c>
      <c r="G93" s="262">
        <f t="shared" ref="G93:AA93" si="32">G12</f>
        <v>0</v>
      </c>
      <c r="H93" s="262">
        <f t="shared" si="32"/>
        <v>0</v>
      </c>
      <c r="I93" s="262">
        <f t="shared" si="32"/>
        <v>0</v>
      </c>
      <c r="J93" s="262">
        <f t="shared" si="32"/>
        <v>0</v>
      </c>
      <c r="K93" s="262">
        <f t="shared" si="32"/>
        <v>0</v>
      </c>
      <c r="L93" s="262">
        <f t="shared" si="32"/>
        <v>0</v>
      </c>
      <c r="M93" s="262">
        <f t="shared" si="32"/>
        <v>0</v>
      </c>
      <c r="N93" s="262">
        <f t="shared" si="32"/>
        <v>0</v>
      </c>
      <c r="O93" s="262">
        <f t="shared" si="32"/>
        <v>0</v>
      </c>
      <c r="P93" s="262">
        <f t="shared" si="32"/>
        <v>0</v>
      </c>
      <c r="Q93" s="262">
        <f t="shared" si="32"/>
        <v>0</v>
      </c>
      <c r="R93" s="262">
        <f t="shared" si="32"/>
        <v>0</v>
      </c>
      <c r="S93" s="262">
        <f t="shared" si="32"/>
        <v>0</v>
      </c>
      <c r="T93" s="262">
        <f t="shared" si="32"/>
        <v>0</v>
      </c>
      <c r="U93" s="262">
        <f t="shared" si="32"/>
        <v>0</v>
      </c>
      <c r="V93" s="262">
        <f t="shared" si="32"/>
        <v>0</v>
      </c>
      <c r="W93" s="262">
        <f t="shared" si="32"/>
        <v>0</v>
      </c>
      <c r="X93" s="262">
        <f t="shared" si="32"/>
        <v>0</v>
      </c>
      <c r="Y93" s="262">
        <f t="shared" si="32"/>
        <v>0</v>
      </c>
      <c r="Z93" s="262">
        <f t="shared" si="32"/>
        <v>0</v>
      </c>
      <c r="AA93" s="262">
        <f t="shared" si="32"/>
        <v>0</v>
      </c>
      <c r="AB93" s="262"/>
      <c r="AC93" s="262"/>
      <c r="AD93" s="262"/>
      <c r="AE93" s="262"/>
      <c r="AF93" s="262"/>
      <c r="AG93" s="262"/>
      <c r="AH93" s="262"/>
      <c r="AI93" s="262"/>
      <c r="AJ93" s="262"/>
      <c r="AK93" s="262"/>
      <c r="AL93" s="262"/>
      <c r="AM93" s="262"/>
      <c r="AN93" s="262"/>
      <c r="AO93" s="262"/>
      <c r="AP93" s="262"/>
      <c r="AQ93" s="262"/>
      <c r="AR93" s="262"/>
      <c r="AS93" s="262"/>
      <c r="AT93" s="262"/>
      <c r="AU93" s="262"/>
      <c r="AV93" s="262"/>
      <c r="AW93" s="262"/>
      <c r="AX93" s="262"/>
      <c r="AY93" s="262"/>
      <c r="AZ93" s="262"/>
      <c r="BA93" s="262"/>
      <c r="BB93" s="262"/>
      <c r="BC93" s="262"/>
      <c r="BD93" s="262"/>
      <c r="BE93" s="262"/>
      <c r="BF93" s="262"/>
      <c r="BG93" s="262"/>
      <c r="BH93" s="262"/>
      <c r="BI93" s="262"/>
      <c r="BJ93" s="262"/>
      <c r="BK93" s="262"/>
      <c r="BL93" s="262"/>
      <c r="BM93" s="262"/>
      <c r="BN93" s="262"/>
    </row>
    <row r="94" spans="2:66" x14ac:dyDescent="0.25">
      <c r="B94" s="240"/>
      <c r="C94" s="240" t="s">
        <v>115</v>
      </c>
      <c r="D94" s="66" t="s">
        <v>80</v>
      </c>
      <c r="F94" s="274">
        <f t="shared" si="30"/>
        <v>0</v>
      </c>
      <c r="G94" s="262">
        <f t="shared" ref="G94:AA94" si="33">G13</f>
        <v>0</v>
      </c>
      <c r="H94" s="262">
        <f t="shared" si="33"/>
        <v>0</v>
      </c>
      <c r="I94" s="262">
        <f t="shared" si="33"/>
        <v>0</v>
      </c>
      <c r="J94" s="262">
        <f t="shared" si="33"/>
        <v>0</v>
      </c>
      <c r="K94" s="262">
        <f t="shared" si="33"/>
        <v>0</v>
      </c>
      <c r="L94" s="262">
        <f t="shared" si="33"/>
        <v>0</v>
      </c>
      <c r="M94" s="262">
        <f t="shared" si="33"/>
        <v>0</v>
      </c>
      <c r="N94" s="262">
        <f t="shared" si="33"/>
        <v>0</v>
      </c>
      <c r="O94" s="262">
        <f t="shared" si="33"/>
        <v>0</v>
      </c>
      <c r="P94" s="262">
        <f t="shared" si="33"/>
        <v>0</v>
      </c>
      <c r="Q94" s="262">
        <f t="shared" si="33"/>
        <v>0</v>
      </c>
      <c r="R94" s="262">
        <f t="shared" si="33"/>
        <v>0</v>
      </c>
      <c r="S94" s="262">
        <f t="shared" si="33"/>
        <v>0</v>
      </c>
      <c r="T94" s="262">
        <f t="shared" si="33"/>
        <v>0</v>
      </c>
      <c r="U94" s="262">
        <f t="shared" si="33"/>
        <v>0</v>
      </c>
      <c r="V94" s="262">
        <f t="shared" si="33"/>
        <v>0</v>
      </c>
      <c r="W94" s="262">
        <f t="shared" si="33"/>
        <v>0</v>
      </c>
      <c r="X94" s="262">
        <f t="shared" si="33"/>
        <v>0</v>
      </c>
      <c r="Y94" s="262">
        <f t="shared" si="33"/>
        <v>0</v>
      </c>
      <c r="Z94" s="262">
        <f t="shared" si="33"/>
        <v>0</v>
      </c>
      <c r="AA94" s="262">
        <f t="shared" si="33"/>
        <v>0</v>
      </c>
      <c r="AB94" s="262"/>
      <c r="AC94" s="262"/>
      <c r="AD94" s="262"/>
      <c r="AE94" s="262"/>
      <c r="AF94" s="262"/>
      <c r="AG94" s="262"/>
      <c r="AH94" s="262"/>
      <c r="AI94" s="262"/>
      <c r="AJ94" s="262"/>
      <c r="AK94" s="262"/>
      <c r="AL94" s="262"/>
      <c r="AM94" s="262"/>
      <c r="AN94" s="262"/>
      <c r="AO94" s="262"/>
      <c r="AP94" s="262"/>
      <c r="AQ94" s="262"/>
      <c r="AR94" s="262"/>
      <c r="AS94" s="262"/>
      <c r="AT94" s="262"/>
      <c r="AU94" s="262"/>
      <c r="AV94" s="262"/>
      <c r="AW94" s="262"/>
      <c r="AX94" s="262"/>
      <c r="AY94" s="262"/>
      <c r="AZ94" s="262"/>
      <c r="BA94" s="262"/>
      <c r="BB94" s="262"/>
      <c r="BC94" s="262"/>
      <c r="BD94" s="262"/>
      <c r="BE94" s="262"/>
      <c r="BF94" s="262"/>
      <c r="BG94" s="262"/>
      <c r="BH94" s="262"/>
      <c r="BI94" s="262"/>
      <c r="BJ94" s="262"/>
      <c r="BK94" s="262"/>
      <c r="BL94" s="262"/>
      <c r="BM94" s="262"/>
      <c r="BN94" s="262"/>
    </row>
    <row r="95" spans="2:66" x14ac:dyDescent="0.25">
      <c r="B95" s="240"/>
      <c r="C95" s="240" t="s">
        <v>116</v>
      </c>
      <c r="D95" s="66" t="s">
        <v>80</v>
      </c>
      <c r="F95" s="274">
        <f t="shared" si="30"/>
        <v>0</v>
      </c>
      <c r="G95" s="262">
        <f t="shared" ref="G95:AA95" si="34">G14</f>
        <v>0</v>
      </c>
      <c r="H95" s="262">
        <f t="shared" si="34"/>
        <v>0</v>
      </c>
      <c r="I95" s="262">
        <f t="shared" si="34"/>
        <v>0</v>
      </c>
      <c r="J95" s="262">
        <f t="shared" si="34"/>
        <v>0</v>
      </c>
      <c r="K95" s="262">
        <f t="shared" si="34"/>
        <v>0</v>
      </c>
      <c r="L95" s="262">
        <f t="shared" si="34"/>
        <v>0</v>
      </c>
      <c r="M95" s="262">
        <f t="shared" si="34"/>
        <v>0</v>
      </c>
      <c r="N95" s="262">
        <f t="shared" si="34"/>
        <v>0</v>
      </c>
      <c r="O95" s="262">
        <f t="shared" si="34"/>
        <v>0</v>
      </c>
      <c r="P95" s="262">
        <f t="shared" si="34"/>
        <v>0</v>
      </c>
      <c r="Q95" s="262">
        <f t="shared" si="34"/>
        <v>0</v>
      </c>
      <c r="R95" s="262">
        <f t="shared" si="34"/>
        <v>0</v>
      </c>
      <c r="S95" s="262">
        <f t="shared" si="34"/>
        <v>0</v>
      </c>
      <c r="T95" s="262">
        <f t="shared" si="34"/>
        <v>0</v>
      </c>
      <c r="U95" s="262">
        <f t="shared" si="34"/>
        <v>0</v>
      </c>
      <c r="V95" s="262">
        <f t="shared" si="34"/>
        <v>0</v>
      </c>
      <c r="W95" s="262">
        <f t="shared" si="34"/>
        <v>0</v>
      </c>
      <c r="X95" s="262">
        <f t="shared" si="34"/>
        <v>0</v>
      </c>
      <c r="Y95" s="262">
        <f t="shared" si="34"/>
        <v>0</v>
      </c>
      <c r="Z95" s="262">
        <f t="shared" si="34"/>
        <v>0</v>
      </c>
      <c r="AA95" s="262">
        <f t="shared" si="34"/>
        <v>0</v>
      </c>
      <c r="AB95" s="262"/>
      <c r="AC95" s="262"/>
      <c r="AD95" s="262"/>
      <c r="AE95" s="262"/>
      <c r="AF95" s="262"/>
      <c r="AG95" s="262"/>
      <c r="AH95" s="262"/>
      <c r="AI95" s="262"/>
      <c r="AJ95" s="262"/>
      <c r="AK95" s="262"/>
      <c r="AL95" s="262"/>
      <c r="AM95" s="262"/>
      <c r="AN95" s="262"/>
      <c r="AO95" s="262"/>
      <c r="AP95" s="262"/>
      <c r="AQ95" s="262"/>
      <c r="AR95" s="262"/>
      <c r="AS95" s="262"/>
      <c r="AT95" s="262"/>
      <c r="AU95" s="262"/>
      <c r="AV95" s="262"/>
      <c r="AW95" s="262"/>
      <c r="AX95" s="262"/>
      <c r="AY95" s="262"/>
      <c r="AZ95" s="262"/>
      <c r="BA95" s="262"/>
      <c r="BB95" s="262"/>
      <c r="BC95" s="262"/>
      <c r="BD95" s="262"/>
      <c r="BE95" s="262"/>
      <c r="BF95" s="262"/>
      <c r="BG95" s="262"/>
      <c r="BH95" s="262"/>
      <c r="BI95" s="262"/>
      <c r="BJ95" s="262"/>
      <c r="BK95" s="262"/>
      <c r="BL95" s="262"/>
      <c r="BM95" s="262"/>
      <c r="BN95" s="262"/>
    </row>
    <row r="96" spans="2:66" x14ac:dyDescent="0.25">
      <c r="B96" s="240" t="s">
        <v>117</v>
      </c>
      <c r="C96" s="240" t="s">
        <v>118</v>
      </c>
      <c r="D96" s="66" t="s">
        <v>80</v>
      </c>
      <c r="F96" s="274">
        <f t="shared" si="30"/>
        <v>1015853.6585365854</v>
      </c>
      <c r="G96" s="262">
        <f t="shared" ref="G96:AA96" si="35">G15</f>
        <v>0</v>
      </c>
      <c r="H96" s="262">
        <f t="shared" si="35"/>
        <v>237032.52032520325</v>
      </c>
      <c r="I96" s="262">
        <f t="shared" si="35"/>
        <v>237032.52032520325</v>
      </c>
      <c r="J96" s="262">
        <f t="shared" si="35"/>
        <v>237032.52032520325</v>
      </c>
      <c r="K96" s="262">
        <f t="shared" si="35"/>
        <v>101585.36585365854</v>
      </c>
      <c r="L96" s="262">
        <f t="shared" si="35"/>
        <v>101585.36585365854</v>
      </c>
      <c r="M96" s="262">
        <f t="shared" si="35"/>
        <v>101585.36585365854</v>
      </c>
      <c r="N96" s="262">
        <f t="shared" si="35"/>
        <v>0</v>
      </c>
      <c r="O96" s="262">
        <f t="shared" si="35"/>
        <v>0</v>
      </c>
      <c r="P96" s="262">
        <f t="shared" si="35"/>
        <v>0</v>
      </c>
      <c r="Q96" s="262">
        <f t="shared" si="35"/>
        <v>0</v>
      </c>
      <c r="R96" s="262">
        <f t="shared" si="35"/>
        <v>0</v>
      </c>
      <c r="S96" s="262">
        <f t="shared" si="35"/>
        <v>0</v>
      </c>
      <c r="T96" s="262">
        <f t="shared" si="35"/>
        <v>0</v>
      </c>
      <c r="U96" s="262">
        <f t="shared" si="35"/>
        <v>0</v>
      </c>
      <c r="V96" s="262">
        <f t="shared" si="35"/>
        <v>0</v>
      </c>
      <c r="W96" s="262">
        <f t="shared" si="35"/>
        <v>0</v>
      </c>
      <c r="X96" s="262">
        <f t="shared" si="35"/>
        <v>0</v>
      </c>
      <c r="Y96" s="262">
        <f t="shared" si="35"/>
        <v>0</v>
      </c>
      <c r="Z96" s="262">
        <f t="shared" si="35"/>
        <v>0</v>
      </c>
      <c r="AA96" s="262">
        <f t="shared" si="35"/>
        <v>0</v>
      </c>
      <c r="AB96" s="262"/>
      <c r="AC96" s="262"/>
      <c r="AD96" s="262"/>
      <c r="AE96" s="262"/>
      <c r="AF96" s="262"/>
      <c r="AG96" s="262"/>
      <c r="AH96" s="262"/>
      <c r="AI96" s="262"/>
      <c r="AJ96" s="262"/>
      <c r="AK96" s="262"/>
      <c r="AL96" s="262"/>
      <c r="AM96" s="262"/>
      <c r="AN96" s="262"/>
      <c r="AO96" s="262"/>
      <c r="AP96" s="262"/>
      <c r="AQ96" s="262"/>
      <c r="AR96" s="262"/>
      <c r="AS96" s="262"/>
      <c r="AT96" s="262"/>
      <c r="AU96" s="262"/>
      <c r="AV96" s="262"/>
      <c r="AW96" s="262"/>
      <c r="AX96" s="262"/>
      <c r="AY96" s="262"/>
      <c r="AZ96" s="262"/>
      <c r="BA96" s="262"/>
      <c r="BB96" s="262"/>
      <c r="BC96" s="262"/>
      <c r="BD96" s="262"/>
      <c r="BE96" s="262"/>
      <c r="BF96" s="262"/>
      <c r="BG96" s="262"/>
      <c r="BH96" s="262"/>
      <c r="BI96" s="262"/>
      <c r="BJ96" s="262"/>
      <c r="BK96" s="262"/>
      <c r="BL96" s="262"/>
      <c r="BM96" s="262"/>
      <c r="BN96" s="262"/>
    </row>
    <row r="97" spans="2:66" x14ac:dyDescent="0.25">
      <c r="B97" s="240"/>
      <c r="C97" s="240" t="s">
        <v>119</v>
      </c>
      <c r="D97" s="66" t="s">
        <v>80</v>
      </c>
      <c r="F97" s="274">
        <f t="shared" si="30"/>
        <v>0</v>
      </c>
      <c r="G97" s="262"/>
      <c r="H97" s="262"/>
      <c r="I97" s="262"/>
      <c r="J97" s="262"/>
      <c r="K97" s="262"/>
      <c r="L97" s="262"/>
      <c r="M97" s="262"/>
      <c r="N97" s="262"/>
      <c r="O97" s="262"/>
      <c r="P97" s="262"/>
      <c r="Q97" s="262"/>
      <c r="R97" s="262"/>
      <c r="S97" s="262"/>
      <c r="T97" s="262"/>
      <c r="U97" s="262"/>
      <c r="V97" s="262"/>
      <c r="W97" s="262"/>
      <c r="X97" s="262"/>
      <c r="Y97" s="262"/>
      <c r="Z97" s="262"/>
      <c r="AA97" s="262"/>
      <c r="AB97" s="262"/>
      <c r="AC97" s="262"/>
      <c r="AD97" s="262"/>
      <c r="AE97" s="262"/>
      <c r="AF97" s="262"/>
      <c r="AG97" s="262"/>
      <c r="AH97" s="262"/>
      <c r="AI97" s="262"/>
      <c r="AJ97" s="262"/>
      <c r="AK97" s="262"/>
      <c r="AL97" s="262"/>
      <c r="AM97" s="262"/>
      <c r="AN97" s="262"/>
      <c r="AO97" s="262"/>
      <c r="AP97" s="262"/>
      <c r="AQ97" s="262"/>
      <c r="AR97" s="262"/>
      <c r="AS97" s="262"/>
      <c r="AT97" s="262"/>
      <c r="AU97" s="262"/>
      <c r="AV97" s="262"/>
      <c r="AW97" s="262"/>
      <c r="AX97" s="262"/>
      <c r="AY97" s="262"/>
      <c r="AZ97" s="262"/>
      <c r="BA97" s="262"/>
      <c r="BB97" s="262"/>
      <c r="BC97" s="262"/>
      <c r="BD97" s="262"/>
      <c r="BE97" s="262"/>
      <c r="BF97" s="262"/>
      <c r="BG97" s="262"/>
      <c r="BH97" s="262"/>
      <c r="BI97" s="262"/>
      <c r="BJ97" s="262"/>
      <c r="BK97" s="262"/>
      <c r="BL97" s="262"/>
      <c r="BM97" s="262"/>
      <c r="BN97" s="262"/>
    </row>
    <row r="98" spans="2:66" x14ac:dyDescent="0.25">
      <c r="B98" s="240"/>
      <c r="C98" s="240" t="s">
        <v>120</v>
      </c>
      <c r="D98" s="66" t="s">
        <v>80</v>
      </c>
      <c r="F98" s="274">
        <f t="shared" si="30"/>
        <v>0</v>
      </c>
      <c r="G98" s="262"/>
      <c r="H98" s="262"/>
      <c r="I98" s="262"/>
      <c r="J98" s="262"/>
      <c r="K98" s="262"/>
      <c r="L98" s="262"/>
      <c r="M98" s="262"/>
      <c r="N98" s="262"/>
      <c r="O98" s="262"/>
      <c r="P98" s="262"/>
      <c r="Q98" s="262"/>
      <c r="R98" s="262"/>
      <c r="S98" s="262"/>
      <c r="T98" s="262"/>
      <c r="U98" s="262"/>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c r="BH98" s="262"/>
      <c r="BI98" s="262"/>
      <c r="BJ98" s="262"/>
      <c r="BK98" s="262"/>
      <c r="BL98" s="262"/>
      <c r="BM98" s="262"/>
      <c r="BN98" s="262"/>
    </row>
    <row r="99" spans="2:66" x14ac:dyDescent="0.25">
      <c r="B99" s="240"/>
      <c r="C99" s="240" t="s">
        <v>121</v>
      </c>
      <c r="D99" s="66" t="s">
        <v>80</v>
      </c>
      <c r="F99" s="274">
        <f t="shared" si="30"/>
        <v>0</v>
      </c>
      <c r="G99" s="262">
        <f t="shared" ref="G99:AA99" si="36">G18</f>
        <v>0</v>
      </c>
      <c r="H99" s="262">
        <f t="shared" si="36"/>
        <v>0</v>
      </c>
      <c r="I99" s="262">
        <f t="shared" si="36"/>
        <v>0</v>
      </c>
      <c r="J99" s="262">
        <f t="shared" si="36"/>
        <v>0</v>
      </c>
      <c r="K99" s="262">
        <f t="shared" si="36"/>
        <v>0</v>
      </c>
      <c r="L99" s="262">
        <f t="shared" si="36"/>
        <v>0</v>
      </c>
      <c r="M99" s="262">
        <f t="shared" si="36"/>
        <v>0</v>
      </c>
      <c r="N99" s="262">
        <f t="shared" si="36"/>
        <v>0</v>
      </c>
      <c r="O99" s="262">
        <f t="shared" si="36"/>
        <v>0</v>
      </c>
      <c r="P99" s="262">
        <f t="shared" si="36"/>
        <v>0</v>
      </c>
      <c r="Q99" s="262">
        <f t="shared" si="36"/>
        <v>0</v>
      </c>
      <c r="R99" s="262">
        <f t="shared" si="36"/>
        <v>0</v>
      </c>
      <c r="S99" s="262">
        <f t="shared" si="36"/>
        <v>0</v>
      </c>
      <c r="T99" s="262">
        <f t="shared" si="36"/>
        <v>0</v>
      </c>
      <c r="U99" s="262">
        <f t="shared" si="36"/>
        <v>0</v>
      </c>
      <c r="V99" s="262">
        <f t="shared" si="36"/>
        <v>0</v>
      </c>
      <c r="W99" s="262">
        <f t="shared" si="36"/>
        <v>0</v>
      </c>
      <c r="X99" s="262">
        <f t="shared" si="36"/>
        <v>0</v>
      </c>
      <c r="Y99" s="262">
        <f t="shared" si="36"/>
        <v>0</v>
      </c>
      <c r="Z99" s="262">
        <f t="shared" si="36"/>
        <v>0</v>
      </c>
      <c r="AA99" s="262">
        <f t="shared" si="36"/>
        <v>0</v>
      </c>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row>
    <row r="100" spans="2:66" ht="13" x14ac:dyDescent="0.3">
      <c r="B100" s="240"/>
      <c r="C100" s="87" t="s">
        <v>83</v>
      </c>
      <c r="D100" s="66" t="s">
        <v>80</v>
      </c>
      <c r="F100" s="55">
        <f t="shared" si="30"/>
        <v>1057897.0731707318</v>
      </c>
      <c r="G100" s="55">
        <f t="shared" ref="G100:AA100" si="37">SUM(G92:G99)</f>
        <v>0</v>
      </c>
      <c r="H100" s="55">
        <f t="shared" si="37"/>
        <v>244039.75609756098</v>
      </c>
      <c r="I100" s="55">
        <f t="shared" si="37"/>
        <v>244039.75609756098</v>
      </c>
      <c r="J100" s="55">
        <f t="shared" si="37"/>
        <v>244039.75609756098</v>
      </c>
      <c r="K100" s="55">
        <f t="shared" si="37"/>
        <v>108592.60162601627</v>
      </c>
      <c r="L100" s="55">
        <f t="shared" si="37"/>
        <v>108592.60162601627</v>
      </c>
      <c r="M100" s="55">
        <f t="shared" si="37"/>
        <v>108592.60162601627</v>
      </c>
      <c r="N100" s="55">
        <f t="shared" si="37"/>
        <v>0</v>
      </c>
      <c r="O100" s="55">
        <f t="shared" si="37"/>
        <v>0</v>
      </c>
      <c r="P100" s="55">
        <f t="shared" si="37"/>
        <v>0</v>
      </c>
      <c r="Q100" s="55">
        <f t="shared" si="37"/>
        <v>0</v>
      </c>
      <c r="R100" s="55">
        <f t="shared" si="37"/>
        <v>0</v>
      </c>
      <c r="S100" s="55">
        <f t="shared" si="37"/>
        <v>0</v>
      </c>
      <c r="T100" s="55">
        <f t="shared" si="37"/>
        <v>0</v>
      </c>
      <c r="U100" s="55">
        <f t="shared" si="37"/>
        <v>0</v>
      </c>
      <c r="V100" s="55">
        <f t="shared" si="37"/>
        <v>0</v>
      </c>
      <c r="W100" s="55">
        <f t="shared" si="37"/>
        <v>0</v>
      </c>
      <c r="X100" s="55">
        <f t="shared" si="37"/>
        <v>0</v>
      </c>
      <c r="Y100" s="55">
        <f t="shared" si="37"/>
        <v>0</v>
      </c>
      <c r="Z100" s="55">
        <f t="shared" si="37"/>
        <v>0</v>
      </c>
      <c r="AA100" s="55">
        <f t="shared" si="37"/>
        <v>0</v>
      </c>
      <c r="AB100" s="55"/>
      <c r="AC100" s="55"/>
      <c r="AD100" s="55"/>
      <c r="AE100" s="55"/>
      <c r="AF100" s="55"/>
      <c r="AG100" s="55"/>
      <c r="AH100" s="55"/>
      <c r="AI100" s="55"/>
      <c r="AJ100" s="55"/>
      <c r="AK100" s="55"/>
      <c r="AL100" s="55"/>
      <c r="AM100" s="55"/>
      <c r="AN100" s="55"/>
      <c r="AO100" s="55"/>
      <c r="AP100" s="55"/>
      <c r="AQ100" s="55"/>
      <c r="AR100" s="55"/>
      <c r="AS100" s="55"/>
      <c r="AT100" s="55"/>
      <c r="AU100" s="55"/>
      <c r="AV100" s="55"/>
      <c r="AW100" s="55"/>
      <c r="AX100" s="55"/>
      <c r="AY100" s="55"/>
      <c r="AZ100" s="55"/>
      <c r="BA100" s="55"/>
      <c r="BB100" s="55"/>
      <c r="BC100" s="55"/>
      <c r="BD100" s="55"/>
      <c r="BE100" s="55"/>
      <c r="BF100" s="55"/>
      <c r="BG100" s="55"/>
      <c r="BH100" s="55"/>
      <c r="BI100" s="55"/>
      <c r="BJ100" s="55"/>
      <c r="BK100" s="55"/>
      <c r="BL100" s="55"/>
      <c r="BM100" s="55"/>
      <c r="BN100" s="55"/>
    </row>
    <row r="101" spans="2:66" ht="13" x14ac:dyDescent="0.3">
      <c r="B101" s="240"/>
      <c r="C101" s="87" t="s">
        <v>84</v>
      </c>
      <c r="D101" s="66" t="s">
        <v>80</v>
      </c>
      <c r="F101" s="55">
        <f t="shared" si="30"/>
        <v>953929.54195468838</v>
      </c>
      <c r="G101" s="55">
        <f>G100*(VLOOKUP(G90,'Economic data SK'!$W$12:$Y$112,3))</f>
        <v>0</v>
      </c>
      <c r="H101" s="55">
        <f>H100*(VLOOKUP(H90,'Economic data SK'!$W$12:$Y$112,3))</f>
        <v>235423.2646127349</v>
      </c>
      <c r="I101" s="55">
        <f>I100*(VLOOKUP(I90,'Economic data SK'!$W$12:$Y$112,3))</f>
        <v>227111.00194166979</v>
      </c>
      <c r="J101" s="55">
        <f>J100*(VLOOKUP(J90,'Economic data SK'!$W$12:$Y$112,3))</f>
        <v>219092.22645347271</v>
      </c>
      <c r="K101" s="55">
        <f>K100*(VLOOKUP(K90,'Economic data SK'!$W$12:$Y$112,3))</f>
        <v>94049.268044396173</v>
      </c>
      <c r="L101" s="55">
        <f>L100*(VLOOKUP(L90,'Economic data SK'!$W$12:$Y$112,3))</f>
        <v>90728.601239047042</v>
      </c>
      <c r="M101" s="55">
        <f>M100*(VLOOKUP(M90,'Economic data SK'!$W$12:$Y$112,3))</f>
        <v>87525.179663367788</v>
      </c>
      <c r="N101" s="55">
        <f>N100*(VLOOKUP(N90,'Economic data SK'!$W$12:$Y$112,3))</f>
        <v>0</v>
      </c>
      <c r="O101" s="55">
        <f>O100*(VLOOKUP(O90,'Economic data SK'!$W$12:$Y$112,3))</f>
        <v>0</v>
      </c>
      <c r="P101" s="55">
        <f>P100*(VLOOKUP(P90,'Economic data SK'!$W$12:$Y$112,3))</f>
        <v>0</v>
      </c>
      <c r="Q101" s="55">
        <f>Q100*(VLOOKUP(Q90,'Economic data SK'!$W$12:$Y$112,3))</f>
        <v>0</v>
      </c>
      <c r="R101" s="55">
        <f>R100*(VLOOKUP(R90,'Economic data SK'!$W$12:$Y$112,3))</f>
        <v>0</v>
      </c>
      <c r="S101" s="55">
        <f>S100*(VLOOKUP(S90,'Economic data SK'!$W$12:$Y$112,3))</f>
        <v>0</v>
      </c>
      <c r="T101" s="55">
        <f>T100*(VLOOKUP(T90,'Economic data SK'!$W$12:$Y$112,3))</f>
        <v>0</v>
      </c>
      <c r="U101" s="55">
        <f>U100*(VLOOKUP(U90,'Economic data SK'!$W$12:$Y$112,3))</f>
        <v>0</v>
      </c>
      <c r="V101" s="55">
        <f>V100*(VLOOKUP(V90,'Economic data SK'!$W$12:$Y$112,3))</f>
        <v>0</v>
      </c>
      <c r="W101" s="55">
        <f>W100*(VLOOKUP(W90,'Economic data SK'!$W$12:$Y$112,3))</f>
        <v>0</v>
      </c>
      <c r="X101" s="55">
        <f>X100*(VLOOKUP(X90,'Economic data SK'!$W$12:$Y$112,3))</f>
        <v>0</v>
      </c>
      <c r="Y101" s="55">
        <f>Y100*(VLOOKUP(Y90,'Economic data SK'!$W$12:$Y$112,3))</f>
        <v>0</v>
      </c>
      <c r="Z101" s="55">
        <f>Z100*(VLOOKUP(Z90,'Economic data SK'!$W$12:$Y$112,3))</f>
        <v>0</v>
      </c>
      <c r="AA101" s="55">
        <f>AA100*(VLOOKUP(AA90,'Economic data SK'!$W$12:$Y$112,3))</f>
        <v>0</v>
      </c>
      <c r="AB101" s="55"/>
      <c r="AC101" s="55"/>
      <c r="AD101" s="55"/>
      <c r="AE101" s="55"/>
      <c r="AF101" s="55"/>
      <c r="AG101" s="55"/>
      <c r="AH101" s="55"/>
      <c r="AI101" s="55"/>
      <c r="AJ101" s="55"/>
      <c r="AK101" s="55"/>
      <c r="AL101" s="55"/>
      <c r="AM101" s="55"/>
      <c r="AN101" s="55"/>
      <c r="AO101" s="55"/>
      <c r="AP101" s="55"/>
      <c r="AQ101" s="55"/>
      <c r="AR101" s="55"/>
      <c r="AS101" s="55"/>
      <c r="AT101" s="55"/>
      <c r="AU101" s="55"/>
      <c r="AV101" s="55"/>
      <c r="AW101" s="55"/>
      <c r="AX101" s="55"/>
      <c r="AY101" s="55"/>
      <c r="AZ101" s="55"/>
      <c r="BA101" s="55"/>
      <c r="BB101" s="55"/>
      <c r="BC101" s="55"/>
      <c r="BD101" s="55"/>
      <c r="BE101" s="55"/>
      <c r="BF101" s="55"/>
      <c r="BG101" s="55"/>
      <c r="BH101" s="55"/>
      <c r="BI101" s="55"/>
      <c r="BJ101" s="55"/>
      <c r="BK101" s="55"/>
      <c r="BL101" s="55"/>
      <c r="BM101" s="55"/>
      <c r="BN101" s="55"/>
    </row>
    <row r="102" spans="2:66" ht="13" x14ac:dyDescent="0.25">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row>
    <row r="103" spans="2:66" x14ac:dyDescent="0.25">
      <c r="B103" s="240"/>
      <c r="C103" s="240" t="s">
        <v>85</v>
      </c>
      <c r="D103" s="66" t="s">
        <v>80</v>
      </c>
      <c r="F103" s="275">
        <f t="shared" ref="F103:F121" si="38">SUM(G103:BN103)</f>
        <v>0</v>
      </c>
      <c r="G103" s="266">
        <f t="shared" ref="G103:AA103" si="39">G22</f>
        <v>0</v>
      </c>
      <c r="H103" s="266">
        <f t="shared" si="39"/>
        <v>0</v>
      </c>
      <c r="I103" s="266">
        <f t="shared" si="39"/>
        <v>0</v>
      </c>
      <c r="J103" s="266">
        <f t="shared" si="39"/>
        <v>0</v>
      </c>
      <c r="K103" s="266">
        <f t="shared" si="39"/>
        <v>0</v>
      </c>
      <c r="L103" s="266">
        <f t="shared" si="39"/>
        <v>0</v>
      </c>
      <c r="M103" s="266">
        <f t="shared" si="39"/>
        <v>0</v>
      </c>
      <c r="N103" s="266">
        <f t="shared" si="39"/>
        <v>0</v>
      </c>
      <c r="O103" s="266">
        <f t="shared" si="39"/>
        <v>0</v>
      </c>
      <c r="P103" s="266">
        <f t="shared" si="39"/>
        <v>0</v>
      </c>
      <c r="Q103" s="266">
        <f t="shared" si="39"/>
        <v>0</v>
      </c>
      <c r="R103" s="266">
        <f t="shared" si="39"/>
        <v>0</v>
      </c>
      <c r="S103" s="266">
        <f t="shared" si="39"/>
        <v>0</v>
      </c>
      <c r="T103" s="266">
        <f t="shared" si="39"/>
        <v>0</v>
      </c>
      <c r="U103" s="266">
        <f t="shared" si="39"/>
        <v>0</v>
      </c>
      <c r="V103" s="266">
        <f t="shared" si="39"/>
        <v>0</v>
      </c>
      <c r="W103" s="266">
        <f t="shared" si="39"/>
        <v>0</v>
      </c>
      <c r="X103" s="266">
        <f t="shared" si="39"/>
        <v>0</v>
      </c>
      <c r="Y103" s="266">
        <f t="shared" si="39"/>
        <v>0</v>
      </c>
      <c r="Z103" s="266">
        <f t="shared" si="39"/>
        <v>0</v>
      </c>
      <c r="AA103" s="266">
        <f t="shared" si="39"/>
        <v>0</v>
      </c>
      <c r="AB103" s="266"/>
      <c r="AC103" s="266"/>
      <c r="AD103" s="266"/>
      <c r="AE103" s="266"/>
      <c r="AF103" s="266"/>
      <c r="AG103" s="266"/>
      <c r="AH103" s="266"/>
      <c r="AI103" s="266"/>
      <c r="AJ103" s="266"/>
      <c r="AK103" s="266"/>
      <c r="AL103" s="266"/>
      <c r="AM103" s="266"/>
      <c r="AN103" s="266"/>
      <c r="AO103" s="266"/>
      <c r="AP103" s="266"/>
      <c r="AQ103" s="266"/>
      <c r="AR103" s="266"/>
      <c r="AS103" s="266"/>
      <c r="AT103" s="266"/>
      <c r="AU103" s="266"/>
      <c r="AV103" s="266"/>
      <c r="AW103" s="266"/>
      <c r="AX103" s="266"/>
      <c r="AY103" s="266"/>
      <c r="AZ103" s="266"/>
      <c r="BA103" s="266"/>
      <c r="BB103" s="266"/>
      <c r="BC103" s="266"/>
      <c r="BD103" s="266"/>
      <c r="BE103" s="266"/>
      <c r="BF103" s="266"/>
      <c r="BG103" s="266"/>
      <c r="BH103" s="266"/>
      <c r="BI103" s="266"/>
      <c r="BJ103" s="266"/>
      <c r="BK103" s="266"/>
      <c r="BL103" s="266"/>
      <c r="BM103" s="266"/>
      <c r="BN103" s="266"/>
    </row>
    <row r="104" spans="2:66" x14ac:dyDescent="0.25">
      <c r="B104" s="240"/>
      <c r="C104" s="240" t="s">
        <v>86</v>
      </c>
      <c r="D104" s="66" t="s">
        <v>80</v>
      </c>
      <c r="F104" s="275">
        <f t="shared" si="38"/>
        <v>0</v>
      </c>
      <c r="G104" s="266">
        <f t="shared" ref="G104:AA104" si="40">G23</f>
        <v>0</v>
      </c>
      <c r="H104" s="266">
        <f t="shared" si="40"/>
        <v>0</v>
      </c>
      <c r="I104" s="266">
        <f t="shared" si="40"/>
        <v>0</v>
      </c>
      <c r="J104" s="266">
        <f t="shared" si="40"/>
        <v>0</v>
      </c>
      <c r="K104" s="266">
        <f t="shared" si="40"/>
        <v>0</v>
      </c>
      <c r="L104" s="266">
        <f t="shared" si="40"/>
        <v>0</v>
      </c>
      <c r="M104" s="266">
        <f t="shared" si="40"/>
        <v>0</v>
      </c>
      <c r="N104" s="266">
        <f t="shared" si="40"/>
        <v>0</v>
      </c>
      <c r="O104" s="266">
        <f t="shared" si="40"/>
        <v>0</v>
      </c>
      <c r="P104" s="266">
        <f t="shared" si="40"/>
        <v>0</v>
      </c>
      <c r="Q104" s="266">
        <f t="shared" si="40"/>
        <v>0</v>
      </c>
      <c r="R104" s="266">
        <f t="shared" si="40"/>
        <v>0</v>
      </c>
      <c r="S104" s="266">
        <f t="shared" si="40"/>
        <v>0</v>
      </c>
      <c r="T104" s="266">
        <f t="shared" si="40"/>
        <v>0</v>
      </c>
      <c r="U104" s="266">
        <f t="shared" si="40"/>
        <v>0</v>
      </c>
      <c r="V104" s="266">
        <f t="shared" si="40"/>
        <v>0</v>
      </c>
      <c r="W104" s="266">
        <f t="shared" si="40"/>
        <v>0</v>
      </c>
      <c r="X104" s="266">
        <f t="shared" si="40"/>
        <v>0</v>
      </c>
      <c r="Y104" s="266">
        <f t="shared" si="40"/>
        <v>0</v>
      </c>
      <c r="Z104" s="266">
        <f t="shared" si="40"/>
        <v>0</v>
      </c>
      <c r="AA104" s="266">
        <f t="shared" si="40"/>
        <v>0</v>
      </c>
      <c r="AB104" s="266"/>
      <c r="AC104" s="266"/>
      <c r="AD104" s="266"/>
      <c r="AE104" s="266"/>
      <c r="AF104" s="266"/>
      <c r="AG104" s="266"/>
      <c r="AH104" s="266"/>
      <c r="AI104" s="266"/>
      <c r="AJ104" s="266"/>
      <c r="AK104" s="266"/>
      <c r="AL104" s="266"/>
      <c r="AM104" s="266"/>
      <c r="AN104" s="266"/>
      <c r="AO104" s="266"/>
      <c r="AP104" s="266"/>
      <c r="AQ104" s="266"/>
      <c r="AR104" s="266"/>
      <c r="AS104" s="266"/>
      <c r="AT104" s="266"/>
      <c r="AU104" s="266"/>
      <c r="AV104" s="266"/>
      <c r="AW104" s="266"/>
      <c r="AX104" s="266"/>
      <c r="AY104" s="266"/>
      <c r="AZ104" s="266"/>
      <c r="BA104" s="266"/>
      <c r="BB104" s="266"/>
      <c r="BC104" s="266"/>
      <c r="BD104" s="266"/>
      <c r="BE104" s="266"/>
      <c r="BF104" s="266"/>
      <c r="BG104" s="266"/>
      <c r="BH104" s="266"/>
      <c r="BI104" s="266"/>
      <c r="BJ104" s="266"/>
      <c r="BK104" s="266"/>
      <c r="BL104" s="266"/>
      <c r="BM104" s="266"/>
      <c r="BN104" s="266"/>
    </row>
    <row r="105" spans="2:66" x14ac:dyDescent="0.25">
      <c r="B105" s="240"/>
      <c r="C105" s="240" t="s">
        <v>87</v>
      </c>
      <c r="D105" s="66" t="s">
        <v>80</v>
      </c>
      <c r="F105" s="275">
        <f t="shared" si="38"/>
        <v>0</v>
      </c>
      <c r="G105" s="266">
        <f t="shared" ref="G105:AA105" si="41">G24</f>
        <v>0</v>
      </c>
      <c r="H105" s="266">
        <f t="shared" si="41"/>
        <v>0</v>
      </c>
      <c r="I105" s="266">
        <f t="shared" si="41"/>
        <v>0</v>
      </c>
      <c r="J105" s="266">
        <f t="shared" si="41"/>
        <v>0</v>
      </c>
      <c r="K105" s="266">
        <f t="shared" si="41"/>
        <v>0</v>
      </c>
      <c r="L105" s="266">
        <f t="shared" si="41"/>
        <v>0</v>
      </c>
      <c r="M105" s="266">
        <f t="shared" si="41"/>
        <v>0</v>
      </c>
      <c r="N105" s="266">
        <f t="shared" si="41"/>
        <v>0</v>
      </c>
      <c r="O105" s="266">
        <f t="shared" si="41"/>
        <v>0</v>
      </c>
      <c r="P105" s="266">
        <f t="shared" si="41"/>
        <v>0</v>
      </c>
      <c r="Q105" s="266">
        <f t="shared" si="41"/>
        <v>0</v>
      </c>
      <c r="R105" s="266">
        <f t="shared" si="41"/>
        <v>0</v>
      </c>
      <c r="S105" s="266">
        <f t="shared" si="41"/>
        <v>0</v>
      </c>
      <c r="T105" s="266">
        <f t="shared" si="41"/>
        <v>0</v>
      </c>
      <c r="U105" s="266">
        <f t="shared" si="41"/>
        <v>0</v>
      </c>
      <c r="V105" s="266">
        <f t="shared" si="41"/>
        <v>0</v>
      </c>
      <c r="W105" s="266">
        <f t="shared" si="41"/>
        <v>0</v>
      </c>
      <c r="X105" s="266">
        <f t="shared" si="41"/>
        <v>0</v>
      </c>
      <c r="Y105" s="266">
        <f t="shared" si="41"/>
        <v>0</v>
      </c>
      <c r="Z105" s="266">
        <f t="shared" si="41"/>
        <v>0</v>
      </c>
      <c r="AA105" s="266">
        <f t="shared" si="41"/>
        <v>0</v>
      </c>
      <c r="AB105" s="266"/>
      <c r="AC105" s="266"/>
      <c r="AD105" s="266"/>
      <c r="AE105" s="266"/>
      <c r="AF105" s="266"/>
      <c r="AG105" s="266"/>
      <c r="AH105" s="266"/>
      <c r="AI105" s="266"/>
      <c r="AJ105" s="266"/>
      <c r="AK105" s="266"/>
      <c r="AL105" s="266"/>
      <c r="AM105" s="266"/>
      <c r="AN105" s="266"/>
      <c r="AO105" s="266"/>
      <c r="AP105" s="266"/>
      <c r="AQ105" s="266"/>
      <c r="AR105" s="266"/>
      <c r="AS105" s="266"/>
      <c r="AT105" s="266"/>
      <c r="AU105" s="266"/>
      <c r="AV105" s="266"/>
      <c r="AW105" s="266"/>
      <c r="AX105" s="266"/>
      <c r="AY105" s="266"/>
      <c r="AZ105" s="266"/>
      <c r="BA105" s="266"/>
      <c r="BB105" s="266"/>
      <c r="BC105" s="266"/>
      <c r="BD105" s="266"/>
      <c r="BE105" s="266"/>
      <c r="BF105" s="266"/>
      <c r="BG105" s="266"/>
      <c r="BH105" s="266"/>
      <c r="BI105" s="266"/>
      <c r="BJ105" s="266"/>
      <c r="BK105" s="266"/>
      <c r="BL105" s="266"/>
      <c r="BM105" s="266"/>
      <c r="BN105" s="266"/>
    </row>
    <row r="106" spans="2:66" x14ac:dyDescent="0.25">
      <c r="B106" s="240"/>
      <c r="C106" s="240" t="s">
        <v>88</v>
      </c>
      <c r="D106" s="66" t="s">
        <v>80</v>
      </c>
      <c r="F106" s="275">
        <f t="shared" si="38"/>
        <v>0</v>
      </c>
      <c r="G106" s="266">
        <f t="shared" ref="G106:AA106" si="42">G25</f>
        <v>0</v>
      </c>
      <c r="H106" s="266">
        <f t="shared" si="42"/>
        <v>0</v>
      </c>
      <c r="I106" s="266">
        <f t="shared" si="42"/>
        <v>0</v>
      </c>
      <c r="J106" s="266">
        <f t="shared" si="42"/>
        <v>0</v>
      </c>
      <c r="K106" s="266">
        <f t="shared" si="42"/>
        <v>0</v>
      </c>
      <c r="L106" s="266">
        <f t="shared" si="42"/>
        <v>0</v>
      </c>
      <c r="M106" s="266">
        <f t="shared" si="42"/>
        <v>0</v>
      </c>
      <c r="N106" s="266">
        <f t="shared" si="42"/>
        <v>0</v>
      </c>
      <c r="O106" s="266">
        <f t="shared" si="42"/>
        <v>0</v>
      </c>
      <c r="P106" s="266">
        <f t="shared" si="42"/>
        <v>0</v>
      </c>
      <c r="Q106" s="266">
        <f t="shared" si="42"/>
        <v>0</v>
      </c>
      <c r="R106" s="266">
        <f t="shared" si="42"/>
        <v>0</v>
      </c>
      <c r="S106" s="266">
        <f t="shared" si="42"/>
        <v>0</v>
      </c>
      <c r="T106" s="266">
        <f t="shared" si="42"/>
        <v>0</v>
      </c>
      <c r="U106" s="266">
        <f t="shared" si="42"/>
        <v>0</v>
      </c>
      <c r="V106" s="266">
        <f t="shared" si="42"/>
        <v>0</v>
      </c>
      <c r="W106" s="266">
        <f t="shared" si="42"/>
        <v>0</v>
      </c>
      <c r="X106" s="266">
        <f t="shared" si="42"/>
        <v>0</v>
      </c>
      <c r="Y106" s="266">
        <f t="shared" si="42"/>
        <v>0</v>
      </c>
      <c r="Z106" s="266">
        <f t="shared" si="42"/>
        <v>0</v>
      </c>
      <c r="AA106" s="266">
        <f t="shared" si="42"/>
        <v>0</v>
      </c>
      <c r="AB106" s="266"/>
      <c r="AC106" s="266"/>
      <c r="AD106" s="266"/>
      <c r="AE106" s="266"/>
      <c r="AF106" s="266"/>
      <c r="AG106" s="266"/>
      <c r="AH106" s="266"/>
      <c r="AI106" s="266"/>
      <c r="AJ106" s="266"/>
      <c r="AK106" s="266"/>
      <c r="AL106" s="266"/>
      <c r="AM106" s="266"/>
      <c r="AN106" s="266"/>
      <c r="AO106" s="266"/>
      <c r="AP106" s="266"/>
      <c r="AQ106" s="266"/>
      <c r="AR106" s="266"/>
      <c r="AS106" s="266"/>
      <c r="AT106" s="266"/>
      <c r="AU106" s="266"/>
      <c r="AV106" s="266"/>
      <c r="AW106" s="266"/>
      <c r="AX106" s="266"/>
      <c r="AY106" s="266"/>
      <c r="AZ106" s="266"/>
      <c r="BA106" s="266"/>
      <c r="BB106" s="266"/>
      <c r="BC106" s="266"/>
      <c r="BD106" s="266"/>
      <c r="BE106" s="266"/>
      <c r="BF106" s="266"/>
      <c r="BG106" s="266"/>
      <c r="BH106" s="266"/>
      <c r="BI106" s="266"/>
      <c r="BJ106" s="266"/>
      <c r="BK106" s="266"/>
      <c r="BL106" s="266"/>
      <c r="BM106" s="266"/>
      <c r="BN106" s="266"/>
    </row>
    <row r="107" spans="2:66" x14ac:dyDescent="0.25">
      <c r="B107" s="240"/>
      <c r="C107" s="240" t="s">
        <v>89</v>
      </c>
      <c r="D107" s="66" t="s">
        <v>80</v>
      </c>
      <c r="F107" s="275">
        <f t="shared" si="38"/>
        <v>0</v>
      </c>
      <c r="G107" s="266">
        <f t="shared" ref="G107:AA107" si="43">G26</f>
        <v>0</v>
      </c>
      <c r="H107" s="266">
        <f t="shared" si="43"/>
        <v>0</v>
      </c>
      <c r="I107" s="266">
        <f t="shared" si="43"/>
        <v>0</v>
      </c>
      <c r="J107" s="266">
        <f t="shared" si="43"/>
        <v>0</v>
      </c>
      <c r="K107" s="266">
        <f t="shared" si="43"/>
        <v>0</v>
      </c>
      <c r="L107" s="266">
        <f t="shared" si="43"/>
        <v>0</v>
      </c>
      <c r="M107" s="266">
        <f t="shared" si="43"/>
        <v>0</v>
      </c>
      <c r="N107" s="266">
        <f t="shared" si="43"/>
        <v>0</v>
      </c>
      <c r="O107" s="266">
        <f t="shared" si="43"/>
        <v>0</v>
      </c>
      <c r="P107" s="266">
        <f t="shared" si="43"/>
        <v>0</v>
      </c>
      <c r="Q107" s="266">
        <f t="shared" si="43"/>
        <v>0</v>
      </c>
      <c r="R107" s="266">
        <f t="shared" si="43"/>
        <v>0</v>
      </c>
      <c r="S107" s="266">
        <f t="shared" si="43"/>
        <v>0</v>
      </c>
      <c r="T107" s="266">
        <f t="shared" si="43"/>
        <v>0</v>
      </c>
      <c r="U107" s="266">
        <f t="shared" si="43"/>
        <v>0</v>
      </c>
      <c r="V107" s="266">
        <f t="shared" si="43"/>
        <v>0</v>
      </c>
      <c r="W107" s="266">
        <f t="shared" si="43"/>
        <v>0</v>
      </c>
      <c r="X107" s="266">
        <f t="shared" si="43"/>
        <v>0</v>
      </c>
      <c r="Y107" s="266">
        <f t="shared" si="43"/>
        <v>0</v>
      </c>
      <c r="Z107" s="266">
        <f t="shared" si="43"/>
        <v>0</v>
      </c>
      <c r="AA107" s="266">
        <f t="shared" si="43"/>
        <v>0</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8" spans="2:66" x14ac:dyDescent="0.25">
      <c r="B108" s="240"/>
      <c r="C108" s="91" t="s">
        <v>90</v>
      </c>
      <c r="D108" s="66" t="s">
        <v>80</v>
      </c>
      <c r="F108" s="275">
        <f t="shared" si="38"/>
        <v>0</v>
      </c>
      <c r="G108" s="266">
        <f t="shared" ref="G108:AA108" si="44">G27</f>
        <v>0</v>
      </c>
      <c r="H108" s="266">
        <f t="shared" si="44"/>
        <v>0</v>
      </c>
      <c r="I108" s="266">
        <f t="shared" si="44"/>
        <v>0</v>
      </c>
      <c r="J108" s="266">
        <f t="shared" si="44"/>
        <v>0</v>
      </c>
      <c r="K108" s="266">
        <f t="shared" si="44"/>
        <v>0</v>
      </c>
      <c r="L108" s="266">
        <f t="shared" si="44"/>
        <v>0</v>
      </c>
      <c r="M108" s="266">
        <f t="shared" si="44"/>
        <v>0</v>
      </c>
      <c r="N108" s="266">
        <f t="shared" si="44"/>
        <v>0</v>
      </c>
      <c r="O108" s="266">
        <f t="shared" si="44"/>
        <v>0</v>
      </c>
      <c r="P108" s="266">
        <f t="shared" si="44"/>
        <v>0</v>
      </c>
      <c r="Q108" s="266">
        <f t="shared" si="44"/>
        <v>0</v>
      </c>
      <c r="R108" s="266">
        <f t="shared" si="44"/>
        <v>0</v>
      </c>
      <c r="S108" s="266">
        <f t="shared" si="44"/>
        <v>0</v>
      </c>
      <c r="T108" s="266">
        <f t="shared" si="44"/>
        <v>0</v>
      </c>
      <c r="U108" s="266">
        <f t="shared" si="44"/>
        <v>0</v>
      </c>
      <c r="V108" s="266">
        <f t="shared" si="44"/>
        <v>0</v>
      </c>
      <c r="W108" s="266">
        <f t="shared" si="44"/>
        <v>0</v>
      </c>
      <c r="X108" s="266">
        <f t="shared" si="44"/>
        <v>0</v>
      </c>
      <c r="Y108" s="266">
        <f t="shared" si="44"/>
        <v>0</v>
      </c>
      <c r="Z108" s="266">
        <f t="shared" si="44"/>
        <v>0</v>
      </c>
      <c r="AA108" s="266">
        <f t="shared" si="44"/>
        <v>0</v>
      </c>
      <c r="AB108" s="266"/>
      <c r="AC108" s="266"/>
      <c r="AD108" s="266"/>
      <c r="AE108" s="266"/>
      <c r="AF108" s="266"/>
      <c r="AG108" s="266"/>
      <c r="AH108" s="266"/>
      <c r="AI108" s="266"/>
      <c r="AJ108" s="266"/>
      <c r="AK108" s="266"/>
      <c r="AL108" s="266"/>
      <c r="AM108" s="266"/>
      <c r="AN108" s="266"/>
      <c r="AO108" s="266"/>
      <c r="AP108" s="266"/>
      <c r="AQ108" s="266"/>
      <c r="AR108" s="266"/>
      <c r="AS108" s="266"/>
      <c r="AT108" s="266"/>
      <c r="AU108" s="266"/>
      <c r="AV108" s="266"/>
      <c r="AW108" s="266"/>
      <c r="AX108" s="266"/>
      <c r="AY108" s="266"/>
      <c r="AZ108" s="266"/>
      <c r="BA108" s="266"/>
      <c r="BB108" s="266"/>
      <c r="BC108" s="266"/>
      <c r="BD108" s="266"/>
      <c r="BE108" s="266"/>
      <c r="BF108" s="266"/>
      <c r="BG108" s="266"/>
      <c r="BH108" s="266"/>
      <c r="BI108" s="266"/>
      <c r="BJ108" s="266"/>
      <c r="BK108" s="266"/>
      <c r="BL108" s="266"/>
      <c r="BM108" s="266"/>
      <c r="BN108" s="266"/>
    </row>
    <row r="109" spans="2:66" x14ac:dyDescent="0.25">
      <c r="B109" s="240"/>
      <c r="C109" s="240" t="s">
        <v>134</v>
      </c>
      <c r="D109" s="66" t="s">
        <v>80</v>
      </c>
      <c r="F109" s="275">
        <f t="shared" si="38"/>
        <v>213984221.03261352</v>
      </c>
      <c r="G109" s="266">
        <v>0</v>
      </c>
      <c r="H109" s="266">
        <v>0</v>
      </c>
      <c r="I109" s="266">
        <v>2091452.5149736528</v>
      </c>
      <c r="J109" s="266">
        <v>4134453.0466837487</v>
      </c>
      <c r="K109" s="266">
        <v>6122554.6927528819</v>
      </c>
      <c r="L109" s="266">
        <v>8048972.7942940574</v>
      </c>
      <c r="M109" s="266">
        <v>9906571.376680905</v>
      </c>
      <c r="N109" s="266">
        <v>11687849.114603335</v>
      </c>
      <c r="O109" s="266">
        <v>13384924.806043738</v>
      </c>
      <c r="P109" s="266">
        <v>13115832.046922237</v>
      </c>
      <c r="Q109" s="266">
        <v>12827853.9954572</v>
      </c>
      <c r="R109" s="266">
        <v>12520277.04170249</v>
      </c>
      <c r="S109" s="266">
        <v>12192365.023943616</v>
      </c>
      <c r="T109" s="266">
        <v>12466693.236982347</v>
      </c>
      <c r="U109" s="266">
        <v>12747193.83481445</v>
      </c>
      <c r="V109" s="266">
        <v>13034005.696097776</v>
      </c>
      <c r="W109" s="266">
        <v>13327270.824259976</v>
      </c>
      <c r="X109" s="266">
        <v>13627134.417805826</v>
      </c>
      <c r="Y109" s="266">
        <v>13933744.942206455</v>
      </c>
      <c r="Z109" s="266">
        <v>14247254.203406101</v>
      </c>
      <c r="AA109" s="266">
        <v>14567817.422982737</v>
      </c>
      <c r="AB109" s="266"/>
      <c r="AC109" s="266"/>
      <c r="AD109" s="266"/>
      <c r="AE109" s="266"/>
      <c r="AF109" s="266"/>
      <c r="AG109" s="266"/>
      <c r="AH109" s="266"/>
      <c r="AI109" s="266"/>
      <c r="AJ109" s="266"/>
      <c r="AK109" s="266"/>
      <c r="AL109" s="266"/>
      <c r="AM109" s="266"/>
      <c r="AN109" s="266"/>
      <c r="AO109" s="266"/>
      <c r="AP109" s="266"/>
      <c r="AQ109" s="266"/>
      <c r="AR109" s="266"/>
      <c r="AS109" s="266"/>
      <c r="AT109" s="266"/>
      <c r="AU109" s="266"/>
      <c r="AV109" s="266"/>
      <c r="AW109" s="266"/>
      <c r="AX109" s="266"/>
      <c r="AY109" s="266"/>
      <c r="AZ109" s="266"/>
      <c r="BA109" s="266"/>
      <c r="BB109" s="266"/>
      <c r="BC109" s="266"/>
      <c r="BD109" s="266"/>
      <c r="BE109" s="266"/>
      <c r="BF109" s="266"/>
      <c r="BG109" s="266"/>
      <c r="BH109" s="266"/>
      <c r="BI109" s="266"/>
      <c r="BJ109" s="266"/>
      <c r="BK109" s="266"/>
      <c r="BL109" s="266"/>
      <c r="BM109" s="266"/>
      <c r="BN109" s="266"/>
    </row>
    <row r="110" spans="2:66" x14ac:dyDescent="0.25">
      <c r="B110" s="240"/>
      <c r="C110" s="240" t="s">
        <v>91</v>
      </c>
      <c r="D110" s="66" t="s">
        <v>80</v>
      </c>
      <c r="F110" s="275">
        <f t="shared" si="38"/>
        <v>5924726.2475572238</v>
      </c>
      <c r="G110" s="266">
        <f t="shared" ref="G110:AA110" si="45">G29</f>
        <v>0</v>
      </c>
      <c r="H110" s="266">
        <f t="shared" si="45"/>
        <v>0</v>
      </c>
      <c r="I110" s="266">
        <f t="shared" si="45"/>
        <v>52899.34149604664</v>
      </c>
      <c r="J110" s="266">
        <f t="shared" si="45"/>
        <v>105798.68299209328</v>
      </c>
      <c r="K110" s="266">
        <f t="shared" si="45"/>
        <v>158698.02448813993</v>
      </c>
      <c r="L110" s="266">
        <f t="shared" si="45"/>
        <v>211597.36598418656</v>
      </c>
      <c r="M110" s="266">
        <f t="shared" si="45"/>
        <v>264496.70748023322</v>
      </c>
      <c r="N110" s="266">
        <f t="shared" si="45"/>
        <v>317396.04897627985</v>
      </c>
      <c r="O110" s="266">
        <f t="shared" si="45"/>
        <v>370295.39047232649</v>
      </c>
      <c r="P110" s="266">
        <f t="shared" si="45"/>
        <v>370295.39047232649</v>
      </c>
      <c r="Q110" s="266">
        <f t="shared" si="45"/>
        <v>370295.39047232649</v>
      </c>
      <c r="R110" s="266">
        <f t="shared" si="45"/>
        <v>370295.39047232649</v>
      </c>
      <c r="S110" s="266">
        <f t="shared" si="45"/>
        <v>370295.39047232649</v>
      </c>
      <c r="T110" s="266">
        <f t="shared" si="45"/>
        <v>370295.39047232649</v>
      </c>
      <c r="U110" s="266">
        <f t="shared" si="45"/>
        <v>370295.39047232649</v>
      </c>
      <c r="V110" s="266">
        <f t="shared" si="45"/>
        <v>370295.39047232649</v>
      </c>
      <c r="W110" s="266">
        <f t="shared" si="45"/>
        <v>370295.39047232649</v>
      </c>
      <c r="X110" s="266">
        <f t="shared" si="45"/>
        <v>370295.39047232649</v>
      </c>
      <c r="Y110" s="266">
        <f t="shared" si="45"/>
        <v>370295.39047232649</v>
      </c>
      <c r="Z110" s="266">
        <f t="shared" si="45"/>
        <v>370295.39047232649</v>
      </c>
      <c r="AA110" s="266">
        <f t="shared" si="45"/>
        <v>370295.39047232649</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1" spans="2:66" x14ac:dyDescent="0.25">
      <c r="B111" s="240"/>
      <c r="C111" s="240" t="s">
        <v>135</v>
      </c>
      <c r="D111" s="66" t="s">
        <v>80</v>
      </c>
      <c r="F111" s="275">
        <f t="shared" si="38"/>
        <v>1012833.3428272461</v>
      </c>
      <c r="G111" s="266">
        <f t="shared" ref="G111:AA111" si="46">G30</f>
        <v>0</v>
      </c>
      <c r="H111" s="266">
        <f t="shared" si="46"/>
        <v>0</v>
      </c>
      <c r="I111" s="266">
        <f t="shared" si="46"/>
        <v>9043.1548466718432</v>
      </c>
      <c r="J111" s="266">
        <f t="shared" si="46"/>
        <v>18086.309693343686</v>
      </c>
      <c r="K111" s="266">
        <f t="shared" si="46"/>
        <v>27129.464540015528</v>
      </c>
      <c r="L111" s="266">
        <f t="shared" si="46"/>
        <v>36172.619386687373</v>
      </c>
      <c r="M111" s="266">
        <f t="shared" si="46"/>
        <v>45215.774233359218</v>
      </c>
      <c r="N111" s="266">
        <f t="shared" si="46"/>
        <v>54258.929080031055</v>
      </c>
      <c r="O111" s="266">
        <f t="shared" si="46"/>
        <v>63302.0839267029</v>
      </c>
      <c r="P111" s="266">
        <f t="shared" si="46"/>
        <v>63302.0839267029</v>
      </c>
      <c r="Q111" s="266">
        <f t="shared" si="46"/>
        <v>63302.0839267029</v>
      </c>
      <c r="R111" s="266">
        <f t="shared" si="46"/>
        <v>63302.0839267029</v>
      </c>
      <c r="S111" s="266">
        <f t="shared" si="46"/>
        <v>63302.0839267029</v>
      </c>
      <c r="T111" s="266">
        <f t="shared" si="46"/>
        <v>63302.0839267029</v>
      </c>
      <c r="U111" s="266">
        <f t="shared" si="46"/>
        <v>63302.0839267029</v>
      </c>
      <c r="V111" s="266">
        <f t="shared" si="46"/>
        <v>63302.0839267029</v>
      </c>
      <c r="W111" s="266">
        <f t="shared" si="46"/>
        <v>63302.0839267029</v>
      </c>
      <c r="X111" s="266">
        <f t="shared" si="46"/>
        <v>63302.0839267029</v>
      </c>
      <c r="Y111" s="266">
        <f t="shared" si="46"/>
        <v>63302.0839267029</v>
      </c>
      <c r="Z111" s="266">
        <f t="shared" si="46"/>
        <v>63302.0839267029</v>
      </c>
      <c r="AA111" s="266">
        <f t="shared" si="46"/>
        <v>63302.0839267029</v>
      </c>
      <c r="AB111" s="266"/>
      <c r="AC111" s="266"/>
      <c r="AD111" s="266"/>
      <c r="AE111" s="266"/>
      <c r="AF111" s="266"/>
      <c r="AG111" s="266"/>
      <c r="AH111" s="266"/>
      <c r="AI111" s="266"/>
      <c r="AJ111" s="266"/>
      <c r="AK111" s="266"/>
      <c r="AL111" s="266"/>
      <c r="AM111" s="266"/>
      <c r="AN111" s="266"/>
      <c r="AO111" s="266"/>
      <c r="AP111" s="266"/>
      <c r="AQ111" s="266"/>
      <c r="AR111" s="266"/>
      <c r="AS111" s="266"/>
      <c r="AT111" s="266"/>
      <c r="AU111" s="266"/>
      <c r="AV111" s="266"/>
      <c r="AW111" s="266"/>
      <c r="AX111" s="266"/>
      <c r="AY111" s="266"/>
      <c r="AZ111" s="266"/>
      <c r="BA111" s="266"/>
      <c r="BB111" s="266"/>
      <c r="BC111" s="266"/>
      <c r="BD111" s="266"/>
      <c r="BE111" s="266"/>
      <c r="BF111" s="266"/>
      <c r="BG111" s="266"/>
      <c r="BH111" s="266"/>
      <c r="BI111" s="266"/>
      <c r="BJ111" s="266"/>
      <c r="BK111" s="266"/>
      <c r="BL111" s="266"/>
      <c r="BM111" s="266"/>
      <c r="BN111" s="266"/>
    </row>
    <row r="112" spans="2:66" x14ac:dyDescent="0.25">
      <c r="B112" s="240"/>
      <c r="C112" s="240" t="s">
        <v>136</v>
      </c>
      <c r="D112" s="66" t="s">
        <v>80</v>
      </c>
      <c r="F112" s="275">
        <f t="shared" si="38"/>
        <v>3822779.203584</v>
      </c>
      <c r="G112" s="266">
        <f t="shared" ref="G112:AA112" si="47">G31</f>
        <v>0</v>
      </c>
      <c r="H112" s="266">
        <f t="shared" si="47"/>
        <v>0</v>
      </c>
      <c r="I112" s="266">
        <f t="shared" si="47"/>
        <v>34131.957174857132</v>
      </c>
      <c r="J112" s="266">
        <f t="shared" si="47"/>
        <v>68263.914349714265</v>
      </c>
      <c r="K112" s="266">
        <f t="shared" si="47"/>
        <v>102395.8715245714</v>
      </c>
      <c r="L112" s="266">
        <f t="shared" si="47"/>
        <v>136527.82869942853</v>
      </c>
      <c r="M112" s="266">
        <f t="shared" si="47"/>
        <v>170659.78587428568</v>
      </c>
      <c r="N112" s="266">
        <f t="shared" si="47"/>
        <v>204791.74304914279</v>
      </c>
      <c r="O112" s="266">
        <f t="shared" si="47"/>
        <v>238923.70022399994</v>
      </c>
      <c r="P112" s="266">
        <f t="shared" si="47"/>
        <v>238923.70022399994</v>
      </c>
      <c r="Q112" s="266">
        <f t="shared" si="47"/>
        <v>238923.70022399994</v>
      </c>
      <c r="R112" s="266">
        <f t="shared" si="47"/>
        <v>238923.70022399994</v>
      </c>
      <c r="S112" s="266">
        <f t="shared" si="47"/>
        <v>238923.70022399994</v>
      </c>
      <c r="T112" s="266">
        <f t="shared" si="47"/>
        <v>238923.70022399994</v>
      </c>
      <c r="U112" s="266">
        <f t="shared" si="47"/>
        <v>238923.70022399994</v>
      </c>
      <c r="V112" s="266">
        <f t="shared" si="47"/>
        <v>238923.70022399994</v>
      </c>
      <c r="W112" s="266">
        <f t="shared" si="47"/>
        <v>238923.70022399994</v>
      </c>
      <c r="X112" s="266">
        <f t="shared" si="47"/>
        <v>238923.70022399994</v>
      </c>
      <c r="Y112" s="266">
        <f t="shared" si="47"/>
        <v>238923.70022399994</v>
      </c>
      <c r="Z112" s="266">
        <f t="shared" si="47"/>
        <v>238923.70022399994</v>
      </c>
      <c r="AA112" s="266">
        <f t="shared" si="47"/>
        <v>238923.70022399994</v>
      </c>
      <c r="AB112" s="266"/>
      <c r="AC112" s="266"/>
      <c r="AD112" s="266"/>
      <c r="AE112" s="266"/>
      <c r="AF112" s="266"/>
      <c r="AG112" s="266"/>
      <c r="AH112" s="266"/>
      <c r="AI112" s="266"/>
      <c r="AJ112" s="266"/>
      <c r="AK112" s="266"/>
      <c r="AL112" s="266"/>
      <c r="AM112" s="266"/>
      <c r="AN112" s="266"/>
      <c r="AO112" s="266"/>
      <c r="AP112" s="266"/>
      <c r="AQ112" s="266"/>
      <c r="AR112" s="266"/>
      <c r="AS112" s="266"/>
      <c r="AT112" s="266"/>
      <c r="AU112" s="266"/>
      <c r="AV112" s="266"/>
      <c r="AW112" s="266"/>
      <c r="AX112" s="266"/>
      <c r="AY112" s="266"/>
      <c r="AZ112" s="266"/>
      <c r="BA112" s="266"/>
      <c r="BB112" s="266"/>
      <c r="BC112" s="266"/>
      <c r="BD112" s="266"/>
      <c r="BE112" s="266"/>
      <c r="BF112" s="266"/>
      <c r="BG112" s="266"/>
      <c r="BH112" s="266"/>
      <c r="BI112" s="266"/>
      <c r="BJ112" s="266"/>
      <c r="BK112" s="266"/>
      <c r="BL112" s="266"/>
      <c r="BM112" s="266"/>
      <c r="BN112" s="266"/>
    </row>
    <row r="113" spans="2:66" x14ac:dyDescent="0.25">
      <c r="B113" s="240"/>
      <c r="C113" s="240" t="s">
        <v>94</v>
      </c>
      <c r="D113" s="66" t="s">
        <v>80</v>
      </c>
      <c r="F113" s="275">
        <f t="shared" si="38"/>
        <v>10542948.140893962</v>
      </c>
      <c r="G113" s="266">
        <f t="shared" ref="G113:AA113" si="48">G32</f>
        <v>0</v>
      </c>
      <c r="H113" s="266">
        <f t="shared" si="48"/>
        <v>0</v>
      </c>
      <c r="I113" s="266">
        <f t="shared" si="48"/>
        <v>94133.465543696075</v>
      </c>
      <c r="J113" s="266">
        <f t="shared" si="48"/>
        <v>188266.93108739215</v>
      </c>
      <c r="K113" s="266">
        <f t="shared" si="48"/>
        <v>282400.39663108822</v>
      </c>
      <c r="L113" s="266">
        <f t="shared" si="48"/>
        <v>376533.8621747843</v>
      </c>
      <c r="M113" s="266">
        <f t="shared" si="48"/>
        <v>470667.32771848037</v>
      </c>
      <c r="N113" s="266">
        <f t="shared" si="48"/>
        <v>564800.79326217645</v>
      </c>
      <c r="O113" s="266">
        <f t="shared" si="48"/>
        <v>658934.25880587252</v>
      </c>
      <c r="P113" s="266">
        <f t="shared" si="48"/>
        <v>658934.25880587252</v>
      </c>
      <c r="Q113" s="266">
        <f t="shared" si="48"/>
        <v>658934.25880587252</v>
      </c>
      <c r="R113" s="266">
        <f t="shared" si="48"/>
        <v>658934.25880587252</v>
      </c>
      <c r="S113" s="266">
        <f t="shared" si="48"/>
        <v>658934.25880587252</v>
      </c>
      <c r="T113" s="266">
        <f t="shared" si="48"/>
        <v>658934.25880587252</v>
      </c>
      <c r="U113" s="266">
        <f t="shared" si="48"/>
        <v>658934.25880587252</v>
      </c>
      <c r="V113" s="266">
        <f t="shared" si="48"/>
        <v>658934.25880587252</v>
      </c>
      <c r="W113" s="266">
        <f t="shared" si="48"/>
        <v>658934.25880587252</v>
      </c>
      <c r="X113" s="266">
        <f t="shared" si="48"/>
        <v>658934.25880587252</v>
      </c>
      <c r="Y113" s="266">
        <f t="shared" si="48"/>
        <v>658934.25880587252</v>
      </c>
      <c r="Z113" s="266">
        <f t="shared" si="48"/>
        <v>658934.25880587252</v>
      </c>
      <c r="AA113" s="266">
        <f t="shared" si="48"/>
        <v>658934.25880587252</v>
      </c>
      <c r="AB113" s="266"/>
      <c r="AC113" s="266"/>
      <c r="AD113" s="266"/>
      <c r="AE113" s="266"/>
      <c r="AF113" s="266"/>
      <c r="AG113" s="266"/>
      <c r="AH113" s="266"/>
      <c r="AI113" s="266"/>
      <c r="AJ113" s="266"/>
      <c r="AK113" s="266"/>
      <c r="AL113" s="266"/>
      <c r="AM113" s="266"/>
      <c r="AN113" s="266"/>
      <c r="AO113" s="266"/>
      <c r="AP113" s="266"/>
      <c r="AQ113" s="266"/>
      <c r="AR113" s="266"/>
      <c r="AS113" s="266"/>
      <c r="AT113" s="266"/>
      <c r="AU113" s="266"/>
      <c r="AV113" s="266"/>
      <c r="AW113" s="266"/>
      <c r="AX113" s="266"/>
      <c r="AY113" s="266"/>
      <c r="AZ113" s="266"/>
      <c r="BA113" s="266"/>
      <c r="BB113" s="266"/>
      <c r="BC113" s="266"/>
      <c r="BD113" s="266"/>
      <c r="BE113" s="266"/>
      <c r="BF113" s="266"/>
      <c r="BG113" s="266"/>
      <c r="BH113" s="266"/>
      <c r="BI113" s="266"/>
      <c r="BJ113" s="266"/>
      <c r="BK113" s="266"/>
      <c r="BL113" s="266"/>
      <c r="BM113" s="266"/>
      <c r="BN113" s="266"/>
    </row>
    <row r="114" spans="2:66" x14ac:dyDescent="0.25">
      <c r="B114" s="240"/>
      <c r="C114" s="240"/>
      <c r="D114" s="66" t="s">
        <v>80</v>
      </c>
      <c r="F114" s="275">
        <f t="shared" si="38"/>
        <v>0</v>
      </c>
      <c r="G114" s="266">
        <f t="shared" ref="G114:G119" si="49">G33</f>
        <v>0</v>
      </c>
      <c r="H114" s="266"/>
      <c r="I114" s="266"/>
      <c r="J114" s="266"/>
      <c r="K114" s="266"/>
      <c r="L114" s="266"/>
      <c r="M114" s="266"/>
      <c r="N114" s="266"/>
      <c r="O114" s="266"/>
      <c r="P114" s="266"/>
      <c r="Q114" s="266"/>
      <c r="R114" s="266"/>
      <c r="S114" s="266"/>
      <c r="T114" s="266"/>
      <c r="U114" s="266"/>
      <c r="V114" s="266"/>
      <c r="W114" s="266"/>
      <c r="X114" s="266"/>
      <c r="Y114" s="266"/>
      <c r="Z114" s="266"/>
      <c r="AA114" s="266"/>
      <c r="AB114" s="266"/>
      <c r="AC114" s="266"/>
      <c r="AD114" s="266"/>
      <c r="AE114" s="266"/>
      <c r="AF114" s="266"/>
      <c r="AG114" s="266"/>
      <c r="AH114" s="266"/>
      <c r="AI114" s="266"/>
      <c r="AJ114" s="266"/>
      <c r="AK114" s="266"/>
      <c r="AL114" s="266"/>
      <c r="AM114" s="266"/>
      <c r="AN114" s="266"/>
      <c r="AO114" s="266"/>
      <c r="AP114" s="266"/>
      <c r="AQ114" s="266"/>
      <c r="AR114" s="266"/>
      <c r="AS114" s="266"/>
      <c r="AT114" s="266"/>
      <c r="AU114" s="266"/>
      <c r="AV114" s="266"/>
      <c r="AW114" s="266"/>
      <c r="AX114" s="266"/>
      <c r="AY114" s="266"/>
      <c r="AZ114" s="266"/>
      <c r="BA114" s="266"/>
      <c r="BB114" s="266"/>
      <c r="BC114" s="266"/>
      <c r="BD114" s="266"/>
      <c r="BE114" s="266"/>
      <c r="BF114" s="266"/>
      <c r="BG114" s="266"/>
      <c r="BH114" s="266"/>
      <c r="BI114" s="266"/>
      <c r="BJ114" s="266"/>
      <c r="BK114" s="266"/>
      <c r="BL114" s="266"/>
      <c r="BM114" s="266"/>
      <c r="BN114" s="266"/>
    </row>
    <row r="115" spans="2:66" x14ac:dyDescent="0.25">
      <c r="B115" s="240"/>
      <c r="C115" s="240"/>
      <c r="D115" s="66" t="s">
        <v>80</v>
      </c>
      <c r="F115" s="275">
        <f t="shared" si="38"/>
        <v>0</v>
      </c>
      <c r="G115" s="266">
        <f t="shared" si="49"/>
        <v>0</v>
      </c>
      <c r="H115" s="266"/>
      <c r="I115" s="266"/>
      <c r="J115" s="266"/>
      <c r="K115" s="266"/>
      <c r="L115" s="266"/>
      <c r="M115" s="266"/>
      <c r="N115" s="266"/>
      <c r="O115" s="266"/>
      <c r="P115" s="266"/>
      <c r="Q115" s="266"/>
      <c r="R115" s="266"/>
      <c r="S115" s="266"/>
      <c r="T115" s="266"/>
      <c r="U115" s="266"/>
      <c r="V115" s="266"/>
      <c r="W115" s="266"/>
      <c r="X115" s="266"/>
      <c r="Y115" s="266"/>
      <c r="Z115" s="266"/>
      <c r="AA115" s="266"/>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row r="116" spans="2:66" x14ac:dyDescent="0.25">
      <c r="B116" s="240"/>
      <c r="C116" s="240"/>
      <c r="D116" s="66" t="s">
        <v>80</v>
      </c>
      <c r="F116" s="275">
        <f t="shared" si="38"/>
        <v>0</v>
      </c>
      <c r="G116" s="266">
        <f t="shared" si="49"/>
        <v>0</v>
      </c>
      <c r="H116" s="266"/>
      <c r="I116" s="266"/>
      <c r="J116" s="266"/>
      <c r="K116" s="266"/>
      <c r="L116" s="266"/>
      <c r="M116" s="266"/>
      <c r="N116" s="266"/>
      <c r="O116" s="266"/>
      <c r="P116" s="266"/>
      <c r="Q116" s="266"/>
      <c r="R116" s="266"/>
      <c r="S116" s="266"/>
      <c r="T116" s="266"/>
      <c r="U116" s="266"/>
      <c r="V116" s="266"/>
      <c r="W116" s="266"/>
      <c r="X116" s="266"/>
      <c r="Y116" s="266"/>
      <c r="Z116" s="266"/>
      <c r="AA116" s="266"/>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66"/>
      <c r="BG116" s="266"/>
      <c r="BH116" s="266"/>
      <c r="BI116" s="266"/>
      <c r="BJ116" s="266"/>
      <c r="BK116" s="266"/>
      <c r="BL116" s="266"/>
      <c r="BM116" s="266"/>
      <c r="BN116" s="266"/>
    </row>
    <row r="117" spans="2:66" x14ac:dyDescent="0.25">
      <c r="B117" s="240"/>
      <c r="C117" s="240"/>
      <c r="D117" s="66" t="s">
        <v>80</v>
      </c>
      <c r="F117" s="275">
        <f t="shared" si="38"/>
        <v>0</v>
      </c>
      <c r="G117" s="266">
        <f t="shared" si="49"/>
        <v>0</v>
      </c>
      <c r="H117" s="266"/>
      <c r="I117" s="266"/>
      <c r="J117" s="266"/>
      <c r="K117" s="266"/>
      <c r="L117" s="266"/>
      <c r="M117" s="266"/>
      <c r="N117" s="266"/>
      <c r="O117" s="266"/>
      <c r="P117" s="266"/>
      <c r="Q117" s="266"/>
      <c r="R117" s="266"/>
      <c r="S117" s="266"/>
      <c r="T117" s="266"/>
      <c r="U117" s="266"/>
      <c r="V117" s="266"/>
      <c r="W117" s="266"/>
      <c r="X117" s="266"/>
      <c r="Y117" s="266"/>
      <c r="Z117" s="266"/>
      <c r="AA117" s="266"/>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66"/>
      <c r="BG117" s="266"/>
      <c r="BH117" s="266"/>
      <c r="BI117" s="266"/>
      <c r="BJ117" s="266"/>
      <c r="BK117" s="266"/>
      <c r="BL117" s="266"/>
      <c r="BM117" s="266"/>
      <c r="BN117" s="266"/>
    </row>
    <row r="118" spans="2:66" x14ac:dyDescent="0.25">
      <c r="B118" s="240"/>
      <c r="C118" s="240"/>
      <c r="D118" s="66" t="s">
        <v>80</v>
      </c>
      <c r="F118" s="275">
        <f t="shared" si="38"/>
        <v>0</v>
      </c>
      <c r="G118" s="266">
        <f t="shared" si="49"/>
        <v>0</v>
      </c>
      <c r="H118" s="26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row r="119" spans="2:66" x14ac:dyDescent="0.25">
      <c r="B119" s="240"/>
      <c r="C119" s="240"/>
      <c r="D119" s="66" t="s">
        <v>80</v>
      </c>
      <c r="F119" s="275">
        <f t="shared" si="38"/>
        <v>0</v>
      </c>
      <c r="G119" s="266">
        <f t="shared" si="49"/>
        <v>0</v>
      </c>
      <c r="H119" s="26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66"/>
      <c r="BG119" s="266"/>
      <c r="BH119" s="266"/>
      <c r="BI119" s="266"/>
      <c r="BJ119" s="266"/>
      <c r="BK119" s="266"/>
      <c r="BL119" s="266"/>
      <c r="BM119" s="266"/>
      <c r="BN119" s="266"/>
    </row>
    <row r="120" spans="2:66" ht="13" x14ac:dyDescent="0.3">
      <c r="B120" s="240"/>
      <c r="C120" s="87" t="s">
        <v>83</v>
      </c>
      <c r="D120" s="66" t="s">
        <v>80</v>
      </c>
      <c r="E120" s="6"/>
      <c r="F120" s="55">
        <f t="shared" si="38"/>
        <v>235287507.96747595</v>
      </c>
      <c r="G120" s="55">
        <f t="shared" ref="G120:AA120" si="50">SUM(G103:G119)</f>
        <v>0</v>
      </c>
      <c r="H120" s="55">
        <f t="shared" si="50"/>
        <v>0</v>
      </c>
      <c r="I120" s="55">
        <f t="shared" si="50"/>
        <v>2281660.434034925</v>
      </c>
      <c r="J120" s="55">
        <f t="shared" si="50"/>
        <v>4514868.8848062931</v>
      </c>
      <c r="K120" s="55">
        <f t="shared" si="50"/>
        <v>6693178.4499366973</v>
      </c>
      <c r="L120" s="55">
        <f t="shared" si="50"/>
        <v>8809804.4705391433</v>
      </c>
      <c r="M120" s="55">
        <f t="shared" si="50"/>
        <v>10857610.971987262</v>
      </c>
      <c r="N120" s="55">
        <f t="shared" si="50"/>
        <v>12829096.628970966</v>
      </c>
      <c r="O120" s="55">
        <f t="shared" si="50"/>
        <v>14716380.239472641</v>
      </c>
      <c r="P120" s="55">
        <f t="shared" si="50"/>
        <v>14447287.480351139</v>
      </c>
      <c r="Q120" s="55">
        <f t="shared" si="50"/>
        <v>14159309.428886103</v>
      </c>
      <c r="R120" s="55">
        <f t="shared" si="50"/>
        <v>13851732.475131392</v>
      </c>
      <c r="S120" s="55">
        <f t="shared" si="50"/>
        <v>13523820.457372518</v>
      </c>
      <c r="T120" s="55">
        <f t="shared" si="50"/>
        <v>13798148.67041125</v>
      </c>
      <c r="U120" s="55">
        <f t="shared" si="50"/>
        <v>14078649.268243352</v>
      </c>
      <c r="V120" s="55">
        <f t="shared" si="50"/>
        <v>14365461.129526678</v>
      </c>
      <c r="W120" s="55">
        <f t="shared" si="50"/>
        <v>14658726.257688878</v>
      </c>
      <c r="X120" s="55">
        <f t="shared" si="50"/>
        <v>14958589.851234728</v>
      </c>
      <c r="Y120" s="55">
        <f t="shared" si="50"/>
        <v>15265200.375635358</v>
      </c>
      <c r="Z120" s="55">
        <f t="shared" si="50"/>
        <v>15578709.636835003</v>
      </c>
      <c r="AA120" s="55">
        <f t="shared" si="50"/>
        <v>15899272.85641164</v>
      </c>
      <c r="AB120" s="55"/>
      <c r="AC120" s="55"/>
      <c r="AD120" s="55"/>
      <c r="AE120" s="55"/>
      <c r="AF120" s="55"/>
      <c r="AG120" s="55"/>
      <c r="AH120" s="55"/>
      <c r="AI120" s="55"/>
      <c r="AJ120" s="55"/>
      <c r="AK120" s="55"/>
      <c r="AL120" s="55"/>
      <c r="AM120" s="55"/>
      <c r="AN120" s="55"/>
      <c r="AO120" s="55"/>
      <c r="AP120" s="55"/>
      <c r="AQ120" s="55"/>
      <c r="AR120" s="55"/>
      <c r="AS120" s="55"/>
      <c r="AT120" s="55"/>
      <c r="AU120" s="55"/>
      <c r="AV120" s="55"/>
      <c r="AW120" s="55"/>
      <c r="AX120" s="55"/>
      <c r="AY120" s="55"/>
      <c r="AZ120" s="55"/>
      <c r="BA120" s="55"/>
      <c r="BB120" s="55"/>
      <c r="BC120" s="55"/>
      <c r="BD120" s="55"/>
      <c r="BE120" s="55"/>
      <c r="BF120" s="55"/>
      <c r="BG120" s="55"/>
      <c r="BH120" s="55"/>
      <c r="BI120" s="55"/>
      <c r="BJ120" s="55"/>
      <c r="BK120" s="55"/>
      <c r="BL120" s="55"/>
      <c r="BM120" s="55"/>
      <c r="BN120" s="55"/>
    </row>
    <row r="121" spans="2:66" ht="13" x14ac:dyDescent="0.3">
      <c r="B121" s="240"/>
      <c r="C121" s="87" t="s">
        <v>84</v>
      </c>
      <c r="D121" s="66" t="s">
        <v>80</v>
      </c>
      <c r="E121" s="6"/>
      <c r="F121" s="55">
        <f t="shared" si="38"/>
        <v>153062585.42466679</v>
      </c>
      <c r="G121" s="55">
        <f>G120*(VLOOKUP(G90,'Economic data SK'!$W$12:$Y$112,3))</f>
        <v>0</v>
      </c>
      <c r="H121" s="55">
        <f>H120*(VLOOKUP(H90,'Economic data SK'!$W$12:$Y$112,3))</f>
        <v>0</v>
      </c>
      <c r="I121" s="55">
        <f>I120*(VLOOKUP(I90,'Economic data SK'!$W$12:$Y$112,3))</f>
        <v>2123384.3024215181</v>
      </c>
      <c r="J121" s="55">
        <f>J120*(VLOOKUP(J90,'Economic data SK'!$W$12:$Y$112,3))</f>
        <v>4053325.9495730349</v>
      </c>
      <c r="K121" s="55">
        <f>K120*(VLOOKUP(K90,'Economic data SK'!$W$12:$Y$112,3))</f>
        <v>5796790.2479671473</v>
      </c>
      <c r="L121" s="55">
        <f>L120*(VLOOKUP(L90,'Economic data SK'!$W$12:$Y$112,3))</f>
        <v>7360549.6583850682</v>
      </c>
      <c r="M121" s="55">
        <f>M120*(VLOOKUP(M90,'Economic data SK'!$W$12:$Y$112,3))</f>
        <v>8751188.7256457917</v>
      </c>
      <c r="N121" s="55">
        <f>N120*(VLOOKUP(N90,'Economic data SK'!$W$12:$Y$112,3))</f>
        <v>9975108.8789374549</v>
      </c>
      <c r="O121" s="55">
        <f>O120*(VLOOKUP(O90,'Economic data SK'!$W$12:$Y$112,3))</f>
        <v>11038533.106449367</v>
      </c>
      <c r="P121" s="55">
        <f>P120*(VLOOKUP(P90,'Economic data SK'!$W$12:$Y$112,3))</f>
        <v>10454071.694431981</v>
      </c>
      <c r="Q121" s="55">
        <f>Q120*(VLOOKUP(Q90,'Economic data SK'!$W$12:$Y$112,3))</f>
        <v>9883938.3444803655</v>
      </c>
      <c r="R121" s="55">
        <f>R120*(VLOOKUP(R90,'Economic data SK'!$W$12:$Y$112,3))</f>
        <v>9327834.7946661357</v>
      </c>
      <c r="S121" s="55">
        <f>S120*(VLOOKUP(S90,'Economic data SK'!$W$12:$Y$112,3))</f>
        <v>8785468.8326831721</v>
      </c>
      <c r="T121" s="55">
        <f>T120*(VLOOKUP(T90,'Economic data SK'!$W$12:$Y$112,3))</f>
        <v>8647193.1831614301</v>
      </c>
      <c r="U121" s="55">
        <f>U120*(VLOOKUP(U90,'Economic data SK'!$W$12:$Y$112,3))</f>
        <v>8511461.2589221019</v>
      </c>
      <c r="V121" s="55">
        <f>V120*(VLOOKUP(V90,'Economic data SK'!$W$12:$Y$112,3))</f>
        <v>8378215.0550950486</v>
      </c>
      <c r="W121" s="55">
        <f>W120*(VLOOKUP(W90,'Economic data SK'!$W$12:$Y$112,3))</f>
        <v>8247398.1821690323</v>
      </c>
      <c r="X121" s="55">
        <f>X120*(VLOOKUP(X90,'Economic data SK'!$W$12:$Y$112,3))</f>
        <v>8118955.8148421943</v>
      </c>
      <c r="Y121" s="55">
        <f>Y120*(VLOOKUP(Y90,'Economic data SK'!$W$12:$Y$112,3))</f>
        <v>7992834.6425984288</v>
      </c>
      <c r="Z121" s="55">
        <f>Z120*(VLOOKUP(Z90,'Economic data SK'!$W$12:$Y$112,3))</f>
        <v>7868982.821949861</v>
      </c>
      <c r="AA121" s="55">
        <f>AA120*(VLOOKUP(AA90,'Economic data SK'!$W$12:$Y$112,3))</f>
        <v>7747349.9302876368</v>
      </c>
      <c r="AB121" s="55"/>
      <c r="AC121" s="55"/>
      <c r="AD121" s="55"/>
      <c r="AE121" s="55"/>
      <c r="AF121" s="55"/>
      <c r="AG121" s="55"/>
      <c r="AH121" s="55"/>
      <c r="AI121" s="55"/>
      <c r="AJ121" s="55"/>
      <c r="AK121" s="55"/>
      <c r="AL121" s="55"/>
      <c r="AM121" s="55"/>
      <c r="AN121" s="55"/>
      <c r="AO121" s="55"/>
      <c r="AP121" s="55"/>
      <c r="AQ121" s="55"/>
      <c r="AR121" s="55"/>
      <c r="AS121" s="55"/>
      <c r="AT121" s="55"/>
      <c r="AU121" s="55"/>
      <c r="AV121" s="55"/>
      <c r="AW121" s="55"/>
      <c r="AX121" s="55"/>
      <c r="AY121" s="55"/>
      <c r="AZ121" s="55"/>
      <c r="BA121" s="55"/>
      <c r="BB121" s="55"/>
      <c r="BC121" s="55"/>
      <c r="BD121" s="55"/>
      <c r="BE121" s="55"/>
      <c r="BF121" s="55"/>
      <c r="BG121" s="55"/>
      <c r="BH121" s="55"/>
      <c r="BI121" s="55"/>
      <c r="BJ121" s="55"/>
      <c r="BK121" s="55"/>
      <c r="BL121" s="55"/>
      <c r="BM121" s="55"/>
      <c r="BN121" s="55"/>
    </row>
    <row r="123" spans="2:66" ht="13" x14ac:dyDescent="0.25">
      <c r="B123" s="8" t="s">
        <v>125</v>
      </c>
      <c r="C123" s="267"/>
      <c r="D123" s="267"/>
      <c r="E123" s="267"/>
      <c r="F123" s="267"/>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267"/>
      <c r="AJ123" s="267"/>
      <c r="AK123" s="267"/>
      <c r="AL123" s="267"/>
      <c r="AM123" s="267"/>
      <c r="AN123" s="267"/>
      <c r="AO123" s="267"/>
      <c r="AP123" s="267"/>
      <c r="AQ123" s="267"/>
      <c r="AR123" s="267"/>
      <c r="AS123" s="267"/>
      <c r="AT123" s="267"/>
      <c r="AU123" s="267"/>
      <c r="AV123" s="267"/>
      <c r="AW123" s="267"/>
      <c r="AX123" s="267"/>
      <c r="AY123" s="267"/>
      <c r="AZ123" s="267"/>
      <c r="BA123" s="267"/>
      <c r="BB123" s="267"/>
      <c r="BC123" s="267"/>
      <c r="BD123" s="267"/>
      <c r="BE123" s="267"/>
      <c r="BF123" s="267"/>
      <c r="BG123" s="267"/>
      <c r="BH123" s="267"/>
      <c r="BI123" s="267"/>
      <c r="BJ123" s="267"/>
      <c r="BK123" s="267"/>
      <c r="BL123" s="267"/>
      <c r="BM123" s="267"/>
      <c r="BN123" s="267"/>
    </row>
    <row r="125" spans="2:66" ht="13" x14ac:dyDescent="0.3">
      <c r="B125" s="6" t="s">
        <v>126</v>
      </c>
      <c r="G125" s="49">
        <v>0</v>
      </c>
      <c r="H125" s="49">
        <v>1</v>
      </c>
      <c r="I125" s="49">
        <v>2</v>
      </c>
      <c r="J125" s="49">
        <v>3</v>
      </c>
      <c r="K125" s="49">
        <v>4</v>
      </c>
      <c r="L125" s="49">
        <v>5</v>
      </c>
      <c r="M125" s="49">
        <v>6</v>
      </c>
      <c r="N125" s="49">
        <v>7</v>
      </c>
      <c r="O125" s="49">
        <v>8</v>
      </c>
      <c r="P125" s="49">
        <v>9</v>
      </c>
      <c r="Q125" s="49">
        <v>10</v>
      </c>
      <c r="R125" s="49">
        <v>11</v>
      </c>
      <c r="S125" s="49">
        <v>12</v>
      </c>
      <c r="T125" s="49">
        <v>13</v>
      </c>
      <c r="U125" s="49">
        <v>14</v>
      </c>
      <c r="V125" s="49">
        <v>15</v>
      </c>
      <c r="W125" s="49">
        <v>16</v>
      </c>
      <c r="X125" s="49">
        <v>17</v>
      </c>
      <c r="Y125" s="49">
        <v>18</v>
      </c>
      <c r="Z125" s="49">
        <v>19</v>
      </c>
      <c r="AA125" s="49">
        <v>20</v>
      </c>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row>
    <row r="126" spans="2:66" ht="13" x14ac:dyDescent="0.3">
      <c r="D126" s="4" t="s">
        <v>78</v>
      </c>
      <c r="F126" s="6"/>
      <c r="G126" s="48">
        <v>2024</v>
      </c>
      <c r="H126" s="48">
        <v>2025</v>
      </c>
      <c r="I126" s="48">
        <v>2026</v>
      </c>
      <c r="J126" s="48">
        <v>2027</v>
      </c>
      <c r="K126" s="48">
        <v>2028</v>
      </c>
      <c r="L126" s="48">
        <v>2029</v>
      </c>
      <c r="M126" s="48">
        <v>2030</v>
      </c>
      <c r="N126" s="48">
        <v>2031</v>
      </c>
      <c r="O126" s="48">
        <v>2032</v>
      </c>
      <c r="P126" s="48">
        <v>2033</v>
      </c>
      <c r="Q126" s="48">
        <v>2034</v>
      </c>
      <c r="R126" s="48">
        <v>2035</v>
      </c>
      <c r="S126" s="48">
        <v>2036</v>
      </c>
      <c r="T126" s="48">
        <v>2037</v>
      </c>
      <c r="U126" s="48">
        <v>2038</v>
      </c>
      <c r="V126" s="48">
        <v>2039</v>
      </c>
      <c r="W126" s="48">
        <v>2040</v>
      </c>
      <c r="X126" s="48">
        <v>2041</v>
      </c>
      <c r="Y126" s="48">
        <v>2042</v>
      </c>
      <c r="Z126" s="48">
        <v>2043</v>
      </c>
      <c r="AA126" s="48">
        <v>2044</v>
      </c>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row>
    <row r="127" spans="2:66" ht="13" x14ac:dyDescent="0.3">
      <c r="B127" s="240"/>
      <c r="C127" s="240" t="s">
        <v>127</v>
      </c>
      <c r="D127" s="66" t="s">
        <v>80</v>
      </c>
      <c r="F127" s="55">
        <f>SUM(G127:BN127)</f>
        <v>1595701.9512195121</v>
      </c>
      <c r="G127" s="262">
        <f t="shared" ref="G127:AA127" si="51">G19</f>
        <v>0</v>
      </c>
      <c r="H127" s="262">
        <f t="shared" si="51"/>
        <v>244039.75609756098</v>
      </c>
      <c r="I127" s="262">
        <f t="shared" si="51"/>
        <v>369527.56097560975</v>
      </c>
      <c r="J127" s="262">
        <f t="shared" si="51"/>
        <v>369527.56097560975</v>
      </c>
      <c r="K127" s="262">
        <f t="shared" si="51"/>
        <v>234080.40650406506</v>
      </c>
      <c r="L127" s="262">
        <f t="shared" si="51"/>
        <v>162373.08943089432</v>
      </c>
      <c r="M127" s="262">
        <f t="shared" si="51"/>
        <v>162373.08943089432</v>
      </c>
      <c r="N127" s="262">
        <f t="shared" si="51"/>
        <v>53780.487804878052</v>
      </c>
      <c r="O127" s="262">
        <f t="shared" si="51"/>
        <v>0</v>
      </c>
      <c r="P127" s="262">
        <f t="shared" si="51"/>
        <v>0</v>
      </c>
      <c r="Q127" s="262">
        <f t="shared" si="51"/>
        <v>0</v>
      </c>
      <c r="R127" s="262">
        <f t="shared" si="51"/>
        <v>0</v>
      </c>
      <c r="S127" s="262">
        <f t="shared" si="51"/>
        <v>0</v>
      </c>
      <c r="T127" s="262">
        <f t="shared" si="51"/>
        <v>0</v>
      </c>
      <c r="U127" s="262">
        <f t="shared" si="51"/>
        <v>0</v>
      </c>
      <c r="V127" s="262">
        <f t="shared" si="51"/>
        <v>0</v>
      </c>
      <c r="W127" s="262">
        <f t="shared" si="51"/>
        <v>0</v>
      </c>
      <c r="X127" s="262">
        <f t="shared" si="51"/>
        <v>0</v>
      </c>
      <c r="Y127" s="262">
        <f t="shared" si="51"/>
        <v>0</v>
      </c>
      <c r="Z127" s="262">
        <f t="shared" si="51"/>
        <v>0</v>
      </c>
      <c r="AA127" s="262">
        <f t="shared" si="51"/>
        <v>0</v>
      </c>
      <c r="AB127" s="262"/>
      <c r="AC127" s="262"/>
      <c r="AD127" s="262"/>
      <c r="AE127" s="262"/>
      <c r="AF127" s="262"/>
      <c r="AG127" s="262"/>
      <c r="AH127" s="262"/>
      <c r="AI127" s="262"/>
      <c r="AJ127" s="262"/>
      <c r="AK127" s="262"/>
      <c r="AL127" s="276"/>
      <c r="AM127" s="276"/>
      <c r="AN127" s="276"/>
      <c r="AO127" s="276"/>
      <c r="AP127" s="276"/>
      <c r="AQ127" s="276"/>
      <c r="AR127" s="276"/>
      <c r="AS127" s="276"/>
      <c r="AT127" s="276"/>
      <c r="AU127" s="276"/>
      <c r="AV127" s="276"/>
      <c r="AW127" s="276"/>
      <c r="AX127" s="276"/>
      <c r="AY127" s="276"/>
      <c r="AZ127" s="276"/>
      <c r="BA127" s="276"/>
      <c r="BB127" s="276"/>
      <c r="BC127" s="276"/>
      <c r="BD127" s="276"/>
      <c r="BE127" s="276"/>
      <c r="BF127" s="276"/>
      <c r="BG127" s="276"/>
      <c r="BH127" s="276"/>
      <c r="BI127" s="276"/>
      <c r="BJ127" s="276"/>
      <c r="BK127" s="276"/>
      <c r="BL127" s="276"/>
      <c r="BM127" s="276"/>
      <c r="BN127" s="276"/>
    </row>
    <row r="128" spans="2:66" ht="13" x14ac:dyDescent="0.3">
      <c r="B128" s="240"/>
      <c r="C128" s="240" t="s">
        <v>128</v>
      </c>
      <c r="D128" s="66" t="s">
        <v>80</v>
      </c>
      <c r="F128" s="55">
        <f>SUM(G128:BN128)</f>
        <v>45293012.567071028</v>
      </c>
      <c r="G128" s="262">
        <f t="shared" ref="G128:AA128" si="52">G38</f>
        <v>0</v>
      </c>
      <c r="H128" s="262">
        <f t="shared" si="52"/>
        <v>0</v>
      </c>
      <c r="I128" s="262">
        <f t="shared" si="52"/>
        <v>601751.80103995802</v>
      </c>
      <c r="J128" s="262">
        <f t="shared" si="52"/>
        <v>1193969.5021474098</v>
      </c>
      <c r="K128" s="262">
        <f t="shared" si="52"/>
        <v>1775384.5193061559</v>
      </c>
      <c r="L128" s="262">
        <f t="shared" si="52"/>
        <v>2344661.8067352073</v>
      </c>
      <c r="M128" s="262">
        <f t="shared" si="52"/>
        <v>2900397.188782278</v>
      </c>
      <c r="N128" s="262">
        <f t="shared" si="52"/>
        <v>3441114.5982089303</v>
      </c>
      <c r="O128" s="262">
        <f t="shared" si="52"/>
        <v>3965263.2178439596</v>
      </c>
      <c r="P128" s="262">
        <f t="shared" si="52"/>
        <v>3912312.7071781154</v>
      </c>
      <c r="Q128" s="262">
        <f t="shared" si="52"/>
        <v>3855646.0583414473</v>
      </c>
      <c r="R128" s="262">
        <f t="shared" si="52"/>
        <v>2052669.548734345</v>
      </c>
      <c r="S128" s="262">
        <f t="shared" si="52"/>
        <v>2068896.8663287172</v>
      </c>
      <c r="T128" s="262">
        <f t="shared" si="52"/>
        <v>2085489.2985689631</v>
      </c>
      <c r="U128" s="262">
        <f t="shared" si="52"/>
        <v>2102455.0605346146</v>
      </c>
      <c r="V128" s="262">
        <f t="shared" si="52"/>
        <v>2119802.552144493</v>
      </c>
      <c r="W128" s="262">
        <f t="shared" si="52"/>
        <v>2137540.3623155938</v>
      </c>
      <c r="X128" s="262">
        <f t="shared" si="52"/>
        <v>2155677.2732155444</v>
      </c>
      <c r="Y128" s="262">
        <f t="shared" si="52"/>
        <v>2174222.2646107436</v>
      </c>
      <c r="Z128" s="262">
        <f t="shared" si="52"/>
        <v>2193184.5183123355</v>
      </c>
      <c r="AA128" s="262">
        <f t="shared" si="52"/>
        <v>2212573.4227222125</v>
      </c>
      <c r="AB128" s="262"/>
      <c r="AC128" s="262"/>
      <c r="AD128" s="262"/>
      <c r="AE128" s="262"/>
      <c r="AF128" s="262"/>
      <c r="AG128" s="262"/>
      <c r="AH128" s="262"/>
      <c r="AI128" s="262"/>
      <c r="AJ128" s="262"/>
      <c r="AK128" s="262"/>
      <c r="AL128" s="276"/>
      <c r="AM128" s="276"/>
      <c r="AN128" s="276"/>
      <c r="AO128" s="276"/>
      <c r="AP128" s="276"/>
      <c r="AQ128" s="276"/>
      <c r="AR128" s="276"/>
      <c r="AS128" s="276"/>
      <c r="AT128" s="276"/>
      <c r="AU128" s="276"/>
      <c r="AV128" s="276"/>
      <c r="AW128" s="276"/>
      <c r="AX128" s="276"/>
      <c r="AY128" s="276"/>
      <c r="AZ128" s="276"/>
      <c r="BA128" s="276"/>
      <c r="BB128" s="276"/>
      <c r="BC128" s="276"/>
      <c r="BD128" s="276"/>
      <c r="BE128" s="276"/>
      <c r="BF128" s="276"/>
      <c r="BG128" s="276"/>
      <c r="BH128" s="276"/>
      <c r="BI128" s="276"/>
      <c r="BJ128" s="276"/>
      <c r="BK128" s="276"/>
      <c r="BL128" s="276"/>
      <c r="BM128" s="276"/>
      <c r="BN128" s="276"/>
    </row>
    <row r="129" spans="2:66" ht="13" x14ac:dyDescent="0.3">
      <c r="B129" s="240"/>
      <c r="C129" s="240" t="s">
        <v>129</v>
      </c>
      <c r="D129" s="66" t="s">
        <v>80</v>
      </c>
      <c r="F129" s="55">
        <f>SUM(G129:BN129)</f>
        <v>43697310.615851514</v>
      </c>
      <c r="G129" s="262">
        <f t="shared" ref="G129:AA129" si="53">G128-G127</f>
        <v>0</v>
      </c>
      <c r="H129" s="262">
        <f t="shared" si="53"/>
        <v>-244039.75609756098</v>
      </c>
      <c r="I129" s="262">
        <f t="shared" si="53"/>
        <v>232224.24006434827</v>
      </c>
      <c r="J129" s="262">
        <f t="shared" si="53"/>
        <v>824441.94117180002</v>
      </c>
      <c r="K129" s="262">
        <f t="shared" si="53"/>
        <v>1541304.1128020908</v>
      </c>
      <c r="L129" s="262">
        <f t="shared" si="53"/>
        <v>2182288.7173043131</v>
      </c>
      <c r="M129" s="262">
        <f t="shared" si="53"/>
        <v>2738024.0993513837</v>
      </c>
      <c r="N129" s="262">
        <f t="shared" si="53"/>
        <v>3387334.1104040523</v>
      </c>
      <c r="O129" s="262">
        <f t="shared" si="53"/>
        <v>3965263.2178439596</v>
      </c>
      <c r="P129" s="262">
        <f t="shared" si="53"/>
        <v>3912312.7071781154</v>
      </c>
      <c r="Q129" s="262">
        <f t="shared" si="53"/>
        <v>3855646.0583414473</v>
      </c>
      <c r="R129" s="262">
        <f t="shared" si="53"/>
        <v>2052669.548734345</v>
      </c>
      <c r="S129" s="262">
        <f t="shared" si="53"/>
        <v>2068896.8663287172</v>
      </c>
      <c r="T129" s="262">
        <f t="shared" si="53"/>
        <v>2085489.2985689631</v>
      </c>
      <c r="U129" s="262">
        <f t="shared" si="53"/>
        <v>2102455.0605346146</v>
      </c>
      <c r="V129" s="262">
        <f t="shared" si="53"/>
        <v>2119802.552144493</v>
      </c>
      <c r="W129" s="262">
        <f t="shared" si="53"/>
        <v>2137540.3623155938</v>
      </c>
      <c r="X129" s="262">
        <f t="shared" si="53"/>
        <v>2155677.2732155444</v>
      </c>
      <c r="Y129" s="262">
        <f t="shared" si="53"/>
        <v>2174222.2646107436</v>
      </c>
      <c r="Z129" s="262">
        <f t="shared" si="53"/>
        <v>2193184.5183123355</v>
      </c>
      <c r="AA129" s="262">
        <f t="shared" si="53"/>
        <v>2212573.4227222125</v>
      </c>
      <c r="AB129" s="262"/>
      <c r="AC129" s="262"/>
      <c r="AD129" s="262"/>
      <c r="AE129" s="262"/>
      <c r="AF129" s="262"/>
      <c r="AG129" s="262"/>
      <c r="AH129" s="262"/>
      <c r="AI129" s="262"/>
      <c r="AJ129" s="262"/>
      <c r="AK129" s="276"/>
      <c r="AL129" s="276"/>
      <c r="AM129" s="276"/>
      <c r="AN129" s="276"/>
      <c r="AO129" s="276"/>
      <c r="AP129" s="276"/>
      <c r="AQ129" s="276"/>
      <c r="AR129" s="276"/>
      <c r="AS129" s="276"/>
      <c r="AT129" s="276"/>
      <c r="AU129" s="276"/>
      <c r="AV129" s="276"/>
      <c r="AW129" s="276"/>
      <c r="AX129" s="276"/>
      <c r="AY129" s="276"/>
      <c r="AZ129" s="276"/>
      <c r="BA129" s="276"/>
      <c r="BB129" s="276"/>
      <c r="BC129" s="276"/>
      <c r="BD129" s="276"/>
      <c r="BE129" s="276"/>
      <c r="BF129" s="276"/>
      <c r="BG129" s="276"/>
      <c r="BH129" s="276"/>
      <c r="BI129" s="276"/>
      <c r="BJ129" s="276"/>
      <c r="BK129" s="276"/>
      <c r="BL129" s="276"/>
      <c r="BM129" s="276"/>
      <c r="BN129" s="276"/>
    </row>
    <row r="130" spans="2:66" ht="13" x14ac:dyDescent="0.3">
      <c r="B130" s="240"/>
      <c r="C130" s="240" t="s">
        <v>130</v>
      </c>
      <c r="D130" s="66"/>
      <c r="F130" s="128">
        <f>IRR(G129:BN129)</f>
        <v>2.1409367026520481</v>
      </c>
      <c r="G130" s="276"/>
      <c r="H130" s="276"/>
      <c r="I130" s="276"/>
      <c r="J130" s="276"/>
      <c r="K130" s="276"/>
      <c r="L130" s="276"/>
      <c r="M130" s="276"/>
      <c r="N130" s="276"/>
      <c r="O130" s="276"/>
      <c r="P130" s="276"/>
      <c r="Q130" s="276"/>
      <c r="R130" s="276"/>
      <c r="S130" s="276"/>
      <c r="T130" s="276"/>
      <c r="U130" s="276"/>
      <c r="V130" s="276"/>
      <c r="W130" s="276"/>
      <c r="X130" s="276"/>
      <c r="Y130" s="276"/>
      <c r="Z130" s="276"/>
      <c r="AA130" s="276"/>
      <c r="AB130" s="276"/>
      <c r="AC130" s="276"/>
      <c r="AD130" s="276"/>
      <c r="AE130" s="276"/>
      <c r="AF130" s="276"/>
      <c r="AG130" s="276"/>
      <c r="AH130" s="276"/>
      <c r="AI130" s="276"/>
      <c r="AJ130" s="276"/>
      <c r="AK130" s="276"/>
      <c r="AL130" s="276"/>
      <c r="AM130" s="276"/>
      <c r="AN130" s="276"/>
      <c r="AO130" s="276"/>
      <c r="AP130" s="276"/>
      <c r="AQ130" s="276"/>
      <c r="AR130" s="276"/>
      <c r="AS130" s="276"/>
      <c r="AT130" s="276"/>
      <c r="AU130" s="276"/>
      <c r="AV130" s="276"/>
      <c r="AW130" s="276"/>
      <c r="AX130" s="276"/>
      <c r="AY130" s="276"/>
      <c r="AZ130" s="276"/>
      <c r="BA130" s="276"/>
      <c r="BB130" s="276"/>
      <c r="BC130" s="276"/>
      <c r="BD130" s="276"/>
      <c r="BE130" s="276"/>
      <c r="BF130" s="276"/>
      <c r="BG130" s="276"/>
      <c r="BH130" s="276"/>
      <c r="BI130" s="276"/>
      <c r="BJ130" s="276"/>
      <c r="BK130" s="276"/>
      <c r="BL130" s="276"/>
      <c r="BM130" s="276"/>
      <c r="BN130" s="276"/>
    </row>
    <row r="131" spans="2:66" ht="13" x14ac:dyDescent="0.3">
      <c r="B131" s="240"/>
      <c r="C131" s="240" t="s">
        <v>131</v>
      </c>
      <c r="D131" s="66" t="s">
        <v>80</v>
      </c>
      <c r="F131" s="55">
        <f>SUM(G131:BN131)</f>
        <v>23379913.582175717</v>
      </c>
      <c r="G131" s="266">
        <f t="shared" ref="G131:AA131" si="54">G39-G20</f>
        <v>0</v>
      </c>
      <c r="H131" s="266">
        <f t="shared" si="54"/>
        <v>-230226.18499769902</v>
      </c>
      <c r="I131" s="266">
        <f t="shared" si="54"/>
        <v>206678.74694228219</v>
      </c>
      <c r="J131" s="266">
        <f t="shared" si="54"/>
        <v>692217.35154842574</v>
      </c>
      <c r="K131" s="266">
        <f t="shared" si="54"/>
        <v>1220857.2208732353</v>
      </c>
      <c r="L131" s="266">
        <f t="shared" si="54"/>
        <v>1630733.0795590319</v>
      </c>
      <c r="M131" s="266">
        <f t="shared" si="54"/>
        <v>1930198.9488156093</v>
      </c>
      <c r="N131" s="266">
        <f t="shared" si="54"/>
        <v>2252770.6463398021</v>
      </c>
      <c r="O131" s="266">
        <f t="shared" si="54"/>
        <v>2487855.198502</v>
      </c>
      <c r="P131" s="266">
        <f t="shared" si="54"/>
        <v>2315691.880227719</v>
      </c>
      <c r="Q131" s="266">
        <f t="shared" si="54"/>
        <v>2152972.6206112257</v>
      </c>
      <c r="R131" s="266">
        <f t="shared" si="54"/>
        <v>1081320.7120245001</v>
      </c>
      <c r="S131" s="266">
        <f t="shared" si="54"/>
        <v>1028178.3589658333</v>
      </c>
      <c r="T131" s="266">
        <f t="shared" si="54"/>
        <v>977758.7636381723</v>
      </c>
      <c r="U131" s="266">
        <f t="shared" si="54"/>
        <v>929917.9008393836</v>
      </c>
      <c r="V131" s="266">
        <f t="shared" si="54"/>
        <v>884519.54066792538</v>
      </c>
      <c r="W131" s="266">
        <f t="shared" si="54"/>
        <v>841434.81991159008</v>
      </c>
      <c r="X131" s="266">
        <f t="shared" si="54"/>
        <v>800541.83725036331</v>
      </c>
      <c r="Y131" s="266">
        <f t="shared" si="54"/>
        <v>761725.27094125201</v>
      </c>
      <c r="Z131" s="266">
        <f t="shared" si="54"/>
        <v>724876.01772775594</v>
      </c>
      <c r="AA131" s="266">
        <f t="shared" si="54"/>
        <v>689890.85178730823</v>
      </c>
      <c r="AB131" s="266"/>
      <c r="AC131" s="266"/>
      <c r="AD131" s="266"/>
      <c r="AE131" s="266"/>
      <c r="AF131" s="266"/>
      <c r="AG131" s="266"/>
      <c r="AH131" s="266"/>
      <c r="AI131" s="266"/>
      <c r="AJ131" s="266"/>
      <c r="AK131" s="266"/>
      <c r="AL131" s="266"/>
      <c r="AM131" s="266"/>
      <c r="AN131" s="266"/>
      <c r="AO131" s="266"/>
      <c r="AP131" s="266"/>
      <c r="AQ131" s="266"/>
      <c r="AR131" s="266"/>
      <c r="AS131" s="266"/>
      <c r="AT131" s="266"/>
      <c r="AU131" s="266"/>
      <c r="AV131" s="266"/>
      <c r="AW131" s="266"/>
      <c r="AX131" s="266"/>
      <c r="AY131" s="266"/>
      <c r="AZ131" s="266"/>
      <c r="BA131" s="266"/>
      <c r="BB131" s="266"/>
      <c r="BC131" s="266"/>
      <c r="BD131" s="266"/>
      <c r="BE131" s="266"/>
      <c r="BF131" s="266"/>
      <c r="BG131" s="266"/>
      <c r="BH131" s="266"/>
      <c r="BI131" s="266"/>
      <c r="BJ131" s="266"/>
      <c r="BK131" s="266"/>
      <c r="BL131" s="266"/>
      <c r="BM131" s="266"/>
      <c r="BN131" s="266"/>
    </row>
    <row r="133" spans="2:66" ht="13" x14ac:dyDescent="0.3">
      <c r="B133" s="6" t="s">
        <v>97</v>
      </c>
      <c r="G133" s="49">
        <v>0</v>
      </c>
      <c r="H133" s="49">
        <v>1</v>
      </c>
      <c r="I133" s="49">
        <v>2</v>
      </c>
      <c r="J133" s="49">
        <v>3</v>
      </c>
      <c r="K133" s="49">
        <v>4</v>
      </c>
      <c r="L133" s="49">
        <v>5</v>
      </c>
      <c r="M133" s="49">
        <v>6</v>
      </c>
      <c r="N133" s="49">
        <v>7</v>
      </c>
      <c r="O133" s="49">
        <v>8</v>
      </c>
      <c r="P133" s="49">
        <v>9</v>
      </c>
      <c r="Q133" s="49">
        <v>10</v>
      </c>
      <c r="R133" s="49">
        <v>11</v>
      </c>
      <c r="S133" s="49">
        <v>12</v>
      </c>
      <c r="T133" s="49">
        <v>13</v>
      </c>
      <c r="U133" s="49">
        <v>14</v>
      </c>
      <c r="V133" s="49">
        <v>15</v>
      </c>
      <c r="W133" s="49">
        <v>16</v>
      </c>
      <c r="X133" s="49">
        <v>17</v>
      </c>
      <c r="Y133" s="49">
        <v>18</v>
      </c>
      <c r="Z133" s="49">
        <v>19</v>
      </c>
      <c r="AA133" s="49">
        <v>20</v>
      </c>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row>
    <row r="134" spans="2:66" ht="13" x14ac:dyDescent="0.3">
      <c r="D134" s="4" t="s">
        <v>78</v>
      </c>
      <c r="F134" s="6"/>
      <c r="G134" s="48">
        <v>2024</v>
      </c>
      <c r="H134" s="48">
        <v>2025</v>
      </c>
      <c r="I134" s="48">
        <v>2026</v>
      </c>
      <c r="J134" s="48">
        <v>2027</v>
      </c>
      <c r="K134" s="48">
        <v>2028</v>
      </c>
      <c r="L134" s="48">
        <v>2029</v>
      </c>
      <c r="M134" s="48">
        <v>2030</v>
      </c>
      <c r="N134" s="48">
        <v>2031</v>
      </c>
      <c r="O134" s="48">
        <v>2032</v>
      </c>
      <c r="P134" s="48">
        <v>2033</v>
      </c>
      <c r="Q134" s="48">
        <v>2034</v>
      </c>
      <c r="R134" s="48">
        <v>2035</v>
      </c>
      <c r="S134" s="48">
        <v>2036</v>
      </c>
      <c r="T134" s="48">
        <v>2037</v>
      </c>
      <c r="U134" s="48">
        <v>2038</v>
      </c>
      <c r="V134" s="48">
        <v>2039</v>
      </c>
      <c r="W134" s="48">
        <v>2040</v>
      </c>
      <c r="X134" s="48">
        <v>2041</v>
      </c>
      <c r="Y134" s="48">
        <v>2042</v>
      </c>
      <c r="Z134" s="48">
        <v>2043</v>
      </c>
      <c r="AA134" s="48">
        <v>2044</v>
      </c>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row>
    <row r="135" spans="2:66" ht="13" x14ac:dyDescent="0.3">
      <c r="B135" s="240"/>
      <c r="C135" s="240" t="s">
        <v>127</v>
      </c>
      <c r="D135" s="66" t="s">
        <v>80</v>
      </c>
      <c r="F135" s="55">
        <f>SUM(G135:BN135)</f>
        <v>1057897.0731707318</v>
      </c>
      <c r="G135" s="262">
        <f t="shared" ref="G135:AA135" si="55">G67</f>
        <v>0</v>
      </c>
      <c r="H135" s="262">
        <f t="shared" si="55"/>
        <v>244039.75609756098</v>
      </c>
      <c r="I135" s="262">
        <f t="shared" si="55"/>
        <v>244039.75609756098</v>
      </c>
      <c r="J135" s="262">
        <f t="shared" si="55"/>
        <v>244039.75609756098</v>
      </c>
      <c r="K135" s="262">
        <f t="shared" si="55"/>
        <v>108592.60162601627</v>
      </c>
      <c r="L135" s="262">
        <f t="shared" si="55"/>
        <v>108592.60162601627</v>
      </c>
      <c r="M135" s="262">
        <f t="shared" si="55"/>
        <v>108592.60162601627</v>
      </c>
      <c r="N135" s="262">
        <f t="shared" si="55"/>
        <v>0</v>
      </c>
      <c r="O135" s="262">
        <f t="shared" si="55"/>
        <v>0</v>
      </c>
      <c r="P135" s="262">
        <f t="shared" si="55"/>
        <v>0</v>
      </c>
      <c r="Q135" s="262">
        <f t="shared" si="55"/>
        <v>0</v>
      </c>
      <c r="R135" s="262">
        <f t="shared" si="55"/>
        <v>0</v>
      </c>
      <c r="S135" s="262">
        <f t="shared" si="55"/>
        <v>0</v>
      </c>
      <c r="T135" s="262">
        <f t="shared" si="55"/>
        <v>0</v>
      </c>
      <c r="U135" s="262">
        <f t="shared" si="55"/>
        <v>0</v>
      </c>
      <c r="V135" s="262">
        <f t="shared" si="55"/>
        <v>0</v>
      </c>
      <c r="W135" s="262">
        <f t="shared" si="55"/>
        <v>0</v>
      </c>
      <c r="X135" s="262">
        <f t="shared" si="55"/>
        <v>0</v>
      </c>
      <c r="Y135" s="262">
        <f t="shared" si="55"/>
        <v>0</v>
      </c>
      <c r="Z135" s="262">
        <f t="shared" si="55"/>
        <v>0</v>
      </c>
      <c r="AA135" s="262">
        <f t="shared" si="55"/>
        <v>0</v>
      </c>
      <c r="AB135" s="262"/>
      <c r="AC135" s="262"/>
      <c r="AD135" s="262"/>
      <c r="AE135" s="262"/>
      <c r="AF135" s="262"/>
      <c r="AG135" s="262"/>
      <c r="AH135" s="262"/>
      <c r="AI135" s="262"/>
      <c r="AJ135" s="262"/>
      <c r="AK135" s="262"/>
      <c r="AL135" s="262"/>
      <c r="AM135" s="262"/>
      <c r="AN135" s="262"/>
      <c r="AO135" s="262"/>
      <c r="AP135" s="262"/>
      <c r="AQ135" s="262"/>
      <c r="AR135" s="262"/>
      <c r="AS135" s="262"/>
      <c r="AT135" s="262"/>
      <c r="AU135" s="262"/>
      <c r="AV135" s="262"/>
      <c r="AW135" s="262"/>
      <c r="AX135" s="262"/>
      <c r="AY135" s="262"/>
      <c r="AZ135" s="262"/>
      <c r="BA135" s="262"/>
      <c r="BB135" s="262"/>
      <c r="BC135" s="262"/>
      <c r="BD135" s="262"/>
      <c r="BE135" s="262"/>
      <c r="BF135" s="262"/>
      <c r="BG135" s="262"/>
      <c r="BH135" s="262"/>
      <c r="BI135" s="262"/>
      <c r="BJ135" s="262"/>
      <c r="BK135" s="262"/>
      <c r="BL135" s="262"/>
      <c r="BM135" s="262"/>
      <c r="BN135" s="262"/>
    </row>
    <row r="136" spans="2:66" ht="13" x14ac:dyDescent="0.3">
      <c r="B136" s="240"/>
      <c r="C136" s="240" t="s">
        <v>128</v>
      </c>
      <c r="D136" s="66" t="s">
        <v>80</v>
      </c>
      <c r="F136" s="55">
        <f>SUM(G136:BN136)</f>
        <v>75733185.496349409</v>
      </c>
      <c r="G136" s="262">
        <f t="shared" ref="G136:AA136" si="56">G87</f>
        <v>0</v>
      </c>
      <c r="H136" s="262">
        <f t="shared" si="56"/>
        <v>0</v>
      </c>
      <c r="I136" s="262">
        <f t="shared" si="56"/>
        <v>876292.48280178022</v>
      </c>
      <c r="J136" s="262">
        <f t="shared" si="56"/>
        <v>1741097.1566684914</v>
      </c>
      <c r="K136" s="262">
        <f t="shared" si="56"/>
        <v>2592885.4818429099</v>
      </c>
      <c r="L136" s="262">
        <f t="shared" si="56"/>
        <v>3430048.8375889254</v>
      </c>
      <c r="M136" s="262">
        <f t="shared" si="56"/>
        <v>4250895.3073418988</v>
      </c>
      <c r="N136" s="262">
        <f t="shared" si="56"/>
        <v>5053646.3510686308</v>
      </c>
      <c r="O136" s="262">
        <f t="shared" si="56"/>
        <v>5836433.3611939801</v>
      </c>
      <c r="P136" s="262">
        <f t="shared" si="56"/>
        <v>5772632.3360474296</v>
      </c>
      <c r="Q136" s="262">
        <f t="shared" si="56"/>
        <v>5704353.6690065265</v>
      </c>
      <c r="R136" s="262">
        <f t="shared" si="56"/>
        <v>3913015.3333872384</v>
      </c>
      <c r="S136" s="262">
        <f t="shared" si="56"/>
        <v>3941142.6838841503</v>
      </c>
      <c r="T136" s="262">
        <f t="shared" si="56"/>
        <v>3969902.8997672433</v>
      </c>
      <c r="U136" s="262">
        <f t="shared" si="56"/>
        <v>3999310.2205077056</v>
      </c>
      <c r="V136" s="262">
        <f t="shared" si="56"/>
        <v>4029379.2059648284</v>
      </c>
      <c r="W136" s="262">
        <f t="shared" si="56"/>
        <v>4060124.7435947363</v>
      </c>
      <c r="X136" s="262">
        <f t="shared" si="56"/>
        <v>4091562.0558213172</v>
      </c>
      <c r="Y136" s="262">
        <f t="shared" si="56"/>
        <v>4123706.7075729962</v>
      </c>
      <c r="Z136" s="262">
        <f t="shared" si="56"/>
        <v>4156574.6139890887</v>
      </c>
      <c r="AA136" s="262">
        <f t="shared" si="56"/>
        <v>4190182.0482995422</v>
      </c>
      <c r="AB136" s="262"/>
      <c r="AC136" s="262"/>
      <c r="AD136" s="262"/>
      <c r="AE136" s="262"/>
      <c r="AF136" s="262"/>
      <c r="AG136" s="262"/>
      <c r="AH136" s="262"/>
      <c r="AI136" s="262"/>
      <c r="AJ136" s="262"/>
      <c r="AK136" s="262"/>
      <c r="AL136" s="262"/>
      <c r="AM136" s="262"/>
      <c r="AN136" s="262"/>
      <c r="AO136" s="262"/>
      <c r="AP136" s="262"/>
      <c r="AQ136" s="262"/>
      <c r="AR136" s="262"/>
      <c r="AS136" s="262"/>
      <c r="AT136" s="262"/>
      <c r="AU136" s="262"/>
      <c r="AV136" s="262"/>
      <c r="AW136" s="262"/>
      <c r="AX136" s="262"/>
      <c r="AY136" s="262"/>
      <c r="AZ136" s="262"/>
      <c r="BA136" s="262"/>
      <c r="BB136" s="262"/>
      <c r="BC136" s="262"/>
      <c r="BD136" s="262"/>
      <c r="BE136" s="262"/>
      <c r="BF136" s="262"/>
      <c r="BG136" s="262"/>
      <c r="BH136" s="262"/>
      <c r="BI136" s="262"/>
      <c r="BJ136" s="262"/>
      <c r="BK136" s="262"/>
      <c r="BL136" s="262"/>
      <c r="BM136" s="262"/>
      <c r="BN136" s="262"/>
    </row>
    <row r="137" spans="2:66" ht="13" x14ac:dyDescent="0.3">
      <c r="B137" s="240"/>
      <c r="C137" s="240" t="s">
        <v>129</v>
      </c>
      <c r="D137" s="66" t="s">
        <v>80</v>
      </c>
      <c r="F137" s="55">
        <f>SUM(G137:BN137)</f>
        <v>74675288.423178673</v>
      </c>
      <c r="G137" s="262">
        <f t="shared" ref="G137:AA137" si="57">G136-G135</f>
        <v>0</v>
      </c>
      <c r="H137" s="262">
        <f t="shared" si="57"/>
        <v>-244039.75609756098</v>
      </c>
      <c r="I137" s="262">
        <f t="shared" si="57"/>
        <v>632252.72670421924</v>
      </c>
      <c r="J137" s="262">
        <f t="shared" si="57"/>
        <v>1497057.4005709304</v>
      </c>
      <c r="K137" s="262">
        <f t="shared" si="57"/>
        <v>2484292.8802168937</v>
      </c>
      <c r="L137" s="262">
        <f t="shared" si="57"/>
        <v>3321456.2359629092</v>
      </c>
      <c r="M137" s="262">
        <f t="shared" si="57"/>
        <v>4142302.7057158826</v>
      </c>
      <c r="N137" s="262">
        <f t="shared" si="57"/>
        <v>5053646.3510686308</v>
      </c>
      <c r="O137" s="262">
        <f t="shared" si="57"/>
        <v>5836433.3611939801</v>
      </c>
      <c r="P137" s="262">
        <f t="shared" si="57"/>
        <v>5772632.3360474296</v>
      </c>
      <c r="Q137" s="262">
        <f t="shared" si="57"/>
        <v>5704353.6690065265</v>
      </c>
      <c r="R137" s="262">
        <f t="shared" si="57"/>
        <v>3913015.3333872384</v>
      </c>
      <c r="S137" s="262">
        <f t="shared" si="57"/>
        <v>3941142.6838841503</v>
      </c>
      <c r="T137" s="262">
        <f t="shared" si="57"/>
        <v>3969902.8997672433</v>
      </c>
      <c r="U137" s="262">
        <f t="shared" si="57"/>
        <v>3999310.2205077056</v>
      </c>
      <c r="V137" s="262">
        <f t="shared" si="57"/>
        <v>4029379.2059648284</v>
      </c>
      <c r="W137" s="262">
        <f t="shared" si="57"/>
        <v>4060124.7435947363</v>
      </c>
      <c r="X137" s="262">
        <f t="shared" si="57"/>
        <v>4091562.0558213172</v>
      </c>
      <c r="Y137" s="262">
        <f t="shared" si="57"/>
        <v>4123706.7075729962</v>
      </c>
      <c r="Z137" s="262">
        <f t="shared" si="57"/>
        <v>4156574.6139890887</v>
      </c>
      <c r="AA137" s="262">
        <f t="shared" si="57"/>
        <v>4190182.0482995422</v>
      </c>
      <c r="AB137" s="262"/>
      <c r="AC137" s="262"/>
      <c r="AD137" s="262"/>
      <c r="AE137" s="262"/>
      <c r="AF137" s="262"/>
      <c r="AG137" s="262"/>
      <c r="AH137" s="262"/>
      <c r="AI137" s="262"/>
      <c r="AJ137" s="262"/>
      <c r="AK137" s="276"/>
      <c r="AL137" s="276"/>
      <c r="AM137" s="276"/>
      <c r="AN137" s="276"/>
      <c r="AO137" s="276"/>
      <c r="AP137" s="276"/>
      <c r="AQ137" s="276"/>
      <c r="AR137" s="276"/>
      <c r="AS137" s="276"/>
      <c r="AT137" s="276"/>
      <c r="AU137" s="276"/>
      <c r="AV137" s="276"/>
      <c r="AW137" s="276"/>
      <c r="AX137" s="276"/>
      <c r="AY137" s="276"/>
      <c r="AZ137" s="276"/>
      <c r="BA137" s="276"/>
      <c r="BB137" s="276"/>
      <c r="BC137" s="276"/>
      <c r="BD137" s="276"/>
      <c r="BE137" s="276"/>
      <c r="BF137" s="276"/>
      <c r="BG137" s="276"/>
      <c r="BH137" s="276"/>
      <c r="BI137" s="276"/>
      <c r="BJ137" s="276"/>
      <c r="BK137" s="276"/>
      <c r="BL137" s="276"/>
      <c r="BM137" s="276"/>
      <c r="BN137" s="276"/>
    </row>
    <row r="138" spans="2:66" ht="13" x14ac:dyDescent="0.3">
      <c r="B138" s="240"/>
      <c r="C138" s="240" t="s">
        <v>130</v>
      </c>
      <c r="D138" s="66"/>
      <c r="F138" s="128">
        <f>IRR(G137:BN137)</f>
        <v>3.5978332822053325</v>
      </c>
      <c r="G138" s="276"/>
      <c r="H138" s="276"/>
      <c r="I138" s="276"/>
      <c r="J138" s="276"/>
      <c r="K138" s="276"/>
      <c r="L138" s="276"/>
      <c r="M138" s="276"/>
      <c r="N138" s="276"/>
      <c r="O138" s="276"/>
      <c r="P138" s="276"/>
      <c r="Q138" s="276"/>
      <c r="R138" s="276"/>
      <c r="S138" s="276"/>
      <c r="T138" s="276"/>
      <c r="U138" s="276"/>
      <c r="V138" s="276"/>
      <c r="W138" s="276"/>
      <c r="X138" s="276"/>
      <c r="Y138" s="276"/>
      <c r="Z138" s="276"/>
      <c r="AA138" s="276"/>
      <c r="AB138" s="276"/>
      <c r="AC138" s="276"/>
      <c r="AD138" s="276"/>
      <c r="AE138" s="276"/>
      <c r="AF138" s="276"/>
      <c r="AG138" s="276"/>
      <c r="AH138" s="276"/>
      <c r="AI138" s="276"/>
      <c r="AJ138" s="276"/>
      <c r="AK138" s="276"/>
      <c r="AL138" s="276"/>
      <c r="AM138" s="276"/>
      <c r="AN138" s="276"/>
      <c r="AO138" s="276"/>
      <c r="AP138" s="276"/>
      <c r="AQ138" s="276"/>
      <c r="AR138" s="276"/>
      <c r="AS138" s="276"/>
      <c r="AT138" s="276"/>
      <c r="AU138" s="276"/>
      <c r="AV138" s="276"/>
      <c r="AW138" s="276"/>
      <c r="AX138" s="276"/>
      <c r="AY138" s="276"/>
      <c r="AZ138" s="276"/>
      <c r="BA138" s="276"/>
      <c r="BB138" s="276"/>
      <c r="BC138" s="276"/>
      <c r="BD138" s="276"/>
      <c r="BE138" s="276"/>
      <c r="BF138" s="276"/>
      <c r="BG138" s="276"/>
      <c r="BH138" s="276"/>
      <c r="BI138" s="276"/>
      <c r="BJ138" s="276"/>
      <c r="BK138" s="276"/>
      <c r="BL138" s="276"/>
      <c r="BM138" s="276"/>
      <c r="BN138" s="276"/>
    </row>
    <row r="139" spans="2:66" ht="13" x14ac:dyDescent="0.3">
      <c r="B139" s="240"/>
      <c r="C139" s="240" t="s">
        <v>131</v>
      </c>
      <c r="D139" s="66" t="s">
        <v>80</v>
      </c>
      <c r="F139" s="55">
        <f>SUM(G139:BN139)</f>
        <v>27018512.92412645</v>
      </c>
      <c r="G139" s="266">
        <f t="shared" ref="G139:AA139" si="58">G88-G68</f>
        <v>0</v>
      </c>
      <c r="H139" s="266">
        <f t="shared" si="58"/>
        <v>-221854.32372505544</v>
      </c>
      <c r="I139" s="266">
        <f t="shared" si="58"/>
        <v>522522.91463158606</v>
      </c>
      <c r="J139" s="266">
        <f t="shared" si="58"/>
        <v>1124761.3828481818</v>
      </c>
      <c r="K139" s="266">
        <f t="shared" si="58"/>
        <v>1696805.4642557839</v>
      </c>
      <c r="L139" s="266">
        <f t="shared" si="58"/>
        <v>2062363.0005171704</v>
      </c>
      <c r="M139" s="266">
        <f t="shared" si="58"/>
        <v>2338221.8877678392</v>
      </c>
      <c r="N139" s="266">
        <f t="shared" si="58"/>
        <v>2593319.6517178547</v>
      </c>
      <c r="O139" s="266">
        <f t="shared" si="58"/>
        <v>2722739.2370992908</v>
      </c>
      <c r="P139" s="266">
        <f t="shared" si="58"/>
        <v>2448159.6254577073</v>
      </c>
      <c r="Q139" s="266">
        <f t="shared" si="58"/>
        <v>2199275.2776181931</v>
      </c>
      <c r="R139" s="266">
        <f t="shared" si="58"/>
        <v>1371488.0029293732</v>
      </c>
      <c r="S139" s="266">
        <f t="shared" si="58"/>
        <v>1255769.5160791962</v>
      </c>
      <c r="T139" s="266">
        <f t="shared" si="58"/>
        <v>1149939.4610759567</v>
      </c>
      <c r="U139" s="266">
        <f t="shared" si="58"/>
        <v>1053143.3767254185</v>
      </c>
      <c r="V139" s="266">
        <f t="shared" si="58"/>
        <v>964601.34580141259</v>
      </c>
      <c r="W139" s="266">
        <f t="shared" si="58"/>
        <v>883601.43914872082</v>
      </c>
      <c r="X139" s="266">
        <f t="shared" si="58"/>
        <v>809493.74021832424</v>
      </c>
      <c r="Y139" s="266">
        <f t="shared" si="58"/>
        <v>741684.89836458664</v>
      </c>
      <c r="Z139" s="266">
        <f t="shared" si="58"/>
        <v>679633.16385403101</v>
      </c>
      <c r="AA139" s="266">
        <f t="shared" si="58"/>
        <v>622843.86174088076</v>
      </c>
      <c r="AB139" s="266"/>
      <c r="AC139" s="266"/>
      <c r="AD139" s="266"/>
      <c r="AE139" s="266"/>
      <c r="AF139" s="266"/>
      <c r="AG139" s="266"/>
      <c r="AH139" s="266"/>
      <c r="AI139" s="266"/>
      <c r="AJ139" s="266"/>
      <c r="AK139" s="266"/>
      <c r="AL139" s="266"/>
      <c r="AM139" s="266"/>
      <c r="AN139" s="266"/>
      <c r="AO139" s="266"/>
      <c r="AP139" s="266"/>
      <c r="AQ139" s="266"/>
      <c r="AR139" s="266"/>
      <c r="AS139" s="266"/>
      <c r="AT139" s="266"/>
      <c r="AU139" s="266"/>
      <c r="AV139" s="266"/>
      <c r="AW139" s="266"/>
      <c r="AX139" s="266"/>
      <c r="AY139" s="266"/>
      <c r="AZ139" s="266"/>
      <c r="BA139" s="266"/>
      <c r="BB139" s="266"/>
      <c r="BC139" s="266"/>
      <c r="BD139" s="266"/>
      <c r="BE139" s="266"/>
      <c r="BF139" s="266"/>
      <c r="BG139" s="266"/>
      <c r="BH139" s="266"/>
      <c r="BI139" s="266"/>
      <c r="BJ139" s="266"/>
      <c r="BK139" s="266"/>
      <c r="BL139" s="266"/>
      <c r="BM139" s="266"/>
      <c r="BN139" s="266"/>
    </row>
    <row r="141" spans="2:66" ht="13" x14ac:dyDescent="0.3">
      <c r="B141" s="6" t="s">
        <v>71</v>
      </c>
      <c r="G141" s="49">
        <v>0</v>
      </c>
      <c r="H141" s="49">
        <v>1</v>
      </c>
      <c r="I141" s="49">
        <v>2</v>
      </c>
      <c r="J141" s="49">
        <v>3</v>
      </c>
      <c r="K141" s="49">
        <v>4</v>
      </c>
      <c r="L141" s="49">
        <v>5</v>
      </c>
      <c r="M141" s="49">
        <v>6</v>
      </c>
      <c r="N141" s="49">
        <v>7</v>
      </c>
      <c r="O141" s="49">
        <v>8</v>
      </c>
      <c r="P141" s="49">
        <v>9</v>
      </c>
      <c r="Q141" s="49">
        <v>10</v>
      </c>
      <c r="R141" s="49">
        <v>11</v>
      </c>
      <c r="S141" s="49">
        <v>12</v>
      </c>
      <c r="T141" s="49">
        <v>13</v>
      </c>
      <c r="U141" s="49">
        <v>14</v>
      </c>
      <c r="V141" s="49">
        <v>15</v>
      </c>
      <c r="W141" s="49">
        <v>16</v>
      </c>
      <c r="X141" s="49">
        <v>17</v>
      </c>
      <c r="Y141" s="49">
        <v>18</v>
      </c>
      <c r="Z141" s="49">
        <v>19</v>
      </c>
      <c r="AA141" s="49">
        <v>20</v>
      </c>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row>
    <row r="142" spans="2:66" ht="13" x14ac:dyDescent="0.3">
      <c r="D142" s="4" t="s">
        <v>78</v>
      </c>
      <c r="F142" s="6"/>
      <c r="G142" s="48">
        <v>2024</v>
      </c>
      <c r="H142" s="48">
        <v>2025</v>
      </c>
      <c r="I142" s="48">
        <v>2026</v>
      </c>
      <c r="J142" s="48">
        <v>2027</v>
      </c>
      <c r="K142" s="48">
        <v>2028</v>
      </c>
      <c r="L142" s="48">
        <v>2029</v>
      </c>
      <c r="M142" s="48">
        <v>2030</v>
      </c>
      <c r="N142" s="48">
        <v>2031</v>
      </c>
      <c r="O142" s="48">
        <v>2032</v>
      </c>
      <c r="P142" s="48">
        <v>2033</v>
      </c>
      <c r="Q142" s="48">
        <v>2034</v>
      </c>
      <c r="R142" s="48">
        <v>2035</v>
      </c>
      <c r="S142" s="48">
        <v>2036</v>
      </c>
      <c r="T142" s="48">
        <v>2037</v>
      </c>
      <c r="U142" s="48">
        <v>2038</v>
      </c>
      <c r="V142" s="48">
        <v>2039</v>
      </c>
      <c r="W142" s="48">
        <v>2040</v>
      </c>
      <c r="X142" s="48">
        <v>2041</v>
      </c>
      <c r="Y142" s="48">
        <v>2042</v>
      </c>
      <c r="Z142" s="48">
        <v>2043</v>
      </c>
      <c r="AA142" s="48">
        <v>2044</v>
      </c>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row>
    <row r="143" spans="2:66" ht="13" x14ac:dyDescent="0.3">
      <c r="B143" s="240"/>
      <c r="C143" s="240" t="s">
        <v>127</v>
      </c>
      <c r="D143" s="66" t="s">
        <v>80</v>
      </c>
      <c r="F143" s="55">
        <f>SUM(G143:BN143)</f>
        <v>1057897.0731707318</v>
      </c>
      <c r="G143" s="262">
        <f t="shared" ref="G143:AA143" si="59">G100</f>
        <v>0</v>
      </c>
      <c r="H143" s="262">
        <f t="shared" si="59"/>
        <v>244039.75609756098</v>
      </c>
      <c r="I143" s="262">
        <f t="shared" si="59"/>
        <v>244039.75609756098</v>
      </c>
      <c r="J143" s="262">
        <f t="shared" si="59"/>
        <v>244039.75609756098</v>
      </c>
      <c r="K143" s="262">
        <f t="shared" si="59"/>
        <v>108592.60162601627</v>
      </c>
      <c r="L143" s="262">
        <f t="shared" si="59"/>
        <v>108592.60162601627</v>
      </c>
      <c r="M143" s="262">
        <f t="shared" si="59"/>
        <v>108592.60162601627</v>
      </c>
      <c r="N143" s="262">
        <f t="shared" si="59"/>
        <v>0</v>
      </c>
      <c r="O143" s="262">
        <f t="shared" si="59"/>
        <v>0</v>
      </c>
      <c r="P143" s="262">
        <f t="shared" si="59"/>
        <v>0</v>
      </c>
      <c r="Q143" s="262">
        <f t="shared" si="59"/>
        <v>0</v>
      </c>
      <c r="R143" s="262">
        <f t="shared" si="59"/>
        <v>0</v>
      </c>
      <c r="S143" s="262">
        <f t="shared" si="59"/>
        <v>0</v>
      </c>
      <c r="T143" s="262">
        <f t="shared" si="59"/>
        <v>0</v>
      </c>
      <c r="U143" s="262">
        <f t="shared" si="59"/>
        <v>0</v>
      </c>
      <c r="V143" s="262">
        <f t="shared" si="59"/>
        <v>0</v>
      </c>
      <c r="W143" s="262">
        <f t="shared" si="59"/>
        <v>0</v>
      </c>
      <c r="X143" s="262">
        <f t="shared" si="59"/>
        <v>0</v>
      </c>
      <c r="Y143" s="262">
        <f t="shared" si="59"/>
        <v>0</v>
      </c>
      <c r="Z143" s="262">
        <f t="shared" si="59"/>
        <v>0</v>
      </c>
      <c r="AA143" s="262">
        <f t="shared" si="59"/>
        <v>0</v>
      </c>
      <c r="AB143" s="262"/>
      <c r="AC143" s="262"/>
      <c r="AD143" s="262"/>
      <c r="AE143" s="262"/>
      <c r="AF143" s="262"/>
      <c r="AG143" s="262"/>
      <c r="AH143" s="262"/>
      <c r="AI143" s="262"/>
      <c r="AJ143" s="262"/>
      <c r="AK143" s="262"/>
      <c r="AL143" s="262"/>
      <c r="AM143" s="262"/>
      <c r="AN143" s="262"/>
      <c r="AO143" s="262"/>
      <c r="AP143" s="262"/>
      <c r="AQ143" s="262"/>
      <c r="AR143" s="262"/>
      <c r="AS143" s="262"/>
      <c r="AT143" s="262"/>
      <c r="AU143" s="262"/>
      <c r="AV143" s="262"/>
      <c r="AW143" s="262"/>
      <c r="AX143" s="262"/>
      <c r="AY143" s="262"/>
      <c r="AZ143" s="262"/>
      <c r="BA143" s="262"/>
      <c r="BB143" s="262"/>
      <c r="BC143" s="262"/>
      <c r="BD143" s="262"/>
      <c r="BE143" s="262"/>
      <c r="BF143" s="262"/>
      <c r="BG143" s="262"/>
      <c r="BH143" s="262"/>
      <c r="BI143" s="262"/>
      <c r="BJ143" s="262"/>
      <c r="BK143" s="262"/>
      <c r="BL143" s="262"/>
      <c r="BM143" s="262"/>
      <c r="BN143" s="262"/>
    </row>
    <row r="144" spans="2:66" ht="13" x14ac:dyDescent="0.3">
      <c r="B144" s="240"/>
      <c r="C144" s="240" t="s">
        <v>128</v>
      </c>
      <c r="D144" s="66" t="s">
        <v>80</v>
      </c>
      <c r="F144" s="55">
        <f>SUM(G144:BN144)</f>
        <v>235287507.96747595</v>
      </c>
      <c r="G144" s="262">
        <f t="shared" ref="G144:AA144" si="60">G120</f>
        <v>0</v>
      </c>
      <c r="H144" s="262">
        <f t="shared" si="60"/>
        <v>0</v>
      </c>
      <c r="I144" s="262">
        <f t="shared" si="60"/>
        <v>2281660.434034925</v>
      </c>
      <c r="J144" s="262">
        <f t="shared" si="60"/>
        <v>4514868.8848062931</v>
      </c>
      <c r="K144" s="262">
        <f t="shared" si="60"/>
        <v>6693178.4499366973</v>
      </c>
      <c r="L144" s="262">
        <f t="shared" si="60"/>
        <v>8809804.4705391433</v>
      </c>
      <c r="M144" s="262">
        <f t="shared" si="60"/>
        <v>10857610.971987262</v>
      </c>
      <c r="N144" s="262">
        <f t="shared" si="60"/>
        <v>12829096.628970966</v>
      </c>
      <c r="O144" s="262">
        <f t="shared" si="60"/>
        <v>14716380.239472641</v>
      </c>
      <c r="P144" s="262">
        <f t="shared" si="60"/>
        <v>14447287.480351139</v>
      </c>
      <c r="Q144" s="262">
        <f t="shared" si="60"/>
        <v>14159309.428886103</v>
      </c>
      <c r="R144" s="262">
        <f t="shared" si="60"/>
        <v>13851732.475131392</v>
      </c>
      <c r="S144" s="262">
        <f t="shared" si="60"/>
        <v>13523820.457372518</v>
      </c>
      <c r="T144" s="262">
        <f t="shared" si="60"/>
        <v>13798148.67041125</v>
      </c>
      <c r="U144" s="262">
        <f t="shared" si="60"/>
        <v>14078649.268243352</v>
      </c>
      <c r="V144" s="262">
        <f t="shared" si="60"/>
        <v>14365461.129526678</v>
      </c>
      <c r="W144" s="262">
        <f t="shared" si="60"/>
        <v>14658726.257688878</v>
      </c>
      <c r="X144" s="262">
        <f t="shared" si="60"/>
        <v>14958589.851234728</v>
      </c>
      <c r="Y144" s="262">
        <f t="shared" si="60"/>
        <v>15265200.375635358</v>
      </c>
      <c r="Z144" s="262">
        <f t="shared" si="60"/>
        <v>15578709.636835003</v>
      </c>
      <c r="AA144" s="262">
        <f t="shared" si="60"/>
        <v>15899272.85641164</v>
      </c>
      <c r="AB144" s="262"/>
      <c r="AC144" s="262"/>
      <c r="AD144" s="262"/>
      <c r="AE144" s="262"/>
      <c r="AF144" s="262"/>
      <c r="AG144" s="262"/>
      <c r="AH144" s="262"/>
      <c r="AI144" s="262"/>
      <c r="AJ144" s="262"/>
      <c r="AK144" s="262"/>
      <c r="AL144" s="262"/>
      <c r="AM144" s="262"/>
      <c r="AN144" s="262"/>
      <c r="AO144" s="262"/>
      <c r="AP144" s="262"/>
      <c r="AQ144" s="262"/>
      <c r="AR144" s="262"/>
      <c r="AS144" s="262"/>
      <c r="AT144" s="262"/>
      <c r="AU144" s="262"/>
      <c r="AV144" s="262"/>
      <c r="AW144" s="262"/>
      <c r="AX144" s="262"/>
      <c r="AY144" s="262"/>
      <c r="AZ144" s="262"/>
      <c r="BA144" s="262"/>
      <c r="BB144" s="262"/>
      <c r="BC144" s="262"/>
      <c r="BD144" s="262"/>
      <c r="BE144" s="262"/>
      <c r="BF144" s="262"/>
      <c r="BG144" s="262"/>
      <c r="BH144" s="262"/>
      <c r="BI144" s="262"/>
      <c r="BJ144" s="262"/>
      <c r="BK144" s="262"/>
      <c r="BL144" s="262"/>
      <c r="BM144" s="262"/>
      <c r="BN144" s="262"/>
    </row>
    <row r="145" spans="2:66" ht="13" x14ac:dyDescent="0.3">
      <c r="B145" s="240"/>
      <c r="C145" s="240" t="s">
        <v>129</v>
      </c>
      <c r="D145" s="66" t="s">
        <v>80</v>
      </c>
      <c r="F145" s="55">
        <f>SUM(G145:BN145)</f>
        <v>234229610.89430523</v>
      </c>
      <c r="G145" s="262">
        <f t="shared" ref="G145:AA145" si="61">G144-G143</f>
        <v>0</v>
      </c>
      <c r="H145" s="262">
        <f t="shared" si="61"/>
        <v>-244039.75609756098</v>
      </c>
      <c r="I145" s="262">
        <f t="shared" si="61"/>
        <v>2037620.677937364</v>
      </c>
      <c r="J145" s="262">
        <f t="shared" si="61"/>
        <v>4270829.1287087323</v>
      </c>
      <c r="K145" s="262">
        <f t="shared" si="61"/>
        <v>6584585.8483106811</v>
      </c>
      <c r="L145" s="262">
        <f t="shared" si="61"/>
        <v>8701211.8689131271</v>
      </c>
      <c r="M145" s="262">
        <f t="shared" si="61"/>
        <v>10749018.370361246</v>
      </c>
      <c r="N145" s="262">
        <f t="shared" si="61"/>
        <v>12829096.628970966</v>
      </c>
      <c r="O145" s="262">
        <f t="shared" si="61"/>
        <v>14716380.239472641</v>
      </c>
      <c r="P145" s="262">
        <f t="shared" si="61"/>
        <v>14447287.480351139</v>
      </c>
      <c r="Q145" s="262">
        <f t="shared" si="61"/>
        <v>14159309.428886103</v>
      </c>
      <c r="R145" s="262">
        <f t="shared" si="61"/>
        <v>13851732.475131392</v>
      </c>
      <c r="S145" s="262">
        <f t="shared" si="61"/>
        <v>13523820.457372518</v>
      </c>
      <c r="T145" s="262">
        <f t="shared" si="61"/>
        <v>13798148.67041125</v>
      </c>
      <c r="U145" s="262">
        <f t="shared" si="61"/>
        <v>14078649.268243352</v>
      </c>
      <c r="V145" s="262">
        <f t="shared" si="61"/>
        <v>14365461.129526678</v>
      </c>
      <c r="W145" s="262">
        <f t="shared" si="61"/>
        <v>14658726.257688878</v>
      </c>
      <c r="X145" s="262">
        <f t="shared" si="61"/>
        <v>14958589.851234728</v>
      </c>
      <c r="Y145" s="262">
        <f t="shared" si="61"/>
        <v>15265200.375635358</v>
      </c>
      <c r="Z145" s="262">
        <f t="shared" si="61"/>
        <v>15578709.636835003</v>
      </c>
      <c r="AA145" s="262">
        <f t="shared" si="61"/>
        <v>15899272.85641164</v>
      </c>
      <c r="AB145" s="262"/>
      <c r="AC145" s="262"/>
      <c r="AD145" s="262"/>
      <c r="AE145" s="262"/>
      <c r="AF145" s="262"/>
      <c r="AG145" s="262"/>
      <c r="AH145" s="262"/>
      <c r="AI145" s="262"/>
      <c r="AJ145" s="262"/>
      <c r="AK145" s="276"/>
      <c r="AL145" s="276"/>
      <c r="AM145" s="276"/>
      <c r="AN145" s="276"/>
      <c r="AO145" s="276"/>
      <c r="AP145" s="276"/>
      <c r="AQ145" s="276"/>
      <c r="AR145" s="276"/>
      <c r="AS145" s="276"/>
      <c r="AT145" s="276"/>
      <c r="AU145" s="276"/>
      <c r="AV145" s="276"/>
      <c r="AW145" s="276"/>
      <c r="AX145" s="276"/>
      <c r="AY145" s="276"/>
      <c r="AZ145" s="276"/>
      <c r="BA145" s="276"/>
      <c r="BB145" s="276"/>
      <c r="BC145" s="276"/>
      <c r="BD145" s="276"/>
      <c r="BE145" s="276"/>
      <c r="BF145" s="276"/>
      <c r="BG145" s="276"/>
      <c r="BH145" s="276"/>
      <c r="BI145" s="276"/>
      <c r="BJ145" s="276"/>
      <c r="BK145" s="276"/>
      <c r="BL145" s="276"/>
      <c r="BM145" s="276"/>
      <c r="BN145" s="276"/>
    </row>
    <row r="146" spans="2:66" ht="13" x14ac:dyDescent="0.3">
      <c r="B146" s="240"/>
      <c r="C146" s="240" t="s">
        <v>130</v>
      </c>
      <c r="D146" s="66"/>
      <c r="F146" s="128">
        <f>IRR(G145:BN145)</f>
        <v>9.3326633585303878</v>
      </c>
      <c r="G146" s="276"/>
      <c r="H146" s="276"/>
      <c r="I146" s="276"/>
      <c r="J146" s="276"/>
      <c r="K146" s="276"/>
      <c r="L146" s="276"/>
      <c r="M146" s="276"/>
      <c r="N146" s="276"/>
      <c r="O146" s="276"/>
      <c r="P146" s="276"/>
      <c r="Q146" s="276"/>
      <c r="R146" s="276"/>
      <c r="S146" s="276"/>
      <c r="T146" s="276"/>
      <c r="U146" s="276"/>
      <c r="V146" s="276"/>
      <c r="W146" s="276"/>
      <c r="X146" s="276"/>
      <c r="Y146" s="276"/>
      <c r="Z146" s="276"/>
      <c r="AA146" s="276"/>
      <c r="AB146" s="276"/>
      <c r="AC146" s="276"/>
      <c r="AD146" s="276"/>
      <c r="AE146" s="276"/>
      <c r="AF146" s="276"/>
      <c r="AG146" s="276"/>
      <c r="AH146" s="276"/>
      <c r="AI146" s="276"/>
      <c r="AJ146" s="276"/>
      <c r="AK146" s="276"/>
      <c r="AL146" s="276"/>
      <c r="AM146" s="276"/>
      <c r="AN146" s="276"/>
      <c r="AO146" s="276"/>
      <c r="AP146" s="276"/>
      <c r="AQ146" s="276"/>
      <c r="AR146" s="276"/>
      <c r="AS146" s="276"/>
      <c r="AT146" s="276"/>
      <c r="AU146" s="276"/>
      <c r="AV146" s="276"/>
      <c r="AW146" s="276"/>
      <c r="AX146" s="276"/>
      <c r="AY146" s="276"/>
      <c r="AZ146" s="276"/>
      <c r="BA146" s="276"/>
      <c r="BB146" s="276"/>
      <c r="BC146" s="276"/>
      <c r="BD146" s="276"/>
      <c r="BE146" s="276"/>
      <c r="BF146" s="276"/>
      <c r="BG146" s="276"/>
      <c r="BH146" s="276"/>
      <c r="BI146" s="276"/>
      <c r="BJ146" s="276"/>
      <c r="BK146" s="276"/>
      <c r="BL146" s="276"/>
      <c r="BM146" s="276"/>
      <c r="BN146" s="276"/>
    </row>
    <row r="147" spans="2:66" ht="13" x14ac:dyDescent="0.3">
      <c r="B147" s="240"/>
      <c r="C147" s="240" t="s">
        <v>131</v>
      </c>
      <c r="D147" s="66" t="s">
        <v>80</v>
      </c>
      <c r="F147" s="55">
        <f>SUM(G147:BN147)</f>
        <v>152108655.8827121</v>
      </c>
      <c r="G147" s="266">
        <f t="shared" ref="G147:AA147" si="62">G121-G101</f>
        <v>0</v>
      </c>
      <c r="H147" s="266">
        <f t="shared" si="62"/>
        <v>-235423.2646127349</v>
      </c>
      <c r="I147" s="266">
        <f t="shared" si="62"/>
        <v>1896273.3004798484</v>
      </c>
      <c r="J147" s="266">
        <f t="shared" si="62"/>
        <v>3834233.723119562</v>
      </c>
      <c r="K147" s="266">
        <f t="shared" si="62"/>
        <v>5702740.979922751</v>
      </c>
      <c r="L147" s="266">
        <f t="shared" si="62"/>
        <v>7269821.0571460212</v>
      </c>
      <c r="M147" s="266">
        <f t="shared" si="62"/>
        <v>8663663.5459824242</v>
      </c>
      <c r="N147" s="266">
        <f t="shared" si="62"/>
        <v>9975108.8789374549</v>
      </c>
      <c r="O147" s="266">
        <f t="shared" si="62"/>
        <v>11038533.106449367</v>
      </c>
      <c r="P147" s="266">
        <f t="shared" si="62"/>
        <v>10454071.694431981</v>
      </c>
      <c r="Q147" s="266">
        <f t="shared" si="62"/>
        <v>9883938.3444803655</v>
      </c>
      <c r="R147" s="266">
        <f t="shared" si="62"/>
        <v>9327834.7946661357</v>
      </c>
      <c r="S147" s="266">
        <f t="shared" si="62"/>
        <v>8785468.8326831721</v>
      </c>
      <c r="T147" s="266">
        <f t="shared" si="62"/>
        <v>8647193.1831614301</v>
      </c>
      <c r="U147" s="266">
        <f t="shared" si="62"/>
        <v>8511461.2589221019</v>
      </c>
      <c r="V147" s="266">
        <f t="shared" si="62"/>
        <v>8378215.0550950486</v>
      </c>
      <c r="W147" s="266">
        <f t="shared" si="62"/>
        <v>8247398.1821690323</v>
      </c>
      <c r="X147" s="266">
        <f t="shared" si="62"/>
        <v>8118955.8148421943</v>
      </c>
      <c r="Y147" s="266">
        <f t="shared" si="62"/>
        <v>7992834.6425984288</v>
      </c>
      <c r="Z147" s="266">
        <f t="shared" si="62"/>
        <v>7868982.821949861</v>
      </c>
      <c r="AA147" s="266">
        <f t="shared" si="62"/>
        <v>7747349.9302876368</v>
      </c>
      <c r="AB147" s="266"/>
      <c r="AC147" s="266"/>
      <c r="AD147" s="266"/>
      <c r="AE147" s="266"/>
      <c r="AF147" s="266"/>
      <c r="AG147" s="266"/>
      <c r="AH147" s="266"/>
      <c r="AI147" s="266"/>
      <c r="AJ147" s="266"/>
      <c r="AK147" s="266"/>
      <c r="AL147" s="266"/>
      <c r="AM147" s="266"/>
      <c r="AN147" s="266"/>
      <c r="AO147" s="266"/>
      <c r="AP147" s="266"/>
      <c r="AQ147" s="266"/>
      <c r="AR147" s="266"/>
      <c r="AS147" s="266"/>
      <c r="AT147" s="266"/>
      <c r="AU147" s="266"/>
      <c r="AV147" s="266"/>
      <c r="AW147" s="266"/>
      <c r="AX147" s="266"/>
      <c r="AY147" s="266"/>
      <c r="AZ147" s="266"/>
      <c r="BA147" s="266"/>
      <c r="BB147" s="266"/>
      <c r="BC147" s="266"/>
      <c r="BD147" s="266"/>
      <c r="BE147" s="266"/>
      <c r="BF147" s="266"/>
      <c r="BG147" s="266"/>
      <c r="BH147" s="266"/>
      <c r="BI147" s="266"/>
      <c r="BJ147" s="266"/>
      <c r="BK147" s="266"/>
      <c r="BL147" s="266"/>
      <c r="BM147" s="266"/>
      <c r="BN147" s="266"/>
    </row>
  </sheetData>
  <mergeCells count="1">
    <mergeCell ref="B49:H50"/>
  </mergeCells>
  <pageMargins left="0.7" right="0.7" top="0.75" bottom="0.75" header="0.3" footer="0.3"/>
  <legacy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1DCCB-0714-4441-AFA2-A4DD30C6CB71}">
  <sheetPr>
    <tabColor rgb="FFFFFF00"/>
  </sheetPr>
  <dimension ref="B2:BP118"/>
  <sheetViews>
    <sheetView topLeftCell="A100" workbookViewId="0">
      <selection activeCell="AB1" sqref="AB1:BN1048576"/>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141</v>
      </c>
      <c r="D4" s="112"/>
    </row>
    <row r="5" spans="2:68" ht="13" x14ac:dyDescent="0.25">
      <c r="B5" s="216" t="s">
        <v>36</v>
      </c>
      <c r="C5" s="98" t="s">
        <v>142</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107</v>
      </c>
      <c r="D11" s="66" t="s">
        <v>80</v>
      </c>
      <c r="F11" s="261">
        <f>SUM(G11:BN11)</f>
        <v>228123.57723577236</v>
      </c>
      <c r="G11" s="263">
        <f>'Costs of interventions SK'!L13/'Economic data SK'!$K$31</f>
        <v>0</v>
      </c>
      <c r="H11" s="263">
        <f>'Costs of interventions SK'!M13/'Economic data SK'!$K$31</f>
        <v>0</v>
      </c>
      <c r="I11" s="263">
        <f>'Costs of interventions SK'!N13/'Economic data SK'!$K$31</f>
        <v>45624.715447154471</v>
      </c>
      <c r="J11" s="263">
        <f>'Costs of interventions SK'!O13/'Economic data SK'!$K$31</f>
        <v>45624.715447154471</v>
      </c>
      <c r="K11" s="263">
        <f>'Costs of interventions SK'!P13/'Economic data SK'!$K$31</f>
        <v>45624.715447154471</v>
      </c>
      <c r="L11" s="263">
        <f>'Costs of interventions SK'!Q13/'Economic data SK'!$K$31</f>
        <v>45624.715447154471</v>
      </c>
      <c r="M11" s="263">
        <f>'Costs of interventions SK'!R13/'Economic data SK'!$K$31</f>
        <v>22812.357723577235</v>
      </c>
      <c r="N11" s="263">
        <f>'Costs of interventions SK'!S13/'Economic data SK'!$K$31</f>
        <v>22812.357723577235</v>
      </c>
      <c r="O11" s="263">
        <f>'Costs of interventions SK'!T13/'Economic data SK'!$K$31</f>
        <v>0</v>
      </c>
      <c r="P11" s="263">
        <f>'Costs of interventions SK'!U13/'Economic data SK'!$K$31</f>
        <v>0</v>
      </c>
      <c r="Q11" s="263">
        <f>'Costs of interventions SK'!V13/'Economic data SK'!$K$31</f>
        <v>0</v>
      </c>
      <c r="R11" s="263">
        <f>'Costs of interventions SK'!W13/'Economic data SK'!$K$31</f>
        <v>0</v>
      </c>
      <c r="S11" s="263">
        <f>'Costs of interventions SK'!X13/'Economic data SK'!$K$31</f>
        <v>0</v>
      </c>
      <c r="T11" s="263">
        <f>'Costs of interventions SK'!Y13/'Economic data SK'!$K$31</f>
        <v>0</v>
      </c>
      <c r="U11" s="263">
        <f>'Costs of interventions SK'!Z13/'Economic data SK'!$K$31</f>
        <v>0</v>
      </c>
      <c r="V11" s="263">
        <f>'Costs of interventions SK'!AA13/'Economic data SK'!$K$31</f>
        <v>0</v>
      </c>
      <c r="W11" s="263">
        <f>'Costs of interventions SK'!AB13/'Economic data SK'!$K$31</f>
        <v>0</v>
      </c>
      <c r="X11" s="263">
        <f>'Costs of interventions SK'!AC13/'Economic data SK'!$K$31</f>
        <v>0</v>
      </c>
      <c r="Y11" s="263">
        <f>'Costs of interventions SK'!AD13/'Economic data SK'!$K$31</f>
        <v>0</v>
      </c>
      <c r="Z11" s="263">
        <f>'Costs of interventions SK'!AE13/'Economic data SK'!$K$31</f>
        <v>0</v>
      </c>
      <c r="AA11" s="263">
        <f>'Costs of interventions SK'!AF13/'Economic data SK'!$K$31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2:68" x14ac:dyDescent="0.25">
      <c r="B12" s="240"/>
      <c r="C12" s="240" t="s">
        <v>108</v>
      </c>
      <c r="D12" s="66" t="s">
        <v>80</v>
      </c>
      <c r="F12" s="261">
        <f>SUM(G12:BN12)</f>
        <v>0</v>
      </c>
      <c r="G12" s="262">
        <f>'Costs of interventions SK'!L20/'Economic data SK'!$K$31</f>
        <v>0</v>
      </c>
      <c r="H12" s="262">
        <f>'Costs of interventions SK'!M20/'Economic data SK'!$K$31</f>
        <v>0</v>
      </c>
      <c r="I12" s="262">
        <f>'Costs of interventions SK'!N20/'Economic data SK'!$K$31</f>
        <v>0</v>
      </c>
      <c r="J12" s="262">
        <f>'Costs of interventions SK'!O20/'Economic data SK'!$K$31</f>
        <v>0</v>
      </c>
      <c r="K12" s="262">
        <f>'Costs of interventions SK'!P20/'Economic data SK'!$K$31</f>
        <v>0</v>
      </c>
      <c r="L12" s="262">
        <f>'Costs of interventions SK'!Q20/'Economic data SK'!$K$31</f>
        <v>0</v>
      </c>
      <c r="M12" s="262">
        <f>'Costs of interventions SK'!R20/'Economic data SK'!$K$31</f>
        <v>0</v>
      </c>
      <c r="N12" s="262">
        <f>'Costs of interventions SK'!S20/'Economic data SK'!$K$31</f>
        <v>0</v>
      </c>
      <c r="O12" s="262">
        <f>'Costs of interventions SK'!T20/'Economic data SK'!$K$31</f>
        <v>0</v>
      </c>
      <c r="P12" s="262">
        <f>'Costs of interventions SK'!U20/'Economic data SK'!$K$31</f>
        <v>0</v>
      </c>
      <c r="Q12" s="262">
        <f>'Costs of interventions SK'!V20/'Economic data SK'!$K$31</f>
        <v>0</v>
      </c>
      <c r="R12" s="262">
        <f>'Costs of interventions SK'!W20/'Economic data SK'!$K$31</f>
        <v>0</v>
      </c>
      <c r="S12" s="262">
        <f>'Costs of interventions SK'!X20/'Economic data SK'!$K$31</f>
        <v>0</v>
      </c>
      <c r="T12" s="262">
        <f>'Costs of interventions SK'!Y20/'Economic data SK'!$K$31</f>
        <v>0</v>
      </c>
      <c r="U12" s="262">
        <f>'Costs of interventions SK'!Z20/'Economic data SK'!$K$31</f>
        <v>0</v>
      </c>
      <c r="V12" s="262">
        <f>'Costs of interventions SK'!AA20/'Economic data SK'!$K$31</f>
        <v>0</v>
      </c>
      <c r="W12" s="262">
        <f>'Costs of interventions SK'!AB20/'Economic data SK'!$K$31</f>
        <v>0</v>
      </c>
      <c r="X12" s="262">
        <f>'Costs of interventions SK'!AC20/'Economic data SK'!$K$31</f>
        <v>0</v>
      </c>
      <c r="Y12" s="262">
        <f>'Costs of interventions SK'!AD20/'Economic data SK'!$K$31</f>
        <v>0</v>
      </c>
      <c r="Z12" s="262">
        <f>'Costs of interventions SK'!AE20/'Economic data SK'!$K$31</f>
        <v>0</v>
      </c>
      <c r="AA12" s="262">
        <f>'Costs of interventions SK'!AF20/'Economic data SK'!$K$31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x14ac:dyDescent="0.25">
      <c r="B13" s="240"/>
      <c r="C13" s="240" t="s">
        <v>109</v>
      </c>
      <c r="D13" s="66" t="s">
        <v>80</v>
      </c>
      <c r="F13" s="261">
        <f>SUM(G13:BN13)</f>
        <v>1599821.1382113821</v>
      </c>
      <c r="G13" s="262">
        <f>'Costs of interventions SK'!L27/'Economic data SK'!$K$31</f>
        <v>0</v>
      </c>
      <c r="H13" s="262">
        <f>'Costs of interventions SK'!M27/'Economic data SK'!$K$31</f>
        <v>1199865.8536585367</v>
      </c>
      <c r="I13" s="262">
        <f>'Costs of interventions SK'!N27/'Economic data SK'!$K$31</f>
        <v>159982.11382113822</v>
      </c>
      <c r="J13" s="262">
        <f>'Costs of interventions SK'!O27/'Economic data SK'!$K$31</f>
        <v>159982.11382113822</v>
      </c>
      <c r="K13" s="262">
        <f>'Costs of interventions SK'!P27/'Economic data SK'!$K$31</f>
        <v>79991.05691056911</v>
      </c>
      <c r="L13" s="262">
        <f>'Costs of interventions SK'!Q27/'Economic data SK'!$K$31</f>
        <v>0</v>
      </c>
      <c r="M13" s="262">
        <f>'Costs of interventions SK'!R27/'Economic data SK'!$K$31</f>
        <v>0</v>
      </c>
      <c r="N13" s="262">
        <f>'Costs of interventions SK'!S27/'Economic data SK'!$K$31</f>
        <v>0</v>
      </c>
      <c r="O13" s="262">
        <f>'Costs of interventions SK'!T27/'Economic data SK'!$K$31</f>
        <v>0</v>
      </c>
      <c r="P13" s="262">
        <f>'Costs of interventions SK'!U27/'Economic data SK'!$K$31</f>
        <v>0</v>
      </c>
      <c r="Q13" s="262">
        <f>'Costs of interventions SK'!V27/'Economic data SK'!$K$31</f>
        <v>0</v>
      </c>
      <c r="R13" s="262">
        <f>'Costs of interventions SK'!W27/'Economic data SK'!$K$31</f>
        <v>0</v>
      </c>
      <c r="S13" s="262">
        <f>'Costs of interventions SK'!X27/'Economic data SK'!$K$31</f>
        <v>0</v>
      </c>
      <c r="T13" s="262">
        <f>'Costs of interventions SK'!Y27/'Economic data SK'!$K$31</f>
        <v>0</v>
      </c>
      <c r="U13" s="262">
        <f>'Costs of interventions SK'!Z27/'Economic data SK'!$K$31</f>
        <v>0</v>
      </c>
      <c r="V13" s="262">
        <f>'Costs of interventions SK'!AA27/'Economic data SK'!$K$31</f>
        <v>0</v>
      </c>
      <c r="W13" s="262">
        <f>'Costs of interventions SK'!AB27/'Economic data SK'!$K$31</f>
        <v>0</v>
      </c>
      <c r="X13" s="262">
        <f>'Costs of interventions SK'!AC27/'Economic data SK'!$K$31</f>
        <v>0</v>
      </c>
      <c r="Y13" s="262">
        <f>'Costs of interventions SK'!AD27/'Economic data SK'!$K$31</f>
        <v>0</v>
      </c>
      <c r="Z13" s="262">
        <f>'Costs of interventions SK'!AE27/'Economic data SK'!$K$31</f>
        <v>0</v>
      </c>
      <c r="AA13" s="262">
        <f>'Costs of interventions SK'!AF27/'Economic data SK'!$K$31</f>
        <v>0</v>
      </c>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row>
    <row r="14" spans="2:68" ht="13" x14ac:dyDescent="0.3">
      <c r="B14" s="240"/>
      <c r="C14" s="87" t="s">
        <v>83</v>
      </c>
      <c r="D14" s="66" t="s">
        <v>80</v>
      </c>
      <c r="F14" s="55">
        <f>SUM(G14:BN14)</f>
        <v>1827944.7154471546</v>
      </c>
      <c r="G14" s="55">
        <f t="shared" ref="G14:AA14" si="0">SUM(G11:G13)</f>
        <v>0</v>
      </c>
      <c r="H14" s="55">
        <f t="shared" si="0"/>
        <v>1199865.8536585367</v>
      </c>
      <c r="I14" s="55">
        <f t="shared" si="0"/>
        <v>205606.8292682927</v>
      </c>
      <c r="J14" s="55">
        <f t="shared" si="0"/>
        <v>205606.8292682927</v>
      </c>
      <c r="K14" s="55">
        <f t="shared" si="0"/>
        <v>125615.77235772359</v>
      </c>
      <c r="L14" s="55">
        <f t="shared" si="0"/>
        <v>45624.715447154471</v>
      </c>
      <c r="M14" s="55">
        <f t="shared" si="0"/>
        <v>22812.357723577235</v>
      </c>
      <c r="N14" s="55">
        <f t="shared" si="0"/>
        <v>22812.357723577235</v>
      </c>
      <c r="O14" s="55">
        <f t="shared" si="0"/>
        <v>0</v>
      </c>
      <c r="P14" s="55">
        <f t="shared" si="0"/>
        <v>0</v>
      </c>
      <c r="Q14" s="55">
        <f t="shared" si="0"/>
        <v>0</v>
      </c>
      <c r="R14" s="55">
        <f t="shared" si="0"/>
        <v>0</v>
      </c>
      <c r="S14" s="55">
        <f t="shared" si="0"/>
        <v>0</v>
      </c>
      <c r="T14" s="55">
        <f t="shared" si="0"/>
        <v>0</v>
      </c>
      <c r="U14" s="55">
        <f t="shared" si="0"/>
        <v>0</v>
      </c>
      <c r="V14" s="55">
        <f t="shared" si="0"/>
        <v>0</v>
      </c>
      <c r="W14" s="55">
        <f t="shared" si="0"/>
        <v>0</v>
      </c>
      <c r="X14" s="55">
        <f t="shared" si="0"/>
        <v>0</v>
      </c>
      <c r="Y14" s="55">
        <f t="shared" si="0"/>
        <v>0</v>
      </c>
      <c r="Z14" s="55">
        <f t="shared" si="0"/>
        <v>0</v>
      </c>
      <c r="AA14" s="55">
        <f t="shared" si="0"/>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3">
      <c r="B15" s="240"/>
      <c r="C15" s="87" t="s">
        <v>84</v>
      </c>
      <c r="D15" s="66" t="s">
        <v>80</v>
      </c>
      <c r="F15" s="55">
        <f>SUM(G15:BN15)</f>
        <v>1652415.9548159298</v>
      </c>
      <c r="G15" s="55">
        <f>G14*(VLOOKUP(G9,'Economic data SK'!$O12:$Q112,3))</f>
        <v>0</v>
      </c>
      <c r="H15" s="55">
        <f>H14*(VLOOKUP(H9,'Economic data SK'!$O12:$Q112,3))</f>
        <v>1131948.9185457893</v>
      </c>
      <c r="I15" s="55">
        <f>I14*(VLOOKUP(I9,'Economic data SK'!$O12:$Q112,3))</f>
        <v>182989.34609139612</v>
      </c>
      <c r="J15" s="55">
        <f>J14*(VLOOKUP(J9,'Economic data SK'!$O12:$Q112,3))</f>
        <v>172631.45857678875</v>
      </c>
      <c r="K15" s="55">
        <f>K14*(VLOOKUP(K9,'Economic data SK'!$O12:$Q112,3))</f>
        <v>99499.457287302546</v>
      </c>
      <c r="L15" s="55">
        <f>L14*(VLOOKUP(L9,'Economic data SK'!$O12:$Q112,3))</f>
        <v>34093.441502574409</v>
      </c>
      <c r="M15" s="55">
        <f>M14*(VLOOKUP(M9,'Economic data SK'!$O12:$Q112,3))</f>
        <v>16081.812029516232</v>
      </c>
      <c r="N15" s="55">
        <f>N14*(VLOOKUP(N9,'Economic data SK'!$O12:$Q112,3))</f>
        <v>15171.52078256248</v>
      </c>
      <c r="O15" s="55">
        <f>O14*(VLOOKUP(O9,'Economic data SK'!$O12:$Q112,3))</f>
        <v>0</v>
      </c>
      <c r="P15" s="55">
        <f>P14*(VLOOKUP(P9,'Economic data SK'!$O12:$Q112,3))</f>
        <v>0</v>
      </c>
      <c r="Q15" s="55">
        <f>Q14*(VLOOKUP(Q9,'Economic data SK'!$O12:$Q112,3))</f>
        <v>0</v>
      </c>
      <c r="R15" s="55">
        <f>R14*(VLOOKUP(R9,'Economic data SK'!$O12:$Q112,3))</f>
        <v>0</v>
      </c>
      <c r="S15" s="55">
        <f>S14*(VLOOKUP(S9,'Economic data SK'!$O12:$Q112,3))</f>
        <v>0</v>
      </c>
      <c r="T15" s="55">
        <f>T14*(VLOOKUP(T9,'Economic data SK'!$O12:$Q112,3))</f>
        <v>0</v>
      </c>
      <c r="U15" s="55">
        <f>U14*(VLOOKUP(U9,'Economic data SK'!$O12:$Q112,3))</f>
        <v>0</v>
      </c>
      <c r="V15" s="55">
        <f>V14*(VLOOKUP(V9,'Economic data SK'!$O12:$Q112,3))</f>
        <v>0</v>
      </c>
      <c r="W15" s="55">
        <f>W14*(VLOOKUP(W9,'Economic data SK'!$O12:$Q112,3))</f>
        <v>0</v>
      </c>
      <c r="X15" s="55">
        <f>X14*(VLOOKUP(X9,'Economic data SK'!$O12:$Q112,3))</f>
        <v>0</v>
      </c>
      <c r="Y15" s="55">
        <f>Y14*(VLOOKUP(Y9,'Economic data SK'!$O12:$Q112,3))</f>
        <v>0</v>
      </c>
      <c r="Z15" s="55">
        <f>Z14*(VLOOKUP(Z9,'Economic data SK'!$O12:$Q112,3))</f>
        <v>0</v>
      </c>
      <c r="AA15" s="55">
        <f>AA14*(VLOOKUP(AA9,'Economic data SK'!$O12:$Q112,3))</f>
        <v>0</v>
      </c>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row>
    <row r="16" spans="2:68" ht="13" x14ac:dyDescent="0.25">
      <c r="F16" s="257"/>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row>
    <row r="17" spans="2:68" x14ac:dyDescent="0.25">
      <c r="B17" s="240"/>
      <c r="C17" s="240" t="s">
        <v>85</v>
      </c>
      <c r="D17" s="66" t="s">
        <v>80</v>
      </c>
      <c r="F17" s="265">
        <f t="shared" ref="F17:F29" si="1">SUM(G17:BN17)</f>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86</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87</v>
      </c>
      <c r="D19" s="66" t="s">
        <v>80</v>
      </c>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88</v>
      </c>
      <c r="D20" s="66" t="s">
        <v>80</v>
      </c>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240" t="s">
        <v>89</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row>
    <row r="22" spans="2:68" x14ac:dyDescent="0.25">
      <c r="B22" s="240"/>
      <c r="C22" s="91" t="s">
        <v>90</v>
      </c>
      <c r="D22" s="66" t="s">
        <v>80</v>
      </c>
      <c r="F22" s="275">
        <f t="shared" si="1"/>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row>
    <row r="23" spans="2:68" x14ac:dyDescent="0.25">
      <c r="B23" s="240"/>
      <c r="C23" s="240" t="s">
        <v>134</v>
      </c>
      <c r="D23" s="66" t="s">
        <v>80</v>
      </c>
      <c r="F23" s="275">
        <f t="shared" si="1"/>
        <v>0</v>
      </c>
      <c r="G23" s="266"/>
      <c r="H23" s="280"/>
      <c r="I23" s="280"/>
      <c r="J23" s="280"/>
      <c r="K23" s="280"/>
      <c r="L23" s="280"/>
      <c r="M23" s="280"/>
      <c r="N23" s="280"/>
      <c r="O23" s="280"/>
      <c r="P23" s="280"/>
      <c r="Q23" s="280"/>
      <c r="R23" s="280"/>
      <c r="S23" s="280"/>
      <c r="T23" s="280"/>
      <c r="U23" s="280"/>
      <c r="V23" s="280"/>
      <c r="W23" s="280"/>
      <c r="X23" s="280"/>
      <c r="Y23" s="280"/>
      <c r="Z23" s="280"/>
      <c r="AA23" s="280"/>
      <c r="AB23" s="280"/>
      <c r="AC23" s="280"/>
      <c r="AD23" s="280"/>
      <c r="AE23" s="280"/>
      <c r="AF23" s="280"/>
      <c r="AG23" s="280"/>
      <c r="AH23" s="280"/>
      <c r="AI23" s="280"/>
      <c r="AJ23" s="280"/>
      <c r="AK23" s="26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row>
    <row r="24" spans="2:68" ht="13" x14ac:dyDescent="0.25">
      <c r="B24" s="240"/>
      <c r="C24" s="240" t="s">
        <v>91</v>
      </c>
      <c r="D24" s="66" t="s">
        <v>80</v>
      </c>
      <c r="F24" s="275">
        <f t="shared" si="1"/>
        <v>0</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77"/>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row>
    <row r="25" spans="2:68" ht="13" x14ac:dyDescent="0.25">
      <c r="B25" s="240"/>
      <c r="C25" s="240" t="s">
        <v>135</v>
      </c>
      <c r="D25" s="66" t="s">
        <v>80</v>
      </c>
      <c r="F25" s="275">
        <f t="shared" si="1"/>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136</v>
      </c>
      <c r="D26" s="66" t="s">
        <v>80</v>
      </c>
      <c r="F26" s="275">
        <f t="shared" si="1"/>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row>
    <row r="27" spans="2:68" ht="13" x14ac:dyDescent="0.25">
      <c r="B27" s="240"/>
      <c r="C27" s="240" t="s">
        <v>94</v>
      </c>
      <c r="D27" s="66" t="s">
        <v>80</v>
      </c>
      <c r="F27" s="275">
        <f t="shared" si="1"/>
        <v>3204.6182733995524</v>
      </c>
      <c r="G27" s="266"/>
      <c r="H27" s="266"/>
      <c r="I27" s="266">
        <f>'Sediment yield SK'!$D$16*(H9/7)</f>
        <v>28.612663155353154</v>
      </c>
      <c r="J27" s="266">
        <f>'Sediment yield SK'!$D$16*(I9/7)</f>
        <v>57.225326310706308</v>
      </c>
      <c r="K27" s="266">
        <f>'Sediment yield SK'!$D$16*(J9/7)</f>
        <v>85.837989466059454</v>
      </c>
      <c r="L27" s="266">
        <f>'Sediment yield SK'!$D$16*(K9/7)</f>
        <v>114.45065262141262</v>
      </c>
      <c r="M27" s="266">
        <f>'Sediment yield SK'!$D$16*(L9/7)</f>
        <v>143.06331577676579</v>
      </c>
      <c r="N27" s="266">
        <f>'Sediment yield SK'!$D$16*(M9/7)</f>
        <v>171.67597893211891</v>
      </c>
      <c r="O27" s="266">
        <f>'Sediment yield SK'!$D$16*(N9/7)</f>
        <v>200.28864208747208</v>
      </c>
      <c r="P27" s="266">
        <f>'Sediment yield SK'!$D$16</f>
        <v>200.28864208747208</v>
      </c>
      <c r="Q27" s="266">
        <f>'Sediment yield SK'!$D$16</f>
        <v>200.28864208747208</v>
      </c>
      <c r="R27" s="266">
        <f>'Sediment yield SK'!$D$16</f>
        <v>200.28864208747208</v>
      </c>
      <c r="S27" s="266">
        <f>'Sediment yield SK'!$D$16</f>
        <v>200.28864208747208</v>
      </c>
      <c r="T27" s="266">
        <f>'Sediment yield SK'!$D$16</f>
        <v>200.28864208747208</v>
      </c>
      <c r="U27" s="266">
        <f>'Sediment yield SK'!$D$16</f>
        <v>200.28864208747208</v>
      </c>
      <c r="V27" s="266">
        <f>'Sediment yield SK'!$D$16</f>
        <v>200.28864208747208</v>
      </c>
      <c r="W27" s="266">
        <f>'Sediment yield SK'!$D$16</f>
        <v>200.28864208747208</v>
      </c>
      <c r="X27" s="266">
        <f>'Sediment yield SK'!$D$16</f>
        <v>200.28864208747208</v>
      </c>
      <c r="Y27" s="266">
        <f>'Sediment yield SK'!$D$16</f>
        <v>200.28864208747208</v>
      </c>
      <c r="Z27" s="266">
        <f>'Sediment yield SK'!$D$16</f>
        <v>200.28864208747208</v>
      </c>
      <c r="AA27" s="266">
        <f>'Sediment yield SK'!$D$16</f>
        <v>200.28864208747208</v>
      </c>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58"/>
      <c r="BG27" s="58"/>
      <c r="BH27" s="58"/>
      <c r="BI27" s="58"/>
      <c r="BJ27" s="58"/>
      <c r="BK27" s="58"/>
      <c r="BL27" s="58"/>
      <c r="BM27" s="58"/>
      <c r="BN27" s="58"/>
    </row>
    <row r="28" spans="2:68" ht="13" x14ac:dyDescent="0.25">
      <c r="B28" s="240"/>
      <c r="C28" s="240"/>
      <c r="D28" s="66" t="s">
        <v>80</v>
      </c>
      <c r="F28" s="275">
        <f t="shared" si="1"/>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row>
    <row r="29" spans="2:68" ht="13" x14ac:dyDescent="0.3">
      <c r="B29" s="240"/>
      <c r="C29" s="87" t="s">
        <v>83</v>
      </c>
      <c r="D29" s="66" t="s">
        <v>80</v>
      </c>
      <c r="F29" s="55">
        <f t="shared" si="1"/>
        <v>3204.6182733995524</v>
      </c>
      <c r="G29" s="55">
        <f t="shared" ref="G29:AA29" si="2">SUM(G17:G28)</f>
        <v>0</v>
      </c>
      <c r="H29" s="55">
        <f t="shared" si="2"/>
        <v>0</v>
      </c>
      <c r="I29" s="55">
        <f t="shared" si="2"/>
        <v>28.612663155353154</v>
      </c>
      <c r="J29" s="55">
        <f t="shared" si="2"/>
        <v>57.225326310706308</v>
      </c>
      <c r="K29" s="55">
        <f t="shared" si="2"/>
        <v>85.837989466059454</v>
      </c>
      <c r="L29" s="55">
        <f t="shared" si="2"/>
        <v>114.45065262141262</v>
      </c>
      <c r="M29" s="55">
        <f t="shared" si="2"/>
        <v>143.06331577676579</v>
      </c>
      <c r="N29" s="55">
        <f t="shared" si="2"/>
        <v>171.67597893211891</v>
      </c>
      <c r="O29" s="55">
        <f t="shared" si="2"/>
        <v>200.28864208747208</v>
      </c>
      <c r="P29" s="55">
        <f t="shared" si="2"/>
        <v>200.28864208747208</v>
      </c>
      <c r="Q29" s="55">
        <f t="shared" si="2"/>
        <v>200.28864208747208</v>
      </c>
      <c r="R29" s="55">
        <f t="shared" si="2"/>
        <v>200.28864208747208</v>
      </c>
      <c r="S29" s="55">
        <f t="shared" si="2"/>
        <v>200.28864208747208</v>
      </c>
      <c r="T29" s="55">
        <f t="shared" si="2"/>
        <v>200.28864208747208</v>
      </c>
      <c r="U29" s="55">
        <f t="shared" si="2"/>
        <v>200.28864208747208</v>
      </c>
      <c r="V29" s="55">
        <f t="shared" si="2"/>
        <v>200.28864208747208</v>
      </c>
      <c r="W29" s="55">
        <f t="shared" si="2"/>
        <v>200.28864208747208</v>
      </c>
      <c r="X29" s="55">
        <f t="shared" si="2"/>
        <v>200.28864208747208</v>
      </c>
      <c r="Y29" s="55">
        <f t="shared" si="2"/>
        <v>200.28864208747208</v>
      </c>
      <c r="Z29" s="55">
        <f t="shared" si="2"/>
        <v>200.28864208747208</v>
      </c>
      <c r="AA29" s="55">
        <f t="shared" si="2"/>
        <v>200.28864208747208</v>
      </c>
      <c r="AB29" s="55"/>
      <c r="AC29" s="55"/>
      <c r="AD29" s="55"/>
      <c r="AE29" s="55"/>
      <c r="AF29" s="55"/>
      <c r="AG29" s="55"/>
      <c r="AH29" s="55"/>
      <c r="AI29" s="55"/>
      <c r="AJ29" s="55"/>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126"/>
      <c r="BG29" s="126"/>
      <c r="BH29" s="126"/>
      <c r="BI29" s="126"/>
      <c r="BJ29" s="126"/>
      <c r="BK29" s="126"/>
      <c r="BL29" s="126"/>
      <c r="BM29" s="126"/>
      <c r="BN29" s="126"/>
    </row>
    <row r="30" spans="2:68" ht="13" x14ac:dyDescent="0.3">
      <c r="B30" s="240"/>
      <c r="C30" s="87" t="s">
        <v>84</v>
      </c>
      <c r="D30" s="66" t="s">
        <v>80</v>
      </c>
      <c r="F30" s="55">
        <f>SUM(G30:BM30)</f>
        <v>1621.2642398715748</v>
      </c>
      <c r="G30" s="55">
        <f>G29*(VLOOKUP(G9,'Economic data SK'!$O$12:$Q$112,3))</f>
        <v>0</v>
      </c>
      <c r="H30" s="55">
        <f>H29*(VLOOKUP(H9,'Economic data SK'!$O$12:$Q$112,3))</f>
        <v>0</v>
      </c>
      <c r="I30" s="55">
        <f>I29*(VLOOKUP(I9,'Economic data SK'!$O$12:$Q$112,3))</f>
        <v>25.465168347590915</v>
      </c>
      <c r="J30" s="55">
        <f>J29*(VLOOKUP(J9,'Economic data SK'!$O$12:$Q$112,3))</f>
        <v>48.047487448284734</v>
      </c>
      <c r="K30" s="55">
        <f>K29*(VLOOKUP(K9,'Economic data SK'!$O$12:$Q$112,3))</f>
        <v>67.991727521157642</v>
      </c>
      <c r="L30" s="55">
        <f>L29*(VLOOKUP(L9,'Economic data SK'!$O$12:$Q$112,3))</f>
        <v>85.524185561204575</v>
      </c>
      <c r="M30" s="55">
        <f>M29*(VLOOKUP(M9,'Economic data SK'!$O$12:$Q$112,3))</f>
        <v>100.85399240708088</v>
      </c>
      <c r="N30" s="55">
        <f>N29*(VLOOKUP(N9,'Economic data SK'!$O$12:$Q$112,3))</f>
        <v>114.17433102688396</v>
      </c>
      <c r="O30" s="55">
        <f>O29*(VLOOKUP(O9,'Economic data SK'!$O$12:$Q$112,3))</f>
        <v>125.66357188493521</v>
      </c>
      <c r="P30" s="55">
        <f>P29*(VLOOKUP(P9,'Economic data SK'!$O$12:$Q$112,3))</f>
        <v>118.55053951408982</v>
      </c>
      <c r="Q30" s="55">
        <f>Q29*(VLOOKUP(Q9,'Economic data SK'!$O$12:$Q$112,3))</f>
        <v>111.84013161706586</v>
      </c>
      <c r="R30" s="55">
        <f>R29*(VLOOKUP(R9,'Economic data SK'!$O$12:$Q$112,3))</f>
        <v>105.50955812930739</v>
      </c>
      <c r="S30" s="55">
        <f>S29*(VLOOKUP(S9,'Economic data SK'!$O$12:$Q$112,3))</f>
        <v>99.537318989912634</v>
      </c>
      <c r="T30" s="55">
        <f>T29*(VLOOKUP(T9,'Economic data SK'!$O$12:$Q$112,3))</f>
        <v>93.903131122559088</v>
      </c>
      <c r="U30" s="55">
        <f>U29*(VLOOKUP(U9,'Economic data SK'!$O$12:$Q$112,3))</f>
        <v>88.587859549584053</v>
      </c>
      <c r="V30" s="55">
        <f>V29*(VLOOKUP(V9,'Economic data SK'!$O$12:$Q$112,3))</f>
        <v>83.573452405267943</v>
      </c>
      <c r="W30" s="55">
        <f>W29*(VLOOKUP(W9,'Economic data SK'!$O$12:$Q$112,3))</f>
        <v>78.842879627611296</v>
      </c>
      <c r="X30" s="55">
        <f>X29*(VLOOKUP(X9,'Economic data SK'!$O$12:$Q$112,3))</f>
        <v>74.380075120388</v>
      </c>
      <c r="Y30" s="55">
        <f>Y29*(VLOOKUP(Y9,'Economic data SK'!$O$12:$Q$112,3))</f>
        <v>70.169882189045282</v>
      </c>
      <c r="Z30" s="55">
        <f>Z29*(VLOOKUP(Z9,'Economic data SK'!$O$12:$Q$112,3))</f>
        <v>66.198002065137047</v>
      </c>
      <c r="AA30" s="55">
        <f>AA29*(VLOOKUP(AA9,'Economic data SK'!$O$12:$Q$112,3))</f>
        <v>62.45094534446892</v>
      </c>
      <c r="AB30" s="55"/>
      <c r="AC30" s="55"/>
      <c r="AD30" s="55"/>
      <c r="AE30" s="55"/>
      <c r="AF30" s="55"/>
      <c r="AG30" s="55"/>
      <c r="AH30" s="55"/>
      <c r="AI30" s="55"/>
      <c r="AJ30" s="55"/>
      <c r="AK30" s="222"/>
      <c r="AL30" s="222"/>
      <c r="AM30" s="222"/>
      <c r="AN30" s="222"/>
      <c r="AO30" s="222"/>
      <c r="AP30" s="222"/>
      <c r="AQ30" s="222"/>
      <c r="AR30" s="222"/>
      <c r="AS30" s="222"/>
      <c r="AT30" s="222"/>
      <c r="AU30" s="222"/>
      <c r="AV30" s="222"/>
      <c r="AW30" s="222"/>
      <c r="AX30" s="222"/>
      <c r="AY30" s="222"/>
      <c r="AZ30" s="222"/>
      <c r="BA30" s="222"/>
      <c r="BB30" s="222"/>
      <c r="BC30" s="222"/>
      <c r="BD30" s="222"/>
      <c r="BE30" s="222"/>
      <c r="BF30" s="96"/>
      <c r="BG30" s="96"/>
      <c r="BH30" s="96"/>
      <c r="BI30" s="96"/>
      <c r="BJ30" s="96"/>
      <c r="BK30" s="96"/>
      <c r="BL30" s="96"/>
      <c r="BM30" s="96"/>
      <c r="BN30" s="96"/>
    </row>
    <row r="31" spans="2:68" ht="13" x14ac:dyDescent="0.25">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row>
    <row r="33" spans="2:68" ht="13" x14ac:dyDescent="0.3">
      <c r="B33" s="240"/>
      <c r="C33" s="240"/>
      <c r="D33" s="247"/>
      <c r="F33" s="127" t="s">
        <v>96</v>
      </c>
      <c r="G33" s="127" t="s">
        <v>97</v>
      </c>
      <c r="H33" s="127" t="s">
        <v>71</v>
      </c>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F34" s="269">
        <f>F30-F15</f>
        <v>-1650794.6905760581</v>
      </c>
      <c r="G34" s="269">
        <f>F69-F54</f>
        <v>-1552800.2742932967</v>
      </c>
      <c r="H34" s="269">
        <f>F92-F77</f>
        <v>-1714384.4167084729</v>
      </c>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F35" s="270">
        <f>F30/F15</f>
        <v>9.8114777647022593E-4</v>
      </c>
      <c r="G35" s="270">
        <f>F69/F54</f>
        <v>7.0485302479319904E-4</v>
      </c>
      <c r="H35" s="270">
        <f>F92/F77</f>
        <v>1.2148048092947613E-3</v>
      </c>
      <c r="K35" s="257"/>
      <c r="L35" s="257"/>
      <c r="M35" s="257"/>
      <c r="N35" s="257"/>
      <c r="O35" s="257"/>
      <c r="P35" s="257"/>
      <c r="Q35" s="257"/>
      <c r="R35" s="257"/>
      <c r="S35" s="2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F36" s="271" t="e">
        <f>F101</f>
        <v>#NUM!</v>
      </c>
      <c r="G36" s="271" t="e">
        <f>F109</f>
        <v>#NUM!</v>
      </c>
      <c r="H36" s="271" t="e">
        <f>F117</f>
        <v>#NUM!</v>
      </c>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F37" s="279"/>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c r="G46" s="281"/>
    </row>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row>
    <row r="48" spans="2:68" ht="13" x14ac:dyDescent="0.3">
      <c r="B48" s="6" t="s">
        <v>106</v>
      </c>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row>
    <row r="49" spans="2:66" ht="13" x14ac:dyDescent="0.3">
      <c r="D49" s="4" t="s">
        <v>78</v>
      </c>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107</v>
      </c>
      <c r="D50" s="66" t="s">
        <v>80</v>
      </c>
      <c r="F50" s="274">
        <f>SUM(G50:BN50)</f>
        <v>228123.57723577236</v>
      </c>
      <c r="G50" s="262">
        <f t="shared" ref="G50:AA50" si="3">G11</f>
        <v>0</v>
      </c>
      <c r="H50" s="262">
        <f t="shared" si="3"/>
        <v>0</v>
      </c>
      <c r="I50" s="262">
        <f t="shared" si="3"/>
        <v>45624.715447154471</v>
      </c>
      <c r="J50" s="262">
        <f t="shared" si="3"/>
        <v>45624.715447154471</v>
      </c>
      <c r="K50" s="262">
        <f t="shared" si="3"/>
        <v>45624.715447154471</v>
      </c>
      <c r="L50" s="262">
        <f t="shared" si="3"/>
        <v>45624.715447154471</v>
      </c>
      <c r="M50" s="262">
        <f t="shared" si="3"/>
        <v>22812.357723577235</v>
      </c>
      <c r="N50" s="262">
        <f t="shared" si="3"/>
        <v>22812.357723577235</v>
      </c>
      <c r="O50" s="262">
        <f t="shared" si="3"/>
        <v>0</v>
      </c>
      <c r="P50" s="262">
        <f t="shared" si="3"/>
        <v>0</v>
      </c>
      <c r="Q50" s="262">
        <f t="shared" si="3"/>
        <v>0</v>
      </c>
      <c r="R50" s="262">
        <f t="shared" si="3"/>
        <v>0</v>
      </c>
      <c r="S50" s="262">
        <f t="shared" si="3"/>
        <v>0</v>
      </c>
      <c r="T50" s="262">
        <f t="shared" si="3"/>
        <v>0</v>
      </c>
      <c r="U50" s="262">
        <f t="shared" si="3"/>
        <v>0</v>
      </c>
      <c r="V50" s="262">
        <f t="shared" si="3"/>
        <v>0</v>
      </c>
      <c r="W50" s="262">
        <f t="shared" si="3"/>
        <v>0</v>
      </c>
      <c r="X50" s="262">
        <f t="shared" si="3"/>
        <v>0</v>
      </c>
      <c r="Y50" s="262">
        <f t="shared" si="3"/>
        <v>0</v>
      </c>
      <c r="Z50" s="262">
        <f t="shared" si="3"/>
        <v>0</v>
      </c>
      <c r="AA50" s="262">
        <f t="shared" si="3"/>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108</v>
      </c>
      <c r="D51" s="66" t="s">
        <v>80</v>
      </c>
      <c r="F51" s="274">
        <f>SUM(G51:BN51)</f>
        <v>0</v>
      </c>
      <c r="G51" s="262">
        <f t="shared" ref="G51:AA51" si="4">G12</f>
        <v>0</v>
      </c>
      <c r="H51" s="262">
        <f t="shared" si="4"/>
        <v>0</v>
      </c>
      <c r="I51" s="262">
        <f t="shared" si="4"/>
        <v>0</v>
      </c>
      <c r="J51" s="262">
        <f t="shared" si="4"/>
        <v>0</v>
      </c>
      <c r="K51" s="262">
        <f t="shared" si="4"/>
        <v>0</v>
      </c>
      <c r="L51" s="262">
        <f t="shared" si="4"/>
        <v>0</v>
      </c>
      <c r="M51" s="262">
        <f t="shared" si="4"/>
        <v>0</v>
      </c>
      <c r="N51" s="262">
        <f t="shared" si="4"/>
        <v>0</v>
      </c>
      <c r="O51" s="262">
        <f t="shared" si="4"/>
        <v>0</v>
      </c>
      <c r="P51" s="262">
        <f t="shared" si="4"/>
        <v>0</v>
      </c>
      <c r="Q51" s="262">
        <f t="shared" si="4"/>
        <v>0</v>
      </c>
      <c r="R51" s="262">
        <f t="shared" si="4"/>
        <v>0</v>
      </c>
      <c r="S51" s="262">
        <f t="shared" si="4"/>
        <v>0</v>
      </c>
      <c r="T51" s="262">
        <f t="shared" si="4"/>
        <v>0</v>
      </c>
      <c r="U51" s="262">
        <f t="shared" si="4"/>
        <v>0</v>
      </c>
      <c r="V51" s="262">
        <f t="shared" si="4"/>
        <v>0</v>
      </c>
      <c r="W51" s="262">
        <f t="shared" si="4"/>
        <v>0</v>
      </c>
      <c r="X51" s="262">
        <f t="shared" si="4"/>
        <v>0</v>
      </c>
      <c r="Y51" s="262">
        <f t="shared" si="4"/>
        <v>0</v>
      </c>
      <c r="Z51" s="262">
        <f t="shared" si="4"/>
        <v>0</v>
      </c>
      <c r="AA51" s="262">
        <f t="shared" si="4"/>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x14ac:dyDescent="0.25">
      <c r="B52" s="240"/>
      <c r="C52" s="240" t="s">
        <v>109</v>
      </c>
      <c r="D52" s="66" t="s">
        <v>80</v>
      </c>
      <c r="F52" s="274">
        <f>SUM(G52:BN52)</f>
        <v>1599821.1382113821</v>
      </c>
      <c r="G52" s="262">
        <f t="shared" ref="G52:AA52" si="5">G13</f>
        <v>0</v>
      </c>
      <c r="H52" s="262">
        <f t="shared" si="5"/>
        <v>1199865.8536585367</v>
      </c>
      <c r="I52" s="262">
        <f t="shared" si="5"/>
        <v>159982.11382113822</v>
      </c>
      <c r="J52" s="262">
        <f t="shared" si="5"/>
        <v>159982.11382113822</v>
      </c>
      <c r="K52" s="262">
        <f t="shared" si="5"/>
        <v>79991.05691056911</v>
      </c>
      <c r="L52" s="262">
        <f t="shared" si="5"/>
        <v>0</v>
      </c>
      <c r="M52" s="262">
        <f t="shared" si="5"/>
        <v>0</v>
      </c>
      <c r="N52" s="262">
        <f t="shared" si="5"/>
        <v>0</v>
      </c>
      <c r="O52" s="262">
        <f t="shared" si="5"/>
        <v>0</v>
      </c>
      <c r="P52" s="262">
        <f t="shared" si="5"/>
        <v>0</v>
      </c>
      <c r="Q52" s="262">
        <f t="shared" si="5"/>
        <v>0</v>
      </c>
      <c r="R52" s="262">
        <f t="shared" si="5"/>
        <v>0</v>
      </c>
      <c r="S52" s="262">
        <f t="shared" si="5"/>
        <v>0</v>
      </c>
      <c r="T52" s="262">
        <f t="shared" si="5"/>
        <v>0</v>
      </c>
      <c r="U52" s="262">
        <f t="shared" si="5"/>
        <v>0</v>
      </c>
      <c r="V52" s="262">
        <f t="shared" si="5"/>
        <v>0</v>
      </c>
      <c r="W52" s="262">
        <f t="shared" si="5"/>
        <v>0</v>
      </c>
      <c r="X52" s="262">
        <f t="shared" si="5"/>
        <v>0</v>
      </c>
      <c r="Y52" s="262">
        <f t="shared" si="5"/>
        <v>0</v>
      </c>
      <c r="Z52" s="262">
        <f t="shared" si="5"/>
        <v>0</v>
      </c>
      <c r="AA52" s="262">
        <f t="shared" si="5"/>
        <v>0</v>
      </c>
      <c r="AB52" s="262"/>
      <c r="AC52" s="262"/>
      <c r="AD52" s="262"/>
      <c r="AE52" s="262"/>
      <c r="AF52" s="262"/>
      <c r="AG52" s="262"/>
      <c r="AH52" s="262"/>
      <c r="AI52" s="262"/>
      <c r="AJ52" s="262"/>
      <c r="AK52" s="262"/>
      <c r="AL52" s="262"/>
      <c r="AM52" s="262"/>
      <c r="AN52" s="262"/>
      <c r="AO52" s="262"/>
      <c r="AP52" s="262"/>
      <c r="AQ52" s="262"/>
      <c r="AR52" s="262"/>
      <c r="AS52" s="262"/>
      <c r="AT52" s="262"/>
      <c r="AU52" s="262"/>
      <c r="AV52" s="262"/>
      <c r="AW52" s="262"/>
      <c r="AX52" s="262"/>
      <c r="AY52" s="262"/>
      <c r="AZ52" s="262"/>
      <c r="BA52" s="262"/>
      <c r="BB52" s="262"/>
      <c r="BC52" s="262"/>
      <c r="BD52" s="262"/>
      <c r="BE52" s="262"/>
      <c r="BF52" s="262"/>
      <c r="BG52" s="262"/>
      <c r="BH52" s="262"/>
      <c r="BI52" s="262"/>
      <c r="BJ52" s="262"/>
      <c r="BK52" s="262"/>
      <c r="BL52" s="262"/>
      <c r="BM52" s="262"/>
      <c r="BN52" s="262"/>
    </row>
    <row r="53" spans="2:66" ht="13" x14ac:dyDescent="0.3">
      <c r="B53" s="240"/>
      <c r="C53" s="87" t="s">
        <v>83</v>
      </c>
      <c r="D53" s="66" t="s">
        <v>80</v>
      </c>
      <c r="F53" s="55">
        <f>SUM(G53:BN53)</f>
        <v>1827944.7154471546</v>
      </c>
      <c r="G53" s="55">
        <f t="shared" ref="G53:AA53" si="6">SUM(G50:G52)</f>
        <v>0</v>
      </c>
      <c r="H53" s="55">
        <f t="shared" si="6"/>
        <v>1199865.8536585367</v>
      </c>
      <c r="I53" s="55">
        <f t="shared" si="6"/>
        <v>205606.8292682927</v>
      </c>
      <c r="J53" s="55">
        <f t="shared" si="6"/>
        <v>205606.8292682927</v>
      </c>
      <c r="K53" s="55">
        <f t="shared" si="6"/>
        <v>125615.77235772359</v>
      </c>
      <c r="L53" s="55">
        <f t="shared" si="6"/>
        <v>45624.715447154471</v>
      </c>
      <c r="M53" s="55">
        <f t="shared" si="6"/>
        <v>22812.357723577235</v>
      </c>
      <c r="N53" s="55">
        <f t="shared" si="6"/>
        <v>22812.357723577235</v>
      </c>
      <c r="O53" s="55">
        <f t="shared" si="6"/>
        <v>0</v>
      </c>
      <c r="P53" s="55">
        <f t="shared" si="6"/>
        <v>0</v>
      </c>
      <c r="Q53" s="55">
        <f t="shared" si="6"/>
        <v>0</v>
      </c>
      <c r="R53" s="55">
        <f t="shared" si="6"/>
        <v>0</v>
      </c>
      <c r="S53" s="55">
        <f t="shared" si="6"/>
        <v>0</v>
      </c>
      <c r="T53" s="55">
        <f t="shared" si="6"/>
        <v>0</v>
      </c>
      <c r="U53" s="55">
        <f t="shared" si="6"/>
        <v>0</v>
      </c>
      <c r="V53" s="55">
        <f t="shared" si="6"/>
        <v>0</v>
      </c>
      <c r="W53" s="55">
        <f t="shared" si="6"/>
        <v>0</v>
      </c>
      <c r="X53" s="55">
        <f t="shared" si="6"/>
        <v>0</v>
      </c>
      <c r="Y53" s="55">
        <f t="shared" si="6"/>
        <v>0</v>
      </c>
      <c r="Z53" s="55">
        <f t="shared" si="6"/>
        <v>0</v>
      </c>
      <c r="AA53" s="55">
        <f t="shared" si="6"/>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3">
      <c r="B54" s="240"/>
      <c r="C54" s="87" t="s">
        <v>84</v>
      </c>
      <c r="D54" s="66" t="s">
        <v>80</v>
      </c>
      <c r="F54" s="55">
        <f>SUM(G54:BN54)</f>
        <v>1553895.542266476</v>
      </c>
      <c r="G54" s="55">
        <f>G53*(VLOOKUP(G48,'Economic data SK'!$S$12:$U$112,3))</f>
        <v>0</v>
      </c>
      <c r="H54" s="55">
        <f>H53*(VLOOKUP(H48,'Economic data SK'!$S$12:$U$112,3))</f>
        <v>1090787.1396895787</v>
      </c>
      <c r="I54" s="55">
        <f>I53*(VLOOKUP(I48,'Economic data SK'!$S$12:$U$112,3))</f>
        <v>169922.9993952832</v>
      </c>
      <c r="J54" s="55">
        <f>J53*(VLOOKUP(J48,'Economic data SK'!$S$12:$U$112,3))</f>
        <v>154475.45399571199</v>
      </c>
      <c r="K54" s="55">
        <f>K53*(VLOOKUP(K48,'Economic data SK'!$S$12:$U$112,3))</f>
        <v>85797.262726400906</v>
      </c>
      <c r="L54" s="55">
        <f>L53*(VLOOKUP(L48,'Economic data SK'!$S$12:$U$112,3))</f>
        <v>28329.358679644618</v>
      </c>
      <c r="M54" s="55">
        <f>M53*(VLOOKUP(M48,'Economic data SK'!$S$12:$U$112,3))</f>
        <v>12876.981218020281</v>
      </c>
      <c r="N54" s="55">
        <f>N53*(VLOOKUP(N48,'Economic data SK'!$S$12:$U$112,3))</f>
        <v>11706.346561836617</v>
      </c>
      <c r="O54" s="55">
        <f>O53*(VLOOKUP(O48,'Economic data SK'!$S$12:$U$112,3))</f>
        <v>0</v>
      </c>
      <c r="P54" s="55">
        <f>P53*(VLOOKUP(P48,'Economic data SK'!$S$12:$U$112,3))</f>
        <v>0</v>
      </c>
      <c r="Q54" s="55">
        <f>Q53*(VLOOKUP(Q48,'Economic data SK'!$S$12:$U$112,3))</f>
        <v>0</v>
      </c>
      <c r="R54" s="55">
        <f>R53*(VLOOKUP(R48,'Economic data SK'!$S$12:$U$112,3))</f>
        <v>0</v>
      </c>
      <c r="S54" s="55">
        <f>S53*(VLOOKUP(S48,'Economic data SK'!$S$12:$U$112,3))</f>
        <v>0</v>
      </c>
      <c r="T54" s="55">
        <f>T53*(VLOOKUP(T48,'Economic data SK'!$S$12:$U$112,3))</f>
        <v>0</v>
      </c>
      <c r="U54" s="55">
        <f>U53*(VLOOKUP(U48,'Economic data SK'!$S$12:$U$112,3))</f>
        <v>0</v>
      </c>
      <c r="V54" s="55">
        <f>V53*(VLOOKUP(V48,'Economic data SK'!$S$12:$U$112,3))</f>
        <v>0</v>
      </c>
      <c r="W54" s="55">
        <f>W53*(VLOOKUP(W48,'Economic data SK'!$S$12:$U$112,3))</f>
        <v>0</v>
      </c>
      <c r="X54" s="55">
        <f>X53*(VLOOKUP(X48,'Economic data SK'!$S$12:$U$112,3))</f>
        <v>0</v>
      </c>
      <c r="Y54" s="55">
        <f>Y53*(VLOOKUP(Y48,'Economic data SK'!$S$12:$U$112,3))</f>
        <v>0</v>
      </c>
      <c r="Z54" s="55">
        <f>Z53*(VLOOKUP(Z48,'Economic data SK'!$S$12:$U$112,3))</f>
        <v>0</v>
      </c>
      <c r="AA54" s="55">
        <f>AA53*(VLOOKUP(AA48,'Economic data SK'!$S$12:$U$112,3))</f>
        <v>0</v>
      </c>
      <c r="AB54" s="55"/>
      <c r="AC54" s="55"/>
      <c r="AD54" s="55"/>
      <c r="AE54" s="55"/>
      <c r="AF54" s="55"/>
      <c r="AG54" s="55"/>
      <c r="AH54" s="55"/>
      <c r="AI54" s="55"/>
      <c r="AJ54" s="55"/>
      <c r="AK54" s="55"/>
      <c r="AL54" s="55"/>
      <c r="AM54" s="55"/>
      <c r="AN54" s="55"/>
      <c r="AO54" s="55"/>
      <c r="AP54" s="55"/>
      <c r="AQ54" s="55"/>
      <c r="AR54" s="55"/>
      <c r="AS54" s="55"/>
      <c r="AT54" s="55"/>
      <c r="AU54" s="55"/>
      <c r="AV54" s="55"/>
      <c r="AW54" s="55"/>
      <c r="AX54" s="55"/>
      <c r="AY54" s="55"/>
      <c r="AZ54" s="55"/>
      <c r="BA54" s="55"/>
      <c r="BB54" s="55"/>
      <c r="BC54" s="55"/>
      <c r="BD54" s="55"/>
      <c r="BE54" s="55"/>
      <c r="BF54" s="55"/>
      <c r="BG54" s="55"/>
      <c r="BH54" s="55"/>
      <c r="BI54" s="55"/>
      <c r="BJ54" s="55"/>
      <c r="BK54" s="55"/>
      <c r="BL54" s="55"/>
      <c r="BM54" s="55"/>
      <c r="BN54" s="55"/>
    </row>
    <row r="55" spans="2:66" ht="13" x14ac:dyDescent="0.25">
      <c r="L55" s="57"/>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row>
    <row r="56" spans="2:66" x14ac:dyDescent="0.25">
      <c r="B56" s="240"/>
      <c r="C56" s="240" t="s">
        <v>85</v>
      </c>
      <c r="D56" s="66" t="s">
        <v>80</v>
      </c>
      <c r="F56" s="265">
        <f t="shared" ref="F56:F69" si="7">SUM(G56:BN56)</f>
        <v>0</v>
      </c>
      <c r="G56" s="266">
        <f t="shared" ref="G56:AA56" si="8">G17</f>
        <v>0</v>
      </c>
      <c r="H56" s="266">
        <f t="shared" si="8"/>
        <v>0</v>
      </c>
      <c r="I56" s="266">
        <f t="shared" si="8"/>
        <v>0</v>
      </c>
      <c r="J56" s="266">
        <f t="shared" si="8"/>
        <v>0</v>
      </c>
      <c r="K56" s="266">
        <f t="shared" si="8"/>
        <v>0</v>
      </c>
      <c r="L56" s="266">
        <f t="shared" si="8"/>
        <v>0</v>
      </c>
      <c r="M56" s="266">
        <f t="shared" si="8"/>
        <v>0</v>
      </c>
      <c r="N56" s="266">
        <f t="shared" si="8"/>
        <v>0</v>
      </c>
      <c r="O56" s="266">
        <f t="shared" si="8"/>
        <v>0</v>
      </c>
      <c r="P56" s="266">
        <f t="shared" si="8"/>
        <v>0</v>
      </c>
      <c r="Q56" s="266">
        <f t="shared" si="8"/>
        <v>0</v>
      </c>
      <c r="R56" s="266">
        <f t="shared" si="8"/>
        <v>0</v>
      </c>
      <c r="S56" s="266">
        <f t="shared" si="8"/>
        <v>0</v>
      </c>
      <c r="T56" s="266">
        <f t="shared" si="8"/>
        <v>0</v>
      </c>
      <c r="U56" s="266">
        <f t="shared" si="8"/>
        <v>0</v>
      </c>
      <c r="V56" s="266">
        <f t="shared" si="8"/>
        <v>0</v>
      </c>
      <c r="W56" s="266">
        <f t="shared" si="8"/>
        <v>0</v>
      </c>
      <c r="X56" s="266">
        <f t="shared" si="8"/>
        <v>0</v>
      </c>
      <c r="Y56" s="266">
        <f t="shared" si="8"/>
        <v>0</v>
      </c>
      <c r="Z56" s="266">
        <f t="shared" si="8"/>
        <v>0</v>
      </c>
      <c r="AA56" s="266">
        <f t="shared" si="8"/>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86</v>
      </c>
      <c r="D57" s="66" t="s">
        <v>80</v>
      </c>
      <c r="F57" s="275">
        <f t="shared" si="7"/>
        <v>0</v>
      </c>
      <c r="G57" s="266">
        <f t="shared" ref="G57:AA57" si="9">G18</f>
        <v>0</v>
      </c>
      <c r="H57" s="266">
        <f t="shared" si="9"/>
        <v>0</v>
      </c>
      <c r="I57" s="266">
        <f t="shared" si="9"/>
        <v>0</v>
      </c>
      <c r="J57" s="266">
        <f t="shared" si="9"/>
        <v>0</v>
      </c>
      <c r="K57" s="266">
        <f t="shared" si="9"/>
        <v>0</v>
      </c>
      <c r="L57" s="266">
        <f t="shared" si="9"/>
        <v>0</v>
      </c>
      <c r="M57" s="266">
        <f t="shared" si="9"/>
        <v>0</v>
      </c>
      <c r="N57" s="266">
        <f t="shared" si="9"/>
        <v>0</v>
      </c>
      <c r="O57" s="266">
        <f t="shared" si="9"/>
        <v>0</v>
      </c>
      <c r="P57" s="266">
        <f t="shared" si="9"/>
        <v>0</v>
      </c>
      <c r="Q57" s="266">
        <f t="shared" si="9"/>
        <v>0</v>
      </c>
      <c r="R57" s="266">
        <f t="shared" si="9"/>
        <v>0</v>
      </c>
      <c r="S57" s="266">
        <f t="shared" si="9"/>
        <v>0</v>
      </c>
      <c r="T57" s="266">
        <f t="shared" si="9"/>
        <v>0</v>
      </c>
      <c r="U57" s="266">
        <f t="shared" si="9"/>
        <v>0</v>
      </c>
      <c r="V57" s="266">
        <f t="shared" si="9"/>
        <v>0</v>
      </c>
      <c r="W57" s="266">
        <f t="shared" si="9"/>
        <v>0</v>
      </c>
      <c r="X57" s="266">
        <f t="shared" si="9"/>
        <v>0</v>
      </c>
      <c r="Y57" s="266">
        <f t="shared" si="9"/>
        <v>0</v>
      </c>
      <c r="Z57" s="266">
        <f t="shared" si="9"/>
        <v>0</v>
      </c>
      <c r="AA57" s="266">
        <f t="shared" si="9"/>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87</v>
      </c>
      <c r="D58" s="66" t="s">
        <v>80</v>
      </c>
      <c r="F58" s="275">
        <f t="shared" si="7"/>
        <v>0</v>
      </c>
      <c r="G58" s="266">
        <f t="shared" ref="G58:AA58" si="10">G19</f>
        <v>0</v>
      </c>
      <c r="H58" s="266">
        <f t="shared" si="10"/>
        <v>0</v>
      </c>
      <c r="I58" s="266">
        <f t="shared" si="10"/>
        <v>0</v>
      </c>
      <c r="J58" s="266">
        <f t="shared" si="10"/>
        <v>0</v>
      </c>
      <c r="K58" s="266">
        <f t="shared" si="10"/>
        <v>0</v>
      </c>
      <c r="L58" s="266">
        <f t="shared" si="10"/>
        <v>0</v>
      </c>
      <c r="M58" s="266">
        <f t="shared" si="10"/>
        <v>0</v>
      </c>
      <c r="N58" s="266">
        <f t="shared" si="10"/>
        <v>0</v>
      </c>
      <c r="O58" s="266">
        <f t="shared" si="10"/>
        <v>0</v>
      </c>
      <c r="P58" s="266">
        <f t="shared" si="10"/>
        <v>0</v>
      </c>
      <c r="Q58" s="266">
        <f t="shared" si="10"/>
        <v>0</v>
      </c>
      <c r="R58" s="266">
        <f t="shared" si="10"/>
        <v>0</v>
      </c>
      <c r="S58" s="266">
        <f t="shared" si="10"/>
        <v>0</v>
      </c>
      <c r="T58" s="266">
        <f t="shared" si="10"/>
        <v>0</v>
      </c>
      <c r="U58" s="266">
        <f t="shared" si="10"/>
        <v>0</v>
      </c>
      <c r="V58" s="266">
        <f t="shared" si="10"/>
        <v>0</v>
      </c>
      <c r="W58" s="266">
        <f t="shared" si="10"/>
        <v>0</v>
      </c>
      <c r="X58" s="266">
        <f t="shared" si="10"/>
        <v>0</v>
      </c>
      <c r="Y58" s="266">
        <f t="shared" si="10"/>
        <v>0</v>
      </c>
      <c r="Z58" s="266">
        <f t="shared" si="10"/>
        <v>0</v>
      </c>
      <c r="AA58" s="266">
        <f t="shared" si="10"/>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88</v>
      </c>
      <c r="D59" s="66" t="s">
        <v>80</v>
      </c>
      <c r="F59" s="275">
        <f t="shared" si="7"/>
        <v>0</v>
      </c>
      <c r="G59" s="266">
        <f t="shared" ref="G59:AA59" si="11">G20</f>
        <v>0</v>
      </c>
      <c r="H59" s="266">
        <f t="shared" si="11"/>
        <v>0</v>
      </c>
      <c r="I59" s="266">
        <f t="shared" si="11"/>
        <v>0</v>
      </c>
      <c r="J59" s="266">
        <f t="shared" si="11"/>
        <v>0</v>
      </c>
      <c r="K59" s="266">
        <f t="shared" si="11"/>
        <v>0</v>
      </c>
      <c r="L59" s="266">
        <f t="shared" si="11"/>
        <v>0</v>
      </c>
      <c r="M59" s="266">
        <f t="shared" si="11"/>
        <v>0</v>
      </c>
      <c r="N59" s="266">
        <f t="shared" si="11"/>
        <v>0</v>
      </c>
      <c r="O59" s="266">
        <f t="shared" si="11"/>
        <v>0</v>
      </c>
      <c r="P59" s="266">
        <f t="shared" si="11"/>
        <v>0</v>
      </c>
      <c r="Q59" s="266">
        <f t="shared" si="11"/>
        <v>0</v>
      </c>
      <c r="R59" s="266">
        <f t="shared" si="11"/>
        <v>0</v>
      </c>
      <c r="S59" s="266">
        <f t="shared" si="11"/>
        <v>0</v>
      </c>
      <c r="T59" s="266">
        <f t="shared" si="11"/>
        <v>0</v>
      </c>
      <c r="U59" s="266">
        <f t="shared" si="11"/>
        <v>0</v>
      </c>
      <c r="V59" s="266">
        <f t="shared" si="11"/>
        <v>0</v>
      </c>
      <c r="W59" s="266">
        <f t="shared" si="11"/>
        <v>0</v>
      </c>
      <c r="X59" s="266">
        <f t="shared" si="11"/>
        <v>0</v>
      </c>
      <c r="Y59" s="266">
        <f t="shared" si="11"/>
        <v>0</v>
      </c>
      <c r="Z59" s="266">
        <f t="shared" si="11"/>
        <v>0</v>
      </c>
      <c r="AA59" s="266">
        <f t="shared" si="11"/>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89</v>
      </c>
      <c r="D60" s="66" t="s">
        <v>80</v>
      </c>
      <c r="F60" s="275">
        <f t="shared" si="7"/>
        <v>0</v>
      </c>
      <c r="G60" s="266">
        <f t="shared" ref="G60:AA60" si="12">G21</f>
        <v>0</v>
      </c>
      <c r="H60" s="266">
        <f t="shared" si="12"/>
        <v>0</v>
      </c>
      <c r="I60" s="266">
        <f t="shared" si="12"/>
        <v>0</v>
      </c>
      <c r="J60" s="266">
        <f t="shared" si="12"/>
        <v>0</v>
      </c>
      <c r="K60" s="266">
        <f t="shared" si="12"/>
        <v>0</v>
      </c>
      <c r="L60" s="266">
        <f t="shared" si="12"/>
        <v>0</v>
      </c>
      <c r="M60" s="266">
        <f t="shared" si="12"/>
        <v>0</v>
      </c>
      <c r="N60" s="266">
        <f t="shared" si="12"/>
        <v>0</v>
      </c>
      <c r="O60" s="266">
        <f t="shared" si="12"/>
        <v>0</v>
      </c>
      <c r="P60" s="266">
        <f t="shared" si="12"/>
        <v>0</v>
      </c>
      <c r="Q60" s="266">
        <f t="shared" si="12"/>
        <v>0</v>
      </c>
      <c r="R60" s="266">
        <f t="shared" si="12"/>
        <v>0</v>
      </c>
      <c r="S60" s="266">
        <f t="shared" si="12"/>
        <v>0</v>
      </c>
      <c r="T60" s="266">
        <f t="shared" si="12"/>
        <v>0</v>
      </c>
      <c r="U60" s="266">
        <f t="shared" si="12"/>
        <v>0</v>
      </c>
      <c r="V60" s="266">
        <f t="shared" si="12"/>
        <v>0</v>
      </c>
      <c r="W60" s="266">
        <f t="shared" si="12"/>
        <v>0</v>
      </c>
      <c r="X60" s="266">
        <f t="shared" si="12"/>
        <v>0</v>
      </c>
      <c r="Y60" s="266">
        <f t="shared" si="12"/>
        <v>0</v>
      </c>
      <c r="Z60" s="266">
        <f t="shared" si="12"/>
        <v>0</v>
      </c>
      <c r="AA60" s="266">
        <f t="shared" si="12"/>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91" t="s">
        <v>90</v>
      </c>
      <c r="D61" s="66" t="s">
        <v>80</v>
      </c>
      <c r="F61" s="275">
        <f t="shared" si="7"/>
        <v>0</v>
      </c>
      <c r="G61" s="266">
        <f t="shared" ref="G61:AA61" si="13">G22</f>
        <v>0</v>
      </c>
      <c r="H61" s="266">
        <f t="shared" si="13"/>
        <v>0</v>
      </c>
      <c r="I61" s="266">
        <f t="shared" si="13"/>
        <v>0</v>
      </c>
      <c r="J61" s="266">
        <f t="shared" si="13"/>
        <v>0</v>
      </c>
      <c r="K61" s="266">
        <f t="shared" si="13"/>
        <v>0</v>
      </c>
      <c r="L61" s="266">
        <f t="shared" si="13"/>
        <v>0</v>
      </c>
      <c r="M61" s="266">
        <f t="shared" si="13"/>
        <v>0</v>
      </c>
      <c r="N61" s="266">
        <f t="shared" si="13"/>
        <v>0</v>
      </c>
      <c r="O61" s="266">
        <f t="shared" si="13"/>
        <v>0</v>
      </c>
      <c r="P61" s="266">
        <f t="shared" si="13"/>
        <v>0</v>
      </c>
      <c r="Q61" s="266">
        <f t="shared" si="13"/>
        <v>0</v>
      </c>
      <c r="R61" s="266">
        <f t="shared" si="13"/>
        <v>0</v>
      </c>
      <c r="S61" s="266">
        <f t="shared" si="13"/>
        <v>0</v>
      </c>
      <c r="T61" s="266">
        <f t="shared" si="13"/>
        <v>0</v>
      </c>
      <c r="U61" s="266">
        <f t="shared" si="13"/>
        <v>0</v>
      </c>
      <c r="V61" s="266">
        <f t="shared" si="13"/>
        <v>0</v>
      </c>
      <c r="W61" s="266">
        <f t="shared" si="13"/>
        <v>0</v>
      </c>
      <c r="X61" s="266">
        <f t="shared" si="13"/>
        <v>0</v>
      </c>
      <c r="Y61" s="266">
        <f t="shared" si="13"/>
        <v>0</v>
      </c>
      <c r="Z61" s="266">
        <f t="shared" si="13"/>
        <v>0</v>
      </c>
      <c r="AA61" s="266">
        <f t="shared" si="13"/>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134</v>
      </c>
      <c r="D62" s="66" t="s">
        <v>80</v>
      </c>
      <c r="F62" s="275">
        <f t="shared" si="7"/>
        <v>0</v>
      </c>
      <c r="G62" s="266">
        <f t="shared" ref="G62:AA62" si="14">G23</f>
        <v>0</v>
      </c>
      <c r="H62" s="266">
        <f t="shared" si="14"/>
        <v>0</v>
      </c>
      <c r="I62" s="266">
        <f t="shared" si="14"/>
        <v>0</v>
      </c>
      <c r="J62" s="266">
        <f t="shared" si="14"/>
        <v>0</v>
      </c>
      <c r="K62" s="266">
        <f t="shared" si="14"/>
        <v>0</v>
      </c>
      <c r="L62" s="266">
        <f t="shared" si="14"/>
        <v>0</v>
      </c>
      <c r="M62" s="266">
        <f t="shared" si="14"/>
        <v>0</v>
      </c>
      <c r="N62" s="266">
        <f t="shared" si="14"/>
        <v>0</v>
      </c>
      <c r="O62" s="266">
        <f t="shared" si="14"/>
        <v>0</v>
      </c>
      <c r="P62" s="266">
        <f t="shared" si="14"/>
        <v>0</v>
      </c>
      <c r="Q62" s="266">
        <f t="shared" si="14"/>
        <v>0</v>
      </c>
      <c r="R62" s="266">
        <f t="shared" si="14"/>
        <v>0</v>
      </c>
      <c r="S62" s="266">
        <f t="shared" si="14"/>
        <v>0</v>
      </c>
      <c r="T62" s="266">
        <f t="shared" si="14"/>
        <v>0</v>
      </c>
      <c r="U62" s="266">
        <f t="shared" si="14"/>
        <v>0</v>
      </c>
      <c r="V62" s="266">
        <f t="shared" si="14"/>
        <v>0</v>
      </c>
      <c r="W62" s="266">
        <f t="shared" si="14"/>
        <v>0</v>
      </c>
      <c r="X62" s="266">
        <f t="shared" si="14"/>
        <v>0</v>
      </c>
      <c r="Y62" s="266">
        <f t="shared" si="14"/>
        <v>0</v>
      </c>
      <c r="Z62" s="266">
        <f t="shared" si="14"/>
        <v>0</v>
      </c>
      <c r="AA62" s="266">
        <f t="shared" si="14"/>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91</v>
      </c>
      <c r="D63" s="66" t="s">
        <v>80</v>
      </c>
      <c r="F63" s="275">
        <f t="shared" si="7"/>
        <v>0</v>
      </c>
      <c r="G63" s="266">
        <f t="shared" ref="G63:AA63" si="15">G24</f>
        <v>0</v>
      </c>
      <c r="H63" s="266">
        <f t="shared" si="15"/>
        <v>0</v>
      </c>
      <c r="I63" s="266">
        <f t="shared" si="15"/>
        <v>0</v>
      </c>
      <c r="J63" s="266">
        <f t="shared" si="15"/>
        <v>0</v>
      </c>
      <c r="K63" s="266">
        <f t="shared" si="15"/>
        <v>0</v>
      </c>
      <c r="L63" s="266">
        <f t="shared" si="15"/>
        <v>0</v>
      </c>
      <c r="M63" s="266">
        <f t="shared" si="15"/>
        <v>0</v>
      </c>
      <c r="N63" s="266">
        <f t="shared" si="15"/>
        <v>0</v>
      </c>
      <c r="O63" s="266">
        <f t="shared" si="15"/>
        <v>0</v>
      </c>
      <c r="P63" s="266">
        <f t="shared" si="15"/>
        <v>0</v>
      </c>
      <c r="Q63" s="266">
        <f t="shared" si="15"/>
        <v>0</v>
      </c>
      <c r="R63" s="266">
        <f t="shared" si="15"/>
        <v>0</v>
      </c>
      <c r="S63" s="266">
        <f t="shared" si="15"/>
        <v>0</v>
      </c>
      <c r="T63" s="266">
        <f t="shared" si="15"/>
        <v>0</v>
      </c>
      <c r="U63" s="266">
        <f t="shared" si="15"/>
        <v>0</v>
      </c>
      <c r="V63" s="266">
        <f t="shared" si="15"/>
        <v>0</v>
      </c>
      <c r="W63" s="266">
        <f t="shared" si="15"/>
        <v>0</v>
      </c>
      <c r="X63" s="266">
        <f t="shared" si="15"/>
        <v>0</v>
      </c>
      <c r="Y63" s="266">
        <f t="shared" si="15"/>
        <v>0</v>
      </c>
      <c r="Z63" s="266">
        <f t="shared" si="15"/>
        <v>0</v>
      </c>
      <c r="AA63" s="266">
        <f t="shared" si="15"/>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135</v>
      </c>
      <c r="D64" s="66" t="s">
        <v>80</v>
      </c>
      <c r="F64" s="275">
        <f t="shared" si="7"/>
        <v>0</v>
      </c>
      <c r="G64" s="266">
        <f t="shared" ref="G64:AA64" si="16">G25</f>
        <v>0</v>
      </c>
      <c r="H64" s="266">
        <f t="shared" si="16"/>
        <v>0</v>
      </c>
      <c r="I64" s="266">
        <f t="shared" si="16"/>
        <v>0</v>
      </c>
      <c r="J64" s="266">
        <f t="shared" si="16"/>
        <v>0</v>
      </c>
      <c r="K64" s="266">
        <f t="shared" si="16"/>
        <v>0</v>
      </c>
      <c r="L64" s="266">
        <f t="shared" si="16"/>
        <v>0</v>
      </c>
      <c r="M64" s="266">
        <f t="shared" si="16"/>
        <v>0</v>
      </c>
      <c r="N64" s="266">
        <f t="shared" si="16"/>
        <v>0</v>
      </c>
      <c r="O64" s="266">
        <f t="shared" si="16"/>
        <v>0</v>
      </c>
      <c r="P64" s="266">
        <f t="shared" si="16"/>
        <v>0</v>
      </c>
      <c r="Q64" s="266">
        <f t="shared" si="16"/>
        <v>0</v>
      </c>
      <c r="R64" s="266">
        <f t="shared" si="16"/>
        <v>0</v>
      </c>
      <c r="S64" s="266">
        <f t="shared" si="16"/>
        <v>0</v>
      </c>
      <c r="T64" s="266">
        <f t="shared" si="16"/>
        <v>0</v>
      </c>
      <c r="U64" s="266">
        <f t="shared" si="16"/>
        <v>0</v>
      </c>
      <c r="V64" s="266">
        <f t="shared" si="16"/>
        <v>0</v>
      </c>
      <c r="W64" s="266">
        <f t="shared" si="16"/>
        <v>0</v>
      </c>
      <c r="X64" s="266">
        <f t="shared" si="16"/>
        <v>0</v>
      </c>
      <c r="Y64" s="266">
        <f t="shared" si="16"/>
        <v>0</v>
      </c>
      <c r="Z64" s="266">
        <f t="shared" si="16"/>
        <v>0</v>
      </c>
      <c r="AA64" s="266">
        <f t="shared" si="16"/>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136</v>
      </c>
      <c r="D65" s="66" t="s">
        <v>80</v>
      </c>
      <c r="F65" s="275">
        <f t="shared" si="7"/>
        <v>0</v>
      </c>
      <c r="G65" s="266">
        <f t="shared" ref="G65:AA65" si="17">G26</f>
        <v>0</v>
      </c>
      <c r="H65" s="266">
        <f t="shared" si="17"/>
        <v>0</v>
      </c>
      <c r="I65" s="266">
        <f t="shared" si="17"/>
        <v>0</v>
      </c>
      <c r="J65" s="266">
        <f t="shared" si="17"/>
        <v>0</v>
      </c>
      <c r="K65" s="266">
        <f t="shared" si="17"/>
        <v>0</v>
      </c>
      <c r="L65" s="266">
        <f t="shared" si="17"/>
        <v>0</v>
      </c>
      <c r="M65" s="266">
        <f t="shared" si="17"/>
        <v>0</v>
      </c>
      <c r="N65" s="266">
        <f t="shared" si="17"/>
        <v>0</v>
      </c>
      <c r="O65" s="266">
        <f t="shared" si="17"/>
        <v>0</v>
      </c>
      <c r="P65" s="266">
        <f t="shared" si="17"/>
        <v>0</v>
      </c>
      <c r="Q65" s="266">
        <f t="shared" si="17"/>
        <v>0</v>
      </c>
      <c r="R65" s="266">
        <f t="shared" si="17"/>
        <v>0</v>
      </c>
      <c r="S65" s="266">
        <f t="shared" si="17"/>
        <v>0</v>
      </c>
      <c r="T65" s="266">
        <f t="shared" si="17"/>
        <v>0</v>
      </c>
      <c r="U65" s="266">
        <f t="shared" si="17"/>
        <v>0</v>
      </c>
      <c r="V65" s="266">
        <f t="shared" si="17"/>
        <v>0</v>
      </c>
      <c r="W65" s="266">
        <f t="shared" si="17"/>
        <v>0</v>
      </c>
      <c r="X65" s="266">
        <f t="shared" si="17"/>
        <v>0</v>
      </c>
      <c r="Y65" s="266">
        <f t="shared" si="17"/>
        <v>0</v>
      </c>
      <c r="Z65" s="266">
        <f t="shared" si="17"/>
        <v>0</v>
      </c>
      <c r="AA65" s="266">
        <f t="shared" si="17"/>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t="s">
        <v>94</v>
      </c>
      <c r="D66" s="66" t="s">
        <v>80</v>
      </c>
      <c r="F66" s="275">
        <f t="shared" si="7"/>
        <v>3204.6182733995524</v>
      </c>
      <c r="G66" s="266">
        <f t="shared" ref="G66:AA66" si="18">G27</f>
        <v>0</v>
      </c>
      <c r="H66" s="266">
        <f t="shared" si="18"/>
        <v>0</v>
      </c>
      <c r="I66" s="266">
        <f t="shared" si="18"/>
        <v>28.612663155353154</v>
      </c>
      <c r="J66" s="266">
        <f t="shared" si="18"/>
        <v>57.225326310706308</v>
      </c>
      <c r="K66" s="266">
        <f t="shared" si="18"/>
        <v>85.837989466059454</v>
      </c>
      <c r="L66" s="266">
        <f t="shared" si="18"/>
        <v>114.45065262141262</v>
      </c>
      <c r="M66" s="266">
        <f t="shared" si="18"/>
        <v>143.06331577676579</v>
      </c>
      <c r="N66" s="266">
        <f t="shared" si="18"/>
        <v>171.67597893211891</v>
      </c>
      <c r="O66" s="266">
        <f t="shared" si="18"/>
        <v>200.28864208747208</v>
      </c>
      <c r="P66" s="266">
        <f t="shared" si="18"/>
        <v>200.28864208747208</v>
      </c>
      <c r="Q66" s="266">
        <f t="shared" si="18"/>
        <v>200.28864208747208</v>
      </c>
      <c r="R66" s="266">
        <f t="shared" si="18"/>
        <v>200.28864208747208</v>
      </c>
      <c r="S66" s="266">
        <f t="shared" si="18"/>
        <v>200.28864208747208</v>
      </c>
      <c r="T66" s="266">
        <f t="shared" si="18"/>
        <v>200.28864208747208</v>
      </c>
      <c r="U66" s="266">
        <f t="shared" si="18"/>
        <v>200.28864208747208</v>
      </c>
      <c r="V66" s="266">
        <f t="shared" si="18"/>
        <v>200.28864208747208</v>
      </c>
      <c r="W66" s="266">
        <f t="shared" si="18"/>
        <v>200.28864208747208</v>
      </c>
      <c r="X66" s="266">
        <f t="shared" si="18"/>
        <v>200.28864208747208</v>
      </c>
      <c r="Y66" s="266">
        <f t="shared" si="18"/>
        <v>200.28864208747208</v>
      </c>
      <c r="Z66" s="266">
        <f t="shared" si="18"/>
        <v>200.28864208747208</v>
      </c>
      <c r="AA66" s="266">
        <f t="shared" si="18"/>
        <v>200.28864208747208</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F67" s="275">
        <f t="shared" si="7"/>
        <v>0</v>
      </c>
      <c r="G67" s="266">
        <f t="shared" ref="G67:AA67" si="19">G28</f>
        <v>0</v>
      </c>
      <c r="H67" s="266">
        <f t="shared" si="19"/>
        <v>0</v>
      </c>
      <c r="I67" s="266">
        <f t="shared" si="19"/>
        <v>0</v>
      </c>
      <c r="J67" s="266">
        <f t="shared" si="19"/>
        <v>0</v>
      </c>
      <c r="K67" s="266">
        <f t="shared" si="19"/>
        <v>0</v>
      </c>
      <c r="L67" s="266">
        <f t="shared" si="19"/>
        <v>0</v>
      </c>
      <c r="M67" s="266">
        <f t="shared" si="19"/>
        <v>0</v>
      </c>
      <c r="N67" s="266">
        <f t="shared" si="19"/>
        <v>0</v>
      </c>
      <c r="O67" s="266">
        <f t="shared" si="19"/>
        <v>0</v>
      </c>
      <c r="P67" s="266">
        <f t="shared" si="19"/>
        <v>0</v>
      </c>
      <c r="Q67" s="266">
        <f t="shared" si="19"/>
        <v>0</v>
      </c>
      <c r="R67" s="266">
        <f t="shared" si="19"/>
        <v>0</v>
      </c>
      <c r="S67" s="266">
        <f t="shared" si="19"/>
        <v>0</v>
      </c>
      <c r="T67" s="266">
        <f t="shared" si="19"/>
        <v>0</v>
      </c>
      <c r="U67" s="266">
        <f t="shared" si="19"/>
        <v>0</v>
      </c>
      <c r="V67" s="266">
        <f t="shared" si="19"/>
        <v>0</v>
      </c>
      <c r="W67" s="266">
        <f t="shared" si="19"/>
        <v>0</v>
      </c>
      <c r="X67" s="266">
        <f t="shared" si="19"/>
        <v>0</v>
      </c>
      <c r="Y67" s="266">
        <f t="shared" si="19"/>
        <v>0</v>
      </c>
      <c r="Z67" s="266">
        <f t="shared" si="19"/>
        <v>0</v>
      </c>
      <c r="AA67" s="266">
        <f t="shared" si="19"/>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F68" s="55">
        <f t="shared" si="7"/>
        <v>3204.6182733995524</v>
      </c>
      <c r="G68" s="55">
        <f t="shared" ref="G68:AA68" si="20">SUM(G56:G67)</f>
        <v>0</v>
      </c>
      <c r="H68" s="55">
        <f t="shared" si="20"/>
        <v>0</v>
      </c>
      <c r="I68" s="55">
        <f t="shared" si="20"/>
        <v>28.612663155353154</v>
      </c>
      <c r="J68" s="55">
        <f t="shared" si="20"/>
        <v>57.225326310706308</v>
      </c>
      <c r="K68" s="55">
        <f t="shared" si="20"/>
        <v>85.837989466059454</v>
      </c>
      <c r="L68" s="55">
        <f t="shared" si="20"/>
        <v>114.45065262141262</v>
      </c>
      <c r="M68" s="55">
        <f t="shared" si="20"/>
        <v>143.06331577676579</v>
      </c>
      <c r="N68" s="55">
        <f t="shared" si="20"/>
        <v>171.67597893211891</v>
      </c>
      <c r="O68" s="55">
        <f t="shared" si="20"/>
        <v>200.28864208747208</v>
      </c>
      <c r="P68" s="55">
        <f t="shared" si="20"/>
        <v>200.28864208747208</v>
      </c>
      <c r="Q68" s="55">
        <f t="shared" si="20"/>
        <v>200.28864208747208</v>
      </c>
      <c r="R68" s="55">
        <f t="shared" si="20"/>
        <v>200.28864208747208</v>
      </c>
      <c r="S68" s="55">
        <f t="shared" si="20"/>
        <v>200.28864208747208</v>
      </c>
      <c r="T68" s="55">
        <f t="shared" si="20"/>
        <v>200.28864208747208</v>
      </c>
      <c r="U68" s="55">
        <f t="shared" si="20"/>
        <v>200.28864208747208</v>
      </c>
      <c r="V68" s="55">
        <f t="shared" si="20"/>
        <v>200.28864208747208</v>
      </c>
      <c r="W68" s="55">
        <f t="shared" si="20"/>
        <v>200.28864208747208</v>
      </c>
      <c r="X68" s="55">
        <f t="shared" si="20"/>
        <v>200.28864208747208</v>
      </c>
      <c r="Y68" s="55">
        <f t="shared" si="20"/>
        <v>200.28864208747208</v>
      </c>
      <c r="Z68" s="55">
        <f t="shared" si="20"/>
        <v>200.28864208747208</v>
      </c>
      <c r="AA68" s="55">
        <f t="shared" si="20"/>
        <v>200.28864208747208</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F69" s="55">
        <f t="shared" si="7"/>
        <v>1095.2679731791939</v>
      </c>
      <c r="G69" s="55">
        <f>G68*(VLOOKUP(G48,'Economic data SK'!$S$12:$U$112,3))</f>
        <v>0</v>
      </c>
      <c r="H69" s="55">
        <f>H68*(VLOOKUP(H48,'Economic data SK'!$S$12:$U$112,3))</f>
        <v>0</v>
      </c>
      <c r="I69" s="55">
        <f>I68*(VLOOKUP(I48,'Economic data SK'!$S$12:$U$112,3))</f>
        <v>23.646829054010869</v>
      </c>
      <c r="J69" s="55">
        <f>J68*(VLOOKUP(J48,'Economic data SK'!$S$12:$U$112,3))</f>
        <v>42.994234643656114</v>
      </c>
      <c r="K69" s="55">
        <f>K68*(VLOOKUP(K48,'Economic data SK'!$S$12:$U$112,3))</f>
        <v>58.628501786803795</v>
      </c>
      <c r="L69" s="55">
        <f>L68*(VLOOKUP(L48,'Economic data SK'!$S$12:$U$112,3))</f>
        <v>71.064850650671261</v>
      </c>
      <c r="M69" s="55">
        <f>M68*(VLOOKUP(M48,'Economic data SK'!$S$12:$U$112,3))</f>
        <v>80.755512103035542</v>
      </c>
      <c r="N69" s="55">
        <f>N68*(VLOOKUP(N48,'Economic data SK'!$S$12:$U$112,3))</f>
        <v>88.096922294220548</v>
      </c>
      <c r="O69" s="55">
        <f>O68*(VLOOKUP(O48,'Economic data SK'!$S$12:$U$112,3))</f>
        <v>93.436129705991505</v>
      </c>
      <c r="P69" s="55">
        <f>P68*(VLOOKUP(P48,'Economic data SK'!$S$12:$U$112,3))</f>
        <v>84.941936096355903</v>
      </c>
      <c r="Q69" s="55">
        <f>Q68*(VLOOKUP(Q48,'Economic data SK'!$S$12:$U$112,3))</f>
        <v>77.219941905778086</v>
      </c>
      <c r="R69" s="55">
        <f>R68*(VLOOKUP(R48,'Economic data SK'!$S$12:$U$112,3))</f>
        <v>70.199947187070975</v>
      </c>
      <c r="S69" s="55">
        <f>S68*(VLOOKUP(S48,'Economic data SK'!$S$12:$U$112,3))</f>
        <v>63.818133806428165</v>
      </c>
      <c r="T69" s="55">
        <f>T68*(VLOOKUP(T48,'Economic data SK'!$S$12:$U$112,3))</f>
        <v>58.016485278571061</v>
      </c>
      <c r="U69" s="55">
        <f>U68*(VLOOKUP(U48,'Economic data SK'!$S$12:$U$112,3))</f>
        <v>52.742259344155492</v>
      </c>
      <c r="V69" s="55">
        <f>V68*(VLOOKUP(V48,'Economic data SK'!$S$12:$U$112,3))</f>
        <v>47.947508494686815</v>
      </c>
      <c r="W69" s="55">
        <f>W68*(VLOOKUP(W48,'Economic data SK'!$S$12:$U$112,3))</f>
        <v>43.588644086078922</v>
      </c>
      <c r="X69" s="55">
        <f>X68*(VLOOKUP(X48,'Economic data SK'!$S$12:$U$112,3))</f>
        <v>39.62604007825356</v>
      </c>
      <c r="Y69" s="55">
        <f>Y68*(VLOOKUP(Y48,'Economic data SK'!$S$12:$U$112,3))</f>
        <v>36.023672798412328</v>
      </c>
      <c r="Z69" s="55">
        <f>Z68*(VLOOKUP(Z48,'Economic data SK'!$S$12:$U$112,3))</f>
        <v>32.74879345310211</v>
      </c>
      <c r="AA69" s="55">
        <f>AA68*(VLOOKUP(AA48,'Economic data SK'!$S$12:$U$112,3))</f>
        <v>29.771630411911012</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D72" s="4" t="s">
        <v>78</v>
      </c>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107</v>
      </c>
      <c r="D73" s="66" t="s">
        <v>80</v>
      </c>
      <c r="F73" s="274">
        <f>SUM(G73:BN73)</f>
        <v>228123.57723577236</v>
      </c>
      <c r="G73" s="262">
        <f t="shared" ref="G73:AA73" si="21">G11</f>
        <v>0</v>
      </c>
      <c r="H73" s="262">
        <f t="shared" si="21"/>
        <v>0</v>
      </c>
      <c r="I73" s="262">
        <f t="shared" si="21"/>
        <v>45624.715447154471</v>
      </c>
      <c r="J73" s="262">
        <f t="shared" si="21"/>
        <v>45624.715447154471</v>
      </c>
      <c r="K73" s="262">
        <f t="shared" si="21"/>
        <v>45624.715447154471</v>
      </c>
      <c r="L73" s="262">
        <f t="shared" si="21"/>
        <v>45624.715447154471</v>
      </c>
      <c r="M73" s="262">
        <f t="shared" si="21"/>
        <v>22812.357723577235</v>
      </c>
      <c r="N73" s="262">
        <f t="shared" si="21"/>
        <v>22812.357723577235</v>
      </c>
      <c r="O73" s="262">
        <f t="shared" si="21"/>
        <v>0</v>
      </c>
      <c r="P73" s="262">
        <f t="shared" si="21"/>
        <v>0</v>
      </c>
      <c r="Q73" s="262">
        <f t="shared" si="21"/>
        <v>0</v>
      </c>
      <c r="R73" s="262">
        <f t="shared" si="21"/>
        <v>0</v>
      </c>
      <c r="S73" s="262">
        <f t="shared" si="21"/>
        <v>0</v>
      </c>
      <c r="T73" s="262">
        <f t="shared" si="21"/>
        <v>0</v>
      </c>
      <c r="U73" s="262">
        <f t="shared" si="21"/>
        <v>0</v>
      </c>
      <c r="V73" s="262">
        <f t="shared" si="21"/>
        <v>0</v>
      </c>
      <c r="W73" s="262">
        <f t="shared" si="21"/>
        <v>0</v>
      </c>
      <c r="X73" s="262">
        <f t="shared" si="21"/>
        <v>0</v>
      </c>
      <c r="Y73" s="262">
        <f t="shared" si="21"/>
        <v>0</v>
      </c>
      <c r="Z73" s="262">
        <f t="shared" si="21"/>
        <v>0</v>
      </c>
      <c r="AA73" s="262">
        <f t="shared" si="21"/>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108</v>
      </c>
      <c r="D74" s="66" t="s">
        <v>80</v>
      </c>
      <c r="F74" s="274">
        <f>SUM(G74:BN74)</f>
        <v>0</v>
      </c>
      <c r="G74" s="262">
        <f t="shared" ref="G74:AA74" si="22">G12</f>
        <v>0</v>
      </c>
      <c r="H74" s="262">
        <f t="shared" si="22"/>
        <v>0</v>
      </c>
      <c r="I74" s="262">
        <f t="shared" si="22"/>
        <v>0</v>
      </c>
      <c r="J74" s="262">
        <f t="shared" si="22"/>
        <v>0</v>
      </c>
      <c r="K74" s="262">
        <f t="shared" si="22"/>
        <v>0</v>
      </c>
      <c r="L74" s="262">
        <f t="shared" si="22"/>
        <v>0</v>
      </c>
      <c r="M74" s="262">
        <f t="shared" si="22"/>
        <v>0</v>
      </c>
      <c r="N74" s="262">
        <f t="shared" si="22"/>
        <v>0</v>
      </c>
      <c r="O74" s="262">
        <f t="shared" si="22"/>
        <v>0</v>
      </c>
      <c r="P74" s="262">
        <f t="shared" si="22"/>
        <v>0</v>
      </c>
      <c r="Q74" s="262">
        <f t="shared" si="22"/>
        <v>0</v>
      </c>
      <c r="R74" s="262">
        <f t="shared" si="22"/>
        <v>0</v>
      </c>
      <c r="S74" s="262">
        <f t="shared" si="22"/>
        <v>0</v>
      </c>
      <c r="T74" s="262">
        <f t="shared" si="22"/>
        <v>0</v>
      </c>
      <c r="U74" s="262">
        <f t="shared" si="22"/>
        <v>0</v>
      </c>
      <c r="V74" s="262">
        <f t="shared" si="22"/>
        <v>0</v>
      </c>
      <c r="W74" s="262">
        <f t="shared" si="22"/>
        <v>0</v>
      </c>
      <c r="X74" s="262">
        <f t="shared" si="22"/>
        <v>0</v>
      </c>
      <c r="Y74" s="262">
        <f t="shared" si="22"/>
        <v>0</v>
      </c>
      <c r="Z74" s="262">
        <f t="shared" si="22"/>
        <v>0</v>
      </c>
      <c r="AA74" s="262">
        <f t="shared" si="22"/>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x14ac:dyDescent="0.25">
      <c r="B75" s="240"/>
      <c r="C75" s="240" t="s">
        <v>109</v>
      </c>
      <c r="D75" s="66" t="s">
        <v>80</v>
      </c>
      <c r="F75" s="274">
        <f>SUM(G75:BN75)</f>
        <v>1599821.1382113821</v>
      </c>
      <c r="G75" s="262">
        <f t="shared" ref="G75:AA75" si="23">G13</f>
        <v>0</v>
      </c>
      <c r="H75" s="262">
        <f t="shared" si="23"/>
        <v>1199865.8536585367</v>
      </c>
      <c r="I75" s="262">
        <f t="shared" si="23"/>
        <v>159982.11382113822</v>
      </c>
      <c r="J75" s="262">
        <f t="shared" si="23"/>
        <v>159982.11382113822</v>
      </c>
      <c r="K75" s="262">
        <f t="shared" si="23"/>
        <v>79991.05691056911</v>
      </c>
      <c r="L75" s="262">
        <f t="shared" si="23"/>
        <v>0</v>
      </c>
      <c r="M75" s="262">
        <f t="shared" si="23"/>
        <v>0</v>
      </c>
      <c r="N75" s="262">
        <f t="shared" si="23"/>
        <v>0</v>
      </c>
      <c r="O75" s="262">
        <f t="shared" si="23"/>
        <v>0</v>
      </c>
      <c r="P75" s="262">
        <f t="shared" si="23"/>
        <v>0</v>
      </c>
      <c r="Q75" s="262">
        <f t="shared" si="23"/>
        <v>0</v>
      </c>
      <c r="R75" s="262">
        <f t="shared" si="23"/>
        <v>0</v>
      </c>
      <c r="S75" s="262">
        <f t="shared" si="23"/>
        <v>0</v>
      </c>
      <c r="T75" s="262">
        <f t="shared" si="23"/>
        <v>0</v>
      </c>
      <c r="U75" s="262">
        <f t="shared" si="23"/>
        <v>0</v>
      </c>
      <c r="V75" s="262">
        <f t="shared" si="23"/>
        <v>0</v>
      </c>
      <c r="W75" s="262">
        <f t="shared" si="23"/>
        <v>0</v>
      </c>
      <c r="X75" s="262">
        <f t="shared" si="23"/>
        <v>0</v>
      </c>
      <c r="Y75" s="262">
        <f t="shared" si="23"/>
        <v>0</v>
      </c>
      <c r="Z75" s="262">
        <f t="shared" si="23"/>
        <v>0</v>
      </c>
      <c r="AA75" s="262">
        <f t="shared" si="23"/>
        <v>0</v>
      </c>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c r="BH75" s="262"/>
      <c r="BI75" s="262"/>
      <c r="BJ75" s="262"/>
      <c r="BK75" s="262"/>
      <c r="BL75" s="262"/>
      <c r="BM75" s="262"/>
      <c r="BN75" s="262"/>
    </row>
    <row r="76" spans="2:66" ht="13" x14ac:dyDescent="0.3">
      <c r="B76" s="240"/>
      <c r="C76" s="87" t="s">
        <v>83</v>
      </c>
      <c r="D76" s="66" t="s">
        <v>80</v>
      </c>
      <c r="F76" s="55">
        <f>SUM(G76:BN76)</f>
        <v>1827944.7154471546</v>
      </c>
      <c r="G76" s="55">
        <f t="shared" ref="G76:AA76" si="24">SUM(G73:G75)</f>
        <v>0</v>
      </c>
      <c r="H76" s="55">
        <f t="shared" si="24"/>
        <v>1199865.8536585367</v>
      </c>
      <c r="I76" s="55">
        <f t="shared" si="24"/>
        <v>205606.8292682927</v>
      </c>
      <c r="J76" s="55">
        <f t="shared" si="24"/>
        <v>205606.8292682927</v>
      </c>
      <c r="K76" s="55">
        <f t="shared" si="24"/>
        <v>125615.77235772359</v>
      </c>
      <c r="L76" s="55">
        <f t="shared" si="24"/>
        <v>45624.715447154471</v>
      </c>
      <c r="M76" s="55">
        <f t="shared" si="24"/>
        <v>22812.357723577235</v>
      </c>
      <c r="N76" s="55">
        <f t="shared" si="24"/>
        <v>22812.357723577235</v>
      </c>
      <c r="O76" s="55">
        <f t="shared" si="24"/>
        <v>0</v>
      </c>
      <c r="P76" s="55">
        <f t="shared" si="24"/>
        <v>0</v>
      </c>
      <c r="Q76" s="55">
        <f t="shared" si="24"/>
        <v>0</v>
      </c>
      <c r="R76" s="55">
        <f t="shared" si="24"/>
        <v>0</v>
      </c>
      <c r="S76" s="55">
        <f t="shared" si="24"/>
        <v>0</v>
      </c>
      <c r="T76" s="55">
        <f t="shared" si="24"/>
        <v>0</v>
      </c>
      <c r="U76" s="55">
        <f t="shared" si="24"/>
        <v>0</v>
      </c>
      <c r="V76" s="55">
        <f t="shared" si="24"/>
        <v>0</v>
      </c>
      <c r="W76" s="55">
        <f t="shared" si="24"/>
        <v>0</v>
      </c>
      <c r="X76" s="55">
        <f t="shared" si="24"/>
        <v>0</v>
      </c>
      <c r="Y76" s="55">
        <f t="shared" si="24"/>
        <v>0</v>
      </c>
      <c r="Z76" s="55">
        <f t="shared" si="24"/>
        <v>0</v>
      </c>
      <c r="AA76" s="55">
        <f t="shared" si="24"/>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3">
      <c r="B77" s="240"/>
      <c r="C77" s="87" t="s">
        <v>84</v>
      </c>
      <c r="D77" s="66" t="s">
        <v>80</v>
      </c>
      <c r="F77" s="55">
        <f>SUM(G77:BN77)</f>
        <v>1716469.592224115</v>
      </c>
      <c r="G77" s="55">
        <f>G76*(VLOOKUP(G71,'Economic data SK'!$W$12:$Y$112,3))</f>
        <v>0</v>
      </c>
      <c r="H77" s="55">
        <f>H76*(VLOOKUP(H71,'Economic data SK'!$W$12:$Y$112,3))</f>
        <v>1157501.3058639173</v>
      </c>
      <c r="I77" s="55">
        <f>I76*(VLOOKUP(I71,'Economic data SK'!$W$12:$Y$112,3))</f>
        <v>191344.12256380092</v>
      </c>
      <c r="J77" s="55">
        <f>J76*(VLOOKUP(J71,'Economic data SK'!$W$12:$Y$112,3))</f>
        <v>184588.19463997777</v>
      </c>
      <c r="K77" s="55">
        <f>K76*(VLOOKUP(K71,'Economic data SK'!$W$12:$Y$112,3))</f>
        <v>108792.59975520302</v>
      </c>
      <c r="L77" s="55">
        <f>L76*(VLOOKUP(L71,'Economic data SK'!$W$12:$Y$112,3))</f>
        <v>38119.232364520009</v>
      </c>
      <c r="M77" s="55">
        <f>M76*(VLOOKUP(M71,'Economic data SK'!$W$12:$Y$112,3))</f>
        <v>18386.664269978784</v>
      </c>
      <c r="N77" s="55">
        <f>N76*(VLOOKUP(N71,'Economic data SK'!$W$12:$Y$112,3))</f>
        <v>17737.472766716946</v>
      </c>
      <c r="O77" s="55">
        <f>O76*(VLOOKUP(O71,'Economic data SK'!$W$12:$Y$112,3))</f>
        <v>0</v>
      </c>
      <c r="P77" s="55">
        <f>P76*(VLOOKUP(P71,'Economic data SK'!$W$12:$Y$112,3))</f>
        <v>0</v>
      </c>
      <c r="Q77" s="55">
        <f>Q76*(VLOOKUP(Q71,'Economic data SK'!$W$12:$Y$112,3))</f>
        <v>0</v>
      </c>
      <c r="R77" s="55">
        <f>R76*(VLOOKUP(R71,'Economic data SK'!$W$12:$Y$112,3))</f>
        <v>0</v>
      </c>
      <c r="S77" s="55">
        <f>S76*(VLOOKUP(S71,'Economic data SK'!$W$12:$Y$112,3))</f>
        <v>0</v>
      </c>
      <c r="T77" s="55">
        <f>T76*(VLOOKUP(T71,'Economic data SK'!$W$12:$Y$112,3))</f>
        <v>0</v>
      </c>
      <c r="U77" s="55">
        <f>U76*(VLOOKUP(U71,'Economic data SK'!$W$12:$Y$112,3))</f>
        <v>0</v>
      </c>
      <c r="V77" s="55">
        <f>V76*(VLOOKUP(V71,'Economic data SK'!$W$12:$Y$112,3))</f>
        <v>0</v>
      </c>
      <c r="W77" s="55">
        <f>W76*(VLOOKUP(W71,'Economic data SK'!$W$12:$Y$112,3))</f>
        <v>0</v>
      </c>
      <c r="X77" s="55">
        <f>X76*(VLOOKUP(X71,'Economic data SK'!$W$12:$Y$112,3))</f>
        <v>0</v>
      </c>
      <c r="Y77" s="55">
        <f>Y76*(VLOOKUP(Y71,'Economic data SK'!$W$12:$Y$112,3))</f>
        <v>0</v>
      </c>
      <c r="Z77" s="55">
        <f>Z76*(VLOOKUP(Z71,'Economic data SK'!$W$12:$Y$112,3))</f>
        <v>0</v>
      </c>
      <c r="AA77" s="55">
        <f>AA76*(VLOOKUP(AA71,'Economic data SK'!$W$12:$Y$112,3))</f>
        <v>0</v>
      </c>
      <c r="AB77" s="55"/>
      <c r="AC77" s="55"/>
      <c r="AD77" s="55"/>
      <c r="AE77" s="55"/>
      <c r="AF77" s="55"/>
      <c r="AG77" s="55"/>
      <c r="AH77" s="55"/>
      <c r="AI77" s="55"/>
      <c r="AJ77" s="55"/>
      <c r="AK77" s="55"/>
      <c r="AL77" s="55"/>
      <c r="AM77" s="55"/>
      <c r="AN77" s="55"/>
      <c r="AO77" s="55"/>
      <c r="AP77" s="55"/>
      <c r="AQ77" s="55"/>
      <c r="AR77" s="55"/>
      <c r="AS77" s="55"/>
      <c r="AT77" s="55"/>
      <c r="AU77" s="55"/>
      <c r="AV77" s="55"/>
      <c r="AW77" s="55"/>
      <c r="AX77" s="55"/>
      <c r="AY77" s="55"/>
      <c r="AZ77" s="55"/>
      <c r="BA77" s="55"/>
      <c r="BB77" s="55"/>
      <c r="BC77" s="55"/>
      <c r="BD77" s="55"/>
      <c r="BE77" s="55"/>
      <c r="BF77" s="55"/>
      <c r="BG77" s="55"/>
      <c r="BH77" s="55"/>
      <c r="BI77" s="55"/>
      <c r="BJ77" s="55"/>
      <c r="BK77" s="55"/>
      <c r="BL77" s="55"/>
      <c r="BM77" s="55"/>
      <c r="BN77" s="55"/>
    </row>
    <row r="78" spans="2:66" ht="13" x14ac:dyDescent="0.25">
      <c r="L78" s="57"/>
      <c r="M78" s="57"/>
      <c r="N78" s="57"/>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row>
    <row r="79" spans="2:66" x14ac:dyDescent="0.25">
      <c r="B79" s="240"/>
      <c r="C79" s="240" t="s">
        <v>85</v>
      </c>
      <c r="D79" s="66" t="s">
        <v>80</v>
      </c>
      <c r="F79" s="265">
        <f t="shared" ref="F79:F92" si="25">SUM(G79:BN79)</f>
        <v>0</v>
      </c>
      <c r="G79" s="266">
        <f t="shared" ref="G79:AA79" si="26">G17</f>
        <v>0</v>
      </c>
      <c r="H79" s="266">
        <f t="shared" si="26"/>
        <v>0</v>
      </c>
      <c r="I79" s="266">
        <f t="shared" si="26"/>
        <v>0</v>
      </c>
      <c r="J79" s="266">
        <f t="shared" si="26"/>
        <v>0</v>
      </c>
      <c r="K79" s="266">
        <f t="shared" si="26"/>
        <v>0</v>
      </c>
      <c r="L79" s="266">
        <f t="shared" si="26"/>
        <v>0</v>
      </c>
      <c r="M79" s="266">
        <f t="shared" si="26"/>
        <v>0</v>
      </c>
      <c r="N79" s="266">
        <f t="shared" si="26"/>
        <v>0</v>
      </c>
      <c r="O79" s="266">
        <f t="shared" si="26"/>
        <v>0</v>
      </c>
      <c r="P79" s="266">
        <f t="shared" si="26"/>
        <v>0</v>
      </c>
      <c r="Q79" s="266">
        <f t="shared" si="26"/>
        <v>0</v>
      </c>
      <c r="R79" s="266">
        <f t="shared" si="26"/>
        <v>0</v>
      </c>
      <c r="S79" s="266">
        <f t="shared" si="26"/>
        <v>0</v>
      </c>
      <c r="T79" s="266">
        <f t="shared" si="26"/>
        <v>0</v>
      </c>
      <c r="U79" s="266">
        <f t="shared" si="26"/>
        <v>0</v>
      </c>
      <c r="V79" s="266">
        <f t="shared" si="26"/>
        <v>0</v>
      </c>
      <c r="W79" s="266">
        <f t="shared" si="26"/>
        <v>0</v>
      </c>
      <c r="X79" s="266">
        <f t="shared" si="26"/>
        <v>0</v>
      </c>
      <c r="Y79" s="266">
        <f t="shared" si="26"/>
        <v>0</v>
      </c>
      <c r="Z79" s="266">
        <f t="shared" si="26"/>
        <v>0</v>
      </c>
      <c r="AA79" s="266">
        <f t="shared" si="26"/>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86</v>
      </c>
      <c r="D80" s="66" t="s">
        <v>80</v>
      </c>
      <c r="F80" s="275">
        <f t="shared" si="25"/>
        <v>0</v>
      </c>
      <c r="G80" s="266">
        <f t="shared" ref="G80:AA80" si="27">G18</f>
        <v>0</v>
      </c>
      <c r="H80" s="266">
        <f t="shared" si="27"/>
        <v>0</v>
      </c>
      <c r="I80" s="266">
        <f t="shared" si="27"/>
        <v>0</v>
      </c>
      <c r="J80" s="266">
        <f t="shared" si="27"/>
        <v>0</v>
      </c>
      <c r="K80" s="266">
        <f t="shared" si="27"/>
        <v>0</v>
      </c>
      <c r="L80" s="266">
        <f t="shared" si="27"/>
        <v>0</v>
      </c>
      <c r="M80" s="266">
        <f t="shared" si="27"/>
        <v>0</v>
      </c>
      <c r="N80" s="266">
        <f t="shared" si="27"/>
        <v>0</v>
      </c>
      <c r="O80" s="266">
        <f t="shared" si="27"/>
        <v>0</v>
      </c>
      <c r="P80" s="266">
        <f t="shared" si="27"/>
        <v>0</v>
      </c>
      <c r="Q80" s="266">
        <f t="shared" si="27"/>
        <v>0</v>
      </c>
      <c r="R80" s="266">
        <f t="shared" si="27"/>
        <v>0</v>
      </c>
      <c r="S80" s="266">
        <f t="shared" si="27"/>
        <v>0</v>
      </c>
      <c r="T80" s="266">
        <f t="shared" si="27"/>
        <v>0</v>
      </c>
      <c r="U80" s="266">
        <f t="shared" si="27"/>
        <v>0</v>
      </c>
      <c r="V80" s="266">
        <f t="shared" si="27"/>
        <v>0</v>
      </c>
      <c r="W80" s="266">
        <f t="shared" si="27"/>
        <v>0</v>
      </c>
      <c r="X80" s="266">
        <f t="shared" si="27"/>
        <v>0</v>
      </c>
      <c r="Y80" s="266">
        <f t="shared" si="27"/>
        <v>0</v>
      </c>
      <c r="Z80" s="266">
        <f t="shared" si="27"/>
        <v>0</v>
      </c>
      <c r="AA80" s="266">
        <f t="shared" si="27"/>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87</v>
      </c>
      <c r="D81" s="66" t="s">
        <v>80</v>
      </c>
      <c r="F81" s="275">
        <f t="shared" si="25"/>
        <v>0</v>
      </c>
      <c r="G81" s="266">
        <f t="shared" ref="G81:AA81" si="28">G19</f>
        <v>0</v>
      </c>
      <c r="H81" s="266">
        <f t="shared" si="28"/>
        <v>0</v>
      </c>
      <c r="I81" s="266">
        <f t="shared" si="28"/>
        <v>0</v>
      </c>
      <c r="J81" s="266">
        <f t="shared" si="28"/>
        <v>0</v>
      </c>
      <c r="K81" s="266">
        <f t="shared" si="28"/>
        <v>0</v>
      </c>
      <c r="L81" s="266">
        <f t="shared" si="28"/>
        <v>0</v>
      </c>
      <c r="M81" s="266">
        <f t="shared" si="28"/>
        <v>0</v>
      </c>
      <c r="N81" s="266">
        <f t="shared" si="28"/>
        <v>0</v>
      </c>
      <c r="O81" s="266">
        <f t="shared" si="28"/>
        <v>0</v>
      </c>
      <c r="P81" s="266">
        <f t="shared" si="28"/>
        <v>0</v>
      </c>
      <c r="Q81" s="266">
        <f t="shared" si="28"/>
        <v>0</v>
      </c>
      <c r="R81" s="266">
        <f t="shared" si="28"/>
        <v>0</v>
      </c>
      <c r="S81" s="266">
        <f t="shared" si="28"/>
        <v>0</v>
      </c>
      <c r="T81" s="266">
        <f t="shared" si="28"/>
        <v>0</v>
      </c>
      <c r="U81" s="266">
        <f t="shared" si="28"/>
        <v>0</v>
      </c>
      <c r="V81" s="266">
        <f t="shared" si="28"/>
        <v>0</v>
      </c>
      <c r="W81" s="266">
        <f t="shared" si="28"/>
        <v>0</v>
      </c>
      <c r="X81" s="266">
        <f t="shared" si="28"/>
        <v>0</v>
      </c>
      <c r="Y81" s="266">
        <f t="shared" si="28"/>
        <v>0</v>
      </c>
      <c r="Z81" s="266">
        <f t="shared" si="28"/>
        <v>0</v>
      </c>
      <c r="AA81" s="266">
        <f t="shared" si="28"/>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88</v>
      </c>
      <c r="D82" s="66" t="s">
        <v>80</v>
      </c>
      <c r="F82" s="275">
        <f t="shared" si="25"/>
        <v>0</v>
      </c>
      <c r="G82" s="266">
        <f t="shared" ref="G82:AA82" si="29">G20</f>
        <v>0</v>
      </c>
      <c r="H82" s="266">
        <f t="shared" si="29"/>
        <v>0</v>
      </c>
      <c r="I82" s="266">
        <f t="shared" si="29"/>
        <v>0</v>
      </c>
      <c r="J82" s="266">
        <f t="shared" si="29"/>
        <v>0</v>
      </c>
      <c r="K82" s="266">
        <f t="shared" si="29"/>
        <v>0</v>
      </c>
      <c r="L82" s="266">
        <f t="shared" si="29"/>
        <v>0</v>
      </c>
      <c r="M82" s="266">
        <f t="shared" si="29"/>
        <v>0</v>
      </c>
      <c r="N82" s="266">
        <f t="shared" si="29"/>
        <v>0</v>
      </c>
      <c r="O82" s="266">
        <f t="shared" si="29"/>
        <v>0</v>
      </c>
      <c r="P82" s="266">
        <f t="shared" si="29"/>
        <v>0</v>
      </c>
      <c r="Q82" s="266">
        <f t="shared" si="29"/>
        <v>0</v>
      </c>
      <c r="R82" s="266">
        <f t="shared" si="29"/>
        <v>0</v>
      </c>
      <c r="S82" s="266">
        <f t="shared" si="29"/>
        <v>0</v>
      </c>
      <c r="T82" s="266">
        <f t="shared" si="29"/>
        <v>0</v>
      </c>
      <c r="U82" s="266">
        <f t="shared" si="29"/>
        <v>0</v>
      </c>
      <c r="V82" s="266">
        <f t="shared" si="29"/>
        <v>0</v>
      </c>
      <c r="W82" s="266">
        <f t="shared" si="29"/>
        <v>0</v>
      </c>
      <c r="X82" s="266">
        <f t="shared" si="29"/>
        <v>0</v>
      </c>
      <c r="Y82" s="266">
        <f t="shared" si="29"/>
        <v>0</v>
      </c>
      <c r="Z82" s="266">
        <f t="shared" si="29"/>
        <v>0</v>
      </c>
      <c r="AA82" s="266">
        <f t="shared" si="29"/>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89</v>
      </c>
      <c r="D83" s="66" t="s">
        <v>80</v>
      </c>
      <c r="F83" s="275">
        <f t="shared" si="25"/>
        <v>0</v>
      </c>
      <c r="G83" s="266">
        <f t="shared" ref="G83:AA83" si="30">G21</f>
        <v>0</v>
      </c>
      <c r="H83" s="266">
        <f t="shared" si="30"/>
        <v>0</v>
      </c>
      <c r="I83" s="266">
        <f t="shared" si="30"/>
        <v>0</v>
      </c>
      <c r="J83" s="266">
        <f t="shared" si="30"/>
        <v>0</v>
      </c>
      <c r="K83" s="266">
        <f t="shared" si="30"/>
        <v>0</v>
      </c>
      <c r="L83" s="266">
        <f t="shared" si="30"/>
        <v>0</v>
      </c>
      <c r="M83" s="266">
        <f t="shared" si="30"/>
        <v>0</v>
      </c>
      <c r="N83" s="266">
        <f t="shared" si="30"/>
        <v>0</v>
      </c>
      <c r="O83" s="266">
        <f t="shared" si="30"/>
        <v>0</v>
      </c>
      <c r="P83" s="266">
        <f t="shared" si="30"/>
        <v>0</v>
      </c>
      <c r="Q83" s="266">
        <f t="shared" si="30"/>
        <v>0</v>
      </c>
      <c r="R83" s="266">
        <f t="shared" si="30"/>
        <v>0</v>
      </c>
      <c r="S83" s="266">
        <f t="shared" si="30"/>
        <v>0</v>
      </c>
      <c r="T83" s="266">
        <f t="shared" si="30"/>
        <v>0</v>
      </c>
      <c r="U83" s="266">
        <f t="shared" si="30"/>
        <v>0</v>
      </c>
      <c r="V83" s="266">
        <f t="shared" si="30"/>
        <v>0</v>
      </c>
      <c r="W83" s="266">
        <f t="shared" si="30"/>
        <v>0</v>
      </c>
      <c r="X83" s="266">
        <f t="shared" si="30"/>
        <v>0</v>
      </c>
      <c r="Y83" s="266">
        <f t="shared" si="30"/>
        <v>0</v>
      </c>
      <c r="Z83" s="266">
        <f t="shared" si="30"/>
        <v>0</v>
      </c>
      <c r="AA83" s="266">
        <f t="shared" si="30"/>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91" t="s">
        <v>90</v>
      </c>
      <c r="D84" s="66" t="s">
        <v>80</v>
      </c>
      <c r="F84" s="275">
        <f t="shared" si="25"/>
        <v>0</v>
      </c>
      <c r="G84" s="266">
        <f t="shared" ref="G84:AA84" si="31">G22</f>
        <v>0</v>
      </c>
      <c r="H84" s="266">
        <f t="shared" si="31"/>
        <v>0</v>
      </c>
      <c r="I84" s="266">
        <f t="shared" si="31"/>
        <v>0</v>
      </c>
      <c r="J84" s="266">
        <f t="shared" si="31"/>
        <v>0</v>
      </c>
      <c r="K84" s="266">
        <f t="shared" si="31"/>
        <v>0</v>
      </c>
      <c r="L84" s="266">
        <f t="shared" si="31"/>
        <v>0</v>
      </c>
      <c r="M84" s="266">
        <f t="shared" si="31"/>
        <v>0</v>
      </c>
      <c r="N84" s="266">
        <f t="shared" si="31"/>
        <v>0</v>
      </c>
      <c r="O84" s="266">
        <f t="shared" si="31"/>
        <v>0</v>
      </c>
      <c r="P84" s="266">
        <f t="shared" si="31"/>
        <v>0</v>
      </c>
      <c r="Q84" s="266">
        <f t="shared" si="31"/>
        <v>0</v>
      </c>
      <c r="R84" s="266">
        <f t="shared" si="31"/>
        <v>0</v>
      </c>
      <c r="S84" s="266">
        <f t="shared" si="31"/>
        <v>0</v>
      </c>
      <c r="T84" s="266">
        <f t="shared" si="31"/>
        <v>0</v>
      </c>
      <c r="U84" s="266">
        <f t="shared" si="31"/>
        <v>0</v>
      </c>
      <c r="V84" s="266">
        <f t="shared" si="31"/>
        <v>0</v>
      </c>
      <c r="W84" s="266">
        <f t="shared" si="31"/>
        <v>0</v>
      </c>
      <c r="X84" s="266">
        <f t="shared" si="31"/>
        <v>0</v>
      </c>
      <c r="Y84" s="266">
        <f t="shared" si="31"/>
        <v>0</v>
      </c>
      <c r="Z84" s="266">
        <f t="shared" si="31"/>
        <v>0</v>
      </c>
      <c r="AA84" s="266">
        <f t="shared" si="31"/>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134</v>
      </c>
      <c r="D85" s="66" t="s">
        <v>80</v>
      </c>
      <c r="F85" s="275">
        <f t="shared" si="25"/>
        <v>0</v>
      </c>
      <c r="G85" s="266">
        <f t="shared" ref="G85:AA85" si="32">G23</f>
        <v>0</v>
      </c>
      <c r="H85" s="266">
        <f t="shared" si="32"/>
        <v>0</v>
      </c>
      <c r="I85" s="266">
        <f t="shared" si="32"/>
        <v>0</v>
      </c>
      <c r="J85" s="266">
        <f t="shared" si="32"/>
        <v>0</v>
      </c>
      <c r="K85" s="266">
        <f t="shared" si="32"/>
        <v>0</v>
      </c>
      <c r="L85" s="266">
        <f t="shared" si="32"/>
        <v>0</v>
      </c>
      <c r="M85" s="266">
        <f t="shared" si="32"/>
        <v>0</v>
      </c>
      <c r="N85" s="266">
        <f t="shared" si="32"/>
        <v>0</v>
      </c>
      <c r="O85" s="266">
        <f t="shared" si="32"/>
        <v>0</v>
      </c>
      <c r="P85" s="266">
        <f t="shared" si="32"/>
        <v>0</v>
      </c>
      <c r="Q85" s="266">
        <f t="shared" si="32"/>
        <v>0</v>
      </c>
      <c r="R85" s="266">
        <f t="shared" si="32"/>
        <v>0</v>
      </c>
      <c r="S85" s="266">
        <f t="shared" si="32"/>
        <v>0</v>
      </c>
      <c r="T85" s="266">
        <f t="shared" si="32"/>
        <v>0</v>
      </c>
      <c r="U85" s="266">
        <f t="shared" si="32"/>
        <v>0</v>
      </c>
      <c r="V85" s="266">
        <f t="shared" si="32"/>
        <v>0</v>
      </c>
      <c r="W85" s="266">
        <f t="shared" si="32"/>
        <v>0</v>
      </c>
      <c r="X85" s="266">
        <f t="shared" si="32"/>
        <v>0</v>
      </c>
      <c r="Y85" s="266">
        <f t="shared" si="32"/>
        <v>0</v>
      </c>
      <c r="Z85" s="266">
        <f t="shared" si="32"/>
        <v>0</v>
      </c>
      <c r="AA85" s="266">
        <f t="shared" si="32"/>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91</v>
      </c>
      <c r="D86" s="66" t="s">
        <v>80</v>
      </c>
      <c r="F86" s="275">
        <f t="shared" si="25"/>
        <v>0</v>
      </c>
      <c r="G86" s="266">
        <f t="shared" ref="G86:AA86" si="33">G24</f>
        <v>0</v>
      </c>
      <c r="H86" s="266">
        <f t="shared" si="33"/>
        <v>0</v>
      </c>
      <c r="I86" s="266">
        <f t="shared" si="33"/>
        <v>0</v>
      </c>
      <c r="J86" s="266">
        <f t="shared" si="33"/>
        <v>0</v>
      </c>
      <c r="K86" s="266">
        <f t="shared" si="33"/>
        <v>0</v>
      </c>
      <c r="L86" s="266">
        <f t="shared" si="33"/>
        <v>0</v>
      </c>
      <c r="M86" s="266">
        <f t="shared" si="33"/>
        <v>0</v>
      </c>
      <c r="N86" s="266">
        <f t="shared" si="33"/>
        <v>0</v>
      </c>
      <c r="O86" s="266">
        <f t="shared" si="33"/>
        <v>0</v>
      </c>
      <c r="P86" s="266">
        <f t="shared" si="33"/>
        <v>0</v>
      </c>
      <c r="Q86" s="266">
        <f t="shared" si="33"/>
        <v>0</v>
      </c>
      <c r="R86" s="266">
        <f t="shared" si="33"/>
        <v>0</v>
      </c>
      <c r="S86" s="266">
        <f t="shared" si="33"/>
        <v>0</v>
      </c>
      <c r="T86" s="266">
        <f t="shared" si="33"/>
        <v>0</v>
      </c>
      <c r="U86" s="266">
        <f t="shared" si="33"/>
        <v>0</v>
      </c>
      <c r="V86" s="266">
        <f t="shared" si="33"/>
        <v>0</v>
      </c>
      <c r="W86" s="266">
        <f t="shared" si="33"/>
        <v>0</v>
      </c>
      <c r="X86" s="266">
        <f t="shared" si="33"/>
        <v>0</v>
      </c>
      <c r="Y86" s="266">
        <f t="shared" si="33"/>
        <v>0</v>
      </c>
      <c r="Z86" s="266">
        <f t="shared" si="33"/>
        <v>0</v>
      </c>
      <c r="AA86" s="266">
        <f t="shared" si="33"/>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135</v>
      </c>
      <c r="D87" s="66" t="s">
        <v>80</v>
      </c>
      <c r="F87" s="275">
        <f t="shared" si="25"/>
        <v>0</v>
      </c>
      <c r="G87" s="266">
        <f t="shared" ref="G87:AA87" si="34">G25</f>
        <v>0</v>
      </c>
      <c r="H87" s="266">
        <f t="shared" si="34"/>
        <v>0</v>
      </c>
      <c r="I87" s="266">
        <f t="shared" si="34"/>
        <v>0</v>
      </c>
      <c r="J87" s="266">
        <f t="shared" si="34"/>
        <v>0</v>
      </c>
      <c r="K87" s="266">
        <f t="shared" si="34"/>
        <v>0</v>
      </c>
      <c r="L87" s="266">
        <f t="shared" si="34"/>
        <v>0</v>
      </c>
      <c r="M87" s="266">
        <f t="shared" si="34"/>
        <v>0</v>
      </c>
      <c r="N87" s="266">
        <f t="shared" si="34"/>
        <v>0</v>
      </c>
      <c r="O87" s="266">
        <f t="shared" si="34"/>
        <v>0</v>
      </c>
      <c r="P87" s="266">
        <f t="shared" si="34"/>
        <v>0</v>
      </c>
      <c r="Q87" s="266">
        <f t="shared" si="34"/>
        <v>0</v>
      </c>
      <c r="R87" s="266">
        <f t="shared" si="34"/>
        <v>0</v>
      </c>
      <c r="S87" s="266">
        <f t="shared" si="34"/>
        <v>0</v>
      </c>
      <c r="T87" s="266">
        <f t="shared" si="34"/>
        <v>0</v>
      </c>
      <c r="U87" s="266">
        <f t="shared" si="34"/>
        <v>0</v>
      </c>
      <c r="V87" s="266">
        <f t="shared" si="34"/>
        <v>0</v>
      </c>
      <c r="W87" s="266">
        <f t="shared" si="34"/>
        <v>0</v>
      </c>
      <c r="X87" s="266">
        <f t="shared" si="34"/>
        <v>0</v>
      </c>
      <c r="Y87" s="266">
        <f t="shared" si="34"/>
        <v>0</v>
      </c>
      <c r="Z87" s="266">
        <f t="shared" si="34"/>
        <v>0</v>
      </c>
      <c r="AA87" s="266">
        <f t="shared" si="34"/>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136</v>
      </c>
      <c r="D88" s="66" t="s">
        <v>80</v>
      </c>
      <c r="F88" s="275">
        <f t="shared" si="25"/>
        <v>0</v>
      </c>
      <c r="G88" s="266">
        <f t="shared" ref="G88:AA88" si="35">G26</f>
        <v>0</v>
      </c>
      <c r="H88" s="266">
        <f t="shared" si="35"/>
        <v>0</v>
      </c>
      <c r="I88" s="266">
        <f t="shared" si="35"/>
        <v>0</v>
      </c>
      <c r="J88" s="266">
        <f t="shared" si="35"/>
        <v>0</v>
      </c>
      <c r="K88" s="266">
        <f t="shared" si="35"/>
        <v>0</v>
      </c>
      <c r="L88" s="266">
        <f t="shared" si="35"/>
        <v>0</v>
      </c>
      <c r="M88" s="266">
        <f t="shared" si="35"/>
        <v>0</v>
      </c>
      <c r="N88" s="266">
        <f t="shared" si="35"/>
        <v>0</v>
      </c>
      <c r="O88" s="266">
        <f t="shared" si="35"/>
        <v>0</v>
      </c>
      <c r="P88" s="266">
        <f t="shared" si="35"/>
        <v>0</v>
      </c>
      <c r="Q88" s="266">
        <f t="shared" si="35"/>
        <v>0</v>
      </c>
      <c r="R88" s="266">
        <f t="shared" si="35"/>
        <v>0</v>
      </c>
      <c r="S88" s="266">
        <f t="shared" si="35"/>
        <v>0</v>
      </c>
      <c r="T88" s="266">
        <f t="shared" si="35"/>
        <v>0</v>
      </c>
      <c r="U88" s="266">
        <f t="shared" si="35"/>
        <v>0</v>
      </c>
      <c r="V88" s="266">
        <f t="shared" si="35"/>
        <v>0</v>
      </c>
      <c r="W88" s="266">
        <f t="shared" si="35"/>
        <v>0</v>
      </c>
      <c r="X88" s="266">
        <f t="shared" si="35"/>
        <v>0</v>
      </c>
      <c r="Y88" s="266">
        <f t="shared" si="35"/>
        <v>0</v>
      </c>
      <c r="Z88" s="266">
        <f t="shared" si="35"/>
        <v>0</v>
      </c>
      <c r="AA88" s="266">
        <f t="shared" si="35"/>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t="s">
        <v>94</v>
      </c>
      <c r="D89" s="66" t="s">
        <v>80</v>
      </c>
      <c r="F89" s="275">
        <f t="shared" si="25"/>
        <v>3204.6182733995524</v>
      </c>
      <c r="G89" s="266">
        <f t="shared" ref="G89:AA89" si="36">G27</f>
        <v>0</v>
      </c>
      <c r="H89" s="266">
        <f t="shared" si="36"/>
        <v>0</v>
      </c>
      <c r="I89" s="266">
        <f t="shared" si="36"/>
        <v>28.612663155353154</v>
      </c>
      <c r="J89" s="266">
        <f t="shared" si="36"/>
        <v>57.225326310706308</v>
      </c>
      <c r="K89" s="266">
        <f t="shared" si="36"/>
        <v>85.837989466059454</v>
      </c>
      <c r="L89" s="266">
        <f t="shared" si="36"/>
        <v>114.45065262141262</v>
      </c>
      <c r="M89" s="266">
        <f t="shared" si="36"/>
        <v>143.06331577676579</v>
      </c>
      <c r="N89" s="266">
        <f t="shared" si="36"/>
        <v>171.67597893211891</v>
      </c>
      <c r="O89" s="266">
        <f t="shared" si="36"/>
        <v>200.28864208747208</v>
      </c>
      <c r="P89" s="266">
        <f t="shared" si="36"/>
        <v>200.28864208747208</v>
      </c>
      <c r="Q89" s="266">
        <f t="shared" si="36"/>
        <v>200.28864208747208</v>
      </c>
      <c r="R89" s="266">
        <f t="shared" si="36"/>
        <v>200.28864208747208</v>
      </c>
      <c r="S89" s="266">
        <f t="shared" si="36"/>
        <v>200.28864208747208</v>
      </c>
      <c r="T89" s="266">
        <f t="shared" si="36"/>
        <v>200.28864208747208</v>
      </c>
      <c r="U89" s="266">
        <f t="shared" si="36"/>
        <v>200.28864208747208</v>
      </c>
      <c r="V89" s="266">
        <f t="shared" si="36"/>
        <v>200.28864208747208</v>
      </c>
      <c r="W89" s="266">
        <f t="shared" si="36"/>
        <v>200.28864208747208</v>
      </c>
      <c r="X89" s="266">
        <f t="shared" si="36"/>
        <v>200.28864208747208</v>
      </c>
      <c r="Y89" s="266">
        <f t="shared" si="36"/>
        <v>200.28864208747208</v>
      </c>
      <c r="Z89" s="266">
        <f t="shared" si="36"/>
        <v>200.28864208747208</v>
      </c>
      <c r="AA89" s="266">
        <f t="shared" si="36"/>
        <v>200.28864208747208</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F90" s="275">
        <f t="shared" si="25"/>
        <v>0</v>
      </c>
      <c r="G90" s="266">
        <f t="shared" ref="G90:AA90" si="37">G28</f>
        <v>0</v>
      </c>
      <c r="H90" s="266">
        <f t="shared" si="37"/>
        <v>0</v>
      </c>
      <c r="I90" s="266">
        <f t="shared" si="37"/>
        <v>0</v>
      </c>
      <c r="J90" s="266">
        <f t="shared" si="37"/>
        <v>0</v>
      </c>
      <c r="K90" s="266">
        <f t="shared" si="37"/>
        <v>0</v>
      </c>
      <c r="L90" s="266">
        <f t="shared" si="37"/>
        <v>0</v>
      </c>
      <c r="M90" s="266">
        <f t="shared" si="37"/>
        <v>0</v>
      </c>
      <c r="N90" s="266">
        <f t="shared" si="37"/>
        <v>0</v>
      </c>
      <c r="O90" s="266">
        <f t="shared" si="37"/>
        <v>0</v>
      </c>
      <c r="P90" s="266">
        <f t="shared" si="37"/>
        <v>0</v>
      </c>
      <c r="Q90" s="266">
        <f t="shared" si="37"/>
        <v>0</v>
      </c>
      <c r="R90" s="266">
        <f t="shared" si="37"/>
        <v>0</v>
      </c>
      <c r="S90" s="266">
        <f t="shared" si="37"/>
        <v>0</v>
      </c>
      <c r="T90" s="266">
        <f t="shared" si="37"/>
        <v>0</v>
      </c>
      <c r="U90" s="266">
        <f t="shared" si="37"/>
        <v>0</v>
      </c>
      <c r="V90" s="266">
        <f t="shared" si="37"/>
        <v>0</v>
      </c>
      <c r="W90" s="266">
        <f t="shared" si="37"/>
        <v>0</v>
      </c>
      <c r="X90" s="266">
        <f t="shared" si="37"/>
        <v>0</v>
      </c>
      <c r="Y90" s="266">
        <f t="shared" si="37"/>
        <v>0</v>
      </c>
      <c r="Z90" s="266">
        <f t="shared" si="37"/>
        <v>0</v>
      </c>
      <c r="AA90" s="266">
        <f t="shared" si="37"/>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25"/>
        <v>3204.6182733995524</v>
      </c>
      <c r="G91" s="55">
        <f t="shared" ref="G91:AA91" si="38">SUM(G79:G90)</f>
        <v>0</v>
      </c>
      <c r="H91" s="55">
        <f t="shared" si="38"/>
        <v>0</v>
      </c>
      <c r="I91" s="55">
        <f t="shared" si="38"/>
        <v>28.612663155353154</v>
      </c>
      <c r="J91" s="55">
        <f t="shared" si="38"/>
        <v>57.225326310706308</v>
      </c>
      <c r="K91" s="55">
        <f t="shared" si="38"/>
        <v>85.837989466059454</v>
      </c>
      <c r="L91" s="55">
        <f t="shared" si="38"/>
        <v>114.45065262141262</v>
      </c>
      <c r="M91" s="55">
        <f t="shared" si="38"/>
        <v>143.06331577676579</v>
      </c>
      <c r="N91" s="55">
        <f t="shared" si="38"/>
        <v>171.67597893211891</v>
      </c>
      <c r="O91" s="55">
        <f t="shared" si="38"/>
        <v>200.28864208747208</v>
      </c>
      <c r="P91" s="55">
        <f t="shared" si="38"/>
        <v>200.28864208747208</v>
      </c>
      <c r="Q91" s="55">
        <f t="shared" si="38"/>
        <v>200.28864208747208</v>
      </c>
      <c r="R91" s="55">
        <f t="shared" si="38"/>
        <v>200.28864208747208</v>
      </c>
      <c r="S91" s="55">
        <f t="shared" si="38"/>
        <v>200.28864208747208</v>
      </c>
      <c r="T91" s="55">
        <f t="shared" si="38"/>
        <v>200.28864208747208</v>
      </c>
      <c r="U91" s="55">
        <f t="shared" si="38"/>
        <v>200.28864208747208</v>
      </c>
      <c r="V91" s="55">
        <f t="shared" si="38"/>
        <v>200.28864208747208</v>
      </c>
      <c r="W91" s="55">
        <f t="shared" si="38"/>
        <v>200.28864208747208</v>
      </c>
      <c r="X91" s="55">
        <f t="shared" si="38"/>
        <v>200.28864208747208</v>
      </c>
      <c r="Y91" s="55">
        <f t="shared" si="38"/>
        <v>200.28864208747208</v>
      </c>
      <c r="Z91" s="55">
        <f t="shared" si="38"/>
        <v>200.28864208747208</v>
      </c>
      <c r="AA91" s="55">
        <f t="shared" si="38"/>
        <v>200.28864208747208</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25"/>
        <v>2085.1755156420727</v>
      </c>
      <c r="G92" s="55">
        <f>G91*(VLOOKUP(G71,'Economic data SK'!$W$12:$Y$112,3))</f>
        <v>0</v>
      </c>
      <c r="H92" s="55">
        <f>H91*(VLOOKUP(H71,'Economic data SK'!$W$12:$Y$112,3))</f>
        <v>0</v>
      </c>
      <c r="I92" s="55">
        <f>I91*(VLOOKUP(I71,'Economic data SK'!$W$12:$Y$112,3))</f>
        <v>26.62783597781468</v>
      </c>
      <c r="J92" s="55">
        <f>J91*(VLOOKUP(J71,'Economic data SK'!$W$12:$Y$112,3))</f>
        <v>51.375334705411312</v>
      </c>
      <c r="K92" s="55">
        <f>K91*(VLOOKUP(K71,'Economic data SK'!$W$12:$Y$112,3))</f>
        <v>74.342081861968907</v>
      </c>
      <c r="L92" s="55">
        <f>L91*(VLOOKUP(L71,'Economic data SK'!$W$12:$Y$112,3))</f>
        <v>95.62297493339625</v>
      </c>
      <c r="M92" s="55">
        <f>M91*(VLOOKUP(M71,'Economic data SK'!$W$12:$Y$112,3))</f>
        <v>115.30843012419965</v>
      </c>
      <c r="N92" s="55">
        <f>N91*(VLOOKUP(N71,'Economic data SK'!$W$12:$Y$112,3))</f>
        <v>133.48458050264284</v>
      </c>
      <c r="O92" s="55">
        <f>O91*(VLOOKUP(O71,'Economic data SK'!$W$12:$Y$112,3))</f>
        <v>150.23346574032092</v>
      </c>
      <c r="P92" s="55">
        <f>P91*(VLOOKUP(P71,'Economic data SK'!$W$12:$Y$112,3))</f>
        <v>144.92906206860982</v>
      </c>
      <c r="Q92" s="55">
        <f>Q91*(VLOOKUP(Q71,'Economic data SK'!$W$12:$Y$112,3))</f>
        <v>139.81194488578993</v>
      </c>
      <c r="R92" s="55">
        <f>R91*(VLOOKUP(R71,'Economic data SK'!$W$12:$Y$112,3))</f>
        <v>134.87550152979927</v>
      </c>
      <c r="S92" s="55">
        <f>S91*(VLOOKUP(S71,'Economic data SK'!$W$12:$Y$112,3))</f>
        <v>130.11335281670779</v>
      </c>
      <c r="T92" s="55">
        <f>T91*(VLOOKUP(T71,'Economic data SK'!$W$12:$Y$112,3))</f>
        <v>125.51934479713273</v>
      </c>
      <c r="U92" s="55">
        <f>U91*(VLOOKUP(U71,'Economic data SK'!$W$12:$Y$112,3))</f>
        <v>121.08754080371671</v>
      </c>
      <c r="V92" s="55">
        <f>V91*(VLOOKUP(V71,'Economic data SK'!$W$12:$Y$112,3))</f>
        <v>116.81221377939102</v>
      </c>
      <c r="W92" s="55">
        <f>W91*(VLOOKUP(W71,'Economic data SK'!$W$12:$Y$112,3))</f>
        <v>112.68783887651072</v>
      </c>
      <c r="X92" s="55">
        <f>X91*(VLOOKUP(X71,'Economic data SK'!$W$12:$Y$112,3))</f>
        <v>108.70908631729765</v>
      </c>
      <c r="Y92" s="55">
        <f>Y91*(VLOOKUP(Y71,'Economic data SK'!$W$12:$Y$112,3))</f>
        <v>104.87081450636472</v>
      </c>
      <c r="Z92" s="55">
        <f>Z91*(VLOOKUP(Z71,'Economic data SK'!$W$12:$Y$112,3))</f>
        <v>101.16806338642168</v>
      </c>
      <c r="AA92" s="55">
        <f>AA91*(VLOOKUP(AA71,'Economic data SK'!$W$12:$Y$112,3))</f>
        <v>97.596048028575822</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D97" s="4" t="s">
        <v>78</v>
      </c>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F98" s="55">
        <f>SUM(G98:BN98)</f>
        <v>1827944.7154471546</v>
      </c>
      <c r="G98" s="262">
        <f t="shared" ref="G98:AA98" si="39">G14</f>
        <v>0</v>
      </c>
      <c r="H98" s="262">
        <f t="shared" si="39"/>
        <v>1199865.8536585367</v>
      </c>
      <c r="I98" s="262">
        <f t="shared" si="39"/>
        <v>205606.8292682927</v>
      </c>
      <c r="J98" s="262">
        <f t="shared" si="39"/>
        <v>205606.8292682927</v>
      </c>
      <c r="K98" s="262">
        <f t="shared" si="39"/>
        <v>125615.77235772359</v>
      </c>
      <c r="L98" s="262">
        <f t="shared" si="39"/>
        <v>45624.715447154471</v>
      </c>
      <c r="M98" s="262">
        <f t="shared" si="39"/>
        <v>22812.357723577235</v>
      </c>
      <c r="N98" s="262">
        <f t="shared" si="39"/>
        <v>22812.357723577235</v>
      </c>
      <c r="O98" s="262">
        <f t="shared" si="39"/>
        <v>0</v>
      </c>
      <c r="P98" s="262">
        <f t="shared" si="39"/>
        <v>0</v>
      </c>
      <c r="Q98" s="262">
        <f t="shared" si="39"/>
        <v>0</v>
      </c>
      <c r="R98" s="262">
        <f t="shared" si="39"/>
        <v>0</v>
      </c>
      <c r="S98" s="262">
        <f t="shared" si="39"/>
        <v>0</v>
      </c>
      <c r="T98" s="262">
        <f t="shared" si="39"/>
        <v>0</v>
      </c>
      <c r="U98" s="262">
        <f t="shared" si="39"/>
        <v>0</v>
      </c>
      <c r="V98" s="262">
        <f t="shared" si="39"/>
        <v>0</v>
      </c>
      <c r="W98" s="262">
        <f t="shared" si="39"/>
        <v>0</v>
      </c>
      <c r="X98" s="262">
        <f t="shared" si="39"/>
        <v>0</v>
      </c>
      <c r="Y98" s="262">
        <f t="shared" si="39"/>
        <v>0</v>
      </c>
      <c r="Z98" s="262">
        <f t="shared" si="39"/>
        <v>0</v>
      </c>
      <c r="AA98" s="262">
        <f t="shared" si="39"/>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F99" s="55">
        <f>SUM(G99:BN99)</f>
        <v>3204.6182733995524</v>
      </c>
      <c r="G99" s="262">
        <f t="shared" ref="G99:AA99" si="40">G29</f>
        <v>0</v>
      </c>
      <c r="H99" s="262">
        <f t="shared" si="40"/>
        <v>0</v>
      </c>
      <c r="I99" s="262">
        <f t="shared" si="40"/>
        <v>28.612663155353154</v>
      </c>
      <c r="J99" s="262">
        <f t="shared" si="40"/>
        <v>57.225326310706308</v>
      </c>
      <c r="K99" s="262">
        <f t="shared" si="40"/>
        <v>85.837989466059454</v>
      </c>
      <c r="L99" s="262">
        <f t="shared" si="40"/>
        <v>114.45065262141262</v>
      </c>
      <c r="M99" s="262">
        <f t="shared" si="40"/>
        <v>143.06331577676579</v>
      </c>
      <c r="N99" s="262">
        <f t="shared" si="40"/>
        <v>171.67597893211891</v>
      </c>
      <c r="O99" s="262">
        <f t="shared" si="40"/>
        <v>200.28864208747208</v>
      </c>
      <c r="P99" s="262">
        <f t="shared" si="40"/>
        <v>200.28864208747208</v>
      </c>
      <c r="Q99" s="262">
        <f t="shared" si="40"/>
        <v>200.28864208747208</v>
      </c>
      <c r="R99" s="262">
        <f t="shared" si="40"/>
        <v>200.28864208747208</v>
      </c>
      <c r="S99" s="262">
        <f t="shared" si="40"/>
        <v>200.28864208747208</v>
      </c>
      <c r="T99" s="262">
        <f t="shared" si="40"/>
        <v>200.28864208747208</v>
      </c>
      <c r="U99" s="262">
        <f t="shared" si="40"/>
        <v>200.28864208747208</v>
      </c>
      <c r="V99" s="262">
        <f t="shared" si="40"/>
        <v>200.28864208747208</v>
      </c>
      <c r="W99" s="262">
        <f t="shared" si="40"/>
        <v>200.28864208747208</v>
      </c>
      <c r="X99" s="262">
        <f t="shared" si="40"/>
        <v>200.28864208747208</v>
      </c>
      <c r="Y99" s="262">
        <f t="shared" si="40"/>
        <v>200.28864208747208</v>
      </c>
      <c r="Z99" s="262">
        <f t="shared" si="40"/>
        <v>200.28864208747208</v>
      </c>
      <c r="AA99" s="262">
        <f t="shared" si="40"/>
        <v>200.28864208747208</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F100" s="55">
        <f>SUM(G100:BN100)</f>
        <v>-1824740.0971737551</v>
      </c>
      <c r="G100" s="262">
        <f t="shared" ref="G100:AA100" si="41">G99-G98</f>
        <v>0</v>
      </c>
      <c r="H100" s="262">
        <f t="shared" si="41"/>
        <v>-1199865.8536585367</v>
      </c>
      <c r="I100" s="262">
        <f t="shared" si="41"/>
        <v>-205578.21660513734</v>
      </c>
      <c r="J100" s="262">
        <f t="shared" si="41"/>
        <v>-205549.603941982</v>
      </c>
      <c r="K100" s="262">
        <f t="shared" si="41"/>
        <v>-125529.93436825753</v>
      </c>
      <c r="L100" s="262">
        <f t="shared" si="41"/>
        <v>-45510.264794533061</v>
      </c>
      <c r="M100" s="262">
        <f t="shared" si="41"/>
        <v>-22669.294407800469</v>
      </c>
      <c r="N100" s="262">
        <f t="shared" si="41"/>
        <v>-22640.681744645117</v>
      </c>
      <c r="O100" s="262">
        <f t="shared" si="41"/>
        <v>200.28864208747208</v>
      </c>
      <c r="P100" s="262">
        <f t="shared" si="41"/>
        <v>200.28864208747208</v>
      </c>
      <c r="Q100" s="262">
        <f t="shared" si="41"/>
        <v>200.28864208747208</v>
      </c>
      <c r="R100" s="262">
        <f t="shared" si="41"/>
        <v>200.28864208747208</v>
      </c>
      <c r="S100" s="262">
        <f t="shared" si="41"/>
        <v>200.28864208747208</v>
      </c>
      <c r="T100" s="262">
        <f t="shared" si="41"/>
        <v>200.28864208747208</v>
      </c>
      <c r="U100" s="262">
        <f t="shared" si="41"/>
        <v>200.28864208747208</v>
      </c>
      <c r="V100" s="262">
        <f t="shared" si="41"/>
        <v>200.28864208747208</v>
      </c>
      <c r="W100" s="262">
        <f t="shared" si="41"/>
        <v>200.28864208747208</v>
      </c>
      <c r="X100" s="262">
        <f t="shared" si="41"/>
        <v>200.28864208747208</v>
      </c>
      <c r="Y100" s="262">
        <f t="shared" si="41"/>
        <v>200.28864208747208</v>
      </c>
      <c r="Z100" s="262">
        <f t="shared" si="41"/>
        <v>200.28864208747208</v>
      </c>
      <c r="AA100" s="262">
        <f t="shared" si="41"/>
        <v>200.28864208747208</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F101" s="128" t="e">
        <f>IRR(G100:BN100)</f>
        <v>#NUM!</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F102" s="55">
        <f>SUM(G102:BN102)</f>
        <v>-1650794.6905760586</v>
      </c>
      <c r="G102" s="266">
        <f t="shared" ref="G102:AA102" si="42">G30-G15</f>
        <v>0</v>
      </c>
      <c r="H102" s="266">
        <f t="shared" si="42"/>
        <v>-1131948.9185457893</v>
      </c>
      <c r="I102" s="266">
        <f t="shared" si="42"/>
        <v>-182963.88092304853</v>
      </c>
      <c r="J102" s="266">
        <f t="shared" si="42"/>
        <v>-172583.41108934046</v>
      </c>
      <c r="K102" s="266">
        <f t="shared" si="42"/>
        <v>-99431.465559781383</v>
      </c>
      <c r="L102" s="266">
        <f t="shared" si="42"/>
        <v>-34007.917317013205</v>
      </c>
      <c r="M102" s="266">
        <f t="shared" si="42"/>
        <v>-15980.958037109151</v>
      </c>
      <c r="N102" s="266">
        <f t="shared" si="42"/>
        <v>-15057.346451535595</v>
      </c>
      <c r="O102" s="266">
        <f t="shared" si="42"/>
        <v>125.66357188493521</v>
      </c>
      <c r="P102" s="266">
        <f t="shared" si="42"/>
        <v>118.55053951408982</v>
      </c>
      <c r="Q102" s="266">
        <f t="shared" si="42"/>
        <v>111.84013161706586</v>
      </c>
      <c r="R102" s="266">
        <f t="shared" si="42"/>
        <v>105.50955812930739</v>
      </c>
      <c r="S102" s="266">
        <f t="shared" si="42"/>
        <v>99.537318989912634</v>
      </c>
      <c r="T102" s="266">
        <f t="shared" si="42"/>
        <v>93.903131122559088</v>
      </c>
      <c r="U102" s="266">
        <f t="shared" si="42"/>
        <v>88.587859549584053</v>
      </c>
      <c r="V102" s="266">
        <f t="shared" si="42"/>
        <v>83.573452405267943</v>
      </c>
      <c r="W102" s="266">
        <f t="shared" si="42"/>
        <v>78.842879627611296</v>
      </c>
      <c r="X102" s="266">
        <f t="shared" si="42"/>
        <v>74.380075120388</v>
      </c>
      <c r="Y102" s="266">
        <f t="shared" si="42"/>
        <v>70.169882189045282</v>
      </c>
      <c r="Z102" s="266">
        <f t="shared" si="42"/>
        <v>66.198002065137047</v>
      </c>
      <c r="AA102" s="266">
        <f t="shared" si="42"/>
        <v>62.45094534446892</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4" spans="2:66" ht="13" x14ac:dyDescent="0.3">
      <c r="B104" s="6" t="s">
        <v>97</v>
      </c>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D105" s="4" t="s">
        <v>78</v>
      </c>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F106" s="55">
        <f>SUM(G106:BN106)</f>
        <v>1827944.7154471546</v>
      </c>
      <c r="G106" s="262">
        <f t="shared" ref="G106:AA106" si="43">G53</f>
        <v>0</v>
      </c>
      <c r="H106" s="262">
        <f t="shared" si="43"/>
        <v>1199865.8536585367</v>
      </c>
      <c r="I106" s="262">
        <f t="shared" si="43"/>
        <v>205606.8292682927</v>
      </c>
      <c r="J106" s="262">
        <f t="shared" si="43"/>
        <v>205606.8292682927</v>
      </c>
      <c r="K106" s="262">
        <f t="shared" si="43"/>
        <v>125615.77235772359</v>
      </c>
      <c r="L106" s="262">
        <f t="shared" si="43"/>
        <v>45624.715447154471</v>
      </c>
      <c r="M106" s="262">
        <f t="shared" si="43"/>
        <v>22812.357723577235</v>
      </c>
      <c r="N106" s="262">
        <f t="shared" si="43"/>
        <v>22812.357723577235</v>
      </c>
      <c r="O106" s="262">
        <f t="shared" si="43"/>
        <v>0</v>
      </c>
      <c r="P106" s="262">
        <f t="shared" si="43"/>
        <v>0</v>
      </c>
      <c r="Q106" s="262">
        <f t="shared" si="43"/>
        <v>0</v>
      </c>
      <c r="R106" s="262">
        <f t="shared" si="43"/>
        <v>0</v>
      </c>
      <c r="S106" s="262">
        <f t="shared" si="43"/>
        <v>0</v>
      </c>
      <c r="T106" s="262">
        <f t="shared" si="43"/>
        <v>0</v>
      </c>
      <c r="U106" s="262">
        <f t="shared" si="43"/>
        <v>0</v>
      </c>
      <c r="V106" s="262">
        <f t="shared" si="43"/>
        <v>0</v>
      </c>
      <c r="W106" s="262">
        <f t="shared" si="43"/>
        <v>0</v>
      </c>
      <c r="X106" s="262">
        <f t="shared" si="43"/>
        <v>0</v>
      </c>
      <c r="Y106" s="262">
        <f t="shared" si="43"/>
        <v>0</v>
      </c>
      <c r="Z106" s="262">
        <f t="shared" si="43"/>
        <v>0</v>
      </c>
      <c r="AA106" s="262">
        <f t="shared" si="43"/>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F107" s="55">
        <f>SUM(G107:BN107)</f>
        <v>3204.6182733995524</v>
      </c>
      <c r="G107" s="262">
        <f t="shared" ref="G107:AA107" si="44">G68</f>
        <v>0</v>
      </c>
      <c r="H107" s="262">
        <f t="shared" si="44"/>
        <v>0</v>
      </c>
      <c r="I107" s="262">
        <f t="shared" si="44"/>
        <v>28.612663155353154</v>
      </c>
      <c r="J107" s="262">
        <f t="shared" si="44"/>
        <v>57.225326310706308</v>
      </c>
      <c r="K107" s="262">
        <f t="shared" si="44"/>
        <v>85.837989466059454</v>
      </c>
      <c r="L107" s="262">
        <f t="shared" si="44"/>
        <v>114.45065262141262</v>
      </c>
      <c r="M107" s="262">
        <f t="shared" si="44"/>
        <v>143.06331577676579</v>
      </c>
      <c r="N107" s="262">
        <f t="shared" si="44"/>
        <v>171.67597893211891</v>
      </c>
      <c r="O107" s="262">
        <f t="shared" si="44"/>
        <v>200.28864208747208</v>
      </c>
      <c r="P107" s="262">
        <f t="shared" si="44"/>
        <v>200.28864208747208</v>
      </c>
      <c r="Q107" s="262">
        <f t="shared" si="44"/>
        <v>200.28864208747208</v>
      </c>
      <c r="R107" s="262">
        <f t="shared" si="44"/>
        <v>200.28864208747208</v>
      </c>
      <c r="S107" s="262">
        <f t="shared" si="44"/>
        <v>200.28864208747208</v>
      </c>
      <c r="T107" s="262">
        <f t="shared" si="44"/>
        <v>200.28864208747208</v>
      </c>
      <c r="U107" s="262">
        <f t="shared" si="44"/>
        <v>200.28864208747208</v>
      </c>
      <c r="V107" s="262">
        <f t="shared" si="44"/>
        <v>200.28864208747208</v>
      </c>
      <c r="W107" s="262">
        <f t="shared" si="44"/>
        <v>200.28864208747208</v>
      </c>
      <c r="X107" s="262">
        <f t="shared" si="44"/>
        <v>200.28864208747208</v>
      </c>
      <c r="Y107" s="262">
        <f t="shared" si="44"/>
        <v>200.28864208747208</v>
      </c>
      <c r="Z107" s="262">
        <f t="shared" si="44"/>
        <v>200.28864208747208</v>
      </c>
      <c r="AA107" s="262">
        <f t="shared" si="44"/>
        <v>200.28864208747208</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F108" s="55">
        <f>SUM(G108:BN108)</f>
        <v>-1824740.0971737551</v>
      </c>
      <c r="G108" s="262">
        <f t="shared" ref="G108:AA108" si="45">G107-G106</f>
        <v>0</v>
      </c>
      <c r="H108" s="262">
        <f t="shared" si="45"/>
        <v>-1199865.8536585367</v>
      </c>
      <c r="I108" s="262">
        <f t="shared" si="45"/>
        <v>-205578.21660513734</v>
      </c>
      <c r="J108" s="262">
        <f t="shared" si="45"/>
        <v>-205549.603941982</v>
      </c>
      <c r="K108" s="262">
        <f t="shared" si="45"/>
        <v>-125529.93436825753</v>
      </c>
      <c r="L108" s="262">
        <f t="shared" si="45"/>
        <v>-45510.264794533061</v>
      </c>
      <c r="M108" s="262">
        <f t="shared" si="45"/>
        <v>-22669.294407800469</v>
      </c>
      <c r="N108" s="262">
        <f t="shared" si="45"/>
        <v>-22640.681744645117</v>
      </c>
      <c r="O108" s="262">
        <f t="shared" si="45"/>
        <v>200.28864208747208</v>
      </c>
      <c r="P108" s="262">
        <f t="shared" si="45"/>
        <v>200.28864208747208</v>
      </c>
      <c r="Q108" s="262">
        <f t="shared" si="45"/>
        <v>200.28864208747208</v>
      </c>
      <c r="R108" s="262">
        <f t="shared" si="45"/>
        <v>200.28864208747208</v>
      </c>
      <c r="S108" s="262">
        <f t="shared" si="45"/>
        <v>200.28864208747208</v>
      </c>
      <c r="T108" s="262">
        <f t="shared" si="45"/>
        <v>200.28864208747208</v>
      </c>
      <c r="U108" s="262">
        <f t="shared" si="45"/>
        <v>200.28864208747208</v>
      </c>
      <c r="V108" s="262">
        <f t="shared" si="45"/>
        <v>200.28864208747208</v>
      </c>
      <c r="W108" s="262">
        <f t="shared" si="45"/>
        <v>200.28864208747208</v>
      </c>
      <c r="X108" s="262">
        <f t="shared" si="45"/>
        <v>200.28864208747208</v>
      </c>
      <c r="Y108" s="262">
        <f t="shared" si="45"/>
        <v>200.28864208747208</v>
      </c>
      <c r="Z108" s="262">
        <f t="shared" si="45"/>
        <v>200.28864208747208</v>
      </c>
      <c r="AA108" s="262">
        <f t="shared" si="45"/>
        <v>200.28864208747208</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F109" s="128" t="e">
        <f>IRR(G108:BN108)</f>
        <v>#NUM!</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F110" s="55">
        <f>SUM(G110:BN110)</f>
        <v>-1552800.2742932972</v>
      </c>
      <c r="G110" s="266">
        <f t="shared" ref="G110:AA110" si="46">G69-G54</f>
        <v>0</v>
      </c>
      <c r="H110" s="266">
        <f t="shared" si="46"/>
        <v>-1090787.1396895787</v>
      </c>
      <c r="I110" s="266">
        <f t="shared" si="46"/>
        <v>-169899.35256622918</v>
      </c>
      <c r="J110" s="266">
        <f t="shared" si="46"/>
        <v>-154432.45976106834</v>
      </c>
      <c r="K110" s="266">
        <f t="shared" si="46"/>
        <v>-85738.634224614099</v>
      </c>
      <c r="L110" s="266">
        <f t="shared" si="46"/>
        <v>-28258.293828993948</v>
      </c>
      <c r="M110" s="266">
        <f t="shared" si="46"/>
        <v>-12796.225705917244</v>
      </c>
      <c r="N110" s="266">
        <f t="shared" si="46"/>
        <v>-11618.249639542397</v>
      </c>
      <c r="O110" s="266">
        <f t="shared" si="46"/>
        <v>93.436129705991505</v>
      </c>
      <c r="P110" s="266">
        <f t="shared" si="46"/>
        <v>84.941936096355903</v>
      </c>
      <c r="Q110" s="266">
        <f t="shared" si="46"/>
        <v>77.219941905778086</v>
      </c>
      <c r="R110" s="266">
        <f t="shared" si="46"/>
        <v>70.199947187070975</v>
      </c>
      <c r="S110" s="266">
        <f t="shared" si="46"/>
        <v>63.818133806428165</v>
      </c>
      <c r="T110" s="266">
        <f t="shared" si="46"/>
        <v>58.016485278571061</v>
      </c>
      <c r="U110" s="266">
        <f t="shared" si="46"/>
        <v>52.742259344155492</v>
      </c>
      <c r="V110" s="266">
        <f t="shared" si="46"/>
        <v>47.947508494686815</v>
      </c>
      <c r="W110" s="266">
        <f t="shared" si="46"/>
        <v>43.588644086078922</v>
      </c>
      <c r="X110" s="266">
        <f t="shared" si="46"/>
        <v>39.62604007825356</v>
      </c>
      <c r="Y110" s="266">
        <f t="shared" si="46"/>
        <v>36.023672798412328</v>
      </c>
      <c r="Z110" s="266">
        <f t="shared" si="46"/>
        <v>32.74879345310211</v>
      </c>
      <c r="AA110" s="266">
        <f t="shared" si="46"/>
        <v>29.771630411911012</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D113" s="4" t="s">
        <v>78</v>
      </c>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F114" s="55">
        <f>SUM(G114:BN114)</f>
        <v>1827944.7154471546</v>
      </c>
      <c r="G114" s="262">
        <f t="shared" ref="G114:AA114" si="47">G76</f>
        <v>0</v>
      </c>
      <c r="H114" s="262">
        <f t="shared" si="47"/>
        <v>1199865.8536585367</v>
      </c>
      <c r="I114" s="262">
        <f t="shared" si="47"/>
        <v>205606.8292682927</v>
      </c>
      <c r="J114" s="262">
        <f t="shared" si="47"/>
        <v>205606.8292682927</v>
      </c>
      <c r="K114" s="262">
        <f t="shared" si="47"/>
        <v>125615.77235772359</v>
      </c>
      <c r="L114" s="262">
        <f t="shared" si="47"/>
        <v>45624.715447154471</v>
      </c>
      <c r="M114" s="262">
        <f t="shared" si="47"/>
        <v>22812.357723577235</v>
      </c>
      <c r="N114" s="262">
        <f t="shared" si="47"/>
        <v>22812.357723577235</v>
      </c>
      <c r="O114" s="262">
        <f t="shared" si="47"/>
        <v>0</v>
      </c>
      <c r="P114" s="262">
        <f t="shared" si="47"/>
        <v>0</v>
      </c>
      <c r="Q114" s="262">
        <f t="shared" si="47"/>
        <v>0</v>
      </c>
      <c r="R114" s="262">
        <f t="shared" si="47"/>
        <v>0</v>
      </c>
      <c r="S114" s="262">
        <f t="shared" si="47"/>
        <v>0</v>
      </c>
      <c r="T114" s="262">
        <f t="shared" si="47"/>
        <v>0</v>
      </c>
      <c r="U114" s="262">
        <f t="shared" si="47"/>
        <v>0</v>
      </c>
      <c r="V114" s="262">
        <f t="shared" si="47"/>
        <v>0</v>
      </c>
      <c r="W114" s="262">
        <f t="shared" si="47"/>
        <v>0</v>
      </c>
      <c r="X114" s="262">
        <f t="shared" si="47"/>
        <v>0</v>
      </c>
      <c r="Y114" s="262">
        <f t="shared" si="47"/>
        <v>0</v>
      </c>
      <c r="Z114" s="262">
        <f t="shared" si="47"/>
        <v>0</v>
      </c>
      <c r="AA114" s="262">
        <f t="shared" si="47"/>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F115" s="55">
        <f>SUM(G115:BN115)</f>
        <v>3204.6182733995524</v>
      </c>
      <c r="G115" s="262">
        <f t="shared" ref="G115:AA115" si="48">G91</f>
        <v>0</v>
      </c>
      <c r="H115" s="262">
        <f t="shared" si="48"/>
        <v>0</v>
      </c>
      <c r="I115" s="262">
        <f t="shared" si="48"/>
        <v>28.612663155353154</v>
      </c>
      <c r="J115" s="262">
        <f t="shared" si="48"/>
        <v>57.225326310706308</v>
      </c>
      <c r="K115" s="262">
        <f t="shared" si="48"/>
        <v>85.837989466059454</v>
      </c>
      <c r="L115" s="262">
        <f t="shared" si="48"/>
        <v>114.45065262141262</v>
      </c>
      <c r="M115" s="262">
        <f t="shared" si="48"/>
        <v>143.06331577676579</v>
      </c>
      <c r="N115" s="262">
        <f t="shared" si="48"/>
        <v>171.67597893211891</v>
      </c>
      <c r="O115" s="262">
        <f t="shared" si="48"/>
        <v>200.28864208747208</v>
      </c>
      <c r="P115" s="262">
        <f t="shared" si="48"/>
        <v>200.28864208747208</v>
      </c>
      <c r="Q115" s="262">
        <f t="shared" si="48"/>
        <v>200.28864208747208</v>
      </c>
      <c r="R115" s="262">
        <f t="shared" si="48"/>
        <v>200.28864208747208</v>
      </c>
      <c r="S115" s="262">
        <f t="shared" si="48"/>
        <v>200.28864208747208</v>
      </c>
      <c r="T115" s="262">
        <f t="shared" si="48"/>
        <v>200.28864208747208</v>
      </c>
      <c r="U115" s="262">
        <f t="shared" si="48"/>
        <v>200.28864208747208</v>
      </c>
      <c r="V115" s="262">
        <f t="shared" si="48"/>
        <v>200.28864208747208</v>
      </c>
      <c r="W115" s="262">
        <f t="shared" si="48"/>
        <v>200.28864208747208</v>
      </c>
      <c r="X115" s="262">
        <f t="shared" si="48"/>
        <v>200.28864208747208</v>
      </c>
      <c r="Y115" s="262">
        <f t="shared" si="48"/>
        <v>200.28864208747208</v>
      </c>
      <c r="Z115" s="262">
        <f t="shared" si="48"/>
        <v>200.28864208747208</v>
      </c>
      <c r="AA115" s="262">
        <f t="shared" si="48"/>
        <v>200.28864208747208</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F116" s="55">
        <f>SUM(G116:BN116)</f>
        <v>-1824740.0971737551</v>
      </c>
      <c r="G116" s="262">
        <f t="shared" ref="G116:AA116" si="49">G115-G114</f>
        <v>0</v>
      </c>
      <c r="H116" s="262">
        <f t="shared" si="49"/>
        <v>-1199865.8536585367</v>
      </c>
      <c r="I116" s="262">
        <f t="shared" si="49"/>
        <v>-205578.21660513734</v>
      </c>
      <c r="J116" s="262">
        <f t="shared" si="49"/>
        <v>-205549.603941982</v>
      </c>
      <c r="K116" s="262">
        <f t="shared" si="49"/>
        <v>-125529.93436825753</v>
      </c>
      <c r="L116" s="262">
        <f t="shared" si="49"/>
        <v>-45510.264794533061</v>
      </c>
      <c r="M116" s="262">
        <f t="shared" si="49"/>
        <v>-22669.294407800469</v>
      </c>
      <c r="N116" s="262">
        <f t="shared" si="49"/>
        <v>-22640.681744645117</v>
      </c>
      <c r="O116" s="262">
        <f t="shared" si="49"/>
        <v>200.28864208747208</v>
      </c>
      <c r="P116" s="262">
        <f t="shared" si="49"/>
        <v>200.28864208747208</v>
      </c>
      <c r="Q116" s="262">
        <f t="shared" si="49"/>
        <v>200.28864208747208</v>
      </c>
      <c r="R116" s="262">
        <f t="shared" si="49"/>
        <v>200.28864208747208</v>
      </c>
      <c r="S116" s="262">
        <f t="shared" si="49"/>
        <v>200.28864208747208</v>
      </c>
      <c r="T116" s="262">
        <f t="shared" si="49"/>
        <v>200.28864208747208</v>
      </c>
      <c r="U116" s="262">
        <f t="shared" si="49"/>
        <v>200.28864208747208</v>
      </c>
      <c r="V116" s="262">
        <f t="shared" si="49"/>
        <v>200.28864208747208</v>
      </c>
      <c r="W116" s="262">
        <f t="shared" si="49"/>
        <v>200.28864208747208</v>
      </c>
      <c r="X116" s="262">
        <f t="shared" si="49"/>
        <v>200.28864208747208</v>
      </c>
      <c r="Y116" s="262">
        <f t="shared" si="49"/>
        <v>200.28864208747208</v>
      </c>
      <c r="Z116" s="262">
        <f t="shared" si="49"/>
        <v>200.28864208747208</v>
      </c>
      <c r="AA116" s="262">
        <f t="shared" si="49"/>
        <v>200.28864208747208</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F117" s="128" t="e">
        <f>IRR(G116:BN116)</f>
        <v>#NUM!</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F118" s="55">
        <f>SUM(G118:BN118)</f>
        <v>-1714384.4167084724</v>
      </c>
      <c r="G118" s="266">
        <f t="shared" ref="G118:AA118" si="50">G92-G77</f>
        <v>0</v>
      </c>
      <c r="H118" s="266">
        <f t="shared" si="50"/>
        <v>-1157501.3058639173</v>
      </c>
      <c r="I118" s="266">
        <f t="shared" si="50"/>
        <v>-191317.4947278231</v>
      </c>
      <c r="J118" s="266">
        <f t="shared" si="50"/>
        <v>-184536.81930527237</v>
      </c>
      <c r="K118" s="266">
        <f t="shared" si="50"/>
        <v>-108718.25767334105</v>
      </c>
      <c r="L118" s="266">
        <f t="shared" si="50"/>
        <v>-38023.609389586614</v>
      </c>
      <c r="M118" s="266">
        <f t="shared" si="50"/>
        <v>-18271.355839854587</v>
      </c>
      <c r="N118" s="266">
        <f t="shared" si="50"/>
        <v>-17603.988186214305</v>
      </c>
      <c r="O118" s="266">
        <f t="shared" si="50"/>
        <v>150.23346574032092</v>
      </c>
      <c r="P118" s="266">
        <f t="shared" si="50"/>
        <v>144.92906206860982</v>
      </c>
      <c r="Q118" s="266">
        <f t="shared" si="50"/>
        <v>139.81194488578993</v>
      </c>
      <c r="R118" s="266">
        <f t="shared" si="50"/>
        <v>134.87550152979927</v>
      </c>
      <c r="S118" s="266">
        <f t="shared" si="50"/>
        <v>130.11335281670779</v>
      </c>
      <c r="T118" s="266">
        <f t="shared" si="50"/>
        <v>125.51934479713273</v>
      </c>
      <c r="U118" s="266">
        <f t="shared" si="50"/>
        <v>121.08754080371671</v>
      </c>
      <c r="V118" s="266">
        <f t="shared" si="50"/>
        <v>116.81221377939102</v>
      </c>
      <c r="W118" s="266">
        <f t="shared" si="50"/>
        <v>112.68783887651072</v>
      </c>
      <c r="X118" s="266">
        <f t="shared" si="50"/>
        <v>108.70908631729765</v>
      </c>
      <c r="Y118" s="266">
        <f t="shared" si="50"/>
        <v>104.87081450636472</v>
      </c>
      <c r="Z118" s="266">
        <f t="shared" si="50"/>
        <v>101.16806338642168</v>
      </c>
      <c r="AA118" s="266">
        <f t="shared" si="50"/>
        <v>97.596048028575822</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39AC8-8E97-49EF-807E-9738ACC84E99}">
  <sheetPr>
    <tabColor rgb="FFFFFF00"/>
  </sheetPr>
  <dimension ref="B2:BP115"/>
  <sheetViews>
    <sheetView workbookViewId="0">
      <selection activeCell="G97" sqref="G97"/>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141</v>
      </c>
      <c r="D4" s="112"/>
    </row>
    <row r="5" spans="2:68" ht="13" x14ac:dyDescent="0.25">
      <c r="B5" s="216" t="s">
        <v>36</v>
      </c>
      <c r="C5" s="98" t="s">
        <v>81</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110</v>
      </c>
      <c r="D11" s="66" t="s">
        <v>80</v>
      </c>
      <c r="F11" s="261">
        <f>SUM(G11:BN11)</f>
        <v>3200000</v>
      </c>
      <c r="G11" s="263">
        <f>'Costs of interventions SK'!L34/'Economic data SK'!$K$31</f>
        <v>0</v>
      </c>
      <c r="H11" s="263">
        <f>'Costs of interventions SK'!M34/'Economic data SK'!$K$31</f>
        <v>480000</v>
      </c>
      <c r="I11" s="263">
        <f>'Costs of interventions SK'!N34/'Economic data SK'!$K$31</f>
        <v>480000</v>
      </c>
      <c r="J11" s="263">
        <f>'Costs of interventions SK'!O34/'Economic data SK'!$K$31</f>
        <v>480000</v>
      </c>
      <c r="K11" s="263">
        <f>'Costs of interventions SK'!P34/'Economic data SK'!$K$31</f>
        <v>480000</v>
      </c>
      <c r="L11" s="263">
        <f>'Costs of interventions SK'!Q34/'Economic data SK'!$K$31</f>
        <v>640000</v>
      </c>
      <c r="M11" s="263">
        <f>'Costs of interventions SK'!R34/'Economic data SK'!$K$31</f>
        <v>320000</v>
      </c>
      <c r="N11" s="263">
        <f>'Costs of interventions SK'!S34/'Economic data SK'!$K$31</f>
        <v>320000</v>
      </c>
      <c r="O11" s="263">
        <f>'Costs of interventions SK'!T34/'Economic data SK'!$K$31</f>
        <v>0</v>
      </c>
      <c r="P11" s="263">
        <f>'Costs of interventions SK'!U34/'Economic data SK'!$K$31</f>
        <v>0</v>
      </c>
      <c r="Q11" s="263">
        <f>'Costs of interventions SK'!V34/'Economic data SK'!$K$31</f>
        <v>0</v>
      </c>
      <c r="R11" s="263">
        <f>'Costs of interventions SK'!W34/'Economic data SK'!$K$31</f>
        <v>0</v>
      </c>
      <c r="S11" s="263">
        <f>'Costs of interventions SK'!X34/'Economic data SK'!$K$31</f>
        <v>0</v>
      </c>
      <c r="T11" s="263">
        <f>'Costs of interventions SK'!Y34/'Economic data SK'!$K$31</f>
        <v>0</v>
      </c>
      <c r="U11" s="263">
        <f>'Costs of interventions SK'!Z34/'Economic data SK'!$K$31</f>
        <v>0</v>
      </c>
      <c r="V11" s="263">
        <f>'Costs of interventions SK'!AA34/'Economic data SK'!$K$31</f>
        <v>0</v>
      </c>
      <c r="W11" s="263">
        <f>'Costs of interventions SK'!AB34/'Economic data SK'!$K$31</f>
        <v>0</v>
      </c>
      <c r="X11" s="263">
        <f>'Costs of interventions SK'!AC34/'Economic data SK'!$K$31</f>
        <v>0</v>
      </c>
      <c r="Y11" s="263">
        <f>'Costs of interventions SK'!AD34/'Economic data SK'!$K$31</f>
        <v>0</v>
      </c>
      <c r="Z11" s="263">
        <f>'Costs of interventions SK'!AE34/'Economic data SK'!$K$31</f>
        <v>0</v>
      </c>
      <c r="AA11" s="263">
        <f>'Costs of interventions SK'!AF34/'Economic data SK'!$K$31</f>
        <v>0</v>
      </c>
      <c r="AB11" s="263"/>
      <c r="AC11" s="263"/>
      <c r="AD11" s="263"/>
      <c r="AE11" s="263"/>
      <c r="AF11" s="263"/>
      <c r="AG11" s="263"/>
      <c r="AH11" s="263"/>
      <c r="AI11" s="263"/>
      <c r="AJ11" s="263"/>
      <c r="AK11" s="263"/>
      <c r="AL11" s="263"/>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2:68" x14ac:dyDescent="0.25">
      <c r="B12" s="240"/>
      <c r="C12" s="240" t="s">
        <v>111</v>
      </c>
      <c r="D12" s="66" t="s">
        <v>80</v>
      </c>
      <c r="F12" s="261">
        <f>SUM(G12:BN12)</f>
        <v>0</v>
      </c>
      <c r="G12" s="262">
        <f>'Costs of interventions SK'!L41/'Economic data SK'!$K$31</f>
        <v>0</v>
      </c>
      <c r="H12" s="262">
        <f>'Costs of interventions SK'!M41/'Economic data SK'!$K$31</f>
        <v>0</v>
      </c>
      <c r="I12" s="262">
        <f>'Costs of interventions SK'!N41/'Economic data SK'!$K$31</f>
        <v>0</v>
      </c>
      <c r="J12" s="262">
        <f>'Costs of interventions SK'!O41/'Economic data SK'!$K$31</f>
        <v>0</v>
      </c>
      <c r="K12" s="262">
        <f>'Costs of interventions SK'!P41/'Economic data SK'!$K$31</f>
        <v>0</v>
      </c>
      <c r="L12" s="262">
        <f>'Costs of interventions SK'!Q41/'Economic data SK'!$K$31</f>
        <v>0</v>
      </c>
      <c r="M12" s="262">
        <f>'Costs of interventions SK'!R41/'Economic data SK'!$K$31</f>
        <v>0</v>
      </c>
      <c r="N12" s="262">
        <f>'Costs of interventions SK'!S41/'Economic data SK'!$K$31</f>
        <v>0</v>
      </c>
      <c r="O12" s="262">
        <f>'Costs of interventions SK'!T41/'Economic data SK'!$K$31</f>
        <v>0</v>
      </c>
      <c r="P12" s="262">
        <f>'Costs of interventions SK'!U41/'Economic data SK'!$K$31</f>
        <v>0</v>
      </c>
      <c r="Q12" s="262">
        <f>'Costs of interventions SK'!V41/'Economic data SK'!$K$31</f>
        <v>0</v>
      </c>
      <c r="R12" s="262">
        <f>'Costs of interventions SK'!W41/'Economic data SK'!$K$31</f>
        <v>0</v>
      </c>
      <c r="S12" s="262">
        <f>'Costs of interventions SK'!X41/'Economic data SK'!$K$31</f>
        <v>0</v>
      </c>
      <c r="T12" s="262">
        <f>'Costs of interventions SK'!Y41/'Economic data SK'!$K$31</f>
        <v>0</v>
      </c>
      <c r="U12" s="262">
        <f>'Costs of interventions SK'!Z41/'Economic data SK'!$K$31</f>
        <v>0</v>
      </c>
      <c r="V12" s="262">
        <f>'Costs of interventions SK'!AA41/'Economic data SK'!$K$31</f>
        <v>0</v>
      </c>
      <c r="W12" s="262">
        <f>'Costs of interventions SK'!AB41/'Economic data SK'!$K$31</f>
        <v>0</v>
      </c>
      <c r="X12" s="262">
        <f>'Costs of interventions SK'!AC41/'Economic data SK'!$K$31</f>
        <v>0</v>
      </c>
      <c r="Y12" s="262">
        <f>'Costs of interventions SK'!AD41/'Economic data SK'!$K$31</f>
        <v>0</v>
      </c>
      <c r="Z12" s="262">
        <f>'Costs of interventions SK'!AE41/'Economic data SK'!$K$31</f>
        <v>0</v>
      </c>
      <c r="AA12" s="262">
        <f>'Costs of interventions SK'!AF41/'Economic data SK'!$K$31</f>
        <v>0</v>
      </c>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row>
    <row r="13" spans="2:68" ht="13" x14ac:dyDescent="0.3">
      <c r="B13" s="240"/>
      <c r="C13" s="87" t="s">
        <v>83</v>
      </c>
      <c r="D13" s="66" t="s">
        <v>80</v>
      </c>
      <c r="F13" s="55">
        <f>SUM(G13:BN13)</f>
        <v>3200000</v>
      </c>
      <c r="G13" s="55">
        <f t="shared" ref="G13:AA13" si="0">SUM(G11:G12)</f>
        <v>0</v>
      </c>
      <c r="H13" s="55">
        <f t="shared" si="0"/>
        <v>480000</v>
      </c>
      <c r="I13" s="55">
        <f t="shared" si="0"/>
        <v>480000</v>
      </c>
      <c r="J13" s="55">
        <f t="shared" si="0"/>
        <v>480000</v>
      </c>
      <c r="K13" s="55">
        <f t="shared" si="0"/>
        <v>480000</v>
      </c>
      <c r="L13" s="55">
        <f t="shared" si="0"/>
        <v>640000</v>
      </c>
      <c r="M13" s="55">
        <f t="shared" si="0"/>
        <v>320000</v>
      </c>
      <c r="N13" s="55">
        <f t="shared" si="0"/>
        <v>320000</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si="0"/>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row>
    <row r="14" spans="2:68" ht="13" x14ac:dyDescent="0.3">
      <c r="B14" s="240"/>
      <c r="C14" s="87" t="s">
        <v>84</v>
      </c>
      <c r="D14" s="66" t="s">
        <v>80</v>
      </c>
      <c r="F14" s="55">
        <f>SUM(G14:BN14)</f>
        <v>2579901.5740299551</v>
      </c>
      <c r="G14" s="55">
        <f>G13*(VLOOKUP(G9,'Economic data SK'!$O12:$Q112,3))</f>
        <v>0</v>
      </c>
      <c r="H14" s="55">
        <f>H13*(VLOOKUP(H9,'Economic data SK'!$O12:$Q112,3))</f>
        <v>452830.18867924524</v>
      </c>
      <c r="I14" s="55">
        <f>I13*(VLOOKUP(I9,'Economic data SK'!$O12:$Q112,3))</f>
        <v>427198.29120683513</v>
      </c>
      <c r="J14" s="55">
        <f>J13*(VLOOKUP(J9,'Economic data SK'!$O12:$Q112,3))</f>
        <v>403017.25585550477</v>
      </c>
      <c r="K14" s="55">
        <f>K13*(VLOOKUP(K9,'Economic data SK'!$O12:$Q112,3))</f>
        <v>380204.95835424983</v>
      </c>
      <c r="L14" s="55">
        <f>L13*(VLOOKUP(L9,'Economic data SK'!$O12:$Q112,3))</f>
        <v>478245.23063427641</v>
      </c>
      <c r="M14" s="55">
        <f>M13*(VLOOKUP(M9,'Economic data SK'!$O12:$Q112,3))</f>
        <v>225587.3729406964</v>
      </c>
      <c r="N14" s="55">
        <f>N13*(VLOOKUP(N9,'Economic data SK'!$O12:$Q112,3))</f>
        <v>212818.27635914751</v>
      </c>
      <c r="O14" s="55">
        <f>O13*(VLOOKUP(O9,'Economic data SK'!$O12:$Q112,3))</f>
        <v>0</v>
      </c>
      <c r="P14" s="55">
        <f>P13*(VLOOKUP(P9,'Economic data SK'!$O12:$Q112,3))</f>
        <v>0</v>
      </c>
      <c r="Q14" s="55">
        <f>Q13*(VLOOKUP(Q9,'Economic data SK'!$O12:$Q112,3))</f>
        <v>0</v>
      </c>
      <c r="R14" s="55">
        <f>R13*(VLOOKUP(R9,'Economic data SK'!$O12:$Q112,3))</f>
        <v>0</v>
      </c>
      <c r="S14" s="55">
        <f>S13*(VLOOKUP(S9,'Economic data SK'!$O12:$Q112,3))</f>
        <v>0</v>
      </c>
      <c r="T14" s="55">
        <f>T13*(VLOOKUP(T9,'Economic data SK'!$O12:$Q112,3))</f>
        <v>0</v>
      </c>
      <c r="U14" s="55">
        <f>U13*(VLOOKUP(U9,'Economic data SK'!$O12:$Q112,3))</f>
        <v>0</v>
      </c>
      <c r="V14" s="55">
        <f>V13*(VLOOKUP(V9,'Economic data SK'!$O12:$Q112,3))</f>
        <v>0</v>
      </c>
      <c r="W14" s="55">
        <f>W13*(VLOOKUP(W9,'Economic data SK'!$O12:$Q112,3))</f>
        <v>0</v>
      </c>
      <c r="X14" s="55">
        <f>X13*(VLOOKUP(X9,'Economic data SK'!$O12:$Q112,3))</f>
        <v>0</v>
      </c>
      <c r="Y14" s="55">
        <f>Y13*(VLOOKUP(Y9,'Economic data SK'!$O12:$Q112,3))</f>
        <v>0</v>
      </c>
      <c r="Z14" s="55">
        <f>Z13*(VLOOKUP(Z9,'Economic data SK'!$O12:$Q112,3))</f>
        <v>0</v>
      </c>
      <c r="AA14" s="55">
        <f>AA13*(VLOOKUP(AA9,'Economic data SK'!$O12:$Q112,3))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25">
      <c r="F15" s="2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row>
    <row r="16" spans="2:68" x14ac:dyDescent="0.25">
      <c r="B16" s="240"/>
      <c r="C16" s="240" t="s">
        <v>85</v>
      </c>
      <c r="D16" s="66" t="s">
        <v>80</v>
      </c>
      <c r="F16" s="265">
        <f t="shared" ref="F16:F28" si="1">SUM(G16:BN16)</f>
        <v>0</v>
      </c>
      <c r="G16" s="266"/>
      <c r="H16" s="266"/>
      <c r="I16" s="266"/>
      <c r="J16" s="266"/>
      <c r="K16" s="266"/>
      <c r="L16" s="266"/>
      <c r="M16" s="266"/>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row>
    <row r="17" spans="2:68" x14ac:dyDescent="0.25">
      <c r="B17" s="240"/>
      <c r="C17" s="240" t="s">
        <v>86</v>
      </c>
      <c r="D17" s="66" t="s">
        <v>80</v>
      </c>
      <c r="F17" s="265">
        <f t="shared" si="1"/>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87</v>
      </c>
      <c r="D18" s="66" t="s">
        <v>80</v>
      </c>
      <c r="F18" s="265">
        <f t="shared" si="1"/>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88</v>
      </c>
      <c r="D19" s="66" t="s">
        <v>80</v>
      </c>
      <c r="F19" s="265">
        <f t="shared" si="1"/>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89</v>
      </c>
      <c r="D20" s="66" t="s">
        <v>80</v>
      </c>
      <c r="F20" s="265">
        <f t="shared" si="1"/>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91" t="s">
        <v>90</v>
      </c>
      <c r="D21" s="66" t="s">
        <v>80</v>
      </c>
      <c r="F21" s="275">
        <f t="shared" si="1"/>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6"/>
      <c r="AM21" s="276"/>
      <c r="AN21" s="276"/>
      <c r="AO21" s="276"/>
      <c r="AP21" s="276"/>
      <c r="AQ21" s="276"/>
      <c r="AR21" s="276"/>
      <c r="AS21" s="276"/>
      <c r="AT21" s="276"/>
      <c r="AU21" s="276"/>
      <c r="AV21" s="276"/>
      <c r="AW21" s="276"/>
      <c r="AX21" s="276"/>
      <c r="AY21" s="276"/>
      <c r="AZ21" s="276"/>
      <c r="BA21" s="276"/>
      <c r="BB21" s="276"/>
      <c r="BC21" s="276"/>
      <c r="BD21" s="276"/>
      <c r="BE21" s="276"/>
      <c r="BF21" s="276"/>
      <c r="BG21" s="276"/>
      <c r="BH21" s="276"/>
      <c r="BI21" s="276"/>
      <c r="BJ21" s="276"/>
      <c r="BK21" s="276"/>
      <c r="BL21" s="276"/>
      <c r="BM21" s="276"/>
      <c r="BN21" s="276"/>
    </row>
    <row r="22" spans="2:68" x14ac:dyDescent="0.25">
      <c r="B22" s="240"/>
      <c r="C22" s="240" t="s">
        <v>134</v>
      </c>
      <c r="D22" s="66" t="s">
        <v>80</v>
      </c>
      <c r="F22" s="275">
        <f t="shared" si="1"/>
        <v>0</v>
      </c>
      <c r="G22" s="266"/>
      <c r="H22" s="280">
        <v>0</v>
      </c>
      <c r="I22" s="280">
        <v>0</v>
      </c>
      <c r="J22" s="280">
        <v>0</v>
      </c>
      <c r="K22" s="280">
        <v>0</v>
      </c>
      <c r="L22" s="280">
        <v>0</v>
      </c>
      <c r="M22" s="280">
        <v>0</v>
      </c>
      <c r="N22" s="280">
        <v>0</v>
      </c>
      <c r="O22" s="280">
        <v>0</v>
      </c>
      <c r="P22" s="280">
        <v>0</v>
      </c>
      <c r="Q22" s="280">
        <v>0</v>
      </c>
      <c r="R22" s="280">
        <v>0</v>
      </c>
      <c r="S22" s="280">
        <v>0</v>
      </c>
      <c r="T22" s="280">
        <v>0</v>
      </c>
      <c r="U22" s="280">
        <v>0</v>
      </c>
      <c r="V22" s="280">
        <v>0</v>
      </c>
      <c r="W22" s="280">
        <v>0</v>
      </c>
      <c r="X22" s="280">
        <v>0</v>
      </c>
      <c r="Y22" s="280">
        <v>0</v>
      </c>
      <c r="Z22" s="280">
        <v>0</v>
      </c>
      <c r="AA22" s="280">
        <v>0</v>
      </c>
      <c r="AB22" s="280"/>
      <c r="AC22" s="280"/>
      <c r="AD22" s="280"/>
      <c r="AE22" s="280"/>
      <c r="AF22" s="280"/>
      <c r="AG22" s="280"/>
      <c r="AH22" s="280"/>
      <c r="AI22" s="280"/>
      <c r="AJ22" s="280"/>
      <c r="AK22" s="26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row>
    <row r="23" spans="2:68" ht="13" x14ac:dyDescent="0.25">
      <c r="B23" s="240"/>
      <c r="C23" s="240" t="s">
        <v>91</v>
      </c>
      <c r="D23" s="66" t="s">
        <v>80</v>
      </c>
      <c r="F23" s="275">
        <f t="shared" si="1"/>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58"/>
      <c r="AM23" s="58"/>
      <c r="AN23" s="58"/>
      <c r="AO23" s="58"/>
      <c r="AP23" s="58"/>
      <c r="AQ23" s="58"/>
      <c r="AR23" s="58"/>
      <c r="AS23" s="58"/>
      <c r="AT23" s="58"/>
      <c r="AU23" s="58"/>
      <c r="AV23" s="58"/>
      <c r="AW23" s="58"/>
      <c r="AX23" s="58"/>
      <c r="AY23" s="58"/>
      <c r="AZ23" s="58"/>
      <c r="BA23" s="58"/>
      <c r="BB23" s="58"/>
      <c r="BC23" s="58"/>
      <c r="BD23" s="58"/>
      <c r="BE23" s="58"/>
      <c r="BF23" s="58"/>
      <c r="BG23" s="58"/>
      <c r="BH23" s="58"/>
      <c r="BI23" s="58"/>
      <c r="BJ23" s="58"/>
      <c r="BK23" s="58"/>
      <c r="BL23" s="58"/>
      <c r="BM23" s="58"/>
      <c r="BN23" s="58"/>
    </row>
    <row r="24" spans="2:68" ht="13" x14ac:dyDescent="0.25">
      <c r="B24" s="240"/>
      <c r="C24" s="240" t="s">
        <v>135</v>
      </c>
      <c r="D24" s="66" t="s">
        <v>80</v>
      </c>
      <c r="F24" s="275">
        <f t="shared" si="1"/>
        <v>0</v>
      </c>
      <c r="G24" s="266"/>
      <c r="H24" s="266"/>
      <c r="I24" s="266"/>
      <c r="J24" s="266"/>
      <c r="K24" s="266"/>
      <c r="L24" s="26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156"/>
      <c r="AJ24" s="156"/>
      <c r="AK24" s="58"/>
      <c r="AL24" s="58"/>
      <c r="AM24" s="58"/>
      <c r="AN24" s="58"/>
      <c r="AO24" s="58"/>
      <c r="AP24" s="58"/>
      <c r="AQ24" s="58"/>
      <c r="AR24" s="58"/>
      <c r="AS24" s="58"/>
      <c r="AT24" s="58"/>
      <c r="AU24" s="58"/>
      <c r="AV24" s="58"/>
      <c r="AW24" s="58"/>
      <c r="AX24" s="58"/>
      <c r="AY24" s="58"/>
      <c r="AZ24" s="58"/>
      <c r="BA24" s="58"/>
      <c r="BB24" s="58"/>
      <c r="BC24" s="58"/>
      <c r="BD24" s="58"/>
      <c r="BE24" s="58"/>
      <c r="BF24" s="58"/>
      <c r="BG24" s="58"/>
      <c r="BH24" s="58"/>
      <c r="BI24" s="58"/>
      <c r="BJ24" s="58"/>
      <c r="BK24" s="58"/>
      <c r="BL24" s="58"/>
      <c r="BM24" s="58"/>
      <c r="BN24" s="58"/>
    </row>
    <row r="25" spans="2:68" ht="13" x14ac:dyDescent="0.25">
      <c r="B25" s="240"/>
      <c r="C25" s="240" t="s">
        <v>136</v>
      </c>
      <c r="D25" s="66" t="s">
        <v>80</v>
      </c>
      <c r="F25" s="275">
        <f t="shared" si="1"/>
        <v>0</v>
      </c>
      <c r="G25" s="266"/>
      <c r="H25" s="266"/>
      <c r="I25" s="266"/>
      <c r="J25" s="266"/>
      <c r="K25" s="266"/>
      <c r="L25" s="26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58"/>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94</v>
      </c>
      <c r="D26" s="66" t="s">
        <v>80</v>
      </c>
      <c r="F26" s="275">
        <f t="shared" si="1"/>
        <v>26358.789901577697</v>
      </c>
      <c r="G26" s="266"/>
      <c r="H26" s="266"/>
      <c r="I26" s="266">
        <f>'Sediment yield SK'!$D$17*(H9/7)</f>
        <v>235.34633840694374</v>
      </c>
      <c r="J26" s="266">
        <f>'Sediment yield SK'!$D$17*(I9/7)</f>
        <v>470.69267681388749</v>
      </c>
      <c r="K26" s="266">
        <f>'Sediment yield SK'!$D$17*(J9/7)</f>
        <v>706.03901522083117</v>
      </c>
      <c r="L26" s="266">
        <f>'Sediment yield SK'!$D$17*(K9/7)</f>
        <v>941.38535362777498</v>
      </c>
      <c r="M26" s="266">
        <f>'Sediment yield SK'!$D$17*(L9/7)</f>
        <v>1176.7316920347189</v>
      </c>
      <c r="N26" s="266">
        <f>'Sediment yield SK'!$D$17*(M9/7)</f>
        <v>1412.0780304416623</v>
      </c>
      <c r="O26" s="266">
        <f>'Sediment yield SK'!$D$17*(N9/7)</f>
        <v>1647.4243688486063</v>
      </c>
      <c r="P26" s="266">
        <f>'Sediment yield SK'!$D$17</f>
        <v>1647.4243688486063</v>
      </c>
      <c r="Q26" s="266">
        <f>'Sediment yield SK'!$D$17</f>
        <v>1647.4243688486063</v>
      </c>
      <c r="R26" s="266">
        <f>'Sediment yield SK'!$D$17</f>
        <v>1647.4243688486063</v>
      </c>
      <c r="S26" s="266">
        <f>'Sediment yield SK'!$D$17</f>
        <v>1647.4243688486063</v>
      </c>
      <c r="T26" s="266">
        <f>'Sediment yield SK'!$D$17</f>
        <v>1647.4243688486063</v>
      </c>
      <c r="U26" s="266">
        <f>'Sediment yield SK'!$D$17</f>
        <v>1647.4243688486063</v>
      </c>
      <c r="V26" s="266">
        <f>'Sediment yield SK'!$D$17</f>
        <v>1647.4243688486063</v>
      </c>
      <c r="W26" s="266">
        <f>'Sediment yield SK'!$D$17</f>
        <v>1647.4243688486063</v>
      </c>
      <c r="X26" s="266">
        <f>'Sediment yield SK'!$D$17</f>
        <v>1647.4243688486063</v>
      </c>
      <c r="Y26" s="266">
        <f>'Sediment yield SK'!$D$17</f>
        <v>1647.4243688486063</v>
      </c>
      <c r="Z26" s="266">
        <f>'Sediment yield SK'!$D$17</f>
        <v>1647.4243688486063</v>
      </c>
      <c r="AA26" s="266">
        <f>'Sediment yield SK'!$D$17</f>
        <v>1647.4243688486063</v>
      </c>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58"/>
      <c r="BG26" s="58"/>
      <c r="BH26" s="58"/>
      <c r="BI26" s="58"/>
      <c r="BJ26" s="58"/>
      <c r="BK26" s="58"/>
      <c r="BL26" s="58"/>
      <c r="BM26" s="58"/>
      <c r="BN26" s="58"/>
    </row>
    <row r="27" spans="2:68" ht="13" x14ac:dyDescent="0.25">
      <c r="B27" s="240"/>
      <c r="C27" s="240"/>
      <c r="D27" s="66" t="s">
        <v>80</v>
      </c>
      <c r="F27" s="275">
        <f t="shared" si="1"/>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row>
    <row r="28" spans="2:68" ht="13" x14ac:dyDescent="0.3">
      <c r="B28" s="240"/>
      <c r="C28" s="87" t="s">
        <v>83</v>
      </c>
      <c r="D28" s="66" t="s">
        <v>80</v>
      </c>
      <c r="F28" s="55">
        <f t="shared" si="1"/>
        <v>26358.789901577697</v>
      </c>
      <c r="G28" s="55">
        <f t="shared" ref="G28:AA28" si="2">SUM(G16:G27)</f>
        <v>0</v>
      </c>
      <c r="H28" s="55">
        <f t="shared" si="2"/>
        <v>0</v>
      </c>
      <c r="I28" s="55">
        <f t="shared" si="2"/>
        <v>235.34633840694374</v>
      </c>
      <c r="J28" s="55">
        <f t="shared" si="2"/>
        <v>470.69267681388749</v>
      </c>
      <c r="K28" s="55">
        <f t="shared" si="2"/>
        <v>706.03901522083117</v>
      </c>
      <c r="L28" s="55">
        <f t="shared" si="2"/>
        <v>941.38535362777498</v>
      </c>
      <c r="M28" s="55">
        <f t="shared" si="2"/>
        <v>1176.7316920347189</v>
      </c>
      <c r="N28" s="55">
        <f t="shared" si="2"/>
        <v>1412.0780304416623</v>
      </c>
      <c r="O28" s="55">
        <f t="shared" si="2"/>
        <v>1647.4243688486063</v>
      </c>
      <c r="P28" s="55">
        <f t="shared" si="2"/>
        <v>1647.4243688486063</v>
      </c>
      <c r="Q28" s="55">
        <f t="shared" si="2"/>
        <v>1647.4243688486063</v>
      </c>
      <c r="R28" s="55">
        <f t="shared" si="2"/>
        <v>1647.4243688486063</v>
      </c>
      <c r="S28" s="55">
        <f t="shared" si="2"/>
        <v>1647.4243688486063</v>
      </c>
      <c r="T28" s="55">
        <f t="shared" si="2"/>
        <v>1647.4243688486063</v>
      </c>
      <c r="U28" s="55">
        <f t="shared" si="2"/>
        <v>1647.4243688486063</v>
      </c>
      <c r="V28" s="55">
        <f t="shared" si="2"/>
        <v>1647.4243688486063</v>
      </c>
      <c r="W28" s="55">
        <f t="shared" si="2"/>
        <v>1647.4243688486063</v>
      </c>
      <c r="X28" s="55">
        <f t="shared" si="2"/>
        <v>1647.4243688486063</v>
      </c>
      <c r="Y28" s="55">
        <f t="shared" si="2"/>
        <v>1647.4243688486063</v>
      </c>
      <c r="Z28" s="55">
        <f t="shared" si="2"/>
        <v>1647.4243688486063</v>
      </c>
      <c r="AA28" s="55">
        <f t="shared" si="2"/>
        <v>1647.4243688486063</v>
      </c>
      <c r="AB28" s="55"/>
      <c r="AC28" s="55"/>
      <c r="AD28" s="55"/>
      <c r="AE28" s="55"/>
      <c r="AF28" s="55"/>
      <c r="AG28" s="55"/>
      <c r="AH28" s="55"/>
      <c r="AI28" s="55"/>
      <c r="AJ28" s="55"/>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126"/>
      <c r="BG28" s="126"/>
      <c r="BH28" s="126"/>
      <c r="BI28" s="126"/>
      <c r="BJ28" s="126"/>
      <c r="BK28" s="126"/>
      <c r="BL28" s="126"/>
      <c r="BM28" s="126"/>
      <c r="BN28" s="126"/>
    </row>
    <row r="29" spans="2:68" ht="13" x14ac:dyDescent="0.3">
      <c r="B29" s="240"/>
      <c r="C29" s="87" t="s">
        <v>84</v>
      </c>
      <c r="D29" s="66" t="s">
        <v>80</v>
      </c>
      <c r="F29" s="55">
        <f>SUM(G29:BM29)</f>
        <v>13335.30543354914</v>
      </c>
      <c r="G29" s="55">
        <f>G28*(VLOOKUP(G9,'Economic data SK'!$O$12:$Q$112,3))</f>
        <v>0</v>
      </c>
      <c r="H29" s="55">
        <f>H28*(VLOOKUP(H9,'Economic data SK'!$O$12:$Q$112,3))</f>
        <v>0</v>
      </c>
      <c r="I29" s="55">
        <f>I28*(VLOOKUP(I9,'Economic data SK'!$O$12:$Q$112,3))</f>
        <v>209.4574033525665</v>
      </c>
      <c r="J29" s="55">
        <f>J28*(VLOOKUP(J9,'Economic data SK'!$O$12:$Q$112,3))</f>
        <v>395.20264783503109</v>
      </c>
      <c r="K29" s="55">
        <f>K28*(VLOOKUP(K9,'Economic data SK'!$O$12:$Q$112,3))</f>
        <v>559.24902995523269</v>
      </c>
      <c r="L29" s="55">
        <f>L28*(VLOOKUP(L9,'Economic data SK'!$O$12:$Q$112,3))</f>
        <v>703.45789931475792</v>
      </c>
      <c r="M29" s="55">
        <f>M28*(VLOOKUP(M9,'Economic data SK'!$O$12:$Q$112,3))</f>
        <v>829.54940956929011</v>
      </c>
      <c r="N29" s="55">
        <f>N28*(VLOOKUP(N9,'Economic data SK'!$O$12:$Q$112,3))</f>
        <v>939.11253913504504</v>
      </c>
      <c r="O29" s="55">
        <f>O28*(VLOOKUP(O9,'Economic data SK'!$O$12:$Q$112,3))</f>
        <v>1033.6144298656159</v>
      </c>
      <c r="P29" s="55">
        <f>P28*(VLOOKUP(P9,'Economic data SK'!$O$12:$Q$112,3))</f>
        <v>975.10795270341112</v>
      </c>
      <c r="Q29" s="55">
        <f>Q28*(VLOOKUP(Q9,'Economic data SK'!$O$12:$Q$112,3))</f>
        <v>919.91316292774627</v>
      </c>
      <c r="R29" s="55">
        <f>R28*(VLOOKUP(R9,'Economic data SK'!$O$12:$Q$112,3))</f>
        <v>867.84260653560966</v>
      </c>
      <c r="S29" s="55">
        <f>S28*(VLOOKUP(S9,'Economic data SK'!$O$12:$Q$112,3))</f>
        <v>818.71944012793358</v>
      </c>
      <c r="T29" s="55">
        <f>T28*(VLOOKUP(T9,'Economic data SK'!$O$12:$Q$112,3))</f>
        <v>772.37683030937126</v>
      </c>
      <c r="U29" s="55">
        <f>U28*(VLOOKUP(U9,'Economic data SK'!$O$12:$Q$112,3))</f>
        <v>728.65738708431252</v>
      </c>
      <c r="V29" s="55">
        <f>V28*(VLOOKUP(V9,'Economic data SK'!$O$12:$Q$112,3))</f>
        <v>687.412629324823</v>
      </c>
      <c r="W29" s="55">
        <f>W28*(VLOOKUP(W9,'Economic data SK'!$O$12:$Q$112,3))</f>
        <v>648.50248049511617</v>
      </c>
      <c r="X29" s="55">
        <f>X28*(VLOOKUP(X9,'Economic data SK'!$O$12:$Q$112,3))</f>
        <v>611.79479291992084</v>
      </c>
      <c r="Y29" s="55">
        <f>Y28*(VLOOKUP(Y9,'Economic data SK'!$O$12:$Q$112,3))</f>
        <v>577.16489898105738</v>
      </c>
      <c r="Z29" s="55">
        <f>Z28*(VLOOKUP(Z9,'Economic data SK'!$O$12:$Q$112,3))</f>
        <v>544.49518771797852</v>
      </c>
      <c r="AA29" s="55">
        <f>AA28*(VLOOKUP(AA9,'Economic data SK'!$O$12:$Q$112,3))</f>
        <v>513.67470539431952</v>
      </c>
      <c r="AB29" s="55"/>
      <c r="AC29" s="55"/>
      <c r="AD29" s="55"/>
      <c r="AE29" s="55"/>
      <c r="AF29" s="55"/>
      <c r="AG29" s="55"/>
      <c r="AH29" s="55"/>
      <c r="AI29" s="55"/>
      <c r="AJ29" s="55"/>
      <c r="AK29" s="222"/>
      <c r="AL29" s="222"/>
      <c r="AM29" s="222"/>
      <c r="AN29" s="222"/>
      <c r="AO29" s="222"/>
      <c r="AP29" s="222"/>
      <c r="AQ29" s="222"/>
      <c r="AR29" s="222"/>
      <c r="AS29" s="222"/>
      <c r="AT29" s="222"/>
      <c r="AU29" s="222"/>
      <c r="AV29" s="222"/>
      <c r="AW29" s="222"/>
      <c r="AX29" s="222"/>
      <c r="AY29" s="222"/>
      <c r="AZ29" s="222"/>
      <c r="BA29" s="222"/>
      <c r="BB29" s="222"/>
      <c r="BC29" s="222"/>
      <c r="BD29" s="222"/>
      <c r="BE29" s="222"/>
      <c r="BF29" s="96"/>
      <c r="BG29" s="96"/>
      <c r="BH29" s="96"/>
      <c r="BI29" s="96"/>
      <c r="BJ29" s="96"/>
      <c r="BK29" s="96"/>
      <c r="BL29" s="96"/>
      <c r="BM29" s="96"/>
      <c r="BN29" s="96"/>
    </row>
    <row r="30" spans="2:68" ht="13" x14ac:dyDescent="0.25">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row>
    <row r="31" spans="2:68" ht="13" x14ac:dyDescent="0.25">
      <c r="B31" s="8" t="s">
        <v>144</v>
      </c>
      <c r="C31" s="267"/>
      <c r="D31" s="267"/>
      <c r="E31" s="267"/>
      <c r="F31" s="267"/>
      <c r="G31" s="267"/>
      <c r="H31" s="267"/>
    </row>
    <row r="32" spans="2:68" ht="13" x14ac:dyDescent="0.3">
      <c r="B32" s="240"/>
      <c r="C32" s="240"/>
      <c r="D32" s="247"/>
      <c r="F32" s="127" t="s">
        <v>96</v>
      </c>
      <c r="G32" s="127" t="s">
        <v>97</v>
      </c>
      <c r="H32" s="127" t="s">
        <v>71</v>
      </c>
      <c r="J32" s="268"/>
      <c r="K32" s="268"/>
      <c r="L32" s="268"/>
      <c r="M32" s="268"/>
      <c r="N32" s="268"/>
      <c r="O32" s="268"/>
      <c r="P32" s="268"/>
      <c r="Q32" s="268"/>
      <c r="R32" s="268"/>
      <c r="S32" s="268"/>
      <c r="T32" s="57"/>
      <c r="U32" s="57"/>
      <c r="V32" s="57"/>
      <c r="W32" s="57"/>
      <c r="X32" s="57"/>
      <c r="Y32" s="57"/>
      <c r="Z32" s="57"/>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row>
    <row r="33" spans="2:68" ht="13" x14ac:dyDescent="0.25">
      <c r="B33" s="240"/>
      <c r="C33" s="240" t="s">
        <v>98</v>
      </c>
      <c r="D33" s="247" t="s">
        <v>148</v>
      </c>
      <c r="F33" s="269">
        <f>F29-F14</f>
        <v>-2566566.2685964061</v>
      </c>
      <c r="G33" s="269">
        <f>F67-F52</f>
        <v>-2254758.4623816097</v>
      </c>
      <c r="H33" s="269">
        <f>F89-F74</f>
        <v>-2780698.4648000579</v>
      </c>
      <c r="K33" s="257"/>
      <c r="L33" s="257"/>
      <c r="M33" s="257"/>
      <c r="N33" s="257"/>
      <c r="O33" s="257"/>
      <c r="P33" s="257"/>
      <c r="Q33" s="257"/>
      <c r="R33" s="257"/>
      <c r="S33" s="257"/>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100</v>
      </c>
      <c r="D34" s="247"/>
      <c r="F34" s="270">
        <f>F29/F14</f>
        <v>5.1689202285026027E-3</v>
      </c>
      <c r="G34" s="270">
        <f>F67/F52</f>
        <v>3.9795848316451334E-3</v>
      </c>
      <c r="H34" s="270">
        <f>F89/F74</f>
        <v>6.1300980644723958E-3</v>
      </c>
      <c r="K34" s="257"/>
      <c r="L34" s="257"/>
      <c r="M34" s="257"/>
      <c r="N34" s="257"/>
      <c r="O34" s="257"/>
      <c r="P34" s="257"/>
      <c r="Q34" s="257"/>
      <c r="R34" s="257"/>
      <c r="S34" s="2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101</v>
      </c>
      <c r="D35" s="247" t="s">
        <v>102</v>
      </c>
      <c r="F35" s="271" t="e">
        <f>F98</f>
        <v>#NUM!</v>
      </c>
      <c r="G35" s="271" t="e">
        <f>F106</f>
        <v>#NUM!</v>
      </c>
      <c r="H35" s="271" t="e">
        <f>F114</f>
        <v>#NUM!</v>
      </c>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F36" s="279"/>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B38" s="8" t="s">
        <v>53</v>
      </c>
      <c r="C38" s="267"/>
      <c r="D38" s="267"/>
      <c r="E38" s="267"/>
      <c r="F38" s="267"/>
      <c r="G38" s="267"/>
      <c r="H38" s="267"/>
    </row>
    <row r="39" spans="2:68" x14ac:dyDescent="0.25">
      <c r="B39" s="361" t="s">
        <v>145</v>
      </c>
      <c r="C39" s="361"/>
      <c r="D39" s="361"/>
      <c r="E39" s="361"/>
      <c r="F39" s="361"/>
      <c r="G39" s="361"/>
      <c r="H39" s="361"/>
      <c r="P39" s="60"/>
      <c r="Q39" s="60"/>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row>
    <row r="40" spans="2:68" x14ac:dyDescent="0.25">
      <c r="B40" s="358"/>
      <c r="C40" s="358"/>
      <c r="D40" s="358"/>
      <c r="E40" s="358"/>
      <c r="F40" s="358"/>
      <c r="G40" s="358"/>
      <c r="H40" s="358"/>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247" t="s">
        <v>146</v>
      </c>
      <c r="C41" s="247"/>
      <c r="D41" s="247"/>
      <c r="E41" s="247"/>
      <c r="F41" s="247"/>
      <c r="G41" s="247"/>
      <c r="H41" s="247"/>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64</v>
      </c>
      <c r="C42" s="247"/>
      <c r="D42" s="247"/>
      <c r="E42" s="247"/>
      <c r="F42" s="247"/>
      <c r="G42" s="247"/>
      <c r="H42" s="247"/>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147</v>
      </c>
      <c r="C43" s="247"/>
      <c r="D43" s="247"/>
      <c r="E43" s="247"/>
      <c r="F43" s="247"/>
      <c r="G43" s="247"/>
      <c r="H43" s="247"/>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5" spans="2:68" ht="18" customHeight="1" x14ac:dyDescent="0.25"/>
    <row r="46" spans="2:68" ht="13" x14ac:dyDescent="0.25">
      <c r="B46" s="8" t="s">
        <v>105</v>
      </c>
      <c r="C46" s="267"/>
      <c r="D46" s="267"/>
      <c r="E46" s="267"/>
      <c r="F46" s="267"/>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267"/>
      <c r="AJ46" s="267"/>
      <c r="AK46" s="267"/>
      <c r="AL46" s="267"/>
      <c r="AM46" s="267"/>
      <c r="AN46" s="267"/>
      <c r="AO46" s="267"/>
      <c r="AP46" s="267"/>
      <c r="AQ46" s="267"/>
      <c r="AR46" s="267"/>
      <c r="AS46" s="267"/>
      <c r="AT46" s="267"/>
      <c r="AU46" s="267"/>
      <c r="AV46" s="267"/>
      <c r="AW46" s="267"/>
      <c r="AX46" s="267"/>
      <c r="AY46" s="267"/>
      <c r="AZ46" s="267"/>
      <c r="BA46" s="267"/>
      <c r="BB46" s="267"/>
      <c r="BC46" s="267"/>
      <c r="BD46" s="267"/>
      <c r="BE46" s="267"/>
      <c r="BF46" s="267"/>
      <c r="BG46" s="267"/>
      <c r="BH46" s="267"/>
      <c r="BI46" s="267"/>
      <c r="BJ46" s="267"/>
      <c r="BK46" s="267"/>
      <c r="BL46" s="267"/>
      <c r="BM46" s="267"/>
      <c r="BN46" s="267"/>
    </row>
    <row r="47" spans="2:68" ht="13" x14ac:dyDescent="0.3">
      <c r="B47" s="6" t="s">
        <v>106</v>
      </c>
      <c r="G47" s="49">
        <v>0</v>
      </c>
      <c r="H47" s="49">
        <v>1</v>
      </c>
      <c r="I47" s="49">
        <v>2</v>
      </c>
      <c r="J47" s="49">
        <v>3</v>
      </c>
      <c r="K47" s="49">
        <v>4</v>
      </c>
      <c r="L47" s="49">
        <v>5</v>
      </c>
      <c r="M47" s="49">
        <v>6</v>
      </c>
      <c r="N47" s="49">
        <v>7</v>
      </c>
      <c r="O47" s="49">
        <v>8</v>
      </c>
      <c r="P47" s="49">
        <v>9</v>
      </c>
      <c r="Q47" s="49">
        <v>10</v>
      </c>
      <c r="R47" s="49">
        <v>11</v>
      </c>
      <c r="S47" s="49">
        <v>12</v>
      </c>
      <c r="T47" s="49">
        <v>13</v>
      </c>
      <c r="U47" s="49">
        <v>14</v>
      </c>
      <c r="V47" s="49">
        <v>15</v>
      </c>
      <c r="W47" s="49">
        <v>16</v>
      </c>
      <c r="X47" s="49">
        <v>17</v>
      </c>
      <c r="Y47" s="49">
        <v>18</v>
      </c>
      <c r="Z47" s="49">
        <v>19</v>
      </c>
      <c r="AA47" s="49">
        <v>20</v>
      </c>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row>
    <row r="48" spans="2:68" ht="13" x14ac:dyDescent="0.3">
      <c r="D48" s="4" t="s">
        <v>78</v>
      </c>
      <c r="F48" s="6"/>
      <c r="G48" s="48">
        <v>2024</v>
      </c>
      <c r="H48" s="48">
        <v>2025</v>
      </c>
      <c r="I48" s="48">
        <v>2026</v>
      </c>
      <c r="J48" s="48">
        <v>2027</v>
      </c>
      <c r="K48" s="48">
        <v>2028</v>
      </c>
      <c r="L48" s="48">
        <v>2029</v>
      </c>
      <c r="M48" s="48">
        <v>2030</v>
      </c>
      <c r="N48" s="48">
        <v>2031</v>
      </c>
      <c r="O48" s="48">
        <v>2032</v>
      </c>
      <c r="P48" s="48">
        <v>2033</v>
      </c>
      <c r="Q48" s="48">
        <v>2034</v>
      </c>
      <c r="R48" s="48">
        <v>2035</v>
      </c>
      <c r="S48" s="48">
        <v>2036</v>
      </c>
      <c r="T48" s="48">
        <v>2037</v>
      </c>
      <c r="U48" s="48">
        <v>2038</v>
      </c>
      <c r="V48" s="48">
        <v>2039</v>
      </c>
      <c r="W48" s="48">
        <v>2040</v>
      </c>
      <c r="X48" s="48">
        <v>2041</v>
      </c>
      <c r="Y48" s="48">
        <v>2042</v>
      </c>
      <c r="Z48" s="48">
        <v>2043</v>
      </c>
      <c r="AA48" s="48">
        <v>2044</v>
      </c>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row>
    <row r="49" spans="2:66" x14ac:dyDescent="0.25">
      <c r="B49" s="240"/>
      <c r="C49" s="240" t="s">
        <v>110</v>
      </c>
      <c r="D49" s="66" t="s">
        <v>80</v>
      </c>
      <c r="F49" s="274">
        <f>SUM(G49:BN49)</f>
        <v>3200000</v>
      </c>
      <c r="G49" s="262">
        <f t="shared" ref="G49:AA49" si="3">G11</f>
        <v>0</v>
      </c>
      <c r="H49" s="262">
        <f t="shared" si="3"/>
        <v>480000</v>
      </c>
      <c r="I49" s="262">
        <f t="shared" si="3"/>
        <v>480000</v>
      </c>
      <c r="J49" s="262">
        <f t="shared" si="3"/>
        <v>480000</v>
      </c>
      <c r="K49" s="262">
        <f t="shared" si="3"/>
        <v>480000</v>
      </c>
      <c r="L49" s="262">
        <f t="shared" si="3"/>
        <v>640000</v>
      </c>
      <c r="M49" s="262">
        <f t="shared" si="3"/>
        <v>320000</v>
      </c>
      <c r="N49" s="262">
        <f t="shared" si="3"/>
        <v>320000</v>
      </c>
      <c r="O49" s="262">
        <f t="shared" si="3"/>
        <v>0</v>
      </c>
      <c r="P49" s="262">
        <f t="shared" si="3"/>
        <v>0</v>
      </c>
      <c r="Q49" s="262">
        <f t="shared" si="3"/>
        <v>0</v>
      </c>
      <c r="R49" s="262">
        <f t="shared" si="3"/>
        <v>0</v>
      </c>
      <c r="S49" s="262">
        <f t="shared" si="3"/>
        <v>0</v>
      </c>
      <c r="T49" s="262">
        <f t="shared" si="3"/>
        <v>0</v>
      </c>
      <c r="U49" s="262">
        <f t="shared" si="3"/>
        <v>0</v>
      </c>
      <c r="V49" s="262">
        <f t="shared" si="3"/>
        <v>0</v>
      </c>
      <c r="W49" s="262">
        <f t="shared" si="3"/>
        <v>0</v>
      </c>
      <c r="X49" s="262">
        <f t="shared" si="3"/>
        <v>0</v>
      </c>
      <c r="Y49" s="262">
        <f t="shared" si="3"/>
        <v>0</v>
      </c>
      <c r="Z49" s="262">
        <f t="shared" si="3"/>
        <v>0</v>
      </c>
      <c r="AA49" s="262">
        <f t="shared" si="3"/>
        <v>0</v>
      </c>
      <c r="AB49" s="262"/>
      <c r="AC49" s="262"/>
      <c r="AD49" s="262"/>
      <c r="AE49" s="262"/>
      <c r="AF49" s="262"/>
      <c r="AG49" s="262"/>
      <c r="AH49" s="262"/>
      <c r="AI49" s="262"/>
      <c r="AJ49" s="262"/>
      <c r="AK49" s="262"/>
      <c r="AL49" s="262"/>
      <c r="AM49" s="262"/>
      <c r="AN49" s="262"/>
      <c r="AO49" s="262"/>
      <c r="AP49" s="262"/>
      <c r="AQ49" s="262"/>
      <c r="AR49" s="262"/>
      <c r="AS49" s="262"/>
      <c r="AT49" s="262"/>
      <c r="AU49" s="262"/>
      <c r="AV49" s="262"/>
      <c r="AW49" s="262"/>
      <c r="AX49" s="262"/>
      <c r="AY49" s="262"/>
      <c r="AZ49" s="262"/>
      <c r="BA49" s="262"/>
      <c r="BB49" s="262"/>
      <c r="BC49" s="262"/>
      <c r="BD49" s="262"/>
      <c r="BE49" s="262"/>
      <c r="BF49" s="262"/>
      <c r="BG49" s="262"/>
      <c r="BH49" s="262"/>
      <c r="BI49" s="262"/>
      <c r="BJ49" s="262"/>
      <c r="BK49" s="262"/>
      <c r="BL49" s="262"/>
      <c r="BM49" s="262"/>
      <c r="BN49" s="262"/>
    </row>
    <row r="50" spans="2:66" x14ac:dyDescent="0.25">
      <c r="B50" s="240"/>
      <c r="C50" s="240" t="s">
        <v>111</v>
      </c>
      <c r="D50" s="66" t="s">
        <v>80</v>
      </c>
      <c r="F50" s="274">
        <f>SUM(G50:BN50)</f>
        <v>0</v>
      </c>
      <c r="G50" s="262">
        <f t="shared" ref="G50:AA50" si="4">G12</f>
        <v>0</v>
      </c>
      <c r="H50" s="262">
        <f t="shared" si="4"/>
        <v>0</v>
      </c>
      <c r="I50" s="262">
        <f t="shared" si="4"/>
        <v>0</v>
      </c>
      <c r="J50" s="262">
        <f t="shared" si="4"/>
        <v>0</v>
      </c>
      <c r="K50" s="262">
        <f t="shared" si="4"/>
        <v>0</v>
      </c>
      <c r="L50" s="262">
        <f t="shared" si="4"/>
        <v>0</v>
      </c>
      <c r="M50" s="262">
        <f t="shared" si="4"/>
        <v>0</v>
      </c>
      <c r="N50" s="262">
        <f t="shared" si="4"/>
        <v>0</v>
      </c>
      <c r="O50" s="262">
        <f t="shared" si="4"/>
        <v>0</v>
      </c>
      <c r="P50" s="262">
        <f t="shared" si="4"/>
        <v>0</v>
      </c>
      <c r="Q50" s="262">
        <f t="shared" si="4"/>
        <v>0</v>
      </c>
      <c r="R50" s="262">
        <f t="shared" si="4"/>
        <v>0</v>
      </c>
      <c r="S50" s="262">
        <f t="shared" si="4"/>
        <v>0</v>
      </c>
      <c r="T50" s="262">
        <f t="shared" si="4"/>
        <v>0</v>
      </c>
      <c r="U50" s="262">
        <f t="shared" si="4"/>
        <v>0</v>
      </c>
      <c r="V50" s="262">
        <f t="shared" si="4"/>
        <v>0</v>
      </c>
      <c r="W50" s="262">
        <f t="shared" si="4"/>
        <v>0</v>
      </c>
      <c r="X50" s="262">
        <f t="shared" si="4"/>
        <v>0</v>
      </c>
      <c r="Y50" s="262">
        <f t="shared" si="4"/>
        <v>0</v>
      </c>
      <c r="Z50" s="262">
        <f t="shared" si="4"/>
        <v>0</v>
      </c>
      <c r="AA50" s="262">
        <f t="shared" si="4"/>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ht="13" x14ac:dyDescent="0.3">
      <c r="B51" s="240"/>
      <c r="C51" s="87" t="s">
        <v>83</v>
      </c>
      <c r="D51" s="66" t="s">
        <v>80</v>
      </c>
      <c r="F51" s="55">
        <f>SUM(G51:BN51)</f>
        <v>3200000</v>
      </c>
      <c r="G51" s="55">
        <f t="shared" ref="G51:AA51" si="5">SUM(G49:G50)</f>
        <v>0</v>
      </c>
      <c r="H51" s="55">
        <f t="shared" si="5"/>
        <v>480000</v>
      </c>
      <c r="I51" s="55">
        <f t="shared" si="5"/>
        <v>480000</v>
      </c>
      <c r="J51" s="55">
        <f t="shared" si="5"/>
        <v>480000</v>
      </c>
      <c r="K51" s="55">
        <f t="shared" si="5"/>
        <v>480000</v>
      </c>
      <c r="L51" s="55">
        <f t="shared" si="5"/>
        <v>640000</v>
      </c>
      <c r="M51" s="55">
        <f t="shared" si="5"/>
        <v>320000</v>
      </c>
      <c r="N51" s="55">
        <f t="shared" si="5"/>
        <v>320000</v>
      </c>
      <c r="O51" s="55">
        <f t="shared" si="5"/>
        <v>0</v>
      </c>
      <c r="P51" s="55">
        <f t="shared" si="5"/>
        <v>0</v>
      </c>
      <c r="Q51" s="55">
        <f t="shared" si="5"/>
        <v>0</v>
      </c>
      <c r="R51" s="55">
        <f t="shared" si="5"/>
        <v>0</v>
      </c>
      <c r="S51" s="55">
        <f t="shared" si="5"/>
        <v>0</v>
      </c>
      <c r="T51" s="55">
        <f t="shared" si="5"/>
        <v>0</v>
      </c>
      <c r="U51" s="55">
        <f t="shared" si="5"/>
        <v>0</v>
      </c>
      <c r="V51" s="55">
        <f t="shared" si="5"/>
        <v>0</v>
      </c>
      <c r="W51" s="55">
        <f t="shared" si="5"/>
        <v>0</v>
      </c>
      <c r="X51" s="55">
        <f t="shared" si="5"/>
        <v>0</v>
      </c>
      <c r="Y51" s="55">
        <f t="shared" si="5"/>
        <v>0</v>
      </c>
      <c r="Z51" s="55">
        <f t="shared" si="5"/>
        <v>0</v>
      </c>
      <c r="AA51" s="55">
        <f t="shared" si="5"/>
        <v>0</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55"/>
      <c r="BG51" s="55"/>
      <c r="BH51" s="55"/>
      <c r="BI51" s="55"/>
      <c r="BJ51" s="55"/>
      <c r="BK51" s="55"/>
      <c r="BL51" s="55"/>
      <c r="BM51" s="55"/>
      <c r="BN51" s="55"/>
    </row>
    <row r="52" spans="2:66" ht="13" x14ac:dyDescent="0.3">
      <c r="B52" s="240"/>
      <c r="C52" s="87" t="s">
        <v>84</v>
      </c>
      <c r="D52" s="66" t="s">
        <v>80</v>
      </c>
      <c r="F52" s="55">
        <f>SUM(G52:BN52)</f>
        <v>2263767.3164565545</v>
      </c>
      <c r="G52" s="55">
        <f>G51*(VLOOKUP(G47,'Economic data SK'!$S$12:$U$112,3))</f>
        <v>0</v>
      </c>
      <c r="H52" s="55">
        <f>H51*(VLOOKUP(H47,'Economic data SK'!$S$12:$U$112,3))</f>
        <v>436363.63636363635</v>
      </c>
      <c r="I52" s="55">
        <f>I51*(VLOOKUP(I47,'Economic data SK'!$S$12:$U$112,3))</f>
        <v>396694.21487603302</v>
      </c>
      <c r="J52" s="55">
        <f>J51*(VLOOKUP(J47,'Economic data SK'!$S$12:$U$112,3))</f>
        <v>360631.10443275725</v>
      </c>
      <c r="K52" s="55">
        <f>K51*(VLOOKUP(K47,'Economic data SK'!$S$12:$U$112,3))</f>
        <v>327846.45857523388</v>
      </c>
      <c r="L52" s="55">
        <f>L51*(VLOOKUP(L47,'Economic data SK'!$S$12:$U$112,3))</f>
        <v>397389.64675785915</v>
      </c>
      <c r="M52" s="55">
        <f>M51*(VLOOKUP(M47,'Economic data SK'!$S$12:$U$112,3))</f>
        <v>180631.65761720872</v>
      </c>
      <c r="N52" s="55">
        <f>N51*(VLOOKUP(N47,'Economic data SK'!$S$12:$U$112,3))</f>
        <v>164210.59783382606</v>
      </c>
      <c r="O52" s="55">
        <f>O51*(VLOOKUP(O47,'Economic data SK'!$S$12:$U$112,3))</f>
        <v>0</v>
      </c>
      <c r="P52" s="55">
        <f>P51*(VLOOKUP(P47,'Economic data SK'!$S$12:$U$112,3))</f>
        <v>0</v>
      </c>
      <c r="Q52" s="55">
        <f>Q51*(VLOOKUP(Q47,'Economic data SK'!$S$12:$U$112,3))</f>
        <v>0</v>
      </c>
      <c r="R52" s="55">
        <f>R51*(VLOOKUP(R47,'Economic data SK'!$S$12:$U$112,3))</f>
        <v>0</v>
      </c>
      <c r="S52" s="55">
        <f>S51*(VLOOKUP(S47,'Economic data SK'!$S$12:$U$112,3))</f>
        <v>0</v>
      </c>
      <c r="T52" s="55">
        <f>T51*(VLOOKUP(T47,'Economic data SK'!$S$12:$U$112,3))</f>
        <v>0</v>
      </c>
      <c r="U52" s="55">
        <f>U51*(VLOOKUP(U47,'Economic data SK'!$S$12:$U$112,3))</f>
        <v>0</v>
      </c>
      <c r="V52" s="55">
        <f>V51*(VLOOKUP(V47,'Economic data SK'!$S$12:$U$112,3))</f>
        <v>0</v>
      </c>
      <c r="W52" s="55">
        <f>W51*(VLOOKUP(W47,'Economic data SK'!$S$12:$U$112,3))</f>
        <v>0</v>
      </c>
      <c r="X52" s="55">
        <f>X51*(VLOOKUP(X47,'Economic data SK'!$S$12:$U$112,3))</f>
        <v>0</v>
      </c>
      <c r="Y52" s="55">
        <f>Y51*(VLOOKUP(Y47,'Economic data SK'!$S$12:$U$112,3))</f>
        <v>0</v>
      </c>
      <c r="Z52" s="55">
        <f>Z51*(VLOOKUP(Z47,'Economic data SK'!$S$12:$U$112,3))</f>
        <v>0</v>
      </c>
      <c r="AA52" s="55">
        <f>AA51*(VLOOKUP(AA47,'Economic data SK'!$S$12:$U$112,3))</f>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25">
      <c r="L53" s="57"/>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row>
    <row r="54" spans="2:66" x14ac:dyDescent="0.25">
      <c r="B54" s="240"/>
      <c r="C54" s="240" t="s">
        <v>85</v>
      </c>
      <c r="D54" s="66" t="s">
        <v>80</v>
      </c>
      <c r="F54" s="265">
        <f t="shared" ref="F54:F67" si="6">SUM(G54:BN54)</f>
        <v>0</v>
      </c>
      <c r="G54" s="266">
        <f t="shared" ref="G54:AA54" si="7">G16</f>
        <v>0</v>
      </c>
      <c r="H54" s="266">
        <f t="shared" si="7"/>
        <v>0</v>
      </c>
      <c r="I54" s="266">
        <f t="shared" si="7"/>
        <v>0</v>
      </c>
      <c r="J54" s="266">
        <f t="shared" si="7"/>
        <v>0</v>
      </c>
      <c r="K54" s="266">
        <f t="shared" si="7"/>
        <v>0</v>
      </c>
      <c r="L54" s="266">
        <f t="shared" si="7"/>
        <v>0</v>
      </c>
      <c r="M54" s="266">
        <f t="shared" si="7"/>
        <v>0</v>
      </c>
      <c r="N54" s="266">
        <f t="shared" si="7"/>
        <v>0</v>
      </c>
      <c r="O54" s="266">
        <f t="shared" si="7"/>
        <v>0</v>
      </c>
      <c r="P54" s="266">
        <f t="shared" si="7"/>
        <v>0</v>
      </c>
      <c r="Q54" s="266">
        <f t="shared" si="7"/>
        <v>0</v>
      </c>
      <c r="R54" s="266">
        <f t="shared" si="7"/>
        <v>0</v>
      </c>
      <c r="S54" s="266">
        <f t="shared" si="7"/>
        <v>0</v>
      </c>
      <c r="T54" s="266">
        <f t="shared" si="7"/>
        <v>0</v>
      </c>
      <c r="U54" s="266">
        <f t="shared" si="7"/>
        <v>0</v>
      </c>
      <c r="V54" s="266">
        <f t="shared" si="7"/>
        <v>0</v>
      </c>
      <c r="W54" s="266">
        <f t="shared" si="7"/>
        <v>0</v>
      </c>
      <c r="X54" s="266">
        <f t="shared" si="7"/>
        <v>0</v>
      </c>
      <c r="Y54" s="266">
        <f t="shared" si="7"/>
        <v>0</v>
      </c>
      <c r="Z54" s="266">
        <f t="shared" si="7"/>
        <v>0</v>
      </c>
      <c r="AA54" s="266">
        <f t="shared" si="7"/>
        <v>0</v>
      </c>
      <c r="AB54" s="266"/>
      <c r="AC54" s="266"/>
      <c r="AD54" s="266"/>
      <c r="AE54" s="266"/>
      <c r="AF54" s="266"/>
      <c r="AG54" s="266"/>
      <c r="AH54" s="266"/>
      <c r="AI54" s="266"/>
      <c r="AJ54" s="266"/>
      <c r="AK54" s="266"/>
      <c r="AL54" s="266"/>
      <c r="AM54" s="266"/>
      <c r="AN54" s="266"/>
      <c r="AO54" s="266"/>
      <c r="AP54" s="266"/>
      <c r="AQ54" s="266"/>
      <c r="AR54" s="266"/>
      <c r="AS54" s="266"/>
      <c r="AT54" s="266"/>
      <c r="AU54" s="266"/>
      <c r="AV54" s="266"/>
      <c r="AW54" s="266"/>
      <c r="AX54" s="266"/>
      <c r="AY54" s="266"/>
      <c r="AZ54" s="266"/>
      <c r="BA54" s="266"/>
      <c r="BB54" s="266"/>
      <c r="BC54" s="266"/>
      <c r="BD54" s="266"/>
      <c r="BE54" s="266"/>
      <c r="BF54" s="266"/>
      <c r="BG54" s="266"/>
      <c r="BH54" s="266"/>
      <c r="BI54" s="266"/>
      <c r="BJ54" s="266"/>
      <c r="BK54" s="266"/>
      <c r="BL54" s="266"/>
      <c r="BM54" s="266"/>
      <c r="BN54" s="266"/>
    </row>
    <row r="55" spans="2:66" x14ac:dyDescent="0.25">
      <c r="B55" s="240"/>
      <c r="C55" s="240" t="s">
        <v>86</v>
      </c>
      <c r="D55" s="66" t="s">
        <v>80</v>
      </c>
      <c r="F55" s="275">
        <f t="shared" si="6"/>
        <v>0</v>
      </c>
      <c r="G55" s="266">
        <f t="shared" ref="G55:AA55" si="8">G17</f>
        <v>0</v>
      </c>
      <c r="H55" s="266">
        <f t="shared" si="8"/>
        <v>0</v>
      </c>
      <c r="I55" s="266">
        <f t="shared" si="8"/>
        <v>0</v>
      </c>
      <c r="J55" s="266">
        <f t="shared" si="8"/>
        <v>0</v>
      </c>
      <c r="K55" s="266">
        <f t="shared" si="8"/>
        <v>0</v>
      </c>
      <c r="L55" s="266">
        <f t="shared" si="8"/>
        <v>0</v>
      </c>
      <c r="M55" s="266">
        <f t="shared" si="8"/>
        <v>0</v>
      </c>
      <c r="N55" s="266">
        <f t="shared" si="8"/>
        <v>0</v>
      </c>
      <c r="O55" s="266">
        <f t="shared" si="8"/>
        <v>0</v>
      </c>
      <c r="P55" s="266">
        <f t="shared" si="8"/>
        <v>0</v>
      </c>
      <c r="Q55" s="266">
        <f t="shared" si="8"/>
        <v>0</v>
      </c>
      <c r="R55" s="266">
        <f t="shared" si="8"/>
        <v>0</v>
      </c>
      <c r="S55" s="266">
        <f t="shared" si="8"/>
        <v>0</v>
      </c>
      <c r="T55" s="266">
        <f t="shared" si="8"/>
        <v>0</v>
      </c>
      <c r="U55" s="266">
        <f t="shared" si="8"/>
        <v>0</v>
      </c>
      <c r="V55" s="266">
        <f t="shared" si="8"/>
        <v>0</v>
      </c>
      <c r="W55" s="266">
        <f t="shared" si="8"/>
        <v>0</v>
      </c>
      <c r="X55" s="266">
        <f t="shared" si="8"/>
        <v>0</v>
      </c>
      <c r="Y55" s="266">
        <f t="shared" si="8"/>
        <v>0</v>
      </c>
      <c r="Z55" s="266">
        <f t="shared" si="8"/>
        <v>0</v>
      </c>
      <c r="AA55" s="266">
        <f t="shared" si="8"/>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87</v>
      </c>
      <c r="D56" s="66" t="s">
        <v>80</v>
      </c>
      <c r="F56" s="275">
        <f t="shared" si="6"/>
        <v>0</v>
      </c>
      <c r="G56" s="266">
        <f t="shared" ref="G56:AA56" si="9">G18</f>
        <v>0</v>
      </c>
      <c r="H56" s="266">
        <f t="shared" si="9"/>
        <v>0</v>
      </c>
      <c r="I56" s="266">
        <f t="shared" si="9"/>
        <v>0</v>
      </c>
      <c r="J56" s="266">
        <f t="shared" si="9"/>
        <v>0</v>
      </c>
      <c r="K56" s="266">
        <f t="shared" si="9"/>
        <v>0</v>
      </c>
      <c r="L56" s="266">
        <f t="shared" si="9"/>
        <v>0</v>
      </c>
      <c r="M56" s="266">
        <f t="shared" si="9"/>
        <v>0</v>
      </c>
      <c r="N56" s="266">
        <f t="shared" si="9"/>
        <v>0</v>
      </c>
      <c r="O56" s="266">
        <f t="shared" si="9"/>
        <v>0</v>
      </c>
      <c r="P56" s="266">
        <f t="shared" si="9"/>
        <v>0</v>
      </c>
      <c r="Q56" s="266">
        <f t="shared" si="9"/>
        <v>0</v>
      </c>
      <c r="R56" s="266">
        <f t="shared" si="9"/>
        <v>0</v>
      </c>
      <c r="S56" s="266">
        <f t="shared" si="9"/>
        <v>0</v>
      </c>
      <c r="T56" s="266">
        <f t="shared" si="9"/>
        <v>0</v>
      </c>
      <c r="U56" s="266">
        <f t="shared" si="9"/>
        <v>0</v>
      </c>
      <c r="V56" s="266">
        <f t="shared" si="9"/>
        <v>0</v>
      </c>
      <c r="W56" s="266">
        <f t="shared" si="9"/>
        <v>0</v>
      </c>
      <c r="X56" s="266">
        <f t="shared" si="9"/>
        <v>0</v>
      </c>
      <c r="Y56" s="266">
        <f t="shared" si="9"/>
        <v>0</v>
      </c>
      <c r="Z56" s="266">
        <f t="shared" si="9"/>
        <v>0</v>
      </c>
      <c r="AA56" s="266">
        <f t="shared" si="9"/>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88</v>
      </c>
      <c r="D57" s="66" t="s">
        <v>80</v>
      </c>
      <c r="F57" s="275">
        <f t="shared" si="6"/>
        <v>0</v>
      </c>
      <c r="G57" s="266">
        <f t="shared" ref="G57:AA57" si="10">G19</f>
        <v>0</v>
      </c>
      <c r="H57" s="266">
        <f t="shared" si="10"/>
        <v>0</v>
      </c>
      <c r="I57" s="266">
        <f t="shared" si="10"/>
        <v>0</v>
      </c>
      <c r="J57" s="266">
        <f t="shared" si="10"/>
        <v>0</v>
      </c>
      <c r="K57" s="266">
        <f t="shared" si="10"/>
        <v>0</v>
      </c>
      <c r="L57" s="266">
        <f t="shared" si="10"/>
        <v>0</v>
      </c>
      <c r="M57" s="266">
        <f t="shared" si="10"/>
        <v>0</v>
      </c>
      <c r="N57" s="266">
        <f t="shared" si="10"/>
        <v>0</v>
      </c>
      <c r="O57" s="266">
        <f t="shared" si="10"/>
        <v>0</v>
      </c>
      <c r="P57" s="266">
        <f t="shared" si="10"/>
        <v>0</v>
      </c>
      <c r="Q57" s="266">
        <f t="shared" si="10"/>
        <v>0</v>
      </c>
      <c r="R57" s="266">
        <f t="shared" si="10"/>
        <v>0</v>
      </c>
      <c r="S57" s="266">
        <f t="shared" si="10"/>
        <v>0</v>
      </c>
      <c r="T57" s="266">
        <f t="shared" si="10"/>
        <v>0</v>
      </c>
      <c r="U57" s="266">
        <f t="shared" si="10"/>
        <v>0</v>
      </c>
      <c r="V57" s="266">
        <f t="shared" si="10"/>
        <v>0</v>
      </c>
      <c r="W57" s="266">
        <f t="shared" si="10"/>
        <v>0</v>
      </c>
      <c r="X57" s="266">
        <f t="shared" si="10"/>
        <v>0</v>
      </c>
      <c r="Y57" s="266">
        <f t="shared" si="10"/>
        <v>0</v>
      </c>
      <c r="Z57" s="266">
        <f t="shared" si="10"/>
        <v>0</v>
      </c>
      <c r="AA57" s="266">
        <f t="shared" si="10"/>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89</v>
      </c>
      <c r="D58" s="66" t="s">
        <v>80</v>
      </c>
      <c r="F58" s="275">
        <f t="shared" si="6"/>
        <v>0</v>
      </c>
      <c r="G58" s="266">
        <f t="shared" ref="G58:AA58" si="11">G20</f>
        <v>0</v>
      </c>
      <c r="H58" s="266">
        <f t="shared" si="11"/>
        <v>0</v>
      </c>
      <c r="I58" s="266">
        <f t="shared" si="11"/>
        <v>0</v>
      </c>
      <c r="J58" s="266">
        <f t="shared" si="11"/>
        <v>0</v>
      </c>
      <c r="K58" s="266">
        <f t="shared" si="11"/>
        <v>0</v>
      </c>
      <c r="L58" s="266">
        <f t="shared" si="11"/>
        <v>0</v>
      </c>
      <c r="M58" s="266">
        <f t="shared" si="11"/>
        <v>0</v>
      </c>
      <c r="N58" s="266">
        <f t="shared" si="11"/>
        <v>0</v>
      </c>
      <c r="O58" s="266">
        <f t="shared" si="11"/>
        <v>0</v>
      </c>
      <c r="P58" s="266">
        <f t="shared" si="11"/>
        <v>0</v>
      </c>
      <c r="Q58" s="266">
        <f t="shared" si="11"/>
        <v>0</v>
      </c>
      <c r="R58" s="266">
        <f t="shared" si="11"/>
        <v>0</v>
      </c>
      <c r="S58" s="266">
        <f t="shared" si="11"/>
        <v>0</v>
      </c>
      <c r="T58" s="266">
        <f t="shared" si="11"/>
        <v>0</v>
      </c>
      <c r="U58" s="266">
        <f t="shared" si="11"/>
        <v>0</v>
      </c>
      <c r="V58" s="266">
        <f t="shared" si="11"/>
        <v>0</v>
      </c>
      <c r="W58" s="266">
        <f t="shared" si="11"/>
        <v>0</v>
      </c>
      <c r="X58" s="266">
        <f t="shared" si="11"/>
        <v>0</v>
      </c>
      <c r="Y58" s="266">
        <f t="shared" si="11"/>
        <v>0</v>
      </c>
      <c r="Z58" s="266">
        <f t="shared" si="11"/>
        <v>0</v>
      </c>
      <c r="AA58" s="266">
        <f t="shared" si="11"/>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91" t="s">
        <v>90</v>
      </c>
      <c r="D59" s="66" t="s">
        <v>80</v>
      </c>
      <c r="F59" s="275">
        <f t="shared" si="6"/>
        <v>0</v>
      </c>
      <c r="G59" s="266">
        <f t="shared" ref="G59:AA59" si="12">G21</f>
        <v>0</v>
      </c>
      <c r="H59" s="266">
        <f t="shared" si="12"/>
        <v>0</v>
      </c>
      <c r="I59" s="266">
        <f t="shared" si="12"/>
        <v>0</v>
      </c>
      <c r="J59" s="266">
        <f t="shared" si="12"/>
        <v>0</v>
      </c>
      <c r="K59" s="266">
        <f t="shared" si="12"/>
        <v>0</v>
      </c>
      <c r="L59" s="266">
        <f t="shared" si="12"/>
        <v>0</v>
      </c>
      <c r="M59" s="266">
        <f t="shared" si="12"/>
        <v>0</v>
      </c>
      <c r="N59" s="266">
        <f t="shared" si="12"/>
        <v>0</v>
      </c>
      <c r="O59" s="266">
        <f t="shared" si="12"/>
        <v>0</v>
      </c>
      <c r="P59" s="266">
        <f t="shared" si="12"/>
        <v>0</v>
      </c>
      <c r="Q59" s="266">
        <f t="shared" si="12"/>
        <v>0</v>
      </c>
      <c r="R59" s="266">
        <f t="shared" si="12"/>
        <v>0</v>
      </c>
      <c r="S59" s="266">
        <f t="shared" si="12"/>
        <v>0</v>
      </c>
      <c r="T59" s="266">
        <f t="shared" si="12"/>
        <v>0</v>
      </c>
      <c r="U59" s="266">
        <f t="shared" si="12"/>
        <v>0</v>
      </c>
      <c r="V59" s="266">
        <f t="shared" si="12"/>
        <v>0</v>
      </c>
      <c r="W59" s="266">
        <f t="shared" si="12"/>
        <v>0</v>
      </c>
      <c r="X59" s="266">
        <f t="shared" si="12"/>
        <v>0</v>
      </c>
      <c r="Y59" s="266">
        <f t="shared" si="12"/>
        <v>0</v>
      </c>
      <c r="Z59" s="266">
        <f t="shared" si="12"/>
        <v>0</v>
      </c>
      <c r="AA59" s="266">
        <f t="shared" si="12"/>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240" t="s">
        <v>134</v>
      </c>
      <c r="D60" s="66" t="s">
        <v>80</v>
      </c>
      <c r="F60" s="275">
        <f t="shared" si="6"/>
        <v>0</v>
      </c>
      <c r="G60" s="266">
        <f t="shared" ref="G60:AA60" si="13">G22</f>
        <v>0</v>
      </c>
      <c r="H60" s="266">
        <f t="shared" si="13"/>
        <v>0</v>
      </c>
      <c r="I60" s="266">
        <f t="shared" si="13"/>
        <v>0</v>
      </c>
      <c r="J60" s="266">
        <f t="shared" si="13"/>
        <v>0</v>
      </c>
      <c r="K60" s="266">
        <f t="shared" si="13"/>
        <v>0</v>
      </c>
      <c r="L60" s="266">
        <f t="shared" si="13"/>
        <v>0</v>
      </c>
      <c r="M60" s="266">
        <f t="shared" si="13"/>
        <v>0</v>
      </c>
      <c r="N60" s="266">
        <f t="shared" si="13"/>
        <v>0</v>
      </c>
      <c r="O60" s="266">
        <f t="shared" si="13"/>
        <v>0</v>
      </c>
      <c r="P60" s="266">
        <f t="shared" si="13"/>
        <v>0</v>
      </c>
      <c r="Q60" s="266">
        <f t="shared" si="13"/>
        <v>0</v>
      </c>
      <c r="R60" s="266">
        <f t="shared" si="13"/>
        <v>0</v>
      </c>
      <c r="S60" s="266">
        <f t="shared" si="13"/>
        <v>0</v>
      </c>
      <c r="T60" s="266">
        <f t="shared" si="13"/>
        <v>0</v>
      </c>
      <c r="U60" s="266">
        <f t="shared" si="13"/>
        <v>0</v>
      </c>
      <c r="V60" s="266">
        <f t="shared" si="13"/>
        <v>0</v>
      </c>
      <c r="W60" s="266">
        <f t="shared" si="13"/>
        <v>0</v>
      </c>
      <c r="X60" s="266">
        <f t="shared" si="13"/>
        <v>0</v>
      </c>
      <c r="Y60" s="266">
        <f t="shared" si="13"/>
        <v>0</v>
      </c>
      <c r="Z60" s="266">
        <f t="shared" si="13"/>
        <v>0</v>
      </c>
      <c r="AA60" s="266">
        <f t="shared" si="13"/>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91</v>
      </c>
      <c r="D61" s="66" t="s">
        <v>80</v>
      </c>
      <c r="F61" s="275">
        <f t="shared" si="6"/>
        <v>0</v>
      </c>
      <c r="G61" s="266">
        <f t="shared" ref="G61:AA61" si="14">G23</f>
        <v>0</v>
      </c>
      <c r="H61" s="266">
        <f t="shared" si="14"/>
        <v>0</v>
      </c>
      <c r="I61" s="266">
        <f t="shared" si="14"/>
        <v>0</v>
      </c>
      <c r="J61" s="266">
        <f t="shared" si="14"/>
        <v>0</v>
      </c>
      <c r="K61" s="266">
        <f t="shared" si="14"/>
        <v>0</v>
      </c>
      <c r="L61" s="266">
        <f t="shared" si="14"/>
        <v>0</v>
      </c>
      <c r="M61" s="266">
        <f t="shared" si="14"/>
        <v>0</v>
      </c>
      <c r="N61" s="266">
        <f t="shared" si="14"/>
        <v>0</v>
      </c>
      <c r="O61" s="266">
        <f t="shared" si="14"/>
        <v>0</v>
      </c>
      <c r="P61" s="266">
        <f t="shared" si="14"/>
        <v>0</v>
      </c>
      <c r="Q61" s="266">
        <f t="shared" si="14"/>
        <v>0</v>
      </c>
      <c r="R61" s="266">
        <f t="shared" si="14"/>
        <v>0</v>
      </c>
      <c r="S61" s="266">
        <f t="shared" si="14"/>
        <v>0</v>
      </c>
      <c r="T61" s="266">
        <f t="shared" si="14"/>
        <v>0</v>
      </c>
      <c r="U61" s="266">
        <f t="shared" si="14"/>
        <v>0</v>
      </c>
      <c r="V61" s="266">
        <f t="shared" si="14"/>
        <v>0</v>
      </c>
      <c r="W61" s="266">
        <f t="shared" si="14"/>
        <v>0</v>
      </c>
      <c r="X61" s="266">
        <f t="shared" si="14"/>
        <v>0</v>
      </c>
      <c r="Y61" s="266">
        <f t="shared" si="14"/>
        <v>0</v>
      </c>
      <c r="Z61" s="266">
        <f t="shared" si="14"/>
        <v>0</v>
      </c>
      <c r="AA61" s="266">
        <f t="shared" si="14"/>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135</v>
      </c>
      <c r="D62" s="66" t="s">
        <v>80</v>
      </c>
      <c r="F62" s="275">
        <f t="shared" si="6"/>
        <v>0</v>
      </c>
      <c r="G62" s="266">
        <f t="shared" ref="G62:AA62" si="15">G24</f>
        <v>0</v>
      </c>
      <c r="H62" s="266">
        <f t="shared" si="15"/>
        <v>0</v>
      </c>
      <c r="I62" s="266">
        <f t="shared" si="15"/>
        <v>0</v>
      </c>
      <c r="J62" s="266">
        <f t="shared" si="15"/>
        <v>0</v>
      </c>
      <c r="K62" s="266">
        <f t="shared" si="15"/>
        <v>0</v>
      </c>
      <c r="L62" s="266">
        <f t="shared" si="15"/>
        <v>0</v>
      </c>
      <c r="M62" s="266">
        <f t="shared" si="15"/>
        <v>0</v>
      </c>
      <c r="N62" s="266">
        <f t="shared" si="15"/>
        <v>0</v>
      </c>
      <c r="O62" s="266">
        <f t="shared" si="15"/>
        <v>0</v>
      </c>
      <c r="P62" s="266">
        <f t="shared" si="15"/>
        <v>0</v>
      </c>
      <c r="Q62" s="266">
        <f t="shared" si="15"/>
        <v>0</v>
      </c>
      <c r="R62" s="266">
        <f t="shared" si="15"/>
        <v>0</v>
      </c>
      <c r="S62" s="266">
        <f t="shared" si="15"/>
        <v>0</v>
      </c>
      <c r="T62" s="266">
        <f t="shared" si="15"/>
        <v>0</v>
      </c>
      <c r="U62" s="266">
        <f t="shared" si="15"/>
        <v>0</v>
      </c>
      <c r="V62" s="266">
        <f t="shared" si="15"/>
        <v>0</v>
      </c>
      <c r="W62" s="266">
        <f t="shared" si="15"/>
        <v>0</v>
      </c>
      <c r="X62" s="266">
        <f t="shared" si="15"/>
        <v>0</v>
      </c>
      <c r="Y62" s="266">
        <f t="shared" si="15"/>
        <v>0</v>
      </c>
      <c r="Z62" s="266">
        <f t="shared" si="15"/>
        <v>0</v>
      </c>
      <c r="AA62" s="266">
        <f t="shared" si="15"/>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136</v>
      </c>
      <c r="D63" s="66" t="s">
        <v>80</v>
      </c>
      <c r="F63" s="275">
        <f t="shared" si="6"/>
        <v>0</v>
      </c>
      <c r="G63" s="266">
        <f t="shared" ref="G63:AA63" si="16">G25</f>
        <v>0</v>
      </c>
      <c r="H63" s="266">
        <f t="shared" si="16"/>
        <v>0</v>
      </c>
      <c r="I63" s="266">
        <f t="shared" si="16"/>
        <v>0</v>
      </c>
      <c r="J63" s="266">
        <f t="shared" si="16"/>
        <v>0</v>
      </c>
      <c r="K63" s="266">
        <f t="shared" si="16"/>
        <v>0</v>
      </c>
      <c r="L63" s="266">
        <f t="shared" si="16"/>
        <v>0</v>
      </c>
      <c r="M63" s="266">
        <f t="shared" si="16"/>
        <v>0</v>
      </c>
      <c r="N63" s="266">
        <f t="shared" si="16"/>
        <v>0</v>
      </c>
      <c r="O63" s="266">
        <f t="shared" si="16"/>
        <v>0</v>
      </c>
      <c r="P63" s="266">
        <f t="shared" si="16"/>
        <v>0</v>
      </c>
      <c r="Q63" s="266">
        <f t="shared" si="16"/>
        <v>0</v>
      </c>
      <c r="R63" s="266">
        <f t="shared" si="16"/>
        <v>0</v>
      </c>
      <c r="S63" s="266">
        <f t="shared" si="16"/>
        <v>0</v>
      </c>
      <c r="T63" s="266">
        <f t="shared" si="16"/>
        <v>0</v>
      </c>
      <c r="U63" s="266">
        <f t="shared" si="16"/>
        <v>0</v>
      </c>
      <c r="V63" s="266">
        <f t="shared" si="16"/>
        <v>0</v>
      </c>
      <c r="W63" s="266">
        <f t="shared" si="16"/>
        <v>0</v>
      </c>
      <c r="X63" s="266">
        <f t="shared" si="16"/>
        <v>0</v>
      </c>
      <c r="Y63" s="266">
        <f t="shared" si="16"/>
        <v>0</v>
      </c>
      <c r="Z63" s="266">
        <f t="shared" si="16"/>
        <v>0</v>
      </c>
      <c r="AA63" s="266">
        <f t="shared" si="16"/>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94</v>
      </c>
      <c r="D64" s="66" t="s">
        <v>80</v>
      </c>
      <c r="F64" s="275">
        <f t="shared" si="6"/>
        <v>26358.789901577697</v>
      </c>
      <c r="G64" s="266">
        <f t="shared" ref="G64:AA64" si="17">G26</f>
        <v>0</v>
      </c>
      <c r="H64" s="266">
        <f t="shared" si="17"/>
        <v>0</v>
      </c>
      <c r="I64" s="266">
        <f t="shared" si="17"/>
        <v>235.34633840694374</v>
      </c>
      <c r="J64" s="266">
        <f t="shared" si="17"/>
        <v>470.69267681388749</v>
      </c>
      <c r="K64" s="266">
        <f t="shared" si="17"/>
        <v>706.03901522083117</v>
      </c>
      <c r="L64" s="266">
        <f t="shared" si="17"/>
        <v>941.38535362777498</v>
      </c>
      <c r="M64" s="266">
        <f t="shared" si="17"/>
        <v>1176.7316920347189</v>
      </c>
      <c r="N64" s="266">
        <f t="shared" si="17"/>
        <v>1412.0780304416623</v>
      </c>
      <c r="O64" s="266">
        <f t="shared" si="17"/>
        <v>1647.4243688486063</v>
      </c>
      <c r="P64" s="266">
        <f t="shared" si="17"/>
        <v>1647.4243688486063</v>
      </c>
      <c r="Q64" s="266">
        <f t="shared" si="17"/>
        <v>1647.4243688486063</v>
      </c>
      <c r="R64" s="266">
        <f t="shared" si="17"/>
        <v>1647.4243688486063</v>
      </c>
      <c r="S64" s="266">
        <f t="shared" si="17"/>
        <v>1647.4243688486063</v>
      </c>
      <c r="T64" s="266">
        <f t="shared" si="17"/>
        <v>1647.4243688486063</v>
      </c>
      <c r="U64" s="266">
        <f t="shared" si="17"/>
        <v>1647.4243688486063</v>
      </c>
      <c r="V64" s="266">
        <f t="shared" si="17"/>
        <v>1647.4243688486063</v>
      </c>
      <c r="W64" s="266">
        <f t="shared" si="17"/>
        <v>1647.4243688486063</v>
      </c>
      <c r="X64" s="266">
        <f t="shared" si="17"/>
        <v>1647.4243688486063</v>
      </c>
      <c r="Y64" s="266">
        <f t="shared" si="17"/>
        <v>1647.4243688486063</v>
      </c>
      <c r="Z64" s="266">
        <f t="shared" si="17"/>
        <v>1647.4243688486063</v>
      </c>
      <c r="AA64" s="266">
        <f t="shared" si="17"/>
        <v>1647.4243688486063</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c r="D65" s="66" t="s">
        <v>80</v>
      </c>
      <c r="F65" s="275">
        <f t="shared" si="6"/>
        <v>0</v>
      </c>
      <c r="G65" s="266">
        <f t="shared" ref="G65:AA65" si="18">G27</f>
        <v>0</v>
      </c>
      <c r="H65" s="266">
        <f t="shared" si="18"/>
        <v>0</v>
      </c>
      <c r="I65" s="266">
        <f t="shared" si="18"/>
        <v>0</v>
      </c>
      <c r="J65" s="266">
        <f t="shared" si="18"/>
        <v>0</v>
      </c>
      <c r="K65" s="266">
        <f t="shared" si="18"/>
        <v>0</v>
      </c>
      <c r="L65" s="266">
        <f t="shared" si="18"/>
        <v>0</v>
      </c>
      <c r="M65" s="266">
        <f t="shared" si="18"/>
        <v>0</v>
      </c>
      <c r="N65" s="266">
        <f t="shared" si="18"/>
        <v>0</v>
      </c>
      <c r="O65" s="266">
        <f t="shared" si="18"/>
        <v>0</v>
      </c>
      <c r="P65" s="266">
        <f t="shared" si="18"/>
        <v>0</v>
      </c>
      <c r="Q65" s="266">
        <f t="shared" si="18"/>
        <v>0</v>
      </c>
      <c r="R65" s="266">
        <f t="shared" si="18"/>
        <v>0</v>
      </c>
      <c r="S65" s="266">
        <f t="shared" si="18"/>
        <v>0</v>
      </c>
      <c r="T65" s="266">
        <f t="shared" si="18"/>
        <v>0</v>
      </c>
      <c r="U65" s="266">
        <f t="shared" si="18"/>
        <v>0</v>
      </c>
      <c r="V65" s="266">
        <f t="shared" si="18"/>
        <v>0</v>
      </c>
      <c r="W65" s="266">
        <f t="shared" si="18"/>
        <v>0</v>
      </c>
      <c r="X65" s="266">
        <f t="shared" si="18"/>
        <v>0</v>
      </c>
      <c r="Y65" s="266">
        <f t="shared" si="18"/>
        <v>0</v>
      </c>
      <c r="Z65" s="266">
        <f t="shared" si="18"/>
        <v>0</v>
      </c>
      <c r="AA65" s="266">
        <f t="shared" si="18"/>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ht="13" x14ac:dyDescent="0.3">
      <c r="B66" s="240"/>
      <c r="C66" s="87" t="s">
        <v>83</v>
      </c>
      <c r="D66" s="66" t="s">
        <v>80</v>
      </c>
      <c r="F66" s="55">
        <f t="shared" si="6"/>
        <v>26358.789901577697</v>
      </c>
      <c r="G66" s="55">
        <f t="shared" ref="G66:AA66" si="19">SUM(G54:G65)</f>
        <v>0</v>
      </c>
      <c r="H66" s="55">
        <f t="shared" si="19"/>
        <v>0</v>
      </c>
      <c r="I66" s="55">
        <f t="shared" si="19"/>
        <v>235.34633840694374</v>
      </c>
      <c r="J66" s="55">
        <f t="shared" si="19"/>
        <v>470.69267681388749</v>
      </c>
      <c r="K66" s="55">
        <f t="shared" si="19"/>
        <v>706.03901522083117</v>
      </c>
      <c r="L66" s="55">
        <f t="shared" si="19"/>
        <v>941.38535362777498</v>
      </c>
      <c r="M66" s="55">
        <f t="shared" si="19"/>
        <v>1176.7316920347189</v>
      </c>
      <c r="N66" s="55">
        <f t="shared" si="19"/>
        <v>1412.0780304416623</v>
      </c>
      <c r="O66" s="55">
        <f t="shared" si="19"/>
        <v>1647.4243688486063</v>
      </c>
      <c r="P66" s="55">
        <f t="shared" si="19"/>
        <v>1647.4243688486063</v>
      </c>
      <c r="Q66" s="55">
        <f t="shared" si="19"/>
        <v>1647.4243688486063</v>
      </c>
      <c r="R66" s="55">
        <f t="shared" si="19"/>
        <v>1647.4243688486063</v>
      </c>
      <c r="S66" s="55">
        <f t="shared" si="19"/>
        <v>1647.4243688486063</v>
      </c>
      <c r="T66" s="55">
        <f t="shared" si="19"/>
        <v>1647.4243688486063</v>
      </c>
      <c r="U66" s="55">
        <f t="shared" si="19"/>
        <v>1647.4243688486063</v>
      </c>
      <c r="V66" s="55">
        <f t="shared" si="19"/>
        <v>1647.4243688486063</v>
      </c>
      <c r="W66" s="55">
        <f t="shared" si="19"/>
        <v>1647.4243688486063</v>
      </c>
      <c r="X66" s="55">
        <f t="shared" si="19"/>
        <v>1647.4243688486063</v>
      </c>
      <c r="Y66" s="55">
        <f t="shared" si="19"/>
        <v>1647.4243688486063</v>
      </c>
      <c r="Z66" s="55">
        <f t="shared" si="19"/>
        <v>1647.4243688486063</v>
      </c>
      <c r="AA66" s="55">
        <f t="shared" si="19"/>
        <v>1647.4243688486063</v>
      </c>
      <c r="AB66" s="55"/>
      <c r="AC66" s="55"/>
      <c r="AD66" s="55"/>
      <c r="AE66" s="55"/>
      <c r="AF66" s="55"/>
      <c r="AG66" s="55"/>
      <c r="AH66" s="55"/>
      <c r="AI66" s="55"/>
      <c r="AJ66" s="55"/>
      <c r="AK66" s="55"/>
      <c r="AL66" s="55"/>
      <c r="AM66" s="55"/>
      <c r="AN66" s="55"/>
      <c r="AO66" s="55"/>
      <c r="AP66" s="55"/>
      <c r="AQ66" s="55"/>
      <c r="AR66" s="55"/>
      <c r="AS66" s="55"/>
      <c r="AT66" s="55"/>
      <c r="AU66" s="55"/>
      <c r="AV66" s="55"/>
      <c r="AW66" s="55"/>
      <c r="AX66" s="55"/>
      <c r="AY66" s="55"/>
      <c r="AZ66" s="55"/>
      <c r="BA66" s="55"/>
      <c r="BB66" s="55"/>
      <c r="BC66" s="55"/>
      <c r="BD66" s="55"/>
      <c r="BE66" s="55"/>
      <c r="BF66" s="55"/>
      <c r="BG66" s="55"/>
      <c r="BH66" s="55"/>
      <c r="BI66" s="55"/>
      <c r="BJ66" s="55"/>
      <c r="BK66" s="55"/>
      <c r="BL66" s="55"/>
      <c r="BM66" s="55"/>
      <c r="BN66" s="55"/>
    </row>
    <row r="67" spans="2:66" ht="13" x14ac:dyDescent="0.3">
      <c r="B67" s="240"/>
      <c r="C67" s="87" t="s">
        <v>84</v>
      </c>
      <c r="D67" s="66" t="s">
        <v>80</v>
      </c>
      <c r="F67" s="55">
        <f t="shared" si="6"/>
        <v>9008.8540749445128</v>
      </c>
      <c r="G67" s="55">
        <f>G66*(VLOOKUP(G47,'Economic data SK'!$S$12:$U$112,3))</f>
        <v>0</v>
      </c>
      <c r="H67" s="55">
        <f>H66*(VLOOKUP(H47,'Economic data SK'!$S$12:$U$112,3))</f>
        <v>0</v>
      </c>
      <c r="I67" s="55">
        <f>I66*(VLOOKUP(I47,'Economic data SK'!$S$12:$U$112,3))</f>
        <v>194.5011061214411</v>
      </c>
      <c r="J67" s="55">
        <f>J66*(VLOOKUP(J47,'Economic data SK'!$S$12:$U$112,3))</f>
        <v>353.63837476625645</v>
      </c>
      <c r="K67" s="55">
        <f>K66*(VLOOKUP(K47,'Economic data SK'!$S$12:$U$112,3))</f>
        <v>482.2341474085315</v>
      </c>
      <c r="L67" s="55">
        <f>L66*(VLOOKUP(L47,'Economic data SK'!$S$12:$U$112,3))</f>
        <v>584.52623928306843</v>
      </c>
      <c r="M67" s="55">
        <f>M66*(VLOOKUP(M47,'Economic data SK'!$S$12:$U$112,3))</f>
        <v>664.23436282166881</v>
      </c>
      <c r="N67" s="55">
        <f>N66*(VLOOKUP(N47,'Economic data SK'!$S$12:$U$112,3))</f>
        <v>724.61930489636563</v>
      </c>
      <c r="O67" s="55">
        <f>O66*(VLOOKUP(O47,'Economic data SK'!$S$12:$U$112,3))</f>
        <v>768.53562640523637</v>
      </c>
      <c r="P67" s="55">
        <f>P66*(VLOOKUP(P47,'Economic data SK'!$S$12:$U$112,3))</f>
        <v>698.66875127748767</v>
      </c>
      <c r="Q67" s="55">
        <f>Q66*(VLOOKUP(Q47,'Economic data SK'!$S$12:$U$112,3))</f>
        <v>635.15341025226144</v>
      </c>
      <c r="R67" s="55">
        <f>R66*(VLOOKUP(R47,'Economic data SK'!$S$12:$U$112,3))</f>
        <v>577.41219113841942</v>
      </c>
      <c r="S67" s="55">
        <f>S66*(VLOOKUP(S47,'Economic data SK'!$S$12:$U$112,3))</f>
        <v>524.92017376219951</v>
      </c>
      <c r="T67" s="55">
        <f>T66*(VLOOKUP(T47,'Economic data SK'!$S$12:$U$112,3))</f>
        <v>477.20015796563592</v>
      </c>
      <c r="U67" s="55">
        <f>U66*(VLOOKUP(U47,'Economic data SK'!$S$12:$U$112,3))</f>
        <v>433.81832542330523</v>
      </c>
      <c r="V67" s="55">
        <f>V66*(VLOOKUP(V47,'Economic data SK'!$S$12:$U$112,3))</f>
        <v>394.38029583936839</v>
      </c>
      <c r="W67" s="55">
        <f>W66*(VLOOKUP(W47,'Economic data SK'!$S$12:$U$112,3))</f>
        <v>358.52754167215306</v>
      </c>
      <c r="X67" s="55">
        <f>X66*(VLOOKUP(X47,'Economic data SK'!$S$12:$U$112,3))</f>
        <v>325.93412879286643</v>
      </c>
      <c r="Y67" s="55">
        <f>Y66*(VLOOKUP(Y47,'Economic data SK'!$S$12:$U$112,3))</f>
        <v>296.30375344806038</v>
      </c>
      <c r="Z67" s="55">
        <f>Z66*(VLOOKUP(Z47,'Economic data SK'!$S$12:$U$112,3))</f>
        <v>269.36704858914572</v>
      </c>
      <c r="AA67" s="55">
        <f>AA66*(VLOOKUP(AA47,'Economic data SK'!$S$12:$U$112,3))</f>
        <v>244.8791350810416</v>
      </c>
      <c r="AB67" s="55"/>
      <c r="AC67" s="55"/>
      <c r="AD67" s="55"/>
      <c r="AE67" s="55"/>
      <c r="AF67" s="55"/>
      <c r="AG67" s="55"/>
      <c r="AH67" s="55"/>
      <c r="AI67" s="55"/>
      <c r="AJ67" s="55"/>
      <c r="AK67" s="55"/>
      <c r="AL67" s="55"/>
      <c r="AM67" s="55"/>
      <c r="AN67" s="55"/>
      <c r="AO67" s="55"/>
      <c r="AP67" s="55"/>
      <c r="AQ67" s="55"/>
      <c r="AR67" s="55"/>
      <c r="AS67" s="55"/>
      <c r="AT67" s="55"/>
      <c r="AU67" s="55"/>
      <c r="AV67" s="55"/>
      <c r="AW67" s="55"/>
      <c r="AX67" s="55"/>
      <c r="AY67" s="55"/>
      <c r="AZ67" s="55"/>
      <c r="BA67" s="55"/>
      <c r="BB67" s="55"/>
      <c r="BC67" s="55"/>
      <c r="BD67" s="55"/>
      <c r="BE67" s="55"/>
      <c r="BF67" s="55"/>
      <c r="BG67" s="55"/>
      <c r="BH67" s="55"/>
      <c r="BI67" s="55"/>
      <c r="BJ67" s="55"/>
      <c r="BK67" s="55"/>
      <c r="BL67" s="55"/>
      <c r="BM67" s="55"/>
      <c r="BN67" s="55"/>
    </row>
    <row r="69" spans="2:66" ht="13" x14ac:dyDescent="0.3">
      <c r="B69" s="6" t="s">
        <v>124</v>
      </c>
      <c r="G69" s="49">
        <v>0</v>
      </c>
      <c r="H69" s="49">
        <v>1</v>
      </c>
      <c r="I69" s="49">
        <v>2</v>
      </c>
      <c r="J69" s="49">
        <v>3</v>
      </c>
      <c r="K69" s="49">
        <v>4</v>
      </c>
      <c r="L69" s="49">
        <v>5</v>
      </c>
      <c r="M69" s="49">
        <v>6</v>
      </c>
      <c r="N69" s="49">
        <v>7</v>
      </c>
      <c r="O69" s="49">
        <v>8</v>
      </c>
      <c r="P69" s="49">
        <v>9</v>
      </c>
      <c r="Q69" s="49">
        <v>10</v>
      </c>
      <c r="R69" s="49">
        <v>11</v>
      </c>
      <c r="S69" s="49">
        <v>12</v>
      </c>
      <c r="T69" s="49">
        <v>13</v>
      </c>
      <c r="U69" s="49">
        <v>14</v>
      </c>
      <c r="V69" s="49">
        <v>15</v>
      </c>
      <c r="W69" s="49">
        <v>16</v>
      </c>
      <c r="X69" s="49">
        <v>17</v>
      </c>
      <c r="Y69" s="49">
        <v>18</v>
      </c>
      <c r="Z69" s="49">
        <v>19</v>
      </c>
      <c r="AA69" s="49">
        <v>20</v>
      </c>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row>
    <row r="70" spans="2:66" ht="13" x14ac:dyDescent="0.3">
      <c r="D70" s="4" t="s">
        <v>78</v>
      </c>
      <c r="F70" s="6"/>
      <c r="G70" s="48">
        <v>2024</v>
      </c>
      <c r="H70" s="48">
        <v>2025</v>
      </c>
      <c r="I70" s="48">
        <v>2026</v>
      </c>
      <c r="J70" s="48">
        <v>2027</v>
      </c>
      <c r="K70" s="48">
        <v>2028</v>
      </c>
      <c r="L70" s="48">
        <v>2029</v>
      </c>
      <c r="M70" s="48">
        <v>2030</v>
      </c>
      <c r="N70" s="48">
        <v>2031</v>
      </c>
      <c r="O70" s="48">
        <v>2032</v>
      </c>
      <c r="P70" s="48">
        <v>2033</v>
      </c>
      <c r="Q70" s="48">
        <v>2034</v>
      </c>
      <c r="R70" s="48">
        <v>2035</v>
      </c>
      <c r="S70" s="48">
        <v>2036</v>
      </c>
      <c r="T70" s="48">
        <v>2037</v>
      </c>
      <c r="U70" s="48">
        <v>2038</v>
      </c>
      <c r="V70" s="48">
        <v>2039</v>
      </c>
      <c r="W70" s="48">
        <v>2040</v>
      </c>
      <c r="X70" s="48">
        <v>2041</v>
      </c>
      <c r="Y70" s="48">
        <v>2042</v>
      </c>
      <c r="Z70" s="48">
        <v>2043</v>
      </c>
      <c r="AA70" s="48">
        <v>2044</v>
      </c>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row>
    <row r="71" spans="2:66" x14ac:dyDescent="0.25">
      <c r="B71" s="240"/>
      <c r="C71" s="240" t="s">
        <v>110</v>
      </c>
      <c r="D71" s="66" t="s">
        <v>80</v>
      </c>
      <c r="F71" s="274">
        <f>SUM(G71:BN71)</f>
        <v>3200000</v>
      </c>
      <c r="G71" s="262">
        <f t="shared" ref="G71:AA71" si="20">G11</f>
        <v>0</v>
      </c>
      <c r="H71" s="262">
        <f t="shared" si="20"/>
        <v>480000</v>
      </c>
      <c r="I71" s="262">
        <f t="shared" si="20"/>
        <v>480000</v>
      </c>
      <c r="J71" s="262">
        <f t="shared" si="20"/>
        <v>480000</v>
      </c>
      <c r="K71" s="262">
        <f t="shared" si="20"/>
        <v>480000</v>
      </c>
      <c r="L71" s="262">
        <f t="shared" si="20"/>
        <v>640000</v>
      </c>
      <c r="M71" s="262">
        <f t="shared" si="20"/>
        <v>320000</v>
      </c>
      <c r="N71" s="262">
        <f t="shared" si="20"/>
        <v>320000</v>
      </c>
      <c r="O71" s="262">
        <f t="shared" si="20"/>
        <v>0</v>
      </c>
      <c r="P71" s="262">
        <f t="shared" si="20"/>
        <v>0</v>
      </c>
      <c r="Q71" s="262">
        <f t="shared" si="20"/>
        <v>0</v>
      </c>
      <c r="R71" s="262">
        <f t="shared" si="20"/>
        <v>0</v>
      </c>
      <c r="S71" s="262">
        <f t="shared" si="20"/>
        <v>0</v>
      </c>
      <c r="T71" s="262">
        <f t="shared" si="20"/>
        <v>0</v>
      </c>
      <c r="U71" s="262">
        <f t="shared" si="20"/>
        <v>0</v>
      </c>
      <c r="V71" s="262">
        <f t="shared" si="20"/>
        <v>0</v>
      </c>
      <c r="W71" s="262">
        <f t="shared" si="20"/>
        <v>0</v>
      </c>
      <c r="X71" s="262">
        <f t="shared" si="20"/>
        <v>0</v>
      </c>
      <c r="Y71" s="262">
        <f t="shared" si="20"/>
        <v>0</v>
      </c>
      <c r="Z71" s="262">
        <f t="shared" si="20"/>
        <v>0</v>
      </c>
      <c r="AA71" s="262">
        <f t="shared" si="20"/>
        <v>0</v>
      </c>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row>
    <row r="72" spans="2:66" x14ac:dyDescent="0.25">
      <c r="B72" s="240"/>
      <c r="C72" s="240" t="s">
        <v>111</v>
      </c>
      <c r="D72" s="66" t="s">
        <v>80</v>
      </c>
      <c r="F72" s="274">
        <f>SUM(G72:BN72)</f>
        <v>0</v>
      </c>
      <c r="G72" s="262">
        <f t="shared" ref="G72:AA72" si="21">G12</f>
        <v>0</v>
      </c>
      <c r="H72" s="262">
        <f t="shared" si="21"/>
        <v>0</v>
      </c>
      <c r="I72" s="262">
        <f t="shared" si="21"/>
        <v>0</v>
      </c>
      <c r="J72" s="262">
        <f t="shared" si="21"/>
        <v>0</v>
      </c>
      <c r="K72" s="262">
        <f t="shared" si="21"/>
        <v>0</v>
      </c>
      <c r="L72" s="262">
        <f t="shared" si="21"/>
        <v>0</v>
      </c>
      <c r="M72" s="262">
        <f t="shared" si="21"/>
        <v>0</v>
      </c>
      <c r="N72" s="262">
        <f t="shared" si="21"/>
        <v>0</v>
      </c>
      <c r="O72" s="262">
        <f t="shared" si="21"/>
        <v>0</v>
      </c>
      <c r="P72" s="262">
        <f t="shared" si="21"/>
        <v>0</v>
      </c>
      <c r="Q72" s="262">
        <f t="shared" si="21"/>
        <v>0</v>
      </c>
      <c r="R72" s="262">
        <f t="shared" si="21"/>
        <v>0</v>
      </c>
      <c r="S72" s="262">
        <f t="shared" si="21"/>
        <v>0</v>
      </c>
      <c r="T72" s="262">
        <f t="shared" si="21"/>
        <v>0</v>
      </c>
      <c r="U72" s="262">
        <f t="shared" si="21"/>
        <v>0</v>
      </c>
      <c r="V72" s="262">
        <f t="shared" si="21"/>
        <v>0</v>
      </c>
      <c r="W72" s="262">
        <f t="shared" si="21"/>
        <v>0</v>
      </c>
      <c r="X72" s="262">
        <f t="shared" si="21"/>
        <v>0</v>
      </c>
      <c r="Y72" s="262">
        <f t="shared" si="21"/>
        <v>0</v>
      </c>
      <c r="Z72" s="262">
        <f t="shared" si="21"/>
        <v>0</v>
      </c>
      <c r="AA72" s="262">
        <f t="shared" si="21"/>
        <v>0</v>
      </c>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row>
    <row r="73" spans="2:66" ht="13" x14ac:dyDescent="0.3">
      <c r="B73" s="240"/>
      <c r="C73" s="87" t="s">
        <v>83</v>
      </c>
      <c r="D73" s="66" t="s">
        <v>80</v>
      </c>
      <c r="F73" s="55">
        <f>SUM(G73:BN73)</f>
        <v>3200000</v>
      </c>
      <c r="G73" s="55">
        <f t="shared" ref="G73:AA73" si="22">SUM(G71:G72)</f>
        <v>0</v>
      </c>
      <c r="H73" s="55">
        <f t="shared" si="22"/>
        <v>480000</v>
      </c>
      <c r="I73" s="55">
        <f t="shared" si="22"/>
        <v>480000</v>
      </c>
      <c r="J73" s="55">
        <f t="shared" si="22"/>
        <v>480000</v>
      </c>
      <c r="K73" s="55">
        <f t="shared" si="22"/>
        <v>480000</v>
      </c>
      <c r="L73" s="55">
        <f t="shared" si="22"/>
        <v>640000</v>
      </c>
      <c r="M73" s="55">
        <f t="shared" si="22"/>
        <v>320000</v>
      </c>
      <c r="N73" s="55">
        <f t="shared" si="22"/>
        <v>320000</v>
      </c>
      <c r="O73" s="55">
        <f t="shared" si="22"/>
        <v>0</v>
      </c>
      <c r="P73" s="55">
        <f t="shared" si="22"/>
        <v>0</v>
      </c>
      <c r="Q73" s="55">
        <f t="shared" si="22"/>
        <v>0</v>
      </c>
      <c r="R73" s="55">
        <f t="shared" si="22"/>
        <v>0</v>
      </c>
      <c r="S73" s="55">
        <f t="shared" si="22"/>
        <v>0</v>
      </c>
      <c r="T73" s="55">
        <f t="shared" si="22"/>
        <v>0</v>
      </c>
      <c r="U73" s="55">
        <f t="shared" si="22"/>
        <v>0</v>
      </c>
      <c r="V73" s="55">
        <f t="shared" si="22"/>
        <v>0</v>
      </c>
      <c r="W73" s="55">
        <f t="shared" si="22"/>
        <v>0</v>
      </c>
      <c r="X73" s="55">
        <f t="shared" si="22"/>
        <v>0</v>
      </c>
      <c r="Y73" s="55">
        <f t="shared" si="22"/>
        <v>0</v>
      </c>
      <c r="Z73" s="55">
        <f t="shared" si="22"/>
        <v>0</v>
      </c>
      <c r="AA73" s="55">
        <f t="shared" si="22"/>
        <v>0</v>
      </c>
      <c r="AB73" s="55"/>
      <c r="AC73" s="55"/>
      <c r="AD73" s="55"/>
      <c r="AE73" s="55"/>
      <c r="AF73" s="55"/>
      <c r="AG73" s="55"/>
      <c r="AH73" s="55"/>
      <c r="AI73" s="55"/>
      <c r="AJ73" s="55"/>
      <c r="AK73" s="55"/>
      <c r="AL73" s="55"/>
      <c r="AM73" s="55"/>
      <c r="AN73" s="55"/>
      <c r="AO73" s="55"/>
      <c r="AP73" s="55"/>
      <c r="AQ73" s="55"/>
      <c r="AR73" s="55"/>
      <c r="AS73" s="55"/>
      <c r="AT73" s="55"/>
      <c r="AU73" s="55"/>
      <c r="AV73" s="55"/>
      <c r="AW73" s="55"/>
      <c r="AX73" s="55"/>
      <c r="AY73" s="55"/>
      <c r="AZ73" s="55"/>
      <c r="BA73" s="55"/>
      <c r="BB73" s="55"/>
      <c r="BC73" s="55"/>
      <c r="BD73" s="55"/>
      <c r="BE73" s="55"/>
      <c r="BF73" s="55"/>
      <c r="BG73" s="55"/>
      <c r="BH73" s="55"/>
      <c r="BI73" s="55"/>
      <c r="BJ73" s="55"/>
      <c r="BK73" s="55"/>
      <c r="BL73" s="55"/>
      <c r="BM73" s="55"/>
      <c r="BN73" s="55"/>
    </row>
    <row r="74" spans="2:66" ht="13" x14ac:dyDescent="0.3">
      <c r="B74" s="240"/>
      <c r="C74" s="87" t="s">
        <v>84</v>
      </c>
      <c r="D74" s="66" t="s">
        <v>80</v>
      </c>
      <c r="F74" s="55">
        <f>SUM(G74:BN74)</f>
        <v>2797849.5569538255</v>
      </c>
      <c r="G74" s="55">
        <f>G73*(VLOOKUP(G69,'Economic data SK'!$W$12:$Y$112,3))</f>
        <v>0</v>
      </c>
      <c r="H74" s="55">
        <f>H73*(VLOOKUP(H69,'Economic data SK'!$W$12:$Y$112,3))</f>
        <v>463052.28632066376</v>
      </c>
      <c r="I74" s="55">
        <f>I73*(VLOOKUP(I69,'Economic data SK'!$W$12:$Y$112,3))</f>
        <v>446702.95805582072</v>
      </c>
      <c r="J74" s="55">
        <f>J73*(VLOOKUP(J69,'Economic data SK'!$W$12:$Y$112,3))</f>
        <v>430930.88757073198</v>
      </c>
      <c r="K74" s="55">
        <f>K73*(VLOOKUP(K69,'Economic data SK'!$W$12:$Y$112,3))</f>
        <v>415715.69319962576</v>
      </c>
      <c r="L74" s="55">
        <f>L73*(VLOOKUP(L69,'Economic data SK'!$W$12:$Y$112,3))</f>
        <v>534716.95054296195</v>
      </c>
      <c r="M74" s="55">
        <f>M73*(VLOOKUP(M69,'Economic data SK'!$W$12:$Y$112,3))</f>
        <v>257918.65258680395</v>
      </c>
      <c r="N74" s="55">
        <f>N73*(VLOOKUP(N69,'Economic data SK'!$W$12:$Y$112,3))</f>
        <v>248812.12867721781</v>
      </c>
      <c r="O74" s="55">
        <f>O73*(VLOOKUP(O69,'Economic data SK'!$W$12:$Y$112,3))</f>
        <v>0</v>
      </c>
      <c r="P74" s="55">
        <f>P73*(VLOOKUP(P69,'Economic data SK'!$W$12:$Y$112,3))</f>
        <v>0</v>
      </c>
      <c r="Q74" s="55">
        <f>Q73*(VLOOKUP(Q69,'Economic data SK'!$W$12:$Y$112,3))</f>
        <v>0</v>
      </c>
      <c r="R74" s="55">
        <f>R73*(VLOOKUP(R69,'Economic data SK'!$W$12:$Y$112,3))</f>
        <v>0</v>
      </c>
      <c r="S74" s="55">
        <f>S73*(VLOOKUP(S69,'Economic data SK'!$W$12:$Y$112,3))</f>
        <v>0</v>
      </c>
      <c r="T74" s="55">
        <f>T73*(VLOOKUP(T69,'Economic data SK'!$W$12:$Y$112,3))</f>
        <v>0</v>
      </c>
      <c r="U74" s="55">
        <f>U73*(VLOOKUP(U69,'Economic data SK'!$W$12:$Y$112,3))</f>
        <v>0</v>
      </c>
      <c r="V74" s="55">
        <f>V73*(VLOOKUP(V69,'Economic data SK'!$W$12:$Y$112,3))</f>
        <v>0</v>
      </c>
      <c r="W74" s="55">
        <f>W73*(VLOOKUP(W69,'Economic data SK'!$W$12:$Y$112,3))</f>
        <v>0</v>
      </c>
      <c r="X74" s="55">
        <f>X73*(VLOOKUP(X69,'Economic data SK'!$W$12:$Y$112,3))</f>
        <v>0</v>
      </c>
      <c r="Y74" s="55">
        <f>Y73*(VLOOKUP(Y69,'Economic data SK'!$W$12:$Y$112,3))</f>
        <v>0</v>
      </c>
      <c r="Z74" s="55">
        <f>Z73*(VLOOKUP(Z69,'Economic data SK'!$W$12:$Y$112,3))</f>
        <v>0</v>
      </c>
      <c r="AA74" s="55">
        <f>AA73*(VLOOKUP(AA69,'Economic data SK'!$W$12:$Y$112,3))</f>
        <v>0</v>
      </c>
      <c r="AB74" s="55"/>
      <c r="AC74" s="55"/>
      <c r="AD74" s="55"/>
      <c r="AE74" s="55"/>
      <c r="AF74" s="55"/>
      <c r="AG74" s="55"/>
      <c r="AH74" s="55"/>
      <c r="AI74" s="55"/>
      <c r="AJ74" s="55"/>
      <c r="AK74" s="55"/>
      <c r="AL74" s="55"/>
      <c r="AM74" s="55"/>
      <c r="AN74" s="55"/>
      <c r="AO74" s="55"/>
      <c r="AP74" s="55"/>
      <c r="AQ74" s="55"/>
      <c r="AR74" s="55"/>
      <c r="AS74" s="55"/>
      <c r="AT74" s="55"/>
      <c r="AU74" s="55"/>
      <c r="AV74" s="55"/>
      <c r="AW74" s="55"/>
      <c r="AX74" s="55"/>
      <c r="AY74" s="55"/>
      <c r="AZ74" s="55"/>
      <c r="BA74" s="55"/>
      <c r="BB74" s="55"/>
      <c r="BC74" s="55"/>
      <c r="BD74" s="55"/>
      <c r="BE74" s="55"/>
      <c r="BF74" s="55"/>
      <c r="BG74" s="55"/>
      <c r="BH74" s="55"/>
      <c r="BI74" s="55"/>
      <c r="BJ74" s="55"/>
      <c r="BK74" s="55"/>
      <c r="BL74" s="55"/>
      <c r="BM74" s="55"/>
      <c r="BN74" s="55"/>
    </row>
    <row r="75" spans="2:66" ht="13" x14ac:dyDescent="0.25">
      <c r="L75" s="57"/>
      <c r="M75" s="57"/>
      <c r="N75" s="57"/>
      <c r="O75" s="57"/>
      <c r="P75" s="57"/>
      <c r="Q75" s="57"/>
      <c r="R75" s="57"/>
      <c r="S75" s="57"/>
      <c r="T75" s="57"/>
      <c r="U75" s="57"/>
      <c r="V75" s="57"/>
      <c r="W75" s="57"/>
      <c r="X75" s="57"/>
      <c r="Y75" s="57"/>
      <c r="Z75" s="57"/>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row>
    <row r="76" spans="2:66" x14ac:dyDescent="0.25">
      <c r="B76" s="240"/>
      <c r="C76" s="240" t="s">
        <v>85</v>
      </c>
      <c r="D76" s="66" t="s">
        <v>80</v>
      </c>
      <c r="F76" s="265">
        <f t="shared" ref="F76:F89" si="23">SUM(G76:BN76)</f>
        <v>0</v>
      </c>
      <c r="G76" s="266">
        <f t="shared" ref="G76:AA76" si="24">G16</f>
        <v>0</v>
      </c>
      <c r="H76" s="266">
        <f t="shared" si="24"/>
        <v>0</v>
      </c>
      <c r="I76" s="266">
        <f t="shared" si="24"/>
        <v>0</v>
      </c>
      <c r="J76" s="266">
        <f t="shared" si="24"/>
        <v>0</v>
      </c>
      <c r="K76" s="266">
        <f t="shared" si="24"/>
        <v>0</v>
      </c>
      <c r="L76" s="266">
        <f t="shared" si="24"/>
        <v>0</v>
      </c>
      <c r="M76" s="266">
        <f t="shared" si="24"/>
        <v>0</v>
      </c>
      <c r="N76" s="266">
        <f t="shared" si="24"/>
        <v>0</v>
      </c>
      <c r="O76" s="266">
        <f t="shared" si="24"/>
        <v>0</v>
      </c>
      <c r="P76" s="266">
        <f t="shared" si="24"/>
        <v>0</v>
      </c>
      <c r="Q76" s="266">
        <f t="shared" si="24"/>
        <v>0</v>
      </c>
      <c r="R76" s="266">
        <f t="shared" si="24"/>
        <v>0</v>
      </c>
      <c r="S76" s="266">
        <f t="shared" si="24"/>
        <v>0</v>
      </c>
      <c r="T76" s="266">
        <f t="shared" si="24"/>
        <v>0</v>
      </c>
      <c r="U76" s="266">
        <f t="shared" si="24"/>
        <v>0</v>
      </c>
      <c r="V76" s="266">
        <f t="shared" si="24"/>
        <v>0</v>
      </c>
      <c r="W76" s="266">
        <f t="shared" si="24"/>
        <v>0</v>
      </c>
      <c r="X76" s="266">
        <f t="shared" si="24"/>
        <v>0</v>
      </c>
      <c r="Y76" s="266">
        <f t="shared" si="24"/>
        <v>0</v>
      </c>
      <c r="Z76" s="266">
        <f t="shared" si="24"/>
        <v>0</v>
      </c>
      <c r="AA76" s="266">
        <f t="shared" si="24"/>
        <v>0</v>
      </c>
      <c r="AB76" s="266"/>
      <c r="AC76" s="266"/>
      <c r="AD76" s="266"/>
      <c r="AE76" s="266"/>
      <c r="AF76" s="266"/>
      <c r="AG76" s="266"/>
      <c r="AH76" s="266"/>
      <c r="AI76" s="266"/>
      <c r="AJ76" s="266"/>
      <c r="AK76" s="266"/>
      <c r="AL76" s="266"/>
      <c r="AM76" s="266"/>
      <c r="AN76" s="266"/>
      <c r="AO76" s="266"/>
      <c r="AP76" s="266"/>
      <c r="AQ76" s="266"/>
      <c r="AR76" s="266"/>
      <c r="AS76" s="266"/>
      <c r="AT76" s="266"/>
      <c r="AU76" s="266"/>
      <c r="AV76" s="266"/>
      <c r="AW76" s="266"/>
      <c r="AX76" s="266"/>
      <c r="AY76" s="266"/>
      <c r="AZ76" s="266"/>
      <c r="BA76" s="266"/>
      <c r="BB76" s="266"/>
      <c r="BC76" s="266"/>
      <c r="BD76" s="266"/>
      <c r="BE76" s="266"/>
      <c r="BF76" s="266"/>
      <c r="BG76" s="266"/>
      <c r="BH76" s="266"/>
      <c r="BI76" s="266"/>
      <c r="BJ76" s="266"/>
      <c r="BK76" s="266"/>
      <c r="BL76" s="266"/>
      <c r="BM76" s="266"/>
      <c r="BN76" s="266"/>
    </row>
    <row r="77" spans="2:66" x14ac:dyDescent="0.25">
      <c r="B77" s="240"/>
      <c r="C77" s="240" t="s">
        <v>86</v>
      </c>
      <c r="D77" s="66" t="s">
        <v>80</v>
      </c>
      <c r="F77" s="275">
        <f t="shared" si="23"/>
        <v>0</v>
      </c>
      <c r="G77" s="266">
        <f t="shared" ref="G77:AA77" si="25">G17</f>
        <v>0</v>
      </c>
      <c r="H77" s="266">
        <f t="shared" si="25"/>
        <v>0</v>
      </c>
      <c r="I77" s="266">
        <f t="shared" si="25"/>
        <v>0</v>
      </c>
      <c r="J77" s="266">
        <f t="shared" si="25"/>
        <v>0</v>
      </c>
      <c r="K77" s="266">
        <f t="shared" si="25"/>
        <v>0</v>
      </c>
      <c r="L77" s="266">
        <f t="shared" si="25"/>
        <v>0</v>
      </c>
      <c r="M77" s="266">
        <f t="shared" si="25"/>
        <v>0</v>
      </c>
      <c r="N77" s="266">
        <f t="shared" si="25"/>
        <v>0</v>
      </c>
      <c r="O77" s="266">
        <f t="shared" si="25"/>
        <v>0</v>
      </c>
      <c r="P77" s="266">
        <f t="shared" si="25"/>
        <v>0</v>
      </c>
      <c r="Q77" s="266">
        <f t="shared" si="25"/>
        <v>0</v>
      </c>
      <c r="R77" s="266">
        <f t="shared" si="25"/>
        <v>0</v>
      </c>
      <c r="S77" s="266">
        <f t="shared" si="25"/>
        <v>0</v>
      </c>
      <c r="T77" s="266">
        <f t="shared" si="25"/>
        <v>0</v>
      </c>
      <c r="U77" s="266">
        <f t="shared" si="25"/>
        <v>0</v>
      </c>
      <c r="V77" s="266">
        <f t="shared" si="25"/>
        <v>0</v>
      </c>
      <c r="W77" s="266">
        <f t="shared" si="25"/>
        <v>0</v>
      </c>
      <c r="X77" s="266">
        <f t="shared" si="25"/>
        <v>0</v>
      </c>
      <c r="Y77" s="266">
        <f t="shared" si="25"/>
        <v>0</v>
      </c>
      <c r="Z77" s="266">
        <f t="shared" si="25"/>
        <v>0</v>
      </c>
      <c r="AA77" s="266">
        <f t="shared" si="25"/>
        <v>0</v>
      </c>
      <c r="AB77" s="266"/>
      <c r="AC77" s="266"/>
      <c r="AD77" s="266"/>
      <c r="AE77" s="266"/>
      <c r="AF77" s="266"/>
      <c r="AG77" s="266"/>
      <c r="AH77" s="266"/>
      <c r="AI77" s="266"/>
      <c r="AJ77" s="266"/>
      <c r="AK77" s="266"/>
      <c r="AL77" s="266"/>
      <c r="AM77" s="266"/>
      <c r="AN77" s="266"/>
      <c r="AO77" s="266"/>
      <c r="AP77" s="266"/>
      <c r="AQ77" s="266"/>
      <c r="AR77" s="266"/>
      <c r="AS77" s="266"/>
      <c r="AT77" s="266"/>
      <c r="AU77" s="266"/>
      <c r="AV77" s="266"/>
      <c r="AW77" s="266"/>
      <c r="AX77" s="266"/>
      <c r="AY77" s="266"/>
      <c r="AZ77" s="266"/>
      <c r="BA77" s="266"/>
      <c r="BB77" s="266"/>
      <c r="BC77" s="266"/>
      <c r="BD77" s="266"/>
      <c r="BE77" s="266"/>
      <c r="BF77" s="266"/>
      <c r="BG77" s="266"/>
      <c r="BH77" s="266"/>
      <c r="BI77" s="266"/>
      <c r="BJ77" s="266"/>
      <c r="BK77" s="266"/>
      <c r="BL77" s="266"/>
      <c r="BM77" s="266"/>
      <c r="BN77" s="266"/>
    </row>
    <row r="78" spans="2:66" x14ac:dyDescent="0.25">
      <c r="B78" s="240"/>
      <c r="C78" s="240" t="s">
        <v>87</v>
      </c>
      <c r="D78" s="66" t="s">
        <v>80</v>
      </c>
      <c r="F78" s="275">
        <f t="shared" si="23"/>
        <v>0</v>
      </c>
      <c r="G78" s="266">
        <f t="shared" ref="G78:AA78" si="26">G18</f>
        <v>0</v>
      </c>
      <c r="H78" s="266">
        <f t="shared" si="26"/>
        <v>0</v>
      </c>
      <c r="I78" s="266">
        <f t="shared" si="26"/>
        <v>0</v>
      </c>
      <c r="J78" s="266">
        <f t="shared" si="26"/>
        <v>0</v>
      </c>
      <c r="K78" s="266">
        <f t="shared" si="26"/>
        <v>0</v>
      </c>
      <c r="L78" s="266">
        <f t="shared" si="26"/>
        <v>0</v>
      </c>
      <c r="M78" s="266">
        <f t="shared" si="26"/>
        <v>0</v>
      </c>
      <c r="N78" s="266">
        <f t="shared" si="26"/>
        <v>0</v>
      </c>
      <c r="O78" s="266">
        <f t="shared" si="26"/>
        <v>0</v>
      </c>
      <c r="P78" s="266">
        <f t="shared" si="26"/>
        <v>0</v>
      </c>
      <c r="Q78" s="266">
        <f t="shared" si="26"/>
        <v>0</v>
      </c>
      <c r="R78" s="266">
        <f t="shared" si="26"/>
        <v>0</v>
      </c>
      <c r="S78" s="266">
        <f t="shared" si="26"/>
        <v>0</v>
      </c>
      <c r="T78" s="266">
        <f t="shared" si="26"/>
        <v>0</v>
      </c>
      <c r="U78" s="266">
        <f t="shared" si="26"/>
        <v>0</v>
      </c>
      <c r="V78" s="266">
        <f t="shared" si="26"/>
        <v>0</v>
      </c>
      <c r="W78" s="266">
        <f t="shared" si="26"/>
        <v>0</v>
      </c>
      <c r="X78" s="266">
        <f t="shared" si="26"/>
        <v>0</v>
      </c>
      <c r="Y78" s="266">
        <f t="shared" si="26"/>
        <v>0</v>
      </c>
      <c r="Z78" s="266">
        <f t="shared" si="26"/>
        <v>0</v>
      </c>
      <c r="AA78" s="266">
        <f t="shared" si="26"/>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88</v>
      </c>
      <c r="D79" s="66" t="s">
        <v>80</v>
      </c>
      <c r="F79" s="275">
        <f t="shared" si="23"/>
        <v>0</v>
      </c>
      <c r="G79" s="266">
        <f t="shared" ref="G79:AA79" si="27">G19</f>
        <v>0</v>
      </c>
      <c r="H79" s="266">
        <f t="shared" si="27"/>
        <v>0</v>
      </c>
      <c r="I79" s="266">
        <f t="shared" si="27"/>
        <v>0</v>
      </c>
      <c r="J79" s="266">
        <f t="shared" si="27"/>
        <v>0</v>
      </c>
      <c r="K79" s="266">
        <f t="shared" si="27"/>
        <v>0</v>
      </c>
      <c r="L79" s="266">
        <f t="shared" si="27"/>
        <v>0</v>
      </c>
      <c r="M79" s="266">
        <f t="shared" si="27"/>
        <v>0</v>
      </c>
      <c r="N79" s="266">
        <f t="shared" si="27"/>
        <v>0</v>
      </c>
      <c r="O79" s="266">
        <f t="shared" si="27"/>
        <v>0</v>
      </c>
      <c r="P79" s="266">
        <f t="shared" si="27"/>
        <v>0</v>
      </c>
      <c r="Q79" s="266">
        <f t="shared" si="27"/>
        <v>0</v>
      </c>
      <c r="R79" s="266">
        <f t="shared" si="27"/>
        <v>0</v>
      </c>
      <c r="S79" s="266">
        <f t="shared" si="27"/>
        <v>0</v>
      </c>
      <c r="T79" s="266">
        <f t="shared" si="27"/>
        <v>0</v>
      </c>
      <c r="U79" s="266">
        <f t="shared" si="27"/>
        <v>0</v>
      </c>
      <c r="V79" s="266">
        <f t="shared" si="27"/>
        <v>0</v>
      </c>
      <c r="W79" s="266">
        <f t="shared" si="27"/>
        <v>0</v>
      </c>
      <c r="X79" s="266">
        <f t="shared" si="27"/>
        <v>0</v>
      </c>
      <c r="Y79" s="266">
        <f t="shared" si="27"/>
        <v>0</v>
      </c>
      <c r="Z79" s="266">
        <f t="shared" si="27"/>
        <v>0</v>
      </c>
      <c r="AA79" s="266">
        <f t="shared" si="27"/>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89</v>
      </c>
      <c r="D80" s="66" t="s">
        <v>80</v>
      </c>
      <c r="F80" s="275">
        <f t="shared" si="23"/>
        <v>0</v>
      </c>
      <c r="G80" s="266">
        <f t="shared" ref="G80:AA80" si="28">G20</f>
        <v>0</v>
      </c>
      <c r="H80" s="266">
        <f t="shared" si="28"/>
        <v>0</v>
      </c>
      <c r="I80" s="266">
        <f t="shared" si="28"/>
        <v>0</v>
      </c>
      <c r="J80" s="266">
        <f t="shared" si="28"/>
        <v>0</v>
      </c>
      <c r="K80" s="266">
        <f t="shared" si="28"/>
        <v>0</v>
      </c>
      <c r="L80" s="266">
        <f t="shared" si="28"/>
        <v>0</v>
      </c>
      <c r="M80" s="266">
        <f t="shared" si="28"/>
        <v>0</v>
      </c>
      <c r="N80" s="266">
        <f t="shared" si="28"/>
        <v>0</v>
      </c>
      <c r="O80" s="266">
        <f t="shared" si="28"/>
        <v>0</v>
      </c>
      <c r="P80" s="266">
        <f t="shared" si="28"/>
        <v>0</v>
      </c>
      <c r="Q80" s="266">
        <f t="shared" si="28"/>
        <v>0</v>
      </c>
      <c r="R80" s="266">
        <f t="shared" si="28"/>
        <v>0</v>
      </c>
      <c r="S80" s="266">
        <f t="shared" si="28"/>
        <v>0</v>
      </c>
      <c r="T80" s="266">
        <f t="shared" si="28"/>
        <v>0</v>
      </c>
      <c r="U80" s="266">
        <f t="shared" si="28"/>
        <v>0</v>
      </c>
      <c r="V80" s="266">
        <f t="shared" si="28"/>
        <v>0</v>
      </c>
      <c r="W80" s="266">
        <f t="shared" si="28"/>
        <v>0</v>
      </c>
      <c r="X80" s="266">
        <f t="shared" si="28"/>
        <v>0</v>
      </c>
      <c r="Y80" s="266">
        <f t="shared" si="28"/>
        <v>0</v>
      </c>
      <c r="Z80" s="266">
        <f t="shared" si="28"/>
        <v>0</v>
      </c>
      <c r="AA80" s="266">
        <f t="shared" si="28"/>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91" t="s">
        <v>90</v>
      </c>
      <c r="D81" s="66" t="s">
        <v>80</v>
      </c>
      <c r="F81" s="275">
        <f t="shared" si="23"/>
        <v>0</v>
      </c>
      <c r="G81" s="266">
        <f t="shared" ref="G81:AA81" si="29">G21</f>
        <v>0</v>
      </c>
      <c r="H81" s="266">
        <f t="shared" si="29"/>
        <v>0</v>
      </c>
      <c r="I81" s="266">
        <f t="shared" si="29"/>
        <v>0</v>
      </c>
      <c r="J81" s="266">
        <f t="shared" si="29"/>
        <v>0</v>
      </c>
      <c r="K81" s="266">
        <f t="shared" si="29"/>
        <v>0</v>
      </c>
      <c r="L81" s="266">
        <f t="shared" si="29"/>
        <v>0</v>
      </c>
      <c r="M81" s="266">
        <f t="shared" si="29"/>
        <v>0</v>
      </c>
      <c r="N81" s="266">
        <f t="shared" si="29"/>
        <v>0</v>
      </c>
      <c r="O81" s="266">
        <f t="shared" si="29"/>
        <v>0</v>
      </c>
      <c r="P81" s="266">
        <f t="shared" si="29"/>
        <v>0</v>
      </c>
      <c r="Q81" s="266">
        <f t="shared" si="29"/>
        <v>0</v>
      </c>
      <c r="R81" s="266">
        <f t="shared" si="29"/>
        <v>0</v>
      </c>
      <c r="S81" s="266">
        <f t="shared" si="29"/>
        <v>0</v>
      </c>
      <c r="T81" s="266">
        <f t="shared" si="29"/>
        <v>0</v>
      </c>
      <c r="U81" s="266">
        <f t="shared" si="29"/>
        <v>0</v>
      </c>
      <c r="V81" s="266">
        <f t="shared" si="29"/>
        <v>0</v>
      </c>
      <c r="W81" s="266">
        <f t="shared" si="29"/>
        <v>0</v>
      </c>
      <c r="X81" s="266">
        <f t="shared" si="29"/>
        <v>0</v>
      </c>
      <c r="Y81" s="266">
        <f t="shared" si="29"/>
        <v>0</v>
      </c>
      <c r="Z81" s="266">
        <f t="shared" si="29"/>
        <v>0</v>
      </c>
      <c r="AA81" s="266">
        <f t="shared" si="29"/>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134</v>
      </c>
      <c r="D82" s="66" t="s">
        <v>80</v>
      </c>
      <c r="F82" s="275">
        <f t="shared" si="23"/>
        <v>0</v>
      </c>
      <c r="G82" s="266">
        <f t="shared" ref="G82:AA82" si="30">G22</f>
        <v>0</v>
      </c>
      <c r="H82" s="266">
        <f t="shared" si="30"/>
        <v>0</v>
      </c>
      <c r="I82" s="266">
        <f t="shared" si="30"/>
        <v>0</v>
      </c>
      <c r="J82" s="266">
        <f t="shared" si="30"/>
        <v>0</v>
      </c>
      <c r="K82" s="266">
        <f t="shared" si="30"/>
        <v>0</v>
      </c>
      <c r="L82" s="266">
        <f t="shared" si="30"/>
        <v>0</v>
      </c>
      <c r="M82" s="266">
        <f t="shared" si="30"/>
        <v>0</v>
      </c>
      <c r="N82" s="266">
        <f t="shared" si="30"/>
        <v>0</v>
      </c>
      <c r="O82" s="266">
        <f t="shared" si="30"/>
        <v>0</v>
      </c>
      <c r="P82" s="266">
        <f t="shared" si="30"/>
        <v>0</v>
      </c>
      <c r="Q82" s="266">
        <f t="shared" si="30"/>
        <v>0</v>
      </c>
      <c r="R82" s="266">
        <f t="shared" si="30"/>
        <v>0</v>
      </c>
      <c r="S82" s="266">
        <f t="shared" si="30"/>
        <v>0</v>
      </c>
      <c r="T82" s="266">
        <f t="shared" si="30"/>
        <v>0</v>
      </c>
      <c r="U82" s="266">
        <f t="shared" si="30"/>
        <v>0</v>
      </c>
      <c r="V82" s="266">
        <f t="shared" si="30"/>
        <v>0</v>
      </c>
      <c r="W82" s="266">
        <f t="shared" si="30"/>
        <v>0</v>
      </c>
      <c r="X82" s="266">
        <f t="shared" si="30"/>
        <v>0</v>
      </c>
      <c r="Y82" s="266">
        <f t="shared" si="30"/>
        <v>0</v>
      </c>
      <c r="Z82" s="266">
        <f t="shared" si="30"/>
        <v>0</v>
      </c>
      <c r="AA82" s="266">
        <f t="shared" si="30"/>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240" t="s">
        <v>91</v>
      </c>
      <c r="D83" s="66" t="s">
        <v>80</v>
      </c>
      <c r="F83" s="275">
        <f t="shared" si="23"/>
        <v>0</v>
      </c>
      <c r="G83" s="266">
        <f t="shared" ref="G83:AA83" si="31">G23</f>
        <v>0</v>
      </c>
      <c r="H83" s="266">
        <f t="shared" si="31"/>
        <v>0</v>
      </c>
      <c r="I83" s="266">
        <f t="shared" si="31"/>
        <v>0</v>
      </c>
      <c r="J83" s="266">
        <f t="shared" si="31"/>
        <v>0</v>
      </c>
      <c r="K83" s="266">
        <f t="shared" si="31"/>
        <v>0</v>
      </c>
      <c r="L83" s="266">
        <f t="shared" si="31"/>
        <v>0</v>
      </c>
      <c r="M83" s="266">
        <f t="shared" si="31"/>
        <v>0</v>
      </c>
      <c r="N83" s="266">
        <f t="shared" si="31"/>
        <v>0</v>
      </c>
      <c r="O83" s="266">
        <f t="shared" si="31"/>
        <v>0</v>
      </c>
      <c r="P83" s="266">
        <f t="shared" si="31"/>
        <v>0</v>
      </c>
      <c r="Q83" s="266">
        <f t="shared" si="31"/>
        <v>0</v>
      </c>
      <c r="R83" s="266">
        <f t="shared" si="31"/>
        <v>0</v>
      </c>
      <c r="S83" s="266">
        <f t="shared" si="31"/>
        <v>0</v>
      </c>
      <c r="T83" s="266">
        <f t="shared" si="31"/>
        <v>0</v>
      </c>
      <c r="U83" s="266">
        <f t="shared" si="31"/>
        <v>0</v>
      </c>
      <c r="V83" s="266">
        <f t="shared" si="31"/>
        <v>0</v>
      </c>
      <c r="W83" s="266">
        <f t="shared" si="31"/>
        <v>0</v>
      </c>
      <c r="X83" s="266">
        <f t="shared" si="31"/>
        <v>0</v>
      </c>
      <c r="Y83" s="266">
        <f t="shared" si="31"/>
        <v>0</v>
      </c>
      <c r="Z83" s="266">
        <f t="shared" si="31"/>
        <v>0</v>
      </c>
      <c r="AA83" s="266">
        <f t="shared" si="31"/>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135</v>
      </c>
      <c r="D84" s="66" t="s">
        <v>80</v>
      </c>
      <c r="F84" s="275">
        <f t="shared" si="23"/>
        <v>0</v>
      </c>
      <c r="G84" s="266">
        <f t="shared" ref="G84:AA84" si="32">G24</f>
        <v>0</v>
      </c>
      <c r="H84" s="266">
        <f t="shared" si="32"/>
        <v>0</v>
      </c>
      <c r="I84" s="266">
        <f t="shared" si="32"/>
        <v>0</v>
      </c>
      <c r="J84" s="266">
        <f t="shared" si="32"/>
        <v>0</v>
      </c>
      <c r="K84" s="266">
        <f t="shared" si="32"/>
        <v>0</v>
      </c>
      <c r="L84" s="266">
        <f t="shared" si="32"/>
        <v>0</v>
      </c>
      <c r="M84" s="266">
        <f t="shared" si="32"/>
        <v>0</v>
      </c>
      <c r="N84" s="266">
        <f t="shared" si="32"/>
        <v>0</v>
      </c>
      <c r="O84" s="266">
        <f t="shared" si="32"/>
        <v>0</v>
      </c>
      <c r="P84" s="266">
        <f t="shared" si="32"/>
        <v>0</v>
      </c>
      <c r="Q84" s="266">
        <f t="shared" si="32"/>
        <v>0</v>
      </c>
      <c r="R84" s="266">
        <f t="shared" si="32"/>
        <v>0</v>
      </c>
      <c r="S84" s="266">
        <f t="shared" si="32"/>
        <v>0</v>
      </c>
      <c r="T84" s="266">
        <f t="shared" si="32"/>
        <v>0</v>
      </c>
      <c r="U84" s="266">
        <f t="shared" si="32"/>
        <v>0</v>
      </c>
      <c r="V84" s="266">
        <f t="shared" si="32"/>
        <v>0</v>
      </c>
      <c r="W84" s="266">
        <f t="shared" si="32"/>
        <v>0</v>
      </c>
      <c r="X84" s="266">
        <f t="shared" si="32"/>
        <v>0</v>
      </c>
      <c r="Y84" s="266">
        <f t="shared" si="32"/>
        <v>0</v>
      </c>
      <c r="Z84" s="266">
        <f t="shared" si="32"/>
        <v>0</v>
      </c>
      <c r="AA84" s="266">
        <f t="shared" si="32"/>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136</v>
      </c>
      <c r="D85" s="66" t="s">
        <v>80</v>
      </c>
      <c r="F85" s="275">
        <f t="shared" si="23"/>
        <v>0</v>
      </c>
      <c r="G85" s="266">
        <f t="shared" ref="G85:AA85" si="33">G25</f>
        <v>0</v>
      </c>
      <c r="H85" s="266">
        <f t="shared" si="33"/>
        <v>0</v>
      </c>
      <c r="I85" s="266">
        <f t="shared" si="33"/>
        <v>0</v>
      </c>
      <c r="J85" s="266">
        <f t="shared" si="33"/>
        <v>0</v>
      </c>
      <c r="K85" s="266">
        <f t="shared" si="33"/>
        <v>0</v>
      </c>
      <c r="L85" s="266">
        <f t="shared" si="33"/>
        <v>0</v>
      </c>
      <c r="M85" s="266">
        <f t="shared" si="33"/>
        <v>0</v>
      </c>
      <c r="N85" s="266">
        <f t="shared" si="33"/>
        <v>0</v>
      </c>
      <c r="O85" s="266">
        <f t="shared" si="33"/>
        <v>0</v>
      </c>
      <c r="P85" s="266">
        <f t="shared" si="33"/>
        <v>0</v>
      </c>
      <c r="Q85" s="266">
        <f t="shared" si="33"/>
        <v>0</v>
      </c>
      <c r="R85" s="266">
        <f t="shared" si="33"/>
        <v>0</v>
      </c>
      <c r="S85" s="266">
        <f t="shared" si="33"/>
        <v>0</v>
      </c>
      <c r="T85" s="266">
        <f t="shared" si="33"/>
        <v>0</v>
      </c>
      <c r="U85" s="266">
        <f t="shared" si="33"/>
        <v>0</v>
      </c>
      <c r="V85" s="266">
        <f t="shared" si="33"/>
        <v>0</v>
      </c>
      <c r="W85" s="266">
        <f t="shared" si="33"/>
        <v>0</v>
      </c>
      <c r="X85" s="266">
        <f t="shared" si="33"/>
        <v>0</v>
      </c>
      <c r="Y85" s="266">
        <f t="shared" si="33"/>
        <v>0</v>
      </c>
      <c r="Z85" s="266">
        <f t="shared" si="33"/>
        <v>0</v>
      </c>
      <c r="AA85" s="266">
        <f t="shared" si="33"/>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94</v>
      </c>
      <c r="D86" s="66" t="s">
        <v>80</v>
      </c>
      <c r="F86" s="275">
        <f t="shared" si="23"/>
        <v>26358.789901577697</v>
      </c>
      <c r="G86" s="266">
        <f t="shared" ref="G86:AA86" si="34">G26</f>
        <v>0</v>
      </c>
      <c r="H86" s="266">
        <f t="shared" si="34"/>
        <v>0</v>
      </c>
      <c r="I86" s="266">
        <f t="shared" si="34"/>
        <v>235.34633840694374</v>
      </c>
      <c r="J86" s="266">
        <f t="shared" si="34"/>
        <v>470.69267681388749</v>
      </c>
      <c r="K86" s="266">
        <f t="shared" si="34"/>
        <v>706.03901522083117</v>
      </c>
      <c r="L86" s="266">
        <f t="shared" si="34"/>
        <v>941.38535362777498</v>
      </c>
      <c r="M86" s="266">
        <f t="shared" si="34"/>
        <v>1176.7316920347189</v>
      </c>
      <c r="N86" s="266">
        <f t="shared" si="34"/>
        <v>1412.0780304416623</v>
      </c>
      <c r="O86" s="266">
        <f t="shared" si="34"/>
        <v>1647.4243688486063</v>
      </c>
      <c r="P86" s="266">
        <f t="shared" si="34"/>
        <v>1647.4243688486063</v>
      </c>
      <c r="Q86" s="266">
        <f t="shared" si="34"/>
        <v>1647.4243688486063</v>
      </c>
      <c r="R86" s="266">
        <f t="shared" si="34"/>
        <v>1647.4243688486063</v>
      </c>
      <c r="S86" s="266">
        <f t="shared" si="34"/>
        <v>1647.4243688486063</v>
      </c>
      <c r="T86" s="266">
        <f t="shared" si="34"/>
        <v>1647.4243688486063</v>
      </c>
      <c r="U86" s="266">
        <f t="shared" si="34"/>
        <v>1647.4243688486063</v>
      </c>
      <c r="V86" s="266">
        <f t="shared" si="34"/>
        <v>1647.4243688486063</v>
      </c>
      <c r="W86" s="266">
        <f t="shared" si="34"/>
        <v>1647.4243688486063</v>
      </c>
      <c r="X86" s="266">
        <f t="shared" si="34"/>
        <v>1647.4243688486063</v>
      </c>
      <c r="Y86" s="266">
        <f t="shared" si="34"/>
        <v>1647.4243688486063</v>
      </c>
      <c r="Z86" s="266">
        <f t="shared" si="34"/>
        <v>1647.4243688486063</v>
      </c>
      <c r="AA86" s="266">
        <f t="shared" si="34"/>
        <v>1647.4243688486063</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c r="D87" s="66" t="s">
        <v>80</v>
      </c>
      <c r="F87" s="275">
        <f t="shared" si="23"/>
        <v>0</v>
      </c>
      <c r="G87" s="266">
        <f t="shared" ref="G87:AA87" si="35">G27</f>
        <v>0</v>
      </c>
      <c r="H87" s="266">
        <f t="shared" si="35"/>
        <v>0</v>
      </c>
      <c r="I87" s="266">
        <f t="shared" si="35"/>
        <v>0</v>
      </c>
      <c r="J87" s="266">
        <f t="shared" si="35"/>
        <v>0</v>
      </c>
      <c r="K87" s="266">
        <f t="shared" si="35"/>
        <v>0</v>
      </c>
      <c r="L87" s="266">
        <f t="shared" si="35"/>
        <v>0</v>
      </c>
      <c r="M87" s="266">
        <f t="shared" si="35"/>
        <v>0</v>
      </c>
      <c r="N87" s="266">
        <f t="shared" si="35"/>
        <v>0</v>
      </c>
      <c r="O87" s="266">
        <f t="shared" si="35"/>
        <v>0</v>
      </c>
      <c r="P87" s="266">
        <f t="shared" si="35"/>
        <v>0</v>
      </c>
      <c r="Q87" s="266">
        <f t="shared" si="35"/>
        <v>0</v>
      </c>
      <c r="R87" s="266">
        <f t="shared" si="35"/>
        <v>0</v>
      </c>
      <c r="S87" s="266">
        <f t="shared" si="35"/>
        <v>0</v>
      </c>
      <c r="T87" s="266">
        <f t="shared" si="35"/>
        <v>0</v>
      </c>
      <c r="U87" s="266">
        <f t="shared" si="35"/>
        <v>0</v>
      </c>
      <c r="V87" s="266">
        <f t="shared" si="35"/>
        <v>0</v>
      </c>
      <c r="W87" s="266">
        <f t="shared" si="35"/>
        <v>0</v>
      </c>
      <c r="X87" s="266">
        <f t="shared" si="35"/>
        <v>0</v>
      </c>
      <c r="Y87" s="266">
        <f t="shared" si="35"/>
        <v>0</v>
      </c>
      <c r="Z87" s="266">
        <f t="shared" si="35"/>
        <v>0</v>
      </c>
      <c r="AA87" s="266">
        <f t="shared" si="35"/>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ht="13" x14ac:dyDescent="0.3">
      <c r="B88" s="240"/>
      <c r="C88" s="87" t="s">
        <v>83</v>
      </c>
      <c r="D88" s="66" t="s">
        <v>80</v>
      </c>
      <c r="E88" s="6"/>
      <c r="F88" s="55">
        <f t="shared" si="23"/>
        <v>26358.789901577697</v>
      </c>
      <c r="G88" s="55">
        <f t="shared" ref="G88:AA88" si="36">SUM(G76:G87)</f>
        <v>0</v>
      </c>
      <c r="H88" s="55">
        <f t="shared" si="36"/>
        <v>0</v>
      </c>
      <c r="I88" s="55">
        <f t="shared" si="36"/>
        <v>235.34633840694374</v>
      </c>
      <c r="J88" s="55">
        <f t="shared" si="36"/>
        <v>470.69267681388749</v>
      </c>
      <c r="K88" s="55">
        <f t="shared" si="36"/>
        <v>706.03901522083117</v>
      </c>
      <c r="L88" s="55">
        <f t="shared" si="36"/>
        <v>941.38535362777498</v>
      </c>
      <c r="M88" s="55">
        <f t="shared" si="36"/>
        <v>1176.7316920347189</v>
      </c>
      <c r="N88" s="55">
        <f t="shared" si="36"/>
        <v>1412.0780304416623</v>
      </c>
      <c r="O88" s="55">
        <f t="shared" si="36"/>
        <v>1647.4243688486063</v>
      </c>
      <c r="P88" s="55">
        <f t="shared" si="36"/>
        <v>1647.4243688486063</v>
      </c>
      <c r="Q88" s="55">
        <f t="shared" si="36"/>
        <v>1647.4243688486063</v>
      </c>
      <c r="R88" s="55">
        <f t="shared" si="36"/>
        <v>1647.4243688486063</v>
      </c>
      <c r="S88" s="55">
        <f t="shared" si="36"/>
        <v>1647.4243688486063</v>
      </c>
      <c r="T88" s="55">
        <f t="shared" si="36"/>
        <v>1647.4243688486063</v>
      </c>
      <c r="U88" s="55">
        <f t="shared" si="36"/>
        <v>1647.4243688486063</v>
      </c>
      <c r="V88" s="55">
        <f t="shared" si="36"/>
        <v>1647.4243688486063</v>
      </c>
      <c r="W88" s="55">
        <f t="shared" si="36"/>
        <v>1647.4243688486063</v>
      </c>
      <c r="X88" s="55">
        <f t="shared" si="36"/>
        <v>1647.4243688486063</v>
      </c>
      <c r="Y88" s="55">
        <f t="shared" si="36"/>
        <v>1647.4243688486063</v>
      </c>
      <c r="Z88" s="55">
        <f t="shared" si="36"/>
        <v>1647.4243688486063</v>
      </c>
      <c r="AA88" s="55">
        <f t="shared" si="36"/>
        <v>1647.4243688486063</v>
      </c>
      <c r="AB88" s="55"/>
      <c r="AC88" s="55"/>
      <c r="AD88" s="55"/>
      <c r="AE88" s="55"/>
      <c r="AF88" s="55"/>
      <c r="AG88" s="55"/>
      <c r="AH88" s="55"/>
      <c r="AI88" s="55"/>
      <c r="AJ88" s="55"/>
      <c r="AK88" s="55"/>
      <c r="AL88" s="55"/>
      <c r="AM88" s="55"/>
      <c r="AN88" s="55"/>
      <c r="AO88" s="55"/>
      <c r="AP88" s="55"/>
      <c r="AQ88" s="55"/>
      <c r="AR88" s="55"/>
      <c r="AS88" s="55"/>
      <c r="AT88" s="55"/>
      <c r="AU88" s="55"/>
      <c r="AV88" s="55"/>
      <c r="AW88" s="55"/>
      <c r="AX88" s="55"/>
      <c r="AY88" s="55"/>
      <c r="AZ88" s="55"/>
      <c r="BA88" s="55"/>
      <c r="BB88" s="55"/>
      <c r="BC88" s="55"/>
      <c r="BD88" s="55"/>
      <c r="BE88" s="55"/>
      <c r="BF88" s="55"/>
      <c r="BG88" s="55"/>
      <c r="BH88" s="55"/>
      <c r="BI88" s="55"/>
      <c r="BJ88" s="55"/>
      <c r="BK88" s="55"/>
      <c r="BL88" s="55"/>
      <c r="BM88" s="55"/>
      <c r="BN88" s="55"/>
    </row>
    <row r="89" spans="2:66" ht="13" x14ac:dyDescent="0.3">
      <c r="B89" s="240"/>
      <c r="C89" s="87" t="s">
        <v>84</v>
      </c>
      <c r="D89" s="66" t="s">
        <v>80</v>
      </c>
      <c r="E89" s="6"/>
      <c r="F89" s="55">
        <f t="shared" si="23"/>
        <v>17151.092153767597</v>
      </c>
      <c r="G89" s="55">
        <f>G88*(VLOOKUP(G69,'Economic data SK'!$W$12:$Y$112,3))</f>
        <v>0</v>
      </c>
      <c r="H89" s="55">
        <f>H88*(VLOOKUP(H69,'Economic data SK'!$W$12:$Y$112,3))</f>
        <v>0</v>
      </c>
      <c r="I89" s="55">
        <f>I88*(VLOOKUP(I69,'Economic data SK'!$W$12:$Y$112,3))</f>
        <v>219.02063652914163</v>
      </c>
      <c r="J89" s="55">
        <f>J88*(VLOOKUP(J69,'Economic data SK'!$W$12:$Y$112,3))</f>
        <v>422.5750270676088</v>
      </c>
      <c r="K89" s="55">
        <f>K88*(VLOOKUP(K69,'Economic data SK'!$W$12:$Y$112,3))</f>
        <v>611.48228883022693</v>
      </c>
      <c r="L89" s="55">
        <f>L88*(VLOOKUP(L69,'Economic data SK'!$W$12:$Y$112,3))</f>
        <v>786.52297746508077</v>
      </c>
      <c r="M89" s="55">
        <f>M88*(VLOOKUP(M69,'Economic data SK'!$W$12:$Y$112,3))</f>
        <v>948.44078895557698</v>
      </c>
      <c r="N89" s="55">
        <f>N88*(VLOOKUP(N69,'Economic data SK'!$W$12:$Y$112,3))</f>
        <v>1097.9441894141351</v>
      </c>
      <c r="O89" s="55">
        <f>O88*(VLOOKUP(O69,'Economic data SK'!$W$12:$Y$112,3))</f>
        <v>1235.7079757378201</v>
      </c>
      <c r="P89" s="55">
        <f>P88*(VLOOKUP(P69,'Economic data SK'!$W$12:$Y$112,3))</f>
        <v>1192.077923729327</v>
      </c>
      <c r="Q89" s="55">
        <f>Q88*(VLOOKUP(Q69,'Economic data SK'!$W$12:$Y$112,3))</f>
        <v>1149.9883501151139</v>
      </c>
      <c r="R89" s="55">
        <f>R88*(VLOOKUP(R69,'Economic data SK'!$W$12:$Y$112,3))</f>
        <v>1109.3848640894405</v>
      </c>
      <c r="S89" s="55">
        <f>S88*(VLOOKUP(S69,'Economic data SK'!$W$12:$Y$112,3))</f>
        <v>1070.2149952628213</v>
      </c>
      <c r="T89" s="55">
        <f>T88*(VLOOKUP(T69,'Economic data SK'!$W$12:$Y$112,3))</f>
        <v>1032.4281258564745</v>
      </c>
      <c r="U89" s="55">
        <f>U88*(VLOOKUP(U69,'Economic data SK'!$W$12:$Y$112,3))</f>
        <v>995.97542529083012</v>
      </c>
      <c r="V89" s="55">
        <f>V88*(VLOOKUP(V69,'Economic data SK'!$W$12:$Y$112,3))</f>
        <v>960.80978708357156</v>
      </c>
      <c r="W89" s="55">
        <f>W88*(VLOOKUP(W69,'Economic data SK'!$W$12:$Y$112,3))</f>
        <v>926.88576797566225</v>
      </c>
      <c r="X89" s="55">
        <f>X88*(VLOOKUP(X69,'Economic data SK'!$W$12:$Y$112,3))</f>
        <v>894.15952920669724</v>
      </c>
      <c r="Y89" s="55">
        <f>Y88*(VLOOKUP(Y69,'Economic data SK'!$W$12:$Y$112,3))</f>
        <v>862.58877986368657</v>
      </c>
      <c r="Z89" s="55">
        <f>Z88*(VLOOKUP(Z69,'Economic data SK'!$W$12:$Y$112,3))</f>
        <v>832.13272223006607</v>
      </c>
      <c r="AA89" s="55">
        <f>AA88*(VLOOKUP(AA69,'Economic data SK'!$W$12:$Y$112,3))</f>
        <v>802.75199906431237</v>
      </c>
      <c r="AB89" s="55"/>
      <c r="AC89" s="55"/>
      <c r="AD89" s="55"/>
      <c r="AE89" s="55"/>
      <c r="AF89" s="55"/>
      <c r="AG89" s="55"/>
      <c r="AH89" s="55"/>
      <c r="AI89" s="55"/>
      <c r="AJ89" s="55"/>
      <c r="AK89" s="55"/>
      <c r="AL89" s="55"/>
      <c r="AM89" s="55"/>
      <c r="AN89" s="55"/>
      <c r="AO89" s="55"/>
      <c r="AP89" s="55"/>
      <c r="AQ89" s="55"/>
      <c r="AR89" s="55"/>
      <c r="AS89" s="55"/>
      <c r="AT89" s="55"/>
      <c r="AU89" s="55"/>
      <c r="AV89" s="55"/>
      <c r="AW89" s="55"/>
      <c r="AX89" s="55"/>
      <c r="AY89" s="55"/>
      <c r="AZ89" s="55"/>
      <c r="BA89" s="55"/>
      <c r="BB89" s="55"/>
      <c r="BC89" s="55"/>
      <c r="BD89" s="55"/>
      <c r="BE89" s="55"/>
      <c r="BF89" s="55"/>
      <c r="BG89" s="55"/>
      <c r="BH89" s="55"/>
      <c r="BI89" s="55"/>
      <c r="BJ89" s="55"/>
      <c r="BK89" s="55"/>
      <c r="BL89" s="55"/>
      <c r="BM89" s="55"/>
      <c r="BN89" s="55"/>
    </row>
    <row r="91" spans="2:66" ht="13" x14ac:dyDescent="0.25">
      <c r="B91" s="8" t="s">
        <v>125</v>
      </c>
      <c r="C91" s="267"/>
      <c r="D91" s="267"/>
      <c r="E91" s="267"/>
      <c r="F91" s="267"/>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c r="AM91" s="267"/>
      <c r="AN91" s="267"/>
      <c r="AO91" s="267"/>
      <c r="AP91" s="267"/>
      <c r="AQ91" s="267"/>
      <c r="AR91" s="267"/>
      <c r="AS91" s="267"/>
      <c r="AT91" s="267"/>
      <c r="AU91" s="267"/>
      <c r="AV91" s="267"/>
      <c r="AW91" s="267"/>
      <c r="AX91" s="267"/>
      <c r="AY91" s="267"/>
      <c r="AZ91" s="267"/>
      <c r="BA91" s="267"/>
      <c r="BB91" s="267"/>
      <c r="BC91" s="267"/>
      <c r="BD91" s="267"/>
      <c r="BE91" s="267"/>
      <c r="BF91" s="267"/>
      <c r="BG91" s="267"/>
      <c r="BH91" s="267"/>
      <c r="BI91" s="267"/>
      <c r="BJ91" s="267"/>
      <c r="BK91" s="267"/>
      <c r="BL91" s="267"/>
      <c r="BM91" s="267"/>
      <c r="BN91" s="267"/>
    </row>
    <row r="93" spans="2:66" ht="13" x14ac:dyDescent="0.3">
      <c r="B93" s="6" t="s">
        <v>126</v>
      </c>
      <c r="G93" s="49">
        <v>0</v>
      </c>
      <c r="H93" s="49">
        <v>1</v>
      </c>
      <c r="I93" s="49">
        <v>2</v>
      </c>
      <c r="J93" s="49">
        <v>3</v>
      </c>
      <c r="K93" s="49">
        <v>4</v>
      </c>
      <c r="L93" s="49">
        <v>5</v>
      </c>
      <c r="M93" s="49">
        <v>6</v>
      </c>
      <c r="N93" s="49">
        <v>7</v>
      </c>
      <c r="O93" s="49">
        <v>8</v>
      </c>
      <c r="P93" s="49">
        <v>9</v>
      </c>
      <c r="Q93" s="49">
        <v>10</v>
      </c>
      <c r="R93" s="49">
        <v>11</v>
      </c>
      <c r="S93" s="49">
        <v>12</v>
      </c>
      <c r="T93" s="49">
        <v>13</v>
      </c>
      <c r="U93" s="49">
        <v>14</v>
      </c>
      <c r="V93" s="49">
        <v>15</v>
      </c>
      <c r="W93" s="49">
        <v>16</v>
      </c>
      <c r="X93" s="49">
        <v>17</v>
      </c>
      <c r="Y93" s="49">
        <v>18</v>
      </c>
      <c r="Z93" s="49">
        <v>19</v>
      </c>
      <c r="AA93" s="49">
        <v>20</v>
      </c>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row>
    <row r="94" spans="2:66" ht="13" x14ac:dyDescent="0.3">
      <c r="D94" s="4" t="s">
        <v>78</v>
      </c>
      <c r="F94" s="6"/>
      <c r="G94" s="48">
        <v>2024</v>
      </c>
      <c r="H94" s="48">
        <v>2025</v>
      </c>
      <c r="I94" s="48">
        <v>2026</v>
      </c>
      <c r="J94" s="48">
        <v>2027</v>
      </c>
      <c r="K94" s="48">
        <v>2028</v>
      </c>
      <c r="L94" s="48">
        <v>2029</v>
      </c>
      <c r="M94" s="48">
        <v>2030</v>
      </c>
      <c r="N94" s="48">
        <v>2031</v>
      </c>
      <c r="O94" s="48">
        <v>2032</v>
      </c>
      <c r="P94" s="48">
        <v>2033</v>
      </c>
      <c r="Q94" s="48">
        <v>2034</v>
      </c>
      <c r="R94" s="48">
        <v>2035</v>
      </c>
      <c r="S94" s="48">
        <v>2036</v>
      </c>
      <c r="T94" s="48">
        <v>2037</v>
      </c>
      <c r="U94" s="48">
        <v>2038</v>
      </c>
      <c r="V94" s="48">
        <v>2039</v>
      </c>
      <c r="W94" s="48">
        <v>2040</v>
      </c>
      <c r="X94" s="48">
        <v>2041</v>
      </c>
      <c r="Y94" s="48">
        <v>2042</v>
      </c>
      <c r="Z94" s="48">
        <v>2043</v>
      </c>
      <c r="AA94" s="48">
        <v>2044</v>
      </c>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row>
    <row r="95" spans="2:66" ht="13" x14ac:dyDescent="0.3">
      <c r="B95" s="240"/>
      <c r="C95" s="240" t="s">
        <v>127</v>
      </c>
      <c r="D95" s="66" t="s">
        <v>80</v>
      </c>
      <c r="F95" s="55">
        <f>SUM(G95:BN95)</f>
        <v>3200000</v>
      </c>
      <c r="G95" s="262">
        <f t="shared" ref="G95:AA95" si="37">G13</f>
        <v>0</v>
      </c>
      <c r="H95" s="262">
        <f t="shared" si="37"/>
        <v>480000</v>
      </c>
      <c r="I95" s="262">
        <f t="shared" si="37"/>
        <v>480000</v>
      </c>
      <c r="J95" s="262">
        <f t="shared" si="37"/>
        <v>480000</v>
      </c>
      <c r="K95" s="262">
        <f t="shared" si="37"/>
        <v>480000</v>
      </c>
      <c r="L95" s="262">
        <f t="shared" si="37"/>
        <v>640000</v>
      </c>
      <c r="M95" s="262">
        <f t="shared" si="37"/>
        <v>320000</v>
      </c>
      <c r="N95" s="262">
        <f t="shared" si="37"/>
        <v>320000</v>
      </c>
      <c r="O95" s="262">
        <f t="shared" si="37"/>
        <v>0</v>
      </c>
      <c r="P95" s="262">
        <f t="shared" si="37"/>
        <v>0</v>
      </c>
      <c r="Q95" s="262">
        <f t="shared" si="37"/>
        <v>0</v>
      </c>
      <c r="R95" s="262">
        <f t="shared" si="37"/>
        <v>0</v>
      </c>
      <c r="S95" s="262">
        <f t="shared" si="37"/>
        <v>0</v>
      </c>
      <c r="T95" s="262">
        <f t="shared" si="37"/>
        <v>0</v>
      </c>
      <c r="U95" s="262">
        <f t="shared" si="37"/>
        <v>0</v>
      </c>
      <c r="V95" s="262">
        <f t="shared" si="37"/>
        <v>0</v>
      </c>
      <c r="W95" s="262">
        <f t="shared" si="37"/>
        <v>0</v>
      </c>
      <c r="X95" s="262">
        <f t="shared" si="37"/>
        <v>0</v>
      </c>
      <c r="Y95" s="262">
        <f t="shared" si="37"/>
        <v>0</v>
      </c>
      <c r="Z95" s="262">
        <f t="shared" si="37"/>
        <v>0</v>
      </c>
      <c r="AA95" s="262">
        <f t="shared" si="37"/>
        <v>0</v>
      </c>
      <c r="AB95" s="262"/>
      <c r="AC95" s="262"/>
      <c r="AD95" s="262"/>
      <c r="AE95" s="262"/>
      <c r="AF95" s="262"/>
      <c r="AG95" s="262"/>
      <c r="AH95" s="262"/>
      <c r="AI95" s="262"/>
      <c r="AJ95" s="262"/>
      <c r="AK95" s="262"/>
      <c r="AL95" s="276"/>
      <c r="AM95" s="276"/>
      <c r="AN95" s="276"/>
      <c r="AO95" s="276"/>
      <c r="AP95" s="276"/>
      <c r="AQ95" s="276"/>
      <c r="AR95" s="276"/>
      <c r="AS95" s="276"/>
      <c r="AT95" s="276"/>
      <c r="AU95" s="276"/>
      <c r="AV95" s="276"/>
      <c r="AW95" s="276"/>
      <c r="AX95" s="276"/>
      <c r="AY95" s="276"/>
      <c r="AZ95" s="276"/>
      <c r="BA95" s="276"/>
      <c r="BB95" s="276"/>
      <c r="BC95" s="276"/>
      <c r="BD95" s="276"/>
      <c r="BE95" s="276"/>
      <c r="BF95" s="276"/>
      <c r="BG95" s="276"/>
      <c r="BH95" s="276"/>
      <c r="BI95" s="276"/>
      <c r="BJ95" s="276"/>
      <c r="BK95" s="276"/>
      <c r="BL95" s="276"/>
      <c r="BM95" s="276"/>
      <c r="BN95" s="276"/>
    </row>
    <row r="96" spans="2:66" ht="13" x14ac:dyDescent="0.3">
      <c r="B96" s="240"/>
      <c r="C96" s="240" t="s">
        <v>128</v>
      </c>
      <c r="D96" s="66" t="s">
        <v>80</v>
      </c>
      <c r="F96" s="55">
        <f>SUM(G96:BN96)</f>
        <v>26358.789901577697</v>
      </c>
      <c r="G96" s="262">
        <f t="shared" ref="G96:AA96" si="38">G28</f>
        <v>0</v>
      </c>
      <c r="H96" s="262">
        <f t="shared" si="38"/>
        <v>0</v>
      </c>
      <c r="I96" s="262">
        <f t="shared" si="38"/>
        <v>235.34633840694374</v>
      </c>
      <c r="J96" s="262">
        <f t="shared" si="38"/>
        <v>470.69267681388749</v>
      </c>
      <c r="K96" s="262">
        <f t="shared" si="38"/>
        <v>706.03901522083117</v>
      </c>
      <c r="L96" s="262">
        <f t="shared" si="38"/>
        <v>941.38535362777498</v>
      </c>
      <c r="M96" s="262">
        <f t="shared" si="38"/>
        <v>1176.7316920347189</v>
      </c>
      <c r="N96" s="262">
        <f t="shared" si="38"/>
        <v>1412.0780304416623</v>
      </c>
      <c r="O96" s="262">
        <f t="shared" si="38"/>
        <v>1647.4243688486063</v>
      </c>
      <c r="P96" s="262">
        <f t="shared" si="38"/>
        <v>1647.4243688486063</v>
      </c>
      <c r="Q96" s="262">
        <f t="shared" si="38"/>
        <v>1647.4243688486063</v>
      </c>
      <c r="R96" s="262">
        <f t="shared" si="38"/>
        <v>1647.4243688486063</v>
      </c>
      <c r="S96" s="262">
        <f t="shared" si="38"/>
        <v>1647.4243688486063</v>
      </c>
      <c r="T96" s="262">
        <f t="shared" si="38"/>
        <v>1647.4243688486063</v>
      </c>
      <c r="U96" s="262">
        <f t="shared" si="38"/>
        <v>1647.4243688486063</v>
      </c>
      <c r="V96" s="262">
        <f t="shared" si="38"/>
        <v>1647.4243688486063</v>
      </c>
      <c r="W96" s="262">
        <f t="shared" si="38"/>
        <v>1647.4243688486063</v>
      </c>
      <c r="X96" s="262">
        <f t="shared" si="38"/>
        <v>1647.4243688486063</v>
      </c>
      <c r="Y96" s="262">
        <f t="shared" si="38"/>
        <v>1647.4243688486063</v>
      </c>
      <c r="Z96" s="262">
        <f t="shared" si="38"/>
        <v>1647.4243688486063</v>
      </c>
      <c r="AA96" s="262">
        <f t="shared" si="38"/>
        <v>1647.4243688486063</v>
      </c>
      <c r="AB96" s="262"/>
      <c r="AC96" s="262"/>
      <c r="AD96" s="262"/>
      <c r="AE96" s="262"/>
      <c r="AF96" s="262"/>
      <c r="AG96" s="262"/>
      <c r="AH96" s="262"/>
      <c r="AI96" s="262"/>
      <c r="AJ96" s="262"/>
      <c r="AK96" s="262"/>
      <c r="AL96" s="276"/>
      <c r="AM96" s="276"/>
      <c r="AN96" s="276"/>
      <c r="AO96" s="276"/>
      <c r="AP96" s="276"/>
      <c r="AQ96" s="276"/>
      <c r="AR96" s="276"/>
      <c r="AS96" s="276"/>
      <c r="AT96" s="276"/>
      <c r="AU96" s="276"/>
      <c r="AV96" s="276"/>
      <c r="AW96" s="276"/>
      <c r="AX96" s="276"/>
      <c r="AY96" s="276"/>
      <c r="AZ96" s="276"/>
      <c r="BA96" s="276"/>
      <c r="BB96" s="276"/>
      <c r="BC96" s="276"/>
      <c r="BD96" s="276"/>
      <c r="BE96" s="276"/>
      <c r="BF96" s="276"/>
      <c r="BG96" s="276"/>
      <c r="BH96" s="276"/>
      <c r="BI96" s="276"/>
      <c r="BJ96" s="276"/>
      <c r="BK96" s="276"/>
      <c r="BL96" s="276"/>
      <c r="BM96" s="276"/>
      <c r="BN96" s="276"/>
    </row>
    <row r="97" spans="2:66" ht="13" x14ac:dyDescent="0.3">
      <c r="B97" s="240"/>
      <c r="C97" s="240" t="s">
        <v>129</v>
      </c>
      <c r="D97" s="66" t="s">
        <v>80</v>
      </c>
      <c r="F97" s="55">
        <f>SUM(G97:BN97)</f>
        <v>-3173641.2100984235</v>
      </c>
      <c r="G97" s="262">
        <f t="shared" ref="G97:AA97" si="39">G96-G95</f>
        <v>0</v>
      </c>
      <c r="H97" s="262">
        <f t="shared" si="39"/>
        <v>-480000</v>
      </c>
      <c r="I97" s="262">
        <f t="shared" si="39"/>
        <v>-479764.65366159304</v>
      </c>
      <c r="J97" s="262">
        <f t="shared" si="39"/>
        <v>-479529.30732318613</v>
      </c>
      <c r="K97" s="262">
        <f t="shared" si="39"/>
        <v>-479293.96098477917</v>
      </c>
      <c r="L97" s="262">
        <f t="shared" si="39"/>
        <v>-639058.61464637227</v>
      </c>
      <c r="M97" s="262">
        <f t="shared" si="39"/>
        <v>-318823.26830796531</v>
      </c>
      <c r="N97" s="262">
        <f t="shared" si="39"/>
        <v>-318587.92196955835</v>
      </c>
      <c r="O97" s="262">
        <f t="shared" si="39"/>
        <v>1647.4243688486063</v>
      </c>
      <c r="P97" s="262">
        <f t="shared" si="39"/>
        <v>1647.4243688486063</v>
      </c>
      <c r="Q97" s="262">
        <f t="shared" si="39"/>
        <v>1647.4243688486063</v>
      </c>
      <c r="R97" s="262">
        <f t="shared" si="39"/>
        <v>1647.4243688486063</v>
      </c>
      <c r="S97" s="262">
        <f t="shared" si="39"/>
        <v>1647.4243688486063</v>
      </c>
      <c r="T97" s="262">
        <f t="shared" si="39"/>
        <v>1647.4243688486063</v>
      </c>
      <c r="U97" s="262">
        <f t="shared" si="39"/>
        <v>1647.4243688486063</v>
      </c>
      <c r="V97" s="262">
        <f t="shared" si="39"/>
        <v>1647.4243688486063</v>
      </c>
      <c r="W97" s="262">
        <f t="shared" si="39"/>
        <v>1647.4243688486063</v>
      </c>
      <c r="X97" s="262">
        <f t="shared" si="39"/>
        <v>1647.4243688486063</v>
      </c>
      <c r="Y97" s="262">
        <f t="shared" si="39"/>
        <v>1647.4243688486063</v>
      </c>
      <c r="Z97" s="262">
        <f t="shared" si="39"/>
        <v>1647.4243688486063</v>
      </c>
      <c r="AA97" s="262">
        <f t="shared" si="39"/>
        <v>1647.4243688486063</v>
      </c>
      <c r="AB97" s="262"/>
      <c r="AC97" s="262"/>
      <c r="AD97" s="262"/>
      <c r="AE97" s="262"/>
      <c r="AF97" s="262"/>
      <c r="AG97" s="262"/>
      <c r="AH97" s="262"/>
      <c r="AI97" s="262"/>
      <c r="AJ97" s="262"/>
      <c r="AK97" s="276"/>
      <c r="AL97" s="276"/>
      <c r="AM97" s="276"/>
      <c r="AN97" s="276"/>
      <c r="AO97" s="276"/>
      <c r="AP97" s="276"/>
      <c r="AQ97" s="276"/>
      <c r="AR97" s="276"/>
      <c r="AS97" s="276"/>
      <c r="AT97" s="276"/>
      <c r="AU97" s="276"/>
      <c r="AV97" s="276"/>
      <c r="AW97" s="276"/>
      <c r="AX97" s="276"/>
      <c r="AY97" s="276"/>
      <c r="AZ97" s="276"/>
      <c r="BA97" s="276"/>
      <c r="BB97" s="276"/>
      <c r="BC97" s="276"/>
      <c r="BD97" s="276"/>
      <c r="BE97" s="276"/>
      <c r="BF97" s="276"/>
      <c r="BG97" s="276"/>
      <c r="BH97" s="276"/>
      <c r="BI97" s="276"/>
      <c r="BJ97" s="276"/>
      <c r="BK97" s="276"/>
      <c r="BL97" s="276"/>
      <c r="BM97" s="276"/>
      <c r="BN97" s="276"/>
    </row>
    <row r="98" spans="2:66" ht="13" x14ac:dyDescent="0.3">
      <c r="B98" s="240"/>
      <c r="C98" s="240" t="s">
        <v>130</v>
      </c>
      <c r="D98" s="66"/>
      <c r="F98" s="128" t="e">
        <f>IRR(G97:BN97)</f>
        <v>#NUM!</v>
      </c>
      <c r="G98" s="276"/>
      <c r="H98" s="276"/>
      <c r="I98" s="276"/>
      <c r="J98" s="276"/>
      <c r="K98" s="276"/>
      <c r="L98" s="276"/>
      <c r="M98" s="276"/>
      <c r="N98" s="276"/>
      <c r="O98" s="276"/>
      <c r="P98" s="276"/>
      <c r="Q98" s="276"/>
      <c r="R98" s="276"/>
      <c r="S98" s="276"/>
      <c r="T98" s="276"/>
      <c r="U98" s="276"/>
      <c r="V98" s="276"/>
      <c r="W98" s="276"/>
      <c r="X98" s="276"/>
      <c r="Y98" s="276"/>
      <c r="Z98" s="276"/>
      <c r="AA98" s="276"/>
      <c r="AB98" s="276"/>
      <c r="AC98" s="276"/>
      <c r="AD98" s="276"/>
      <c r="AE98" s="276"/>
      <c r="AF98" s="276"/>
      <c r="AG98" s="276"/>
      <c r="AH98" s="276"/>
      <c r="AI98" s="276"/>
      <c r="AJ98" s="276"/>
      <c r="AK98" s="276"/>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131</v>
      </c>
      <c r="D99" s="66" t="s">
        <v>80</v>
      </c>
      <c r="F99" s="55">
        <f>SUM(G99:BN99)</f>
        <v>-2566566.2685964066</v>
      </c>
      <c r="G99" s="266">
        <f t="shared" ref="G99:AA99" si="40">G29-G14</f>
        <v>0</v>
      </c>
      <c r="H99" s="266">
        <f t="shared" si="40"/>
        <v>-452830.18867924524</v>
      </c>
      <c r="I99" s="266">
        <f t="shared" si="40"/>
        <v>-426988.83380348259</v>
      </c>
      <c r="J99" s="266">
        <f t="shared" si="40"/>
        <v>-402622.05320766976</v>
      </c>
      <c r="K99" s="266">
        <f t="shared" si="40"/>
        <v>-379645.70932429458</v>
      </c>
      <c r="L99" s="266">
        <f t="shared" si="40"/>
        <v>-477541.77273496165</v>
      </c>
      <c r="M99" s="266">
        <f t="shared" si="40"/>
        <v>-224757.8235311271</v>
      </c>
      <c r="N99" s="266">
        <f t="shared" si="40"/>
        <v>-211879.16382001247</v>
      </c>
      <c r="O99" s="266">
        <f t="shared" si="40"/>
        <v>1033.6144298656159</v>
      </c>
      <c r="P99" s="266">
        <f t="shared" si="40"/>
        <v>975.10795270341112</v>
      </c>
      <c r="Q99" s="266">
        <f t="shared" si="40"/>
        <v>919.91316292774627</v>
      </c>
      <c r="R99" s="266">
        <f t="shared" si="40"/>
        <v>867.84260653560966</v>
      </c>
      <c r="S99" s="266">
        <f t="shared" si="40"/>
        <v>818.71944012793358</v>
      </c>
      <c r="T99" s="266">
        <f t="shared" si="40"/>
        <v>772.37683030937126</v>
      </c>
      <c r="U99" s="266">
        <f t="shared" si="40"/>
        <v>728.65738708431252</v>
      </c>
      <c r="V99" s="266">
        <f t="shared" si="40"/>
        <v>687.412629324823</v>
      </c>
      <c r="W99" s="266">
        <f t="shared" si="40"/>
        <v>648.50248049511617</v>
      </c>
      <c r="X99" s="266">
        <f t="shared" si="40"/>
        <v>611.79479291992084</v>
      </c>
      <c r="Y99" s="266">
        <f t="shared" si="40"/>
        <v>577.16489898105738</v>
      </c>
      <c r="Z99" s="266">
        <f t="shared" si="40"/>
        <v>544.49518771797852</v>
      </c>
      <c r="AA99" s="266">
        <f t="shared" si="40"/>
        <v>513.67470539431952</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66"/>
      <c r="BG99" s="266"/>
      <c r="BH99" s="266"/>
      <c r="BI99" s="266"/>
      <c r="BJ99" s="266"/>
      <c r="BK99" s="266"/>
      <c r="BL99" s="266"/>
      <c r="BM99" s="266"/>
      <c r="BN99" s="266"/>
    </row>
    <row r="101" spans="2:66" ht="13" x14ac:dyDescent="0.3">
      <c r="B101" s="6" t="s">
        <v>97</v>
      </c>
      <c r="G101" s="49">
        <v>0</v>
      </c>
      <c r="H101" s="49">
        <v>1</v>
      </c>
      <c r="I101" s="49">
        <v>2</v>
      </c>
      <c r="J101" s="49">
        <v>3</v>
      </c>
      <c r="K101" s="49">
        <v>4</v>
      </c>
      <c r="L101" s="49">
        <v>5</v>
      </c>
      <c r="M101" s="49">
        <v>6</v>
      </c>
      <c r="N101" s="49">
        <v>7</v>
      </c>
      <c r="O101" s="49">
        <v>8</v>
      </c>
      <c r="P101" s="49">
        <v>9</v>
      </c>
      <c r="Q101" s="49">
        <v>10</v>
      </c>
      <c r="R101" s="49">
        <v>11</v>
      </c>
      <c r="S101" s="49">
        <v>12</v>
      </c>
      <c r="T101" s="49">
        <v>13</v>
      </c>
      <c r="U101" s="49">
        <v>14</v>
      </c>
      <c r="V101" s="49">
        <v>15</v>
      </c>
      <c r="W101" s="49">
        <v>16</v>
      </c>
      <c r="X101" s="49">
        <v>17</v>
      </c>
      <c r="Y101" s="49">
        <v>18</v>
      </c>
      <c r="Z101" s="49">
        <v>19</v>
      </c>
      <c r="AA101" s="49">
        <v>20</v>
      </c>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row>
    <row r="102" spans="2:66" ht="13" x14ac:dyDescent="0.3">
      <c r="D102" s="4" t="s">
        <v>78</v>
      </c>
      <c r="F102" s="6"/>
      <c r="G102" s="48">
        <v>2024</v>
      </c>
      <c r="H102" s="48">
        <v>2025</v>
      </c>
      <c r="I102" s="48">
        <v>2026</v>
      </c>
      <c r="J102" s="48">
        <v>2027</v>
      </c>
      <c r="K102" s="48">
        <v>2028</v>
      </c>
      <c r="L102" s="48">
        <v>2029</v>
      </c>
      <c r="M102" s="48">
        <v>2030</v>
      </c>
      <c r="N102" s="48">
        <v>2031</v>
      </c>
      <c r="O102" s="48">
        <v>2032</v>
      </c>
      <c r="P102" s="48">
        <v>2033</v>
      </c>
      <c r="Q102" s="48">
        <v>2034</v>
      </c>
      <c r="R102" s="48">
        <v>2035</v>
      </c>
      <c r="S102" s="48">
        <v>2036</v>
      </c>
      <c r="T102" s="48">
        <v>2037</v>
      </c>
      <c r="U102" s="48">
        <v>2038</v>
      </c>
      <c r="V102" s="48">
        <v>2039</v>
      </c>
      <c r="W102" s="48">
        <v>2040</v>
      </c>
      <c r="X102" s="48">
        <v>2041</v>
      </c>
      <c r="Y102" s="48">
        <v>2042</v>
      </c>
      <c r="Z102" s="48">
        <v>2043</v>
      </c>
      <c r="AA102" s="48">
        <v>2044</v>
      </c>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row>
    <row r="103" spans="2:66" ht="13" x14ac:dyDescent="0.3">
      <c r="B103" s="240"/>
      <c r="C103" s="240" t="s">
        <v>127</v>
      </c>
      <c r="D103" s="66" t="s">
        <v>80</v>
      </c>
      <c r="F103" s="55">
        <f>SUM(G103:BN103)</f>
        <v>3200000</v>
      </c>
      <c r="G103" s="262">
        <f t="shared" ref="G103:AA103" si="41">G51</f>
        <v>0</v>
      </c>
      <c r="H103" s="262">
        <f t="shared" si="41"/>
        <v>480000</v>
      </c>
      <c r="I103" s="262">
        <f t="shared" si="41"/>
        <v>480000</v>
      </c>
      <c r="J103" s="262">
        <f t="shared" si="41"/>
        <v>480000</v>
      </c>
      <c r="K103" s="262">
        <f t="shared" si="41"/>
        <v>480000</v>
      </c>
      <c r="L103" s="262">
        <f t="shared" si="41"/>
        <v>640000</v>
      </c>
      <c r="M103" s="262">
        <f t="shared" si="41"/>
        <v>320000</v>
      </c>
      <c r="N103" s="262">
        <f t="shared" si="41"/>
        <v>320000</v>
      </c>
      <c r="O103" s="262">
        <f t="shared" si="41"/>
        <v>0</v>
      </c>
      <c r="P103" s="262">
        <f t="shared" si="41"/>
        <v>0</v>
      </c>
      <c r="Q103" s="262">
        <f t="shared" si="41"/>
        <v>0</v>
      </c>
      <c r="R103" s="262">
        <f t="shared" si="41"/>
        <v>0</v>
      </c>
      <c r="S103" s="262">
        <f t="shared" si="41"/>
        <v>0</v>
      </c>
      <c r="T103" s="262">
        <f t="shared" si="41"/>
        <v>0</v>
      </c>
      <c r="U103" s="262">
        <f t="shared" si="41"/>
        <v>0</v>
      </c>
      <c r="V103" s="262">
        <f t="shared" si="41"/>
        <v>0</v>
      </c>
      <c r="W103" s="262">
        <f t="shared" si="41"/>
        <v>0</v>
      </c>
      <c r="X103" s="262">
        <f t="shared" si="41"/>
        <v>0</v>
      </c>
      <c r="Y103" s="262">
        <f t="shared" si="41"/>
        <v>0</v>
      </c>
      <c r="Z103" s="262">
        <f t="shared" si="41"/>
        <v>0</v>
      </c>
      <c r="AA103" s="262">
        <f t="shared" si="41"/>
        <v>0</v>
      </c>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row>
    <row r="104" spans="2:66" ht="13" x14ac:dyDescent="0.3">
      <c r="B104" s="240"/>
      <c r="C104" s="240" t="s">
        <v>128</v>
      </c>
      <c r="D104" s="66" t="s">
        <v>80</v>
      </c>
      <c r="F104" s="55">
        <f>SUM(G104:BN104)</f>
        <v>26358.789901577697</v>
      </c>
      <c r="G104" s="262">
        <f t="shared" ref="G104:AA104" si="42">G66</f>
        <v>0</v>
      </c>
      <c r="H104" s="262">
        <f t="shared" si="42"/>
        <v>0</v>
      </c>
      <c r="I104" s="262">
        <f t="shared" si="42"/>
        <v>235.34633840694374</v>
      </c>
      <c r="J104" s="262">
        <f t="shared" si="42"/>
        <v>470.69267681388749</v>
      </c>
      <c r="K104" s="262">
        <f t="shared" si="42"/>
        <v>706.03901522083117</v>
      </c>
      <c r="L104" s="262">
        <f t="shared" si="42"/>
        <v>941.38535362777498</v>
      </c>
      <c r="M104" s="262">
        <f t="shared" si="42"/>
        <v>1176.7316920347189</v>
      </c>
      <c r="N104" s="262">
        <f t="shared" si="42"/>
        <v>1412.0780304416623</v>
      </c>
      <c r="O104" s="262">
        <f t="shared" si="42"/>
        <v>1647.4243688486063</v>
      </c>
      <c r="P104" s="262">
        <f t="shared" si="42"/>
        <v>1647.4243688486063</v>
      </c>
      <c r="Q104" s="262">
        <f t="shared" si="42"/>
        <v>1647.4243688486063</v>
      </c>
      <c r="R104" s="262">
        <f t="shared" si="42"/>
        <v>1647.4243688486063</v>
      </c>
      <c r="S104" s="262">
        <f t="shared" si="42"/>
        <v>1647.4243688486063</v>
      </c>
      <c r="T104" s="262">
        <f t="shared" si="42"/>
        <v>1647.4243688486063</v>
      </c>
      <c r="U104" s="262">
        <f t="shared" si="42"/>
        <v>1647.4243688486063</v>
      </c>
      <c r="V104" s="262">
        <f t="shared" si="42"/>
        <v>1647.4243688486063</v>
      </c>
      <c r="W104" s="262">
        <f t="shared" si="42"/>
        <v>1647.4243688486063</v>
      </c>
      <c r="X104" s="262">
        <f t="shared" si="42"/>
        <v>1647.4243688486063</v>
      </c>
      <c r="Y104" s="262">
        <f t="shared" si="42"/>
        <v>1647.4243688486063</v>
      </c>
      <c r="Z104" s="262">
        <f t="shared" si="42"/>
        <v>1647.4243688486063</v>
      </c>
      <c r="AA104" s="262">
        <f t="shared" si="42"/>
        <v>1647.4243688486063</v>
      </c>
      <c r="AB104" s="262"/>
      <c r="AC104" s="262"/>
      <c r="AD104" s="262"/>
      <c r="AE104" s="262"/>
      <c r="AF104" s="262"/>
      <c r="AG104" s="262"/>
      <c r="AH104" s="262"/>
      <c r="AI104" s="262"/>
      <c r="AJ104" s="262"/>
      <c r="AK104" s="262"/>
      <c r="AL104" s="262"/>
      <c r="AM104" s="262"/>
      <c r="AN104" s="262"/>
      <c r="AO104" s="262"/>
      <c r="AP104" s="262"/>
      <c r="AQ104" s="262"/>
      <c r="AR104" s="262"/>
      <c r="AS104" s="262"/>
      <c r="AT104" s="262"/>
      <c r="AU104" s="262"/>
      <c r="AV104" s="262"/>
      <c r="AW104" s="262"/>
      <c r="AX104" s="262"/>
      <c r="AY104" s="262"/>
      <c r="AZ104" s="262"/>
      <c r="BA104" s="262"/>
      <c r="BB104" s="262"/>
      <c r="BC104" s="262"/>
      <c r="BD104" s="262"/>
      <c r="BE104" s="262"/>
      <c r="BF104" s="262"/>
      <c r="BG104" s="262"/>
      <c r="BH104" s="262"/>
      <c r="BI104" s="262"/>
      <c r="BJ104" s="262"/>
      <c r="BK104" s="262"/>
      <c r="BL104" s="262"/>
      <c r="BM104" s="262"/>
      <c r="BN104" s="262"/>
    </row>
    <row r="105" spans="2:66" ht="13" x14ac:dyDescent="0.3">
      <c r="B105" s="240"/>
      <c r="C105" s="240" t="s">
        <v>129</v>
      </c>
      <c r="D105" s="66" t="s">
        <v>80</v>
      </c>
      <c r="F105" s="55">
        <f>SUM(G105:BN105)</f>
        <v>-3173641.2100984235</v>
      </c>
      <c r="G105" s="262">
        <f t="shared" ref="G105:AA105" si="43">G104-G103</f>
        <v>0</v>
      </c>
      <c r="H105" s="262">
        <f t="shared" si="43"/>
        <v>-480000</v>
      </c>
      <c r="I105" s="262">
        <f t="shared" si="43"/>
        <v>-479764.65366159304</v>
      </c>
      <c r="J105" s="262">
        <f t="shared" si="43"/>
        <v>-479529.30732318613</v>
      </c>
      <c r="K105" s="262">
        <f t="shared" si="43"/>
        <v>-479293.96098477917</v>
      </c>
      <c r="L105" s="262">
        <f t="shared" si="43"/>
        <v>-639058.61464637227</v>
      </c>
      <c r="M105" s="262">
        <f t="shared" si="43"/>
        <v>-318823.26830796531</v>
      </c>
      <c r="N105" s="262">
        <f t="shared" si="43"/>
        <v>-318587.92196955835</v>
      </c>
      <c r="O105" s="262">
        <f t="shared" si="43"/>
        <v>1647.4243688486063</v>
      </c>
      <c r="P105" s="262">
        <f t="shared" si="43"/>
        <v>1647.4243688486063</v>
      </c>
      <c r="Q105" s="262">
        <f t="shared" si="43"/>
        <v>1647.4243688486063</v>
      </c>
      <c r="R105" s="262">
        <f t="shared" si="43"/>
        <v>1647.4243688486063</v>
      </c>
      <c r="S105" s="262">
        <f t="shared" si="43"/>
        <v>1647.4243688486063</v>
      </c>
      <c r="T105" s="262">
        <f t="shared" si="43"/>
        <v>1647.4243688486063</v>
      </c>
      <c r="U105" s="262">
        <f t="shared" si="43"/>
        <v>1647.4243688486063</v>
      </c>
      <c r="V105" s="262">
        <f t="shared" si="43"/>
        <v>1647.4243688486063</v>
      </c>
      <c r="W105" s="262">
        <f t="shared" si="43"/>
        <v>1647.4243688486063</v>
      </c>
      <c r="X105" s="262">
        <f t="shared" si="43"/>
        <v>1647.4243688486063</v>
      </c>
      <c r="Y105" s="262">
        <f t="shared" si="43"/>
        <v>1647.4243688486063</v>
      </c>
      <c r="Z105" s="262">
        <f t="shared" si="43"/>
        <v>1647.4243688486063</v>
      </c>
      <c r="AA105" s="262">
        <f t="shared" si="43"/>
        <v>1647.4243688486063</v>
      </c>
      <c r="AB105" s="262"/>
      <c r="AC105" s="262"/>
      <c r="AD105" s="262"/>
      <c r="AE105" s="262"/>
      <c r="AF105" s="262"/>
      <c r="AG105" s="262"/>
      <c r="AH105" s="262"/>
      <c r="AI105" s="262"/>
      <c r="AJ105" s="262"/>
      <c r="AK105" s="276"/>
      <c r="AL105" s="276"/>
      <c r="AM105" s="276"/>
      <c r="AN105" s="276"/>
      <c r="AO105" s="276"/>
      <c r="AP105" s="276"/>
      <c r="AQ105" s="276"/>
      <c r="AR105" s="276"/>
      <c r="AS105" s="276"/>
      <c r="AT105" s="276"/>
      <c r="AU105" s="276"/>
      <c r="AV105" s="276"/>
      <c r="AW105" s="276"/>
      <c r="AX105" s="276"/>
      <c r="AY105" s="276"/>
      <c r="AZ105" s="276"/>
      <c r="BA105" s="276"/>
      <c r="BB105" s="276"/>
      <c r="BC105" s="276"/>
      <c r="BD105" s="276"/>
      <c r="BE105" s="276"/>
      <c r="BF105" s="276"/>
      <c r="BG105" s="276"/>
      <c r="BH105" s="276"/>
      <c r="BI105" s="276"/>
      <c r="BJ105" s="276"/>
      <c r="BK105" s="276"/>
      <c r="BL105" s="276"/>
      <c r="BM105" s="276"/>
      <c r="BN105" s="276"/>
    </row>
    <row r="106" spans="2:66" ht="13" x14ac:dyDescent="0.3">
      <c r="B106" s="240"/>
      <c r="C106" s="240" t="s">
        <v>130</v>
      </c>
      <c r="D106" s="66"/>
      <c r="F106" s="128" t="e">
        <f>IRR(G105:BN105)</f>
        <v>#NUM!</v>
      </c>
      <c r="G106" s="276"/>
      <c r="H106" s="276"/>
      <c r="I106" s="276"/>
      <c r="J106" s="276"/>
      <c r="K106" s="276"/>
      <c r="L106" s="276"/>
      <c r="M106" s="276"/>
      <c r="N106" s="276"/>
      <c r="O106" s="276"/>
      <c r="P106" s="276"/>
      <c r="Q106" s="276"/>
      <c r="R106" s="276"/>
      <c r="S106" s="276"/>
      <c r="T106" s="276"/>
      <c r="U106" s="276"/>
      <c r="V106" s="276"/>
      <c r="W106" s="276"/>
      <c r="X106" s="276"/>
      <c r="Y106" s="276"/>
      <c r="Z106" s="276"/>
      <c r="AA106" s="276"/>
      <c r="AB106" s="276"/>
      <c r="AC106" s="276"/>
      <c r="AD106" s="276"/>
      <c r="AE106" s="276"/>
      <c r="AF106" s="276"/>
      <c r="AG106" s="276"/>
      <c r="AH106" s="276"/>
      <c r="AI106" s="276"/>
      <c r="AJ106" s="276"/>
      <c r="AK106" s="276"/>
      <c r="AL106" s="276"/>
      <c r="AM106" s="276"/>
      <c r="AN106" s="276"/>
      <c r="AO106" s="276"/>
      <c r="AP106" s="276"/>
      <c r="AQ106" s="276"/>
      <c r="AR106" s="276"/>
      <c r="AS106" s="276"/>
      <c r="AT106" s="276"/>
      <c r="AU106" s="276"/>
      <c r="AV106" s="276"/>
      <c r="AW106" s="276"/>
      <c r="AX106" s="276"/>
      <c r="AY106" s="276"/>
      <c r="AZ106" s="276"/>
      <c r="BA106" s="276"/>
      <c r="BB106" s="276"/>
      <c r="BC106" s="276"/>
      <c r="BD106" s="276"/>
      <c r="BE106" s="276"/>
      <c r="BF106" s="276"/>
      <c r="BG106" s="276"/>
      <c r="BH106" s="276"/>
      <c r="BI106" s="276"/>
      <c r="BJ106" s="276"/>
      <c r="BK106" s="276"/>
      <c r="BL106" s="276"/>
      <c r="BM106" s="276"/>
      <c r="BN106" s="276"/>
    </row>
    <row r="107" spans="2:66" ht="13" x14ac:dyDescent="0.3">
      <c r="B107" s="240"/>
      <c r="C107" s="240" t="s">
        <v>131</v>
      </c>
      <c r="D107" s="66" t="s">
        <v>80</v>
      </c>
      <c r="F107" s="55">
        <f>SUM(G107:BN107)</f>
        <v>-2254758.4623816097</v>
      </c>
      <c r="G107" s="266">
        <f t="shared" ref="G107:AA107" si="44">G67-G52</f>
        <v>0</v>
      </c>
      <c r="H107" s="266">
        <f t="shared" si="44"/>
        <v>-436363.63636363635</v>
      </c>
      <c r="I107" s="266">
        <f t="shared" si="44"/>
        <v>-396499.71376991156</v>
      </c>
      <c r="J107" s="266">
        <f t="shared" si="44"/>
        <v>-360277.46605799097</v>
      </c>
      <c r="K107" s="266">
        <f t="shared" si="44"/>
        <v>-327364.22442782536</v>
      </c>
      <c r="L107" s="266">
        <f t="shared" si="44"/>
        <v>-396805.12051857606</v>
      </c>
      <c r="M107" s="266">
        <f t="shared" si="44"/>
        <v>-179967.42325438705</v>
      </c>
      <c r="N107" s="266">
        <f t="shared" si="44"/>
        <v>-163485.9785289297</v>
      </c>
      <c r="O107" s="266">
        <f t="shared" si="44"/>
        <v>768.53562640523637</v>
      </c>
      <c r="P107" s="266">
        <f t="shared" si="44"/>
        <v>698.66875127748767</v>
      </c>
      <c r="Q107" s="266">
        <f t="shared" si="44"/>
        <v>635.15341025226144</v>
      </c>
      <c r="R107" s="266">
        <f t="shared" si="44"/>
        <v>577.41219113841942</v>
      </c>
      <c r="S107" s="266">
        <f t="shared" si="44"/>
        <v>524.92017376219951</v>
      </c>
      <c r="T107" s="266">
        <f t="shared" si="44"/>
        <v>477.20015796563592</v>
      </c>
      <c r="U107" s="266">
        <f t="shared" si="44"/>
        <v>433.81832542330523</v>
      </c>
      <c r="V107" s="266">
        <f t="shared" si="44"/>
        <v>394.38029583936839</v>
      </c>
      <c r="W107" s="266">
        <f t="shared" si="44"/>
        <v>358.52754167215306</v>
      </c>
      <c r="X107" s="266">
        <f t="shared" si="44"/>
        <v>325.93412879286643</v>
      </c>
      <c r="Y107" s="266">
        <f t="shared" si="44"/>
        <v>296.30375344806038</v>
      </c>
      <c r="Z107" s="266">
        <f t="shared" si="44"/>
        <v>269.36704858914572</v>
      </c>
      <c r="AA107" s="266">
        <f t="shared" si="44"/>
        <v>244.8791350810416</v>
      </c>
      <c r="AB107" s="266"/>
      <c r="AC107" s="266"/>
      <c r="AD107" s="266"/>
      <c r="AE107" s="266"/>
      <c r="AF107" s="266"/>
      <c r="AG107" s="266"/>
      <c r="AH107" s="266"/>
      <c r="AI107" s="266"/>
      <c r="AJ107" s="266"/>
      <c r="AK107" s="266"/>
      <c r="AL107" s="266"/>
      <c r="AM107" s="266"/>
      <c r="AN107" s="266"/>
      <c r="AO107" s="266"/>
      <c r="AP107" s="266"/>
      <c r="AQ107" s="266"/>
      <c r="AR107" s="266"/>
      <c r="AS107" s="266"/>
      <c r="AT107" s="266"/>
      <c r="AU107" s="266"/>
      <c r="AV107" s="266"/>
      <c r="AW107" s="266"/>
      <c r="AX107" s="266"/>
      <c r="AY107" s="266"/>
      <c r="AZ107" s="266"/>
      <c r="BA107" s="266"/>
      <c r="BB107" s="266"/>
      <c r="BC107" s="266"/>
      <c r="BD107" s="266"/>
      <c r="BE107" s="266"/>
      <c r="BF107" s="266"/>
      <c r="BG107" s="266"/>
      <c r="BH107" s="266"/>
      <c r="BI107" s="266"/>
      <c r="BJ107" s="266"/>
      <c r="BK107" s="266"/>
      <c r="BL107" s="266"/>
      <c r="BM107" s="266"/>
      <c r="BN107" s="266"/>
    </row>
    <row r="109" spans="2:66" ht="13" x14ac:dyDescent="0.3">
      <c r="B109" s="6" t="s">
        <v>71</v>
      </c>
      <c r="G109" s="49">
        <v>0</v>
      </c>
      <c r="H109" s="49">
        <v>1</v>
      </c>
      <c r="I109" s="49">
        <v>2</v>
      </c>
      <c r="J109" s="49">
        <v>3</v>
      </c>
      <c r="K109" s="49">
        <v>4</v>
      </c>
      <c r="L109" s="49">
        <v>5</v>
      </c>
      <c r="M109" s="49">
        <v>6</v>
      </c>
      <c r="N109" s="49">
        <v>7</v>
      </c>
      <c r="O109" s="49">
        <v>8</v>
      </c>
      <c r="P109" s="49">
        <v>9</v>
      </c>
      <c r="Q109" s="49">
        <v>10</v>
      </c>
      <c r="R109" s="49">
        <v>11</v>
      </c>
      <c r="S109" s="49">
        <v>12</v>
      </c>
      <c r="T109" s="49">
        <v>13</v>
      </c>
      <c r="U109" s="49">
        <v>14</v>
      </c>
      <c r="V109" s="49">
        <v>15</v>
      </c>
      <c r="W109" s="49">
        <v>16</v>
      </c>
      <c r="X109" s="49">
        <v>17</v>
      </c>
      <c r="Y109" s="49">
        <v>18</v>
      </c>
      <c r="Z109" s="49">
        <v>19</v>
      </c>
      <c r="AA109" s="49">
        <v>20</v>
      </c>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row>
    <row r="110" spans="2:66" ht="13" x14ac:dyDescent="0.3">
      <c r="D110" s="4" t="s">
        <v>78</v>
      </c>
      <c r="F110" s="6"/>
      <c r="G110" s="48">
        <v>2024</v>
      </c>
      <c r="H110" s="48">
        <v>2025</v>
      </c>
      <c r="I110" s="48">
        <v>2026</v>
      </c>
      <c r="J110" s="48">
        <v>2027</v>
      </c>
      <c r="K110" s="48">
        <v>2028</v>
      </c>
      <c r="L110" s="48">
        <v>2029</v>
      </c>
      <c r="M110" s="48">
        <v>2030</v>
      </c>
      <c r="N110" s="48">
        <v>2031</v>
      </c>
      <c r="O110" s="48">
        <v>2032</v>
      </c>
      <c r="P110" s="48">
        <v>2033</v>
      </c>
      <c r="Q110" s="48">
        <v>2034</v>
      </c>
      <c r="R110" s="48">
        <v>2035</v>
      </c>
      <c r="S110" s="48">
        <v>2036</v>
      </c>
      <c r="T110" s="48">
        <v>2037</v>
      </c>
      <c r="U110" s="48">
        <v>2038</v>
      </c>
      <c r="V110" s="48">
        <v>2039</v>
      </c>
      <c r="W110" s="48">
        <v>2040</v>
      </c>
      <c r="X110" s="48">
        <v>2041</v>
      </c>
      <c r="Y110" s="48">
        <v>2042</v>
      </c>
      <c r="Z110" s="48">
        <v>2043</v>
      </c>
      <c r="AA110" s="48">
        <v>2044</v>
      </c>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row>
    <row r="111" spans="2:66" ht="13" x14ac:dyDescent="0.3">
      <c r="B111" s="240"/>
      <c r="C111" s="240" t="s">
        <v>127</v>
      </c>
      <c r="D111" s="66" t="s">
        <v>80</v>
      </c>
      <c r="F111" s="55">
        <f>SUM(G111:BN111)</f>
        <v>3200000</v>
      </c>
      <c r="G111" s="262">
        <f t="shared" ref="G111:AA111" si="45">G73</f>
        <v>0</v>
      </c>
      <c r="H111" s="262">
        <f t="shared" si="45"/>
        <v>480000</v>
      </c>
      <c r="I111" s="262">
        <f t="shared" si="45"/>
        <v>480000</v>
      </c>
      <c r="J111" s="262">
        <f t="shared" si="45"/>
        <v>480000</v>
      </c>
      <c r="K111" s="262">
        <f t="shared" si="45"/>
        <v>480000</v>
      </c>
      <c r="L111" s="262">
        <f t="shared" si="45"/>
        <v>640000</v>
      </c>
      <c r="M111" s="262">
        <f t="shared" si="45"/>
        <v>320000</v>
      </c>
      <c r="N111" s="262">
        <f t="shared" si="45"/>
        <v>320000</v>
      </c>
      <c r="O111" s="262">
        <f t="shared" si="45"/>
        <v>0</v>
      </c>
      <c r="P111" s="262">
        <f t="shared" si="45"/>
        <v>0</v>
      </c>
      <c r="Q111" s="262">
        <f t="shared" si="45"/>
        <v>0</v>
      </c>
      <c r="R111" s="262">
        <f t="shared" si="45"/>
        <v>0</v>
      </c>
      <c r="S111" s="262">
        <f t="shared" si="45"/>
        <v>0</v>
      </c>
      <c r="T111" s="262">
        <f t="shared" si="45"/>
        <v>0</v>
      </c>
      <c r="U111" s="262">
        <f t="shared" si="45"/>
        <v>0</v>
      </c>
      <c r="V111" s="262">
        <f t="shared" si="45"/>
        <v>0</v>
      </c>
      <c r="W111" s="262">
        <f t="shared" si="45"/>
        <v>0</v>
      </c>
      <c r="X111" s="262">
        <f t="shared" si="45"/>
        <v>0</v>
      </c>
      <c r="Y111" s="262">
        <f t="shared" si="45"/>
        <v>0</v>
      </c>
      <c r="Z111" s="262">
        <f t="shared" si="45"/>
        <v>0</v>
      </c>
      <c r="AA111" s="262">
        <f t="shared" si="45"/>
        <v>0</v>
      </c>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c r="BH111" s="262"/>
      <c r="BI111" s="262"/>
      <c r="BJ111" s="262"/>
      <c r="BK111" s="262"/>
      <c r="BL111" s="262"/>
      <c r="BM111" s="262"/>
      <c r="BN111" s="262"/>
    </row>
    <row r="112" spans="2:66" ht="13" x14ac:dyDescent="0.3">
      <c r="B112" s="240"/>
      <c r="C112" s="240" t="s">
        <v>128</v>
      </c>
      <c r="D112" s="66" t="s">
        <v>80</v>
      </c>
      <c r="F112" s="55">
        <f>SUM(G112:BN112)</f>
        <v>26358.789901577697</v>
      </c>
      <c r="G112" s="262">
        <f t="shared" ref="G112:AA112" si="46">G88</f>
        <v>0</v>
      </c>
      <c r="H112" s="262">
        <f t="shared" si="46"/>
        <v>0</v>
      </c>
      <c r="I112" s="262">
        <f t="shared" si="46"/>
        <v>235.34633840694374</v>
      </c>
      <c r="J112" s="262">
        <f t="shared" si="46"/>
        <v>470.69267681388749</v>
      </c>
      <c r="K112" s="262">
        <f t="shared" si="46"/>
        <v>706.03901522083117</v>
      </c>
      <c r="L112" s="262">
        <f t="shared" si="46"/>
        <v>941.38535362777498</v>
      </c>
      <c r="M112" s="262">
        <f t="shared" si="46"/>
        <v>1176.7316920347189</v>
      </c>
      <c r="N112" s="262">
        <f t="shared" si="46"/>
        <v>1412.0780304416623</v>
      </c>
      <c r="O112" s="262">
        <f t="shared" si="46"/>
        <v>1647.4243688486063</v>
      </c>
      <c r="P112" s="262">
        <f t="shared" si="46"/>
        <v>1647.4243688486063</v>
      </c>
      <c r="Q112" s="262">
        <f t="shared" si="46"/>
        <v>1647.4243688486063</v>
      </c>
      <c r="R112" s="262">
        <f t="shared" si="46"/>
        <v>1647.4243688486063</v>
      </c>
      <c r="S112" s="262">
        <f t="shared" si="46"/>
        <v>1647.4243688486063</v>
      </c>
      <c r="T112" s="262">
        <f t="shared" si="46"/>
        <v>1647.4243688486063</v>
      </c>
      <c r="U112" s="262">
        <f t="shared" si="46"/>
        <v>1647.4243688486063</v>
      </c>
      <c r="V112" s="262">
        <f t="shared" si="46"/>
        <v>1647.4243688486063</v>
      </c>
      <c r="W112" s="262">
        <f t="shared" si="46"/>
        <v>1647.4243688486063</v>
      </c>
      <c r="X112" s="262">
        <f t="shared" si="46"/>
        <v>1647.4243688486063</v>
      </c>
      <c r="Y112" s="262">
        <f t="shared" si="46"/>
        <v>1647.4243688486063</v>
      </c>
      <c r="Z112" s="262">
        <f t="shared" si="46"/>
        <v>1647.4243688486063</v>
      </c>
      <c r="AA112" s="262">
        <f t="shared" si="46"/>
        <v>1647.4243688486063</v>
      </c>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c r="BH112" s="262"/>
      <c r="BI112" s="262"/>
      <c r="BJ112" s="262"/>
      <c r="BK112" s="262"/>
      <c r="BL112" s="262"/>
      <c r="BM112" s="262"/>
      <c r="BN112" s="262"/>
    </row>
    <row r="113" spans="2:66" ht="13" x14ac:dyDescent="0.3">
      <c r="B113" s="240"/>
      <c r="C113" s="240" t="s">
        <v>129</v>
      </c>
      <c r="D113" s="66" t="s">
        <v>80</v>
      </c>
      <c r="F113" s="55">
        <f>SUM(G113:BN113)</f>
        <v>-3173641.2100984235</v>
      </c>
      <c r="G113" s="262">
        <f t="shared" ref="G113:AA113" si="47">G112-G111</f>
        <v>0</v>
      </c>
      <c r="H113" s="262">
        <f t="shared" si="47"/>
        <v>-480000</v>
      </c>
      <c r="I113" s="262">
        <f t="shared" si="47"/>
        <v>-479764.65366159304</v>
      </c>
      <c r="J113" s="262">
        <f t="shared" si="47"/>
        <v>-479529.30732318613</v>
      </c>
      <c r="K113" s="262">
        <f t="shared" si="47"/>
        <v>-479293.96098477917</v>
      </c>
      <c r="L113" s="262">
        <f t="shared" si="47"/>
        <v>-639058.61464637227</v>
      </c>
      <c r="M113" s="262">
        <f t="shared" si="47"/>
        <v>-318823.26830796531</v>
      </c>
      <c r="N113" s="262">
        <f t="shared" si="47"/>
        <v>-318587.92196955835</v>
      </c>
      <c r="O113" s="262">
        <f t="shared" si="47"/>
        <v>1647.4243688486063</v>
      </c>
      <c r="P113" s="262">
        <f t="shared" si="47"/>
        <v>1647.4243688486063</v>
      </c>
      <c r="Q113" s="262">
        <f t="shared" si="47"/>
        <v>1647.4243688486063</v>
      </c>
      <c r="R113" s="262">
        <f t="shared" si="47"/>
        <v>1647.4243688486063</v>
      </c>
      <c r="S113" s="262">
        <f t="shared" si="47"/>
        <v>1647.4243688486063</v>
      </c>
      <c r="T113" s="262">
        <f t="shared" si="47"/>
        <v>1647.4243688486063</v>
      </c>
      <c r="U113" s="262">
        <f t="shared" si="47"/>
        <v>1647.4243688486063</v>
      </c>
      <c r="V113" s="262">
        <f t="shared" si="47"/>
        <v>1647.4243688486063</v>
      </c>
      <c r="W113" s="262">
        <f t="shared" si="47"/>
        <v>1647.4243688486063</v>
      </c>
      <c r="X113" s="262">
        <f t="shared" si="47"/>
        <v>1647.4243688486063</v>
      </c>
      <c r="Y113" s="262">
        <f t="shared" si="47"/>
        <v>1647.4243688486063</v>
      </c>
      <c r="Z113" s="262">
        <f t="shared" si="47"/>
        <v>1647.4243688486063</v>
      </c>
      <c r="AA113" s="262">
        <f t="shared" si="47"/>
        <v>1647.4243688486063</v>
      </c>
      <c r="AB113" s="262"/>
      <c r="AC113" s="262"/>
      <c r="AD113" s="262"/>
      <c r="AE113" s="262"/>
      <c r="AF113" s="262"/>
      <c r="AG113" s="262"/>
      <c r="AH113" s="262"/>
      <c r="AI113" s="262"/>
      <c r="AJ113" s="262"/>
      <c r="AK113" s="276"/>
      <c r="AL113" s="276"/>
      <c r="AM113" s="276"/>
      <c r="AN113" s="276"/>
      <c r="AO113" s="276"/>
      <c r="AP113" s="276"/>
      <c r="AQ113" s="276"/>
      <c r="AR113" s="276"/>
      <c r="AS113" s="276"/>
      <c r="AT113" s="276"/>
      <c r="AU113" s="276"/>
      <c r="AV113" s="276"/>
      <c r="AW113" s="276"/>
      <c r="AX113" s="276"/>
      <c r="AY113" s="276"/>
      <c r="AZ113" s="276"/>
      <c r="BA113" s="276"/>
      <c r="BB113" s="276"/>
      <c r="BC113" s="276"/>
      <c r="BD113" s="276"/>
      <c r="BE113" s="276"/>
      <c r="BF113" s="276"/>
      <c r="BG113" s="276"/>
      <c r="BH113" s="276"/>
      <c r="BI113" s="276"/>
      <c r="BJ113" s="276"/>
      <c r="BK113" s="276"/>
      <c r="BL113" s="276"/>
      <c r="BM113" s="276"/>
      <c r="BN113" s="276"/>
    </row>
    <row r="114" spans="2:66" ht="13" x14ac:dyDescent="0.3">
      <c r="B114" s="240"/>
      <c r="C114" s="240" t="s">
        <v>130</v>
      </c>
      <c r="D114" s="66"/>
      <c r="F114" s="128" t="e">
        <f>IRR(G113:BN113)</f>
        <v>#NUM!</v>
      </c>
      <c r="G114" s="276"/>
      <c r="H114" s="276"/>
      <c r="I114" s="276"/>
      <c r="J114" s="276"/>
      <c r="K114" s="276"/>
      <c r="L114" s="276"/>
      <c r="M114" s="276"/>
      <c r="N114" s="276"/>
      <c r="O114" s="276"/>
      <c r="P114" s="276"/>
      <c r="Q114" s="276"/>
      <c r="R114" s="276"/>
      <c r="S114" s="276"/>
      <c r="T114" s="276"/>
      <c r="U114" s="276"/>
      <c r="V114" s="276"/>
      <c r="W114" s="276"/>
      <c r="X114" s="276"/>
      <c r="Y114" s="276"/>
      <c r="Z114" s="276"/>
      <c r="AA114" s="276"/>
      <c r="AB114" s="276"/>
      <c r="AC114" s="276"/>
      <c r="AD114" s="276"/>
      <c r="AE114" s="276"/>
      <c r="AF114" s="276"/>
      <c r="AG114" s="276"/>
      <c r="AH114" s="276"/>
      <c r="AI114" s="276"/>
      <c r="AJ114" s="276"/>
      <c r="AK114" s="276"/>
      <c r="AL114" s="276"/>
      <c r="AM114" s="276"/>
      <c r="AN114" s="276"/>
      <c r="AO114" s="276"/>
      <c r="AP114" s="276"/>
      <c r="AQ114" s="276"/>
      <c r="AR114" s="276"/>
      <c r="AS114" s="276"/>
      <c r="AT114" s="276"/>
      <c r="AU114" s="276"/>
      <c r="AV114" s="276"/>
      <c r="AW114" s="276"/>
      <c r="AX114" s="276"/>
      <c r="AY114" s="276"/>
      <c r="AZ114" s="276"/>
      <c r="BA114" s="276"/>
      <c r="BB114" s="276"/>
      <c r="BC114" s="276"/>
      <c r="BD114" s="276"/>
      <c r="BE114" s="276"/>
      <c r="BF114" s="276"/>
      <c r="BG114" s="276"/>
      <c r="BH114" s="276"/>
      <c r="BI114" s="276"/>
      <c r="BJ114" s="276"/>
      <c r="BK114" s="276"/>
      <c r="BL114" s="276"/>
      <c r="BM114" s="276"/>
      <c r="BN114" s="276"/>
    </row>
    <row r="115" spans="2:66" ht="13" x14ac:dyDescent="0.3">
      <c r="B115" s="240"/>
      <c r="C115" s="240" t="s">
        <v>131</v>
      </c>
      <c r="D115" s="66" t="s">
        <v>80</v>
      </c>
      <c r="F115" s="55">
        <f>SUM(G115:BN115)</f>
        <v>-2780698.4648000579</v>
      </c>
      <c r="G115" s="266">
        <f t="shared" ref="G115:AA115" si="48">G89-G74</f>
        <v>0</v>
      </c>
      <c r="H115" s="266">
        <f t="shared" si="48"/>
        <v>-463052.28632066376</v>
      </c>
      <c r="I115" s="266">
        <f t="shared" si="48"/>
        <v>-446483.93741929159</v>
      </c>
      <c r="J115" s="266">
        <f t="shared" si="48"/>
        <v>-430508.31254366436</v>
      </c>
      <c r="K115" s="266">
        <f t="shared" si="48"/>
        <v>-415104.21091079555</v>
      </c>
      <c r="L115" s="266">
        <f t="shared" si="48"/>
        <v>-533930.42756549688</v>
      </c>
      <c r="M115" s="266">
        <f t="shared" si="48"/>
        <v>-256970.21179784837</v>
      </c>
      <c r="N115" s="266">
        <f t="shared" si="48"/>
        <v>-247714.18448780366</v>
      </c>
      <c r="O115" s="266">
        <f t="shared" si="48"/>
        <v>1235.7079757378201</v>
      </c>
      <c r="P115" s="266">
        <f t="shared" si="48"/>
        <v>1192.077923729327</v>
      </c>
      <c r="Q115" s="266">
        <f t="shared" si="48"/>
        <v>1149.9883501151139</v>
      </c>
      <c r="R115" s="266">
        <f t="shared" si="48"/>
        <v>1109.3848640894405</v>
      </c>
      <c r="S115" s="266">
        <f t="shared" si="48"/>
        <v>1070.2149952628213</v>
      </c>
      <c r="T115" s="266">
        <f t="shared" si="48"/>
        <v>1032.4281258564745</v>
      </c>
      <c r="U115" s="266">
        <f t="shared" si="48"/>
        <v>995.97542529083012</v>
      </c>
      <c r="V115" s="266">
        <f t="shared" si="48"/>
        <v>960.80978708357156</v>
      </c>
      <c r="W115" s="266">
        <f t="shared" si="48"/>
        <v>926.88576797566225</v>
      </c>
      <c r="X115" s="266">
        <f t="shared" si="48"/>
        <v>894.15952920669724</v>
      </c>
      <c r="Y115" s="266">
        <f t="shared" si="48"/>
        <v>862.58877986368657</v>
      </c>
      <c r="Z115" s="266">
        <f t="shared" si="48"/>
        <v>832.13272223006607</v>
      </c>
      <c r="AA115" s="266">
        <f t="shared" si="48"/>
        <v>802.75199906431237</v>
      </c>
      <c r="AB115" s="266"/>
      <c r="AC115" s="266"/>
      <c r="AD115" s="266"/>
      <c r="AE115" s="266"/>
      <c r="AF115" s="266"/>
      <c r="AG115" s="266"/>
      <c r="AH115" s="266"/>
      <c r="AI115" s="266"/>
      <c r="AJ115" s="266"/>
      <c r="AK115" s="266"/>
      <c r="AL115" s="266"/>
      <c r="AM115" s="266"/>
      <c r="AN115" s="266"/>
      <c r="AO115" s="266"/>
      <c r="AP115" s="266"/>
      <c r="AQ115" s="266"/>
      <c r="AR115" s="266"/>
      <c r="AS115" s="266"/>
      <c r="AT115" s="266"/>
      <c r="AU115" s="266"/>
      <c r="AV115" s="266"/>
      <c r="AW115" s="266"/>
      <c r="AX115" s="266"/>
      <c r="AY115" s="266"/>
      <c r="AZ115" s="266"/>
      <c r="BA115" s="266"/>
      <c r="BB115" s="266"/>
      <c r="BC115" s="266"/>
      <c r="BD115" s="266"/>
      <c r="BE115" s="266"/>
      <c r="BF115" s="266"/>
      <c r="BG115" s="266"/>
      <c r="BH115" s="266"/>
      <c r="BI115" s="266"/>
      <c r="BJ115" s="266"/>
      <c r="BK115" s="266"/>
      <c r="BL115" s="266"/>
      <c r="BM115" s="266"/>
      <c r="BN115" s="266"/>
    </row>
  </sheetData>
  <mergeCells count="1">
    <mergeCell ref="B39:H40"/>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2C7CC-8144-424E-9CC8-52770C231D12}">
  <sheetPr>
    <tabColor rgb="FFFFFF00"/>
  </sheetPr>
  <dimension ref="B2:BP118"/>
  <sheetViews>
    <sheetView topLeftCell="A13" workbookViewId="0">
      <selection activeCell="X7" sqref="X7"/>
    </sheetView>
  </sheetViews>
  <sheetFormatPr defaultColWidth="8.7265625" defaultRowHeight="12.5" x14ac:dyDescent="0.25"/>
  <cols>
    <col min="1" max="1" width="3.7265625" style="249" customWidth="1"/>
    <col min="2" max="2" width="23" style="249" customWidth="1"/>
    <col min="3" max="3" width="46.1796875" style="249" customWidth="1"/>
    <col min="4" max="4" width="11" style="249" customWidth="1"/>
    <col min="5" max="5" width="1.1796875" style="249" customWidth="1"/>
    <col min="6" max="6" width="18.1796875" style="249" customWidth="1"/>
    <col min="7" max="7" width="14.453125" style="249" bestFit="1" customWidth="1"/>
    <col min="8" max="8" width="14.7265625" style="249" customWidth="1"/>
    <col min="9" max="9" width="15" style="249" customWidth="1"/>
    <col min="10" max="10" width="14.54296875" style="249" customWidth="1"/>
    <col min="11" max="12" width="13.54296875" style="249" customWidth="1"/>
    <col min="13" max="13" width="13.7265625" style="249" customWidth="1"/>
    <col min="14" max="14" width="14.26953125" style="249" customWidth="1"/>
    <col min="15" max="16" width="13.81640625" style="249" customWidth="1"/>
    <col min="17" max="17" width="13.7265625" style="249" customWidth="1"/>
    <col min="18" max="18" width="14" style="249" customWidth="1"/>
    <col min="19" max="19" width="15" style="249" customWidth="1"/>
    <col min="20" max="25" width="14" style="249" customWidth="1"/>
    <col min="26" max="27" width="14.26953125" style="249" customWidth="1"/>
    <col min="28" max="68" width="14" style="249" customWidth="1"/>
    <col min="69" max="16384" width="8.7265625" style="249"/>
  </cols>
  <sheetData>
    <row r="2" spans="2:68" x14ac:dyDescent="0.25">
      <c r="C2" s="7"/>
    </row>
    <row r="3" spans="2:68" ht="13" x14ac:dyDescent="0.25">
      <c r="B3" s="216" t="s">
        <v>32</v>
      </c>
      <c r="C3" s="98" t="s">
        <v>74</v>
      </c>
      <c r="D3" s="112"/>
    </row>
    <row r="4" spans="2:68" ht="13" x14ac:dyDescent="0.25">
      <c r="B4" s="216" t="s">
        <v>34</v>
      </c>
      <c r="C4" s="98" t="s">
        <v>141</v>
      </c>
      <c r="D4" s="112"/>
    </row>
    <row r="5" spans="2:68" ht="13" x14ac:dyDescent="0.25">
      <c r="B5" s="216" t="s">
        <v>36</v>
      </c>
      <c r="C5" s="98" t="s">
        <v>82</v>
      </c>
      <c r="D5" s="112"/>
    </row>
    <row r="6" spans="2:68" ht="13" x14ac:dyDescent="0.25">
      <c r="B6" s="217" t="s">
        <v>38</v>
      </c>
      <c r="C6" s="107"/>
      <c r="D6" s="51"/>
    </row>
    <row r="7" spans="2:68" ht="13" x14ac:dyDescent="0.25">
      <c r="B7" s="218" t="s">
        <v>42</v>
      </c>
      <c r="C7" s="107" t="str">
        <f>Summary!C6</f>
        <v>90th Percentile</v>
      </c>
      <c r="D7" s="51"/>
    </row>
    <row r="8" spans="2:68" ht="13" x14ac:dyDescent="0.25">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row>
    <row r="9" spans="2:68" x14ac:dyDescent="0.25">
      <c r="G9" s="49">
        <v>0</v>
      </c>
      <c r="H9" s="49">
        <v>1</v>
      </c>
      <c r="I9" s="49">
        <v>2</v>
      </c>
      <c r="J9" s="49">
        <v>3</v>
      </c>
      <c r="K9" s="49">
        <v>4</v>
      </c>
      <c r="L9" s="49">
        <v>5</v>
      </c>
      <c r="M9" s="49">
        <v>6</v>
      </c>
      <c r="N9" s="49">
        <v>7</v>
      </c>
      <c r="O9" s="49">
        <v>8</v>
      </c>
      <c r="P9" s="49">
        <v>9</v>
      </c>
      <c r="Q9" s="49">
        <v>10</v>
      </c>
      <c r="R9" s="49">
        <v>11</v>
      </c>
      <c r="S9" s="49">
        <v>12</v>
      </c>
      <c r="T9" s="49">
        <v>13</v>
      </c>
      <c r="U9" s="49">
        <v>14</v>
      </c>
      <c r="V9" s="49">
        <v>15</v>
      </c>
      <c r="W9" s="49">
        <v>16</v>
      </c>
      <c r="X9" s="49">
        <v>17</v>
      </c>
      <c r="Y9" s="49">
        <v>18</v>
      </c>
      <c r="Z9" s="49">
        <v>19</v>
      </c>
      <c r="AA9" s="49">
        <v>20</v>
      </c>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row>
    <row r="10" spans="2:68" ht="13" x14ac:dyDescent="0.3">
      <c r="B10" s="6"/>
      <c r="C10" s="6" t="s">
        <v>77</v>
      </c>
      <c r="D10" s="4" t="s">
        <v>78</v>
      </c>
      <c r="F10" s="6"/>
      <c r="G10" s="48">
        <v>2024</v>
      </c>
      <c r="H10" s="48">
        <v>2025</v>
      </c>
      <c r="I10" s="48">
        <v>2026</v>
      </c>
      <c r="J10" s="48">
        <v>2027</v>
      </c>
      <c r="K10" s="48">
        <v>2028</v>
      </c>
      <c r="L10" s="48">
        <v>2029</v>
      </c>
      <c r="M10" s="48">
        <v>2030</v>
      </c>
      <c r="N10" s="48">
        <v>2031</v>
      </c>
      <c r="O10" s="48">
        <v>2032</v>
      </c>
      <c r="P10" s="48">
        <v>2033</v>
      </c>
      <c r="Q10" s="48">
        <v>2034</v>
      </c>
      <c r="R10" s="48">
        <v>2035</v>
      </c>
      <c r="S10" s="48">
        <v>2036</v>
      </c>
      <c r="T10" s="48">
        <v>2037</v>
      </c>
      <c r="U10" s="48">
        <v>2038</v>
      </c>
      <c r="V10" s="48">
        <v>2039</v>
      </c>
      <c r="W10" s="48">
        <v>2040</v>
      </c>
      <c r="X10" s="48">
        <v>2041</v>
      </c>
      <c r="Y10" s="48">
        <v>2042</v>
      </c>
      <c r="Z10" s="48">
        <v>2043</v>
      </c>
      <c r="AA10" s="48">
        <v>2044</v>
      </c>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row>
    <row r="11" spans="2:68" x14ac:dyDescent="0.25">
      <c r="B11" s="240"/>
      <c r="C11" s="240" t="s">
        <v>122</v>
      </c>
      <c r="D11" s="66" t="s">
        <v>80</v>
      </c>
      <c r="F11" s="261">
        <f>SUM(G11:BN11)</f>
        <v>0</v>
      </c>
      <c r="G11" s="262">
        <f>'Costs of interventions SK'!L104/'Economic data SK'!$K$31</f>
        <v>0</v>
      </c>
      <c r="H11" s="262">
        <f>'Costs of interventions SK'!M104/'Economic data SK'!$K$31</f>
        <v>0</v>
      </c>
      <c r="I11" s="262">
        <f>'Costs of interventions SK'!N104/'Economic data SK'!$K$31</f>
        <v>0</v>
      </c>
      <c r="J11" s="262">
        <f>'Costs of interventions SK'!O104/'Economic data SK'!$K$31</f>
        <v>0</v>
      </c>
      <c r="K11" s="262">
        <f>'Costs of interventions SK'!P104/'Economic data SK'!$K$31</f>
        <v>0</v>
      </c>
      <c r="L11" s="262">
        <f>'Costs of interventions SK'!Q104/'Economic data SK'!$K$31</f>
        <v>0</v>
      </c>
      <c r="M11" s="262">
        <f>'Costs of interventions SK'!R104/'Economic data SK'!$K$31</f>
        <v>0</v>
      </c>
      <c r="N11" s="262">
        <f>'Costs of interventions SK'!S104/'Economic data SK'!$K$31</f>
        <v>0</v>
      </c>
      <c r="O11" s="262">
        <f>'Costs of interventions SK'!T104/'Economic data SK'!$K$31</f>
        <v>0</v>
      </c>
      <c r="P11" s="262">
        <f>'Costs of interventions SK'!U104/'Economic data SK'!$K$31</f>
        <v>0</v>
      </c>
      <c r="Q11" s="262">
        <f>'Costs of interventions SK'!V104/'Economic data SK'!$K$31</f>
        <v>0</v>
      </c>
      <c r="R11" s="262">
        <f>'Costs of interventions SK'!W104/'Economic data SK'!$K$31</f>
        <v>0</v>
      </c>
      <c r="S11" s="262">
        <f>'Costs of interventions SK'!X104/'Economic data SK'!$K$31</f>
        <v>0</v>
      </c>
      <c r="T11" s="262">
        <f>'Costs of interventions SK'!Y104/'Economic data SK'!$K$31</f>
        <v>0</v>
      </c>
      <c r="U11" s="262">
        <f>'Costs of interventions SK'!Z104/'Economic data SK'!$K$31</f>
        <v>0</v>
      </c>
      <c r="V11" s="262">
        <f>'Costs of interventions SK'!AA104/'Economic data SK'!$K$31</f>
        <v>0</v>
      </c>
      <c r="W11" s="262">
        <f>'Costs of interventions SK'!AB104/'Economic data SK'!$K$31</f>
        <v>0</v>
      </c>
      <c r="X11" s="262">
        <f>'Costs of interventions SK'!AC104/'Economic data SK'!$K$31</f>
        <v>0</v>
      </c>
      <c r="Y11" s="262">
        <f>'Costs of interventions SK'!AD104/'Economic data SK'!$K$31</f>
        <v>0</v>
      </c>
      <c r="Z11" s="262">
        <f>'Costs of interventions SK'!AE104/'Economic data SK'!$K$31</f>
        <v>0</v>
      </c>
      <c r="AA11" s="262">
        <f>'Costs of interventions SK'!AF104/'Economic data SK'!$K$31</f>
        <v>0</v>
      </c>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row>
    <row r="12" spans="2:68" x14ac:dyDescent="0.25">
      <c r="B12" s="240"/>
      <c r="C12" s="240" t="s">
        <v>123</v>
      </c>
      <c r="D12" s="66" t="s">
        <v>80</v>
      </c>
      <c r="F12" s="261">
        <f>SUM(G12:BN12)</f>
        <v>0</v>
      </c>
      <c r="G12" s="263">
        <f>'Costs of interventions SK'!L111/'Economic data SK'!$K$31</f>
        <v>0</v>
      </c>
      <c r="H12" s="263">
        <f>'Costs of interventions SK'!M111/'Economic data SK'!$K$31</f>
        <v>0</v>
      </c>
      <c r="I12" s="263">
        <f>'Costs of interventions SK'!N111/'Economic data SK'!$K$31</f>
        <v>0</v>
      </c>
      <c r="J12" s="263">
        <f>'Costs of interventions SK'!O111/'Economic data SK'!$K$31</f>
        <v>0</v>
      </c>
      <c r="K12" s="263">
        <f>'Costs of interventions SK'!P111/'Economic data SK'!$K$31</f>
        <v>0</v>
      </c>
      <c r="L12" s="263">
        <f>'Costs of interventions SK'!Q111/'Economic data SK'!$K$31</f>
        <v>0</v>
      </c>
      <c r="M12" s="263">
        <f>'Costs of interventions SK'!R111/'Economic data SK'!$K$31</f>
        <v>0</v>
      </c>
      <c r="N12" s="263">
        <f>'Costs of interventions SK'!S111/'Economic data SK'!$K$31</f>
        <v>0</v>
      </c>
      <c r="O12" s="263">
        <f>'Costs of interventions SK'!T111/'Economic data SK'!$K$31</f>
        <v>0</v>
      </c>
      <c r="P12" s="263">
        <f>'Costs of interventions SK'!U111/'Economic data SK'!$K$31</f>
        <v>0</v>
      </c>
      <c r="Q12" s="263">
        <f>'Costs of interventions SK'!V111/'Economic data SK'!$K$31</f>
        <v>0</v>
      </c>
      <c r="R12" s="263">
        <f>'Costs of interventions SK'!W111/'Economic data SK'!$K$31</f>
        <v>0</v>
      </c>
      <c r="S12" s="263">
        <f>'Costs of interventions SK'!X111/'Economic data SK'!$K$31</f>
        <v>0</v>
      </c>
      <c r="T12" s="263">
        <f>'Costs of interventions SK'!Y111/'Economic data SK'!$K$31</f>
        <v>0</v>
      </c>
      <c r="U12" s="263">
        <f>'Costs of interventions SK'!Z111/'Economic data SK'!$K$31</f>
        <v>0</v>
      </c>
      <c r="V12" s="263">
        <f>'Costs of interventions SK'!AA111/'Economic data SK'!$K$31</f>
        <v>0</v>
      </c>
      <c r="W12" s="263">
        <f>'Costs of interventions SK'!AB111/'Economic data SK'!$K$31</f>
        <v>0</v>
      </c>
      <c r="X12" s="263">
        <f>'Costs of interventions SK'!AC111/'Economic data SK'!$K$31</f>
        <v>0</v>
      </c>
      <c r="Y12" s="263">
        <f>'Costs of interventions SK'!AD111/'Economic data SK'!$K$31</f>
        <v>0</v>
      </c>
      <c r="Z12" s="263">
        <f>'Costs of interventions SK'!AE111/'Economic data SK'!$K$31</f>
        <v>0</v>
      </c>
      <c r="AA12" s="263">
        <f>'Costs of interventions SK'!AF111/'Economic data SK'!$K$31</f>
        <v>0</v>
      </c>
      <c r="AB12" s="263"/>
      <c r="AC12" s="263"/>
      <c r="AD12" s="263"/>
      <c r="AE12" s="263"/>
      <c r="AF12" s="263"/>
      <c r="AG12" s="263"/>
      <c r="AH12" s="263"/>
      <c r="AI12" s="263"/>
      <c r="AJ12" s="263"/>
      <c r="AK12" s="263"/>
      <c r="AL12" s="263"/>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2:68" ht="13" x14ac:dyDescent="0.3">
      <c r="B13" s="240"/>
      <c r="C13" s="87" t="s">
        <v>83</v>
      </c>
      <c r="D13" s="66" t="s">
        <v>80</v>
      </c>
      <c r="F13" s="55">
        <f>SUM(G13:BN13)</f>
        <v>0</v>
      </c>
      <c r="G13" s="55">
        <f t="shared" ref="G13:Z13" si="0">SUM(G11:G12)</f>
        <v>0</v>
      </c>
      <c r="H13" s="55">
        <f t="shared" si="0"/>
        <v>0</v>
      </c>
      <c r="I13" s="55">
        <f t="shared" si="0"/>
        <v>0</v>
      </c>
      <c r="J13" s="55">
        <f t="shared" si="0"/>
        <v>0</v>
      </c>
      <c r="K13" s="55">
        <f t="shared" si="0"/>
        <v>0</v>
      </c>
      <c r="L13" s="55">
        <f t="shared" si="0"/>
        <v>0</v>
      </c>
      <c r="M13" s="55">
        <f t="shared" si="0"/>
        <v>0</v>
      </c>
      <c r="N13" s="55">
        <f t="shared" si="0"/>
        <v>0</v>
      </c>
      <c r="O13" s="55">
        <f t="shared" si="0"/>
        <v>0</v>
      </c>
      <c r="P13" s="55">
        <f t="shared" si="0"/>
        <v>0</v>
      </c>
      <c r="Q13" s="55">
        <f t="shared" si="0"/>
        <v>0</v>
      </c>
      <c r="R13" s="55">
        <f t="shared" si="0"/>
        <v>0</v>
      </c>
      <c r="S13" s="55">
        <f t="shared" si="0"/>
        <v>0</v>
      </c>
      <c r="T13" s="55">
        <f t="shared" si="0"/>
        <v>0</v>
      </c>
      <c r="U13" s="55">
        <f t="shared" si="0"/>
        <v>0</v>
      </c>
      <c r="V13" s="55">
        <f t="shared" si="0"/>
        <v>0</v>
      </c>
      <c r="W13" s="55">
        <f t="shared" si="0"/>
        <v>0</v>
      </c>
      <c r="X13" s="55">
        <f t="shared" si="0"/>
        <v>0</v>
      </c>
      <c r="Y13" s="55">
        <f t="shared" si="0"/>
        <v>0</v>
      </c>
      <c r="Z13" s="55">
        <f t="shared" si="0"/>
        <v>0</v>
      </c>
      <c r="AA13" s="55">
        <f t="shared" ref="AA13" si="1">SUM(AA11:AA12)</f>
        <v>0</v>
      </c>
      <c r="AB13" s="55"/>
      <c r="AC13" s="55"/>
      <c r="AD13" s="55"/>
      <c r="AE13" s="55"/>
      <c r="AF13" s="55"/>
      <c r="AG13" s="55"/>
      <c r="AH13" s="55"/>
      <c r="AI13" s="55"/>
      <c r="AJ13" s="55"/>
      <c r="AK13" s="55"/>
      <c r="AL13" s="55"/>
      <c r="AM13" s="55"/>
      <c r="AN13" s="55"/>
      <c r="AO13" s="55"/>
      <c r="AP13" s="55"/>
      <c r="AQ13" s="55"/>
      <c r="AR13" s="55"/>
      <c r="AS13" s="55"/>
      <c r="AT13" s="55"/>
      <c r="AU13" s="55"/>
      <c r="AV13" s="55"/>
      <c r="AW13" s="55"/>
      <c r="AX13" s="55"/>
      <c r="AY13" s="55"/>
      <c r="AZ13" s="55"/>
      <c r="BA13" s="55"/>
      <c r="BB13" s="55"/>
      <c r="BC13" s="55"/>
      <c r="BD13" s="55"/>
      <c r="BE13" s="55"/>
      <c r="BF13" s="55"/>
      <c r="BG13" s="55"/>
      <c r="BH13" s="55"/>
      <c r="BI13" s="55"/>
      <c r="BJ13" s="55"/>
      <c r="BK13" s="55"/>
      <c r="BL13" s="55"/>
      <c r="BM13" s="55"/>
      <c r="BN13" s="55"/>
    </row>
    <row r="14" spans="2:68" ht="13" x14ac:dyDescent="0.3">
      <c r="B14" s="240"/>
      <c r="C14" s="87" t="s">
        <v>84</v>
      </c>
      <c r="D14" s="66" t="s">
        <v>80</v>
      </c>
      <c r="F14" s="55">
        <f>SUM(G14:BN14)</f>
        <v>0</v>
      </c>
      <c r="G14" s="55">
        <f>G13*(VLOOKUP(G9,'Economic data SK'!$O12:$Q112,3))</f>
        <v>0</v>
      </c>
      <c r="H14" s="55">
        <f>H13*(VLOOKUP(H9,'Economic data SK'!$O12:$Q112,3))</f>
        <v>0</v>
      </c>
      <c r="I14" s="55">
        <f>I13*(VLOOKUP(I9,'Economic data SK'!$O12:$Q112,3))</f>
        <v>0</v>
      </c>
      <c r="J14" s="55">
        <f>J13*(VLOOKUP(J9,'Economic data SK'!$O12:$Q112,3))</f>
        <v>0</v>
      </c>
      <c r="K14" s="55">
        <f>K13*(VLOOKUP(K9,'Economic data SK'!$O12:$Q112,3))</f>
        <v>0</v>
      </c>
      <c r="L14" s="55">
        <f>L13*(VLOOKUP(L9,'Economic data SK'!$O12:$Q112,3))</f>
        <v>0</v>
      </c>
      <c r="M14" s="55">
        <f>M13*(VLOOKUP(M9,'Economic data SK'!$O12:$Q112,3))</f>
        <v>0</v>
      </c>
      <c r="N14" s="55">
        <f>N13*(VLOOKUP(N9,'Economic data SK'!$O12:$Q112,3))</f>
        <v>0</v>
      </c>
      <c r="O14" s="55">
        <f>O13*(VLOOKUP(O9,'Economic data SK'!$O12:$Q112,3))</f>
        <v>0</v>
      </c>
      <c r="P14" s="55">
        <f>P13*(VLOOKUP(P9,'Economic data SK'!$O12:$Q112,3))</f>
        <v>0</v>
      </c>
      <c r="Q14" s="55">
        <f>Q13*(VLOOKUP(Q9,'Economic data SK'!$O12:$Q112,3))</f>
        <v>0</v>
      </c>
      <c r="R14" s="55">
        <f>R13*(VLOOKUP(R9,'Economic data SK'!$O12:$Q112,3))</f>
        <v>0</v>
      </c>
      <c r="S14" s="55">
        <f>S13*(VLOOKUP(S9,'Economic data SK'!$O12:$Q112,3))</f>
        <v>0</v>
      </c>
      <c r="T14" s="55">
        <f>T13*(VLOOKUP(T9,'Economic data SK'!$O12:$Q112,3))</f>
        <v>0</v>
      </c>
      <c r="U14" s="55">
        <f>U13*(VLOOKUP(U9,'Economic data SK'!$O12:$Q112,3))</f>
        <v>0</v>
      </c>
      <c r="V14" s="55">
        <f>V13*(VLOOKUP(V9,'Economic data SK'!$O12:$Q112,3))</f>
        <v>0</v>
      </c>
      <c r="W14" s="55">
        <f>W13*(VLOOKUP(W9,'Economic data SK'!$O12:$Q112,3))</f>
        <v>0</v>
      </c>
      <c r="X14" s="55">
        <f>X13*(VLOOKUP(X9,'Economic data SK'!$O12:$Q112,3))</f>
        <v>0</v>
      </c>
      <c r="Y14" s="55">
        <f>Y13*(VLOOKUP(Y9,'Economic data SK'!$O12:$Q112,3))</f>
        <v>0</v>
      </c>
      <c r="Z14" s="55">
        <f>Z13*(VLOOKUP(Z9,'Economic data SK'!$O12:$Q112,3))</f>
        <v>0</v>
      </c>
      <c r="AA14" s="55">
        <f>AA13*(VLOOKUP(AA9,'Economic data SK'!$O12:$Q112,3))</f>
        <v>0</v>
      </c>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row>
    <row r="15" spans="2:68" ht="13" x14ac:dyDescent="0.25">
      <c r="F15" s="2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row>
    <row r="16" spans="2:68" x14ac:dyDescent="0.25">
      <c r="B16" s="240"/>
      <c r="C16" s="240" t="s">
        <v>85</v>
      </c>
      <c r="D16" s="66" t="s">
        <v>80</v>
      </c>
      <c r="F16" s="265">
        <f t="shared" ref="F16:F29" si="2">SUM(G16:BN16)</f>
        <v>0</v>
      </c>
      <c r="G16" s="262"/>
      <c r="H16" s="262"/>
      <c r="I16" s="262"/>
      <c r="J16" s="262"/>
      <c r="K16" s="262"/>
      <c r="L16" s="262"/>
      <c r="M16" s="262"/>
      <c r="N16" s="266"/>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row>
    <row r="17" spans="2:68" x14ac:dyDescent="0.25">
      <c r="B17" s="240"/>
      <c r="C17" s="240" t="s">
        <v>86</v>
      </c>
      <c r="D17" s="66" t="s">
        <v>80</v>
      </c>
      <c r="F17" s="265">
        <f t="shared" si="2"/>
        <v>0</v>
      </c>
      <c r="G17" s="266"/>
      <c r="H17" s="266"/>
      <c r="I17" s="266"/>
      <c r="J17" s="266"/>
      <c r="K17" s="266"/>
      <c r="L17" s="266"/>
      <c r="M17" s="266"/>
      <c r="N17" s="266"/>
      <c r="O17" s="266"/>
      <c r="P17" s="266"/>
      <c r="Q17" s="266"/>
      <c r="R17" s="266"/>
      <c r="S17" s="266"/>
      <c r="T17" s="266"/>
      <c r="U17" s="266"/>
      <c r="V17" s="266"/>
      <c r="W17" s="266"/>
      <c r="X17" s="266"/>
      <c r="Y17" s="266"/>
      <c r="Z17" s="266"/>
      <c r="AA17" s="266"/>
      <c r="AB17" s="266"/>
      <c r="AC17" s="266"/>
      <c r="AD17" s="266"/>
      <c r="AE17" s="266"/>
      <c r="AF17" s="266"/>
      <c r="AG17" s="266"/>
      <c r="AH17" s="266"/>
      <c r="AI17" s="266"/>
      <c r="AJ17" s="266"/>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row>
    <row r="18" spans="2:68" x14ac:dyDescent="0.25">
      <c r="B18" s="240"/>
      <c r="C18" s="240" t="s">
        <v>87</v>
      </c>
      <c r="D18" s="66" t="s">
        <v>80</v>
      </c>
      <c r="F18" s="265">
        <f t="shared" si="2"/>
        <v>0</v>
      </c>
      <c r="G18" s="266"/>
      <c r="H18" s="266"/>
      <c r="I18" s="266"/>
      <c r="J18" s="266"/>
      <c r="K18" s="266"/>
      <c r="L18" s="266"/>
      <c r="M18" s="266"/>
      <c r="N18" s="266"/>
      <c r="O18" s="266"/>
      <c r="P18" s="266"/>
      <c r="Q18" s="266"/>
      <c r="R18" s="266"/>
      <c r="S18" s="266"/>
      <c r="T18" s="266"/>
      <c r="U18" s="266"/>
      <c r="V18" s="266"/>
      <c r="W18" s="266"/>
      <c r="X18" s="266"/>
      <c r="Y18" s="266"/>
      <c r="Z18" s="266"/>
      <c r="AA18" s="266"/>
      <c r="AB18" s="266"/>
      <c r="AC18" s="266"/>
      <c r="AD18" s="266"/>
      <c r="AE18" s="266"/>
      <c r="AF18" s="266"/>
      <c r="AG18" s="266"/>
      <c r="AH18" s="266"/>
      <c r="AI18" s="266"/>
      <c r="AJ18" s="266"/>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row>
    <row r="19" spans="2:68" x14ac:dyDescent="0.25">
      <c r="B19" s="240"/>
      <c r="C19" s="240" t="s">
        <v>88</v>
      </c>
      <c r="D19" s="66" t="s">
        <v>80</v>
      </c>
      <c r="F19" s="275">
        <f t="shared" si="2"/>
        <v>0</v>
      </c>
      <c r="G19" s="266"/>
      <c r="H19" s="266"/>
      <c r="I19" s="266"/>
      <c r="J19" s="266"/>
      <c r="K19" s="266"/>
      <c r="L19" s="266"/>
      <c r="M19" s="266"/>
      <c r="N19" s="266"/>
      <c r="O19" s="266"/>
      <c r="P19" s="266"/>
      <c r="Q19" s="266"/>
      <c r="R19" s="266"/>
      <c r="S19" s="266"/>
      <c r="T19" s="266"/>
      <c r="U19" s="266"/>
      <c r="V19" s="266"/>
      <c r="W19" s="266"/>
      <c r="X19" s="266"/>
      <c r="Y19" s="266"/>
      <c r="Z19" s="266"/>
      <c r="AA19" s="266"/>
      <c r="AB19" s="266"/>
      <c r="AC19" s="266"/>
      <c r="AD19" s="266"/>
      <c r="AE19" s="266"/>
      <c r="AF19" s="266"/>
      <c r="AG19" s="266"/>
      <c r="AH19" s="266"/>
      <c r="AI19" s="266"/>
      <c r="AJ19" s="266"/>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row>
    <row r="20" spans="2:68" x14ac:dyDescent="0.25">
      <c r="B20" s="240"/>
      <c r="C20" s="240" t="s">
        <v>89</v>
      </c>
      <c r="D20" s="66" t="s">
        <v>80</v>
      </c>
      <c r="F20" s="275">
        <f t="shared" si="2"/>
        <v>0</v>
      </c>
      <c r="G20" s="266"/>
      <c r="H20" s="266"/>
      <c r="I20" s="266"/>
      <c r="J20" s="266"/>
      <c r="K20" s="266"/>
      <c r="L20" s="266"/>
      <c r="M20" s="266"/>
      <c r="N20" s="266"/>
      <c r="O20" s="266"/>
      <c r="P20" s="266"/>
      <c r="Q20" s="266"/>
      <c r="R20" s="266"/>
      <c r="S20" s="266"/>
      <c r="T20" s="266"/>
      <c r="U20" s="266"/>
      <c r="V20" s="266"/>
      <c r="W20" s="266"/>
      <c r="X20" s="266"/>
      <c r="Y20" s="266"/>
      <c r="Z20" s="266"/>
      <c r="AA20" s="266"/>
      <c r="AB20" s="266"/>
      <c r="AC20" s="266"/>
      <c r="AD20" s="266"/>
      <c r="AE20" s="266"/>
      <c r="AF20" s="266"/>
      <c r="AG20" s="266"/>
      <c r="AH20" s="266"/>
      <c r="AI20" s="266"/>
      <c r="AJ20" s="266"/>
      <c r="AK20" s="277"/>
      <c r="AL20" s="277"/>
      <c r="AM20" s="277"/>
      <c r="AN20" s="277"/>
      <c r="AO20" s="277"/>
      <c r="AP20" s="277"/>
      <c r="AQ20" s="277"/>
      <c r="AR20" s="277"/>
      <c r="AS20" s="277"/>
      <c r="AT20" s="277"/>
      <c r="AU20" s="277"/>
      <c r="AV20" s="277"/>
      <c r="AW20" s="277"/>
      <c r="AX20" s="277"/>
      <c r="AY20" s="277"/>
      <c r="AZ20" s="277"/>
      <c r="BA20" s="277"/>
      <c r="BB20" s="277"/>
      <c r="BC20" s="277"/>
      <c r="BD20" s="277"/>
      <c r="BE20" s="277"/>
      <c r="BF20" s="277"/>
      <c r="BG20" s="277"/>
      <c r="BH20" s="277"/>
      <c r="BI20" s="277"/>
      <c r="BJ20" s="277"/>
      <c r="BK20" s="277"/>
      <c r="BL20" s="277"/>
      <c r="BM20" s="277"/>
      <c r="BN20" s="277"/>
    </row>
    <row r="21" spans="2:68" x14ac:dyDescent="0.25">
      <c r="B21" s="240"/>
      <c r="C21" s="91" t="s">
        <v>90</v>
      </c>
      <c r="D21" s="66" t="s">
        <v>80</v>
      </c>
      <c r="F21" s="275">
        <f t="shared" si="2"/>
        <v>0</v>
      </c>
      <c r="G21" s="266"/>
      <c r="H21" s="266"/>
      <c r="I21" s="266"/>
      <c r="J21" s="266"/>
      <c r="K21" s="266"/>
      <c r="L21" s="266"/>
      <c r="M21" s="266"/>
      <c r="N21" s="266"/>
      <c r="O21" s="266"/>
      <c r="P21" s="266"/>
      <c r="Q21" s="266"/>
      <c r="R21" s="266"/>
      <c r="S21" s="266"/>
      <c r="T21" s="266"/>
      <c r="U21" s="266"/>
      <c r="V21" s="266"/>
      <c r="W21" s="266"/>
      <c r="X21" s="266"/>
      <c r="Y21" s="266"/>
      <c r="Z21" s="266"/>
      <c r="AA21" s="266"/>
      <c r="AB21" s="266"/>
      <c r="AC21" s="266"/>
      <c r="AD21" s="266"/>
      <c r="AE21" s="266"/>
      <c r="AF21" s="266"/>
      <c r="AG21" s="266"/>
      <c r="AH21" s="266"/>
      <c r="AI21" s="266"/>
      <c r="AJ21" s="266"/>
      <c r="AK21" s="277"/>
      <c r="AL21" s="277"/>
      <c r="AM21" s="277"/>
      <c r="AN21" s="277"/>
      <c r="AO21" s="277"/>
      <c r="AP21" s="277"/>
      <c r="AQ21" s="277"/>
      <c r="AR21" s="277"/>
      <c r="AS21" s="277"/>
      <c r="AT21" s="277"/>
      <c r="AU21" s="277"/>
      <c r="AV21" s="277"/>
      <c r="AW21" s="277"/>
      <c r="AX21" s="277"/>
      <c r="AY21" s="277"/>
      <c r="AZ21" s="277"/>
      <c r="BA21" s="277"/>
      <c r="BB21" s="277"/>
      <c r="BC21" s="277"/>
      <c r="BD21" s="277"/>
      <c r="BE21" s="277"/>
      <c r="BF21" s="277"/>
      <c r="BG21" s="277"/>
      <c r="BH21" s="277"/>
      <c r="BI21" s="277"/>
      <c r="BJ21" s="277"/>
      <c r="BK21" s="277"/>
      <c r="BL21" s="277"/>
      <c r="BM21" s="277"/>
      <c r="BN21" s="277"/>
    </row>
    <row r="22" spans="2:68" x14ac:dyDescent="0.25">
      <c r="B22" s="240"/>
      <c r="C22" s="240" t="s">
        <v>134</v>
      </c>
      <c r="D22" s="66" t="s">
        <v>80</v>
      </c>
      <c r="F22" s="275">
        <f t="shared" si="2"/>
        <v>0</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77"/>
      <c r="AL22" s="277"/>
      <c r="AM22" s="277"/>
      <c r="AN22" s="277"/>
      <c r="AO22" s="277"/>
      <c r="AP22" s="277"/>
      <c r="AQ22" s="277"/>
      <c r="AR22" s="277"/>
      <c r="AS22" s="277"/>
      <c r="AT22" s="277"/>
      <c r="AU22" s="277"/>
      <c r="AV22" s="277"/>
      <c r="AW22" s="277"/>
      <c r="AX22" s="277"/>
      <c r="AY22" s="277"/>
      <c r="AZ22" s="277"/>
      <c r="BA22" s="277"/>
      <c r="BB22" s="277"/>
      <c r="BC22" s="277"/>
      <c r="BD22" s="277"/>
      <c r="BE22" s="277"/>
      <c r="BF22" s="277"/>
      <c r="BG22" s="277"/>
      <c r="BH22" s="277"/>
      <c r="BI22" s="277"/>
      <c r="BJ22" s="277"/>
      <c r="BK22" s="277"/>
      <c r="BL22" s="277"/>
      <c r="BM22" s="277"/>
      <c r="BN22" s="277"/>
    </row>
    <row r="23" spans="2:68" x14ac:dyDescent="0.25">
      <c r="B23" s="240"/>
      <c r="C23" s="240" t="s">
        <v>91</v>
      </c>
      <c r="D23" s="66" t="s">
        <v>80</v>
      </c>
      <c r="F23" s="275">
        <f t="shared" si="2"/>
        <v>0</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77"/>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row>
    <row r="24" spans="2:68" x14ac:dyDescent="0.25">
      <c r="B24" s="240"/>
      <c r="C24" s="240" t="s">
        <v>135</v>
      </c>
      <c r="D24" s="66" t="s">
        <v>80</v>
      </c>
      <c r="F24" s="275">
        <f t="shared" si="2"/>
        <v>0</v>
      </c>
      <c r="G24" s="266"/>
      <c r="H24" s="280"/>
      <c r="I24" s="280"/>
      <c r="J24" s="280"/>
      <c r="K24" s="280"/>
      <c r="L24" s="280"/>
      <c r="M24" s="280"/>
      <c r="N24" s="280"/>
      <c r="O24" s="280"/>
      <c r="P24" s="280"/>
      <c r="Q24" s="280"/>
      <c r="R24" s="280"/>
      <c r="S24" s="280"/>
      <c r="T24" s="280"/>
      <c r="U24" s="280"/>
      <c r="V24" s="280"/>
      <c r="W24" s="280"/>
      <c r="X24" s="280"/>
      <c r="Y24" s="280"/>
      <c r="Z24" s="280"/>
      <c r="AA24" s="280"/>
      <c r="AB24" s="280"/>
      <c r="AC24" s="280"/>
      <c r="AD24" s="280"/>
      <c r="AE24" s="280"/>
      <c r="AF24" s="280"/>
      <c r="AG24" s="280"/>
      <c r="AH24" s="280"/>
      <c r="AI24" s="280"/>
      <c r="AJ24" s="280"/>
      <c r="AK24" s="26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row>
    <row r="25" spans="2:68" ht="13" x14ac:dyDescent="0.25">
      <c r="B25" s="240"/>
      <c r="C25" s="240" t="s">
        <v>136</v>
      </c>
      <c r="D25" s="66" t="s">
        <v>80</v>
      </c>
      <c r="F25" s="275">
        <f t="shared" si="2"/>
        <v>0</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77"/>
      <c r="AL25" s="58"/>
      <c r="AM25" s="58"/>
      <c r="AN25" s="58"/>
      <c r="AO25" s="58"/>
      <c r="AP25" s="58"/>
      <c r="AQ25" s="58"/>
      <c r="AR25" s="58"/>
      <c r="AS25" s="58"/>
      <c r="AT25" s="58"/>
      <c r="AU25" s="58"/>
      <c r="AV25" s="58"/>
      <c r="AW25" s="58"/>
      <c r="AX25" s="58"/>
      <c r="AY25" s="58"/>
      <c r="AZ25" s="58"/>
      <c r="BA25" s="58"/>
      <c r="BB25" s="58"/>
      <c r="BC25" s="58"/>
      <c r="BD25" s="58"/>
      <c r="BE25" s="58"/>
      <c r="BF25" s="58"/>
      <c r="BG25" s="58"/>
      <c r="BH25" s="58"/>
      <c r="BI25" s="58"/>
      <c r="BJ25" s="58"/>
      <c r="BK25" s="58"/>
      <c r="BL25" s="58"/>
      <c r="BM25" s="58"/>
      <c r="BN25" s="58"/>
    </row>
    <row r="26" spans="2:68" ht="13" x14ac:dyDescent="0.25">
      <c r="B26" s="240"/>
      <c r="C26" s="240" t="s">
        <v>94</v>
      </c>
      <c r="D26" s="66" t="s">
        <v>80</v>
      </c>
      <c r="F26" s="275">
        <f t="shared" si="2"/>
        <v>0</v>
      </c>
      <c r="G26" s="266"/>
      <c r="H26" s="266"/>
      <c r="I26" s="266"/>
      <c r="J26" s="266"/>
      <c r="K26" s="266"/>
      <c r="L26" s="26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58"/>
      <c r="AL26" s="58"/>
      <c r="AM26" s="58"/>
      <c r="AN26" s="58"/>
      <c r="AO26" s="58"/>
      <c r="AP26" s="58"/>
      <c r="AQ26" s="58"/>
      <c r="AR26" s="58"/>
      <c r="AS26" s="58"/>
      <c r="AT26" s="58"/>
      <c r="AU26" s="58"/>
      <c r="AV26" s="58"/>
      <c r="AW26" s="58"/>
      <c r="AX26" s="58"/>
      <c r="AY26" s="58"/>
      <c r="AZ26" s="58"/>
      <c r="BA26" s="58"/>
      <c r="BB26" s="58"/>
      <c r="BC26" s="58"/>
      <c r="BD26" s="58"/>
      <c r="BE26" s="58"/>
      <c r="BF26" s="58"/>
      <c r="BG26" s="58"/>
      <c r="BH26" s="58"/>
      <c r="BI26" s="58"/>
      <c r="BJ26" s="58"/>
      <c r="BK26" s="58"/>
      <c r="BL26" s="58"/>
      <c r="BM26" s="58"/>
      <c r="BN26" s="58"/>
    </row>
    <row r="27" spans="2:68" ht="13" x14ac:dyDescent="0.25">
      <c r="B27" s="240"/>
      <c r="C27" s="240"/>
      <c r="D27" s="66" t="s">
        <v>80</v>
      </c>
      <c r="F27" s="275">
        <f t="shared" si="2"/>
        <v>0</v>
      </c>
      <c r="G27" s="266"/>
      <c r="H27" s="266"/>
      <c r="I27" s="266"/>
      <c r="J27" s="266"/>
      <c r="K27" s="266"/>
      <c r="L27" s="26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58"/>
      <c r="AL27" s="58"/>
      <c r="AM27" s="58"/>
      <c r="AN27" s="58"/>
      <c r="AO27" s="58"/>
      <c r="AP27" s="58"/>
      <c r="AQ27" s="58"/>
      <c r="AR27" s="58"/>
      <c r="AS27" s="58"/>
      <c r="AT27" s="58"/>
      <c r="AU27" s="58"/>
      <c r="AV27" s="58"/>
      <c r="AW27" s="58"/>
      <c r="AX27" s="58"/>
      <c r="AY27" s="58"/>
      <c r="AZ27" s="58"/>
      <c r="BA27" s="58"/>
      <c r="BB27" s="58"/>
      <c r="BC27" s="58"/>
      <c r="BD27" s="58"/>
      <c r="BE27" s="58"/>
      <c r="BF27" s="58"/>
      <c r="BG27" s="58"/>
      <c r="BH27" s="58"/>
      <c r="BI27" s="58"/>
      <c r="BJ27" s="58"/>
      <c r="BK27" s="58"/>
      <c r="BL27" s="58"/>
      <c r="BM27" s="58"/>
      <c r="BN27" s="58"/>
    </row>
    <row r="28" spans="2:68" ht="13" x14ac:dyDescent="0.25">
      <c r="B28" s="240"/>
      <c r="C28" s="240"/>
      <c r="D28" s="66" t="s">
        <v>80</v>
      </c>
      <c r="F28" s="275">
        <f t="shared" si="2"/>
        <v>0</v>
      </c>
      <c r="G28" s="266"/>
      <c r="H28" s="266"/>
      <c r="I28" s="266"/>
      <c r="J28" s="266"/>
      <c r="K28" s="266"/>
      <c r="L28" s="26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58"/>
      <c r="AL28" s="58"/>
      <c r="AM28" s="58"/>
      <c r="AN28" s="58"/>
      <c r="AO28" s="58"/>
      <c r="AP28" s="58"/>
      <c r="AQ28" s="58"/>
      <c r="AR28" s="58"/>
      <c r="AS28" s="58"/>
      <c r="AT28" s="58"/>
      <c r="AU28" s="58"/>
      <c r="AV28" s="58"/>
      <c r="AW28" s="58"/>
      <c r="AX28" s="58"/>
      <c r="AY28" s="58"/>
      <c r="AZ28" s="58"/>
      <c r="BA28" s="58"/>
      <c r="BB28" s="58"/>
      <c r="BC28" s="58"/>
      <c r="BD28" s="58"/>
      <c r="BE28" s="58"/>
      <c r="BF28" s="58"/>
      <c r="BG28" s="58"/>
      <c r="BH28" s="58"/>
      <c r="BI28" s="58"/>
      <c r="BJ28" s="58"/>
      <c r="BK28" s="58"/>
      <c r="BL28" s="58"/>
      <c r="BM28" s="58"/>
      <c r="BN28" s="58"/>
    </row>
    <row r="29" spans="2:68" ht="13" x14ac:dyDescent="0.3">
      <c r="B29" s="240"/>
      <c r="C29" s="87" t="s">
        <v>83</v>
      </c>
      <c r="D29" s="66" t="s">
        <v>80</v>
      </c>
      <c r="F29" s="55">
        <f t="shared" si="2"/>
        <v>0</v>
      </c>
      <c r="G29" s="55">
        <f t="shared" ref="G29:Z29" si="3">SUM(G16:G28)</f>
        <v>0</v>
      </c>
      <c r="H29" s="55">
        <f t="shared" si="3"/>
        <v>0</v>
      </c>
      <c r="I29" s="55">
        <f t="shared" si="3"/>
        <v>0</v>
      </c>
      <c r="J29" s="55">
        <f t="shared" si="3"/>
        <v>0</v>
      </c>
      <c r="K29" s="55">
        <f t="shared" si="3"/>
        <v>0</v>
      </c>
      <c r="L29" s="55">
        <f t="shared" si="3"/>
        <v>0</v>
      </c>
      <c r="M29" s="55">
        <f t="shared" si="3"/>
        <v>0</v>
      </c>
      <c r="N29" s="55">
        <f t="shared" si="3"/>
        <v>0</v>
      </c>
      <c r="O29" s="55">
        <f t="shared" si="3"/>
        <v>0</v>
      </c>
      <c r="P29" s="55">
        <f t="shared" si="3"/>
        <v>0</v>
      </c>
      <c r="Q29" s="55">
        <f t="shared" si="3"/>
        <v>0</v>
      </c>
      <c r="R29" s="55">
        <f t="shared" si="3"/>
        <v>0</v>
      </c>
      <c r="S29" s="55">
        <f t="shared" si="3"/>
        <v>0</v>
      </c>
      <c r="T29" s="55">
        <f t="shared" si="3"/>
        <v>0</v>
      </c>
      <c r="U29" s="55">
        <f t="shared" si="3"/>
        <v>0</v>
      </c>
      <c r="V29" s="55">
        <f t="shared" si="3"/>
        <v>0</v>
      </c>
      <c r="W29" s="55">
        <f t="shared" si="3"/>
        <v>0</v>
      </c>
      <c r="X29" s="55">
        <f t="shared" si="3"/>
        <v>0</v>
      </c>
      <c r="Y29" s="55">
        <f t="shared" si="3"/>
        <v>0</v>
      </c>
      <c r="Z29" s="55">
        <f t="shared" si="3"/>
        <v>0</v>
      </c>
      <c r="AA29" s="55">
        <f t="shared" ref="AA29" si="4">SUM(AA16:AA28)</f>
        <v>0</v>
      </c>
      <c r="AB29" s="55"/>
      <c r="AC29" s="55"/>
      <c r="AD29" s="55"/>
      <c r="AE29" s="55"/>
      <c r="AF29" s="55"/>
      <c r="AG29" s="55"/>
      <c r="AH29" s="55"/>
      <c r="AI29" s="55"/>
      <c r="AJ29" s="55"/>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row>
    <row r="30" spans="2:68" ht="13" x14ac:dyDescent="0.3">
      <c r="B30" s="240"/>
      <c r="C30" s="87" t="s">
        <v>84</v>
      </c>
      <c r="D30" s="66" t="s">
        <v>80</v>
      </c>
      <c r="F30" s="55">
        <f>SUM(G30:BM30)</f>
        <v>0</v>
      </c>
      <c r="G30" s="55">
        <f>G29*(VLOOKUP(G9,'Economic data SK'!$O$12:$Q$112,3))</f>
        <v>0</v>
      </c>
      <c r="H30" s="55">
        <f>H29*(VLOOKUP(H9,'Economic data SK'!$O$12:$Q$112,3))</f>
        <v>0</v>
      </c>
      <c r="I30" s="55">
        <f>I29*(VLOOKUP(I9,'Economic data SK'!$O$12:$Q$112,3))</f>
        <v>0</v>
      </c>
      <c r="J30" s="55">
        <f>J29*(VLOOKUP(J9,'Economic data SK'!$O$12:$Q$112,3))</f>
        <v>0</v>
      </c>
      <c r="K30" s="55">
        <f>K29*(VLOOKUP(K9,'Economic data SK'!$O$12:$Q$112,3))</f>
        <v>0</v>
      </c>
      <c r="L30" s="55">
        <f>L29*(VLOOKUP(L9,'Economic data SK'!$O$12:$Q$112,3))</f>
        <v>0</v>
      </c>
      <c r="M30" s="55">
        <f>M29*(VLOOKUP(M9,'Economic data SK'!$O$12:$Q$112,3))</f>
        <v>0</v>
      </c>
      <c r="N30" s="55">
        <f>N29*(VLOOKUP(N9,'Economic data SK'!$O$12:$Q$112,3))</f>
        <v>0</v>
      </c>
      <c r="O30" s="55">
        <f>O29*(VLOOKUP(O9,'Economic data SK'!$O$12:$Q$112,3))</f>
        <v>0</v>
      </c>
      <c r="P30" s="55">
        <f>P29*(VLOOKUP(P9,'Economic data SK'!$O$12:$Q$112,3))</f>
        <v>0</v>
      </c>
      <c r="Q30" s="55">
        <f>Q29*(VLOOKUP(Q9,'Economic data SK'!$O$12:$Q$112,3))</f>
        <v>0</v>
      </c>
      <c r="R30" s="55">
        <f>R29*(VLOOKUP(R9,'Economic data SK'!$O$12:$Q$112,3))</f>
        <v>0</v>
      </c>
      <c r="S30" s="55">
        <f>S29*(VLOOKUP(S9,'Economic data SK'!$O$12:$Q$112,3))</f>
        <v>0</v>
      </c>
      <c r="T30" s="55">
        <f>T29*(VLOOKUP(T9,'Economic data SK'!$O$12:$Q$112,3))</f>
        <v>0</v>
      </c>
      <c r="U30" s="55">
        <f>U29*(VLOOKUP(U9,'Economic data SK'!$O$12:$Q$112,3))</f>
        <v>0</v>
      </c>
      <c r="V30" s="55">
        <f>V29*(VLOOKUP(V9,'Economic data SK'!$O$12:$Q$112,3))</f>
        <v>0</v>
      </c>
      <c r="W30" s="55">
        <f>W29*(VLOOKUP(W9,'Economic data SK'!$O$12:$Q$112,3))</f>
        <v>0</v>
      </c>
      <c r="X30" s="55">
        <f>X29*(VLOOKUP(X9,'Economic data SK'!$O$12:$Q$112,3))</f>
        <v>0</v>
      </c>
      <c r="Y30" s="55">
        <f>Y29*(VLOOKUP(Y9,'Economic data SK'!$O$12:$Q$112,3))</f>
        <v>0</v>
      </c>
      <c r="Z30" s="55">
        <f>Z29*(VLOOKUP(Z9,'Economic data SK'!$O$12:$Q$112,3))</f>
        <v>0</v>
      </c>
      <c r="AA30" s="55">
        <f>AA29*(VLOOKUP(AA9,'Economic data SK'!$O$12:$Q$112,3))</f>
        <v>0</v>
      </c>
      <c r="AB30" s="55"/>
      <c r="AC30" s="55"/>
      <c r="AD30" s="55"/>
      <c r="AE30" s="55"/>
      <c r="AF30" s="55"/>
      <c r="AG30" s="55"/>
      <c r="AH30" s="55"/>
      <c r="AI30" s="55"/>
      <c r="AJ30" s="55"/>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row>
    <row r="31" spans="2:68" ht="13" x14ac:dyDescent="0.25">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row>
    <row r="32" spans="2:68" ht="13" x14ac:dyDescent="0.25">
      <c r="B32" s="8" t="s">
        <v>144</v>
      </c>
      <c r="C32" s="267"/>
      <c r="D32" s="267"/>
      <c r="E32" s="267"/>
      <c r="F32" s="267"/>
      <c r="G32" s="267"/>
      <c r="H32" s="267"/>
    </row>
    <row r="33" spans="2:68" ht="13" x14ac:dyDescent="0.3">
      <c r="B33" s="240"/>
      <c r="C33" s="240"/>
      <c r="D33" s="247"/>
      <c r="F33" s="127" t="s">
        <v>96</v>
      </c>
      <c r="G33" s="127" t="s">
        <v>97</v>
      </c>
      <c r="H33" s="127" t="s">
        <v>71</v>
      </c>
      <c r="I33" s="268"/>
      <c r="J33" s="268"/>
      <c r="K33" s="268"/>
      <c r="L33" s="268"/>
      <c r="M33" s="268"/>
      <c r="N33" s="268"/>
      <c r="O33" s="268"/>
      <c r="P33" s="268"/>
      <c r="Q33" s="268"/>
      <c r="R33" s="268"/>
      <c r="S33" s="268"/>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row>
    <row r="34" spans="2:68" ht="13" x14ac:dyDescent="0.25">
      <c r="B34" s="240"/>
      <c r="C34" s="240" t="s">
        <v>98</v>
      </c>
      <c r="D34" s="247" t="s">
        <v>80</v>
      </c>
      <c r="F34" s="269">
        <f>F30-F14</f>
        <v>0</v>
      </c>
      <c r="G34" s="269">
        <f>F69-F53</f>
        <v>0</v>
      </c>
      <c r="H34" s="269">
        <f>F92-F76</f>
        <v>0</v>
      </c>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row>
    <row r="35" spans="2:68" ht="13" x14ac:dyDescent="0.25">
      <c r="B35" s="240"/>
      <c r="C35" s="240" t="s">
        <v>100</v>
      </c>
      <c r="D35" s="247"/>
      <c r="F35" s="270" t="e">
        <f>F30/F14</f>
        <v>#DIV/0!</v>
      </c>
      <c r="G35" s="270" t="e">
        <f>F69/F53</f>
        <v>#DIV/0!</v>
      </c>
      <c r="H35" s="270" t="e">
        <f>F92/F76</f>
        <v>#DIV/0!</v>
      </c>
      <c r="I35" s="57"/>
      <c r="J35" s="57"/>
      <c r="K35" s="57"/>
      <c r="L35" s="57"/>
      <c r="M35" s="57"/>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row>
    <row r="36" spans="2:68" ht="13" x14ac:dyDescent="0.25">
      <c r="B36" s="240"/>
      <c r="C36" s="240" t="s">
        <v>101</v>
      </c>
      <c r="D36" s="247" t="s">
        <v>102</v>
      </c>
      <c r="F36" s="271" t="e">
        <f>F101</f>
        <v>#NUM!</v>
      </c>
      <c r="G36" s="271" t="e">
        <f>F109</f>
        <v>#NUM!</v>
      </c>
      <c r="H36" s="271" t="e">
        <f>F117</f>
        <v>#NUM!</v>
      </c>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row>
    <row r="37" spans="2:68" ht="13" x14ac:dyDescent="0.25">
      <c r="F37" s="279"/>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row>
    <row r="38" spans="2:68" ht="13" x14ac:dyDescent="0.25">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row>
    <row r="39" spans="2:68" ht="13" x14ac:dyDescent="0.25">
      <c r="B39" s="8" t="s">
        <v>53</v>
      </c>
      <c r="C39" s="267"/>
      <c r="D39" s="267"/>
      <c r="E39" s="267"/>
      <c r="F39" s="267"/>
      <c r="G39" s="267"/>
      <c r="H39" s="267"/>
    </row>
    <row r="40" spans="2:68" x14ac:dyDescent="0.25">
      <c r="B40" s="361" t="s">
        <v>145</v>
      </c>
      <c r="C40" s="361"/>
      <c r="D40" s="361"/>
      <c r="E40" s="361"/>
      <c r="F40" s="361"/>
      <c r="G40" s="361"/>
      <c r="H40" s="361"/>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row>
    <row r="41" spans="2:68" x14ac:dyDescent="0.25">
      <c r="B41" s="358"/>
      <c r="C41" s="358"/>
      <c r="D41" s="358"/>
      <c r="E41" s="358"/>
      <c r="F41" s="358"/>
      <c r="G41" s="358"/>
      <c r="H41" s="358"/>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row>
    <row r="42" spans="2:68" x14ac:dyDescent="0.25">
      <c r="B42" s="247" t="s">
        <v>146</v>
      </c>
      <c r="C42" s="247"/>
      <c r="D42" s="247"/>
      <c r="E42" s="247"/>
      <c r="F42" s="247"/>
      <c r="G42" s="247"/>
      <c r="H42" s="247"/>
      <c r="I42" s="60"/>
      <c r="J42" s="60"/>
      <c r="K42" s="60"/>
      <c r="L42" s="60"/>
      <c r="M42" s="60"/>
      <c r="N42" s="60"/>
      <c r="O42" s="60"/>
      <c r="P42" s="60"/>
      <c r="Q42" s="60"/>
      <c r="R42" s="60"/>
      <c r="S42" s="60"/>
      <c r="T42" s="60"/>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row>
    <row r="43" spans="2:68" x14ac:dyDescent="0.25">
      <c r="B43" s="247" t="s">
        <v>64</v>
      </c>
      <c r="C43" s="247"/>
      <c r="D43" s="247"/>
      <c r="E43" s="247"/>
      <c r="F43" s="247"/>
      <c r="G43" s="247"/>
      <c r="H43" s="247"/>
      <c r="I43" s="60"/>
      <c r="J43" s="60"/>
      <c r="K43" s="60"/>
      <c r="L43" s="60"/>
      <c r="M43" s="60"/>
      <c r="N43" s="60"/>
      <c r="O43" s="60"/>
      <c r="P43" s="60"/>
      <c r="Q43" s="60"/>
      <c r="R43" s="60"/>
      <c r="S43" s="60"/>
      <c r="T43" s="60"/>
      <c r="U43" s="60"/>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row>
    <row r="44" spans="2:68" x14ac:dyDescent="0.25">
      <c r="B44" s="247" t="s">
        <v>147</v>
      </c>
      <c r="C44" s="247"/>
      <c r="D44" s="247"/>
      <c r="E44" s="247"/>
      <c r="F44" s="247"/>
      <c r="G44" s="247"/>
      <c r="H44" s="247"/>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row>
    <row r="46" spans="2:68" ht="18" customHeight="1" x14ac:dyDescent="0.25"/>
    <row r="47" spans="2:68" ht="13" x14ac:dyDescent="0.25">
      <c r="B47" s="8" t="s">
        <v>105</v>
      </c>
      <c r="C47" s="267"/>
      <c r="D47" s="267"/>
      <c r="E47" s="267"/>
      <c r="F47" s="267"/>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row>
    <row r="48" spans="2:68" ht="13" x14ac:dyDescent="0.3">
      <c r="B48" s="6" t="s">
        <v>106</v>
      </c>
      <c r="G48" s="49">
        <v>0</v>
      </c>
      <c r="H48" s="49">
        <v>1</v>
      </c>
      <c r="I48" s="49">
        <v>2</v>
      </c>
      <c r="J48" s="49">
        <v>3</v>
      </c>
      <c r="K48" s="49">
        <v>4</v>
      </c>
      <c r="L48" s="49">
        <v>5</v>
      </c>
      <c r="M48" s="49">
        <v>6</v>
      </c>
      <c r="N48" s="49">
        <v>7</v>
      </c>
      <c r="O48" s="49">
        <v>8</v>
      </c>
      <c r="P48" s="49">
        <v>9</v>
      </c>
      <c r="Q48" s="49">
        <v>10</v>
      </c>
      <c r="R48" s="49">
        <v>11</v>
      </c>
      <c r="S48" s="49">
        <v>12</v>
      </c>
      <c r="T48" s="49">
        <v>13</v>
      </c>
      <c r="U48" s="49">
        <v>14</v>
      </c>
      <c r="V48" s="49">
        <v>15</v>
      </c>
      <c r="W48" s="49">
        <v>16</v>
      </c>
      <c r="X48" s="49">
        <v>17</v>
      </c>
      <c r="Y48" s="49">
        <v>18</v>
      </c>
      <c r="Z48" s="49">
        <v>19</v>
      </c>
      <c r="AA48" s="49">
        <v>20</v>
      </c>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row>
    <row r="49" spans="2:66" ht="13" x14ac:dyDescent="0.3">
      <c r="D49" s="4" t="s">
        <v>78</v>
      </c>
      <c r="F49" s="6"/>
      <c r="G49" s="48">
        <v>2024</v>
      </c>
      <c r="H49" s="48">
        <v>2025</v>
      </c>
      <c r="I49" s="48">
        <v>2026</v>
      </c>
      <c r="J49" s="48">
        <v>2027</v>
      </c>
      <c r="K49" s="48">
        <v>2028</v>
      </c>
      <c r="L49" s="48">
        <v>2029</v>
      </c>
      <c r="M49" s="48">
        <v>2030</v>
      </c>
      <c r="N49" s="48">
        <v>2031</v>
      </c>
      <c r="O49" s="48">
        <v>2032</v>
      </c>
      <c r="P49" s="48">
        <v>2033</v>
      </c>
      <c r="Q49" s="48">
        <v>2034</v>
      </c>
      <c r="R49" s="48">
        <v>2035</v>
      </c>
      <c r="S49" s="48">
        <v>2036</v>
      </c>
      <c r="T49" s="48">
        <v>2037</v>
      </c>
      <c r="U49" s="48">
        <v>2038</v>
      </c>
      <c r="V49" s="48">
        <v>2039</v>
      </c>
      <c r="W49" s="48">
        <v>2040</v>
      </c>
      <c r="X49" s="48">
        <v>2041</v>
      </c>
      <c r="Y49" s="48">
        <v>2042</v>
      </c>
      <c r="Z49" s="48">
        <v>2043</v>
      </c>
      <c r="AA49" s="48">
        <v>2044</v>
      </c>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row>
    <row r="50" spans="2:66" x14ac:dyDescent="0.25">
      <c r="B50" s="240"/>
      <c r="C50" s="240" t="s">
        <v>122</v>
      </c>
      <c r="D50" s="66" t="s">
        <v>80</v>
      </c>
      <c r="F50" s="274">
        <f>SUM(G50:BN50)</f>
        <v>0</v>
      </c>
      <c r="G50" s="262">
        <f t="shared" ref="G50:Z50" si="5">G11</f>
        <v>0</v>
      </c>
      <c r="H50" s="262">
        <f t="shared" si="5"/>
        <v>0</v>
      </c>
      <c r="I50" s="262">
        <f t="shared" si="5"/>
        <v>0</v>
      </c>
      <c r="J50" s="262">
        <f t="shared" si="5"/>
        <v>0</v>
      </c>
      <c r="K50" s="262">
        <f t="shared" si="5"/>
        <v>0</v>
      </c>
      <c r="L50" s="262">
        <f t="shared" si="5"/>
        <v>0</v>
      </c>
      <c r="M50" s="262">
        <f t="shared" si="5"/>
        <v>0</v>
      </c>
      <c r="N50" s="262">
        <f t="shared" si="5"/>
        <v>0</v>
      </c>
      <c r="O50" s="262">
        <f t="shared" si="5"/>
        <v>0</v>
      </c>
      <c r="P50" s="262">
        <f t="shared" si="5"/>
        <v>0</v>
      </c>
      <c r="Q50" s="262">
        <f t="shared" si="5"/>
        <v>0</v>
      </c>
      <c r="R50" s="262">
        <f t="shared" si="5"/>
        <v>0</v>
      </c>
      <c r="S50" s="262">
        <f t="shared" si="5"/>
        <v>0</v>
      </c>
      <c r="T50" s="262">
        <f t="shared" si="5"/>
        <v>0</v>
      </c>
      <c r="U50" s="262">
        <f t="shared" si="5"/>
        <v>0</v>
      </c>
      <c r="V50" s="262">
        <f t="shared" si="5"/>
        <v>0</v>
      </c>
      <c r="W50" s="262">
        <f t="shared" si="5"/>
        <v>0</v>
      </c>
      <c r="X50" s="262">
        <f t="shared" si="5"/>
        <v>0</v>
      </c>
      <c r="Y50" s="262">
        <f t="shared" si="5"/>
        <v>0</v>
      </c>
      <c r="Z50" s="262">
        <f t="shared" si="5"/>
        <v>0</v>
      </c>
      <c r="AA50" s="262">
        <f t="shared" ref="AA50" si="6">AA11</f>
        <v>0</v>
      </c>
      <c r="AB50" s="262"/>
      <c r="AC50" s="262"/>
      <c r="AD50" s="262"/>
      <c r="AE50" s="262"/>
      <c r="AF50" s="262"/>
      <c r="AG50" s="262"/>
      <c r="AH50" s="262"/>
      <c r="AI50" s="262"/>
      <c r="AJ50" s="262"/>
      <c r="AK50" s="262"/>
      <c r="AL50" s="262"/>
      <c r="AM50" s="262"/>
      <c r="AN50" s="262"/>
      <c r="AO50" s="262"/>
      <c r="AP50" s="262"/>
      <c r="AQ50" s="262"/>
      <c r="AR50" s="262"/>
      <c r="AS50" s="262"/>
      <c r="AT50" s="262"/>
      <c r="AU50" s="262"/>
      <c r="AV50" s="262"/>
      <c r="AW50" s="262"/>
      <c r="AX50" s="262"/>
      <c r="AY50" s="262"/>
      <c r="AZ50" s="262"/>
      <c r="BA50" s="262"/>
      <c r="BB50" s="262"/>
      <c r="BC50" s="262"/>
      <c r="BD50" s="262"/>
      <c r="BE50" s="262"/>
      <c r="BF50" s="262"/>
      <c r="BG50" s="262"/>
      <c r="BH50" s="262"/>
      <c r="BI50" s="262"/>
      <c r="BJ50" s="262"/>
      <c r="BK50" s="262"/>
      <c r="BL50" s="262"/>
      <c r="BM50" s="262"/>
      <c r="BN50" s="262"/>
    </row>
    <row r="51" spans="2:66" x14ac:dyDescent="0.25">
      <c r="B51" s="240"/>
      <c r="C51" s="240" t="s">
        <v>123</v>
      </c>
      <c r="D51" s="66" t="s">
        <v>80</v>
      </c>
      <c r="F51" s="274">
        <f>SUM(G51:BN51)</f>
        <v>0</v>
      </c>
      <c r="G51" s="262">
        <f t="shared" ref="G51:Z51" si="7">G12</f>
        <v>0</v>
      </c>
      <c r="H51" s="262">
        <f t="shared" si="7"/>
        <v>0</v>
      </c>
      <c r="I51" s="262">
        <f t="shared" si="7"/>
        <v>0</v>
      </c>
      <c r="J51" s="262">
        <f t="shared" si="7"/>
        <v>0</v>
      </c>
      <c r="K51" s="262">
        <f t="shared" si="7"/>
        <v>0</v>
      </c>
      <c r="L51" s="262">
        <f t="shared" si="7"/>
        <v>0</v>
      </c>
      <c r="M51" s="262">
        <f t="shared" si="7"/>
        <v>0</v>
      </c>
      <c r="N51" s="262">
        <f t="shared" si="7"/>
        <v>0</v>
      </c>
      <c r="O51" s="262">
        <f t="shared" si="7"/>
        <v>0</v>
      </c>
      <c r="P51" s="262">
        <f t="shared" si="7"/>
        <v>0</v>
      </c>
      <c r="Q51" s="262">
        <f t="shared" si="7"/>
        <v>0</v>
      </c>
      <c r="R51" s="262">
        <f t="shared" si="7"/>
        <v>0</v>
      </c>
      <c r="S51" s="262">
        <f t="shared" si="7"/>
        <v>0</v>
      </c>
      <c r="T51" s="262">
        <f t="shared" si="7"/>
        <v>0</v>
      </c>
      <c r="U51" s="262">
        <f t="shared" si="7"/>
        <v>0</v>
      </c>
      <c r="V51" s="262">
        <f t="shared" si="7"/>
        <v>0</v>
      </c>
      <c r="W51" s="262">
        <f t="shared" si="7"/>
        <v>0</v>
      </c>
      <c r="X51" s="262">
        <f t="shared" si="7"/>
        <v>0</v>
      </c>
      <c r="Y51" s="262">
        <f t="shared" si="7"/>
        <v>0</v>
      </c>
      <c r="Z51" s="262">
        <f t="shared" si="7"/>
        <v>0</v>
      </c>
      <c r="AA51" s="262">
        <f t="shared" ref="AA51" si="8">AA12</f>
        <v>0</v>
      </c>
      <c r="AB51" s="262"/>
      <c r="AC51" s="262"/>
      <c r="AD51" s="262"/>
      <c r="AE51" s="262"/>
      <c r="AF51" s="262"/>
      <c r="AG51" s="262"/>
      <c r="AH51" s="262"/>
      <c r="AI51" s="262"/>
      <c r="AJ51" s="262"/>
      <c r="AK51" s="262"/>
      <c r="AL51" s="262"/>
      <c r="AM51" s="262"/>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row>
    <row r="52" spans="2:66" ht="13" x14ac:dyDescent="0.3">
      <c r="B52" s="240"/>
      <c r="C52" s="87" t="s">
        <v>83</v>
      </c>
      <c r="D52" s="66" t="s">
        <v>80</v>
      </c>
      <c r="F52" s="55">
        <f>SUM(G52:BN52)</f>
        <v>0</v>
      </c>
      <c r="G52" s="55">
        <f t="shared" ref="G52:Z52" si="9">SUM(G50:G51)</f>
        <v>0</v>
      </c>
      <c r="H52" s="55">
        <f t="shared" si="9"/>
        <v>0</v>
      </c>
      <c r="I52" s="55">
        <f t="shared" si="9"/>
        <v>0</v>
      </c>
      <c r="J52" s="55">
        <f t="shared" si="9"/>
        <v>0</v>
      </c>
      <c r="K52" s="55">
        <f t="shared" si="9"/>
        <v>0</v>
      </c>
      <c r="L52" s="55">
        <f t="shared" si="9"/>
        <v>0</v>
      </c>
      <c r="M52" s="55">
        <f t="shared" si="9"/>
        <v>0</v>
      </c>
      <c r="N52" s="55">
        <f t="shared" si="9"/>
        <v>0</v>
      </c>
      <c r="O52" s="55">
        <f t="shared" si="9"/>
        <v>0</v>
      </c>
      <c r="P52" s="55">
        <f t="shared" si="9"/>
        <v>0</v>
      </c>
      <c r="Q52" s="55">
        <f t="shared" si="9"/>
        <v>0</v>
      </c>
      <c r="R52" s="55">
        <f t="shared" si="9"/>
        <v>0</v>
      </c>
      <c r="S52" s="55">
        <f t="shared" si="9"/>
        <v>0</v>
      </c>
      <c r="T52" s="55">
        <f t="shared" si="9"/>
        <v>0</v>
      </c>
      <c r="U52" s="55">
        <f t="shared" si="9"/>
        <v>0</v>
      </c>
      <c r="V52" s="55">
        <f t="shared" si="9"/>
        <v>0</v>
      </c>
      <c r="W52" s="55">
        <f t="shared" si="9"/>
        <v>0</v>
      </c>
      <c r="X52" s="55">
        <f t="shared" si="9"/>
        <v>0</v>
      </c>
      <c r="Y52" s="55">
        <f t="shared" si="9"/>
        <v>0</v>
      </c>
      <c r="Z52" s="55">
        <f t="shared" si="9"/>
        <v>0</v>
      </c>
      <c r="AA52" s="55">
        <f t="shared" ref="AA52" si="10">SUM(AA50:AA51)</f>
        <v>0</v>
      </c>
      <c r="AB52" s="55"/>
      <c r="AC52" s="55"/>
      <c r="AD52" s="55"/>
      <c r="AE52" s="55"/>
      <c r="AF52" s="55"/>
      <c r="AG52" s="55"/>
      <c r="AH52" s="55"/>
      <c r="AI52" s="55"/>
      <c r="AJ52" s="55"/>
      <c r="AK52" s="55"/>
      <c r="AL52" s="55"/>
      <c r="AM52" s="55"/>
      <c r="AN52" s="55"/>
      <c r="AO52" s="55"/>
      <c r="AP52" s="55"/>
      <c r="AQ52" s="55"/>
      <c r="AR52" s="55"/>
      <c r="AS52" s="55"/>
      <c r="AT52" s="55"/>
      <c r="AU52" s="55"/>
      <c r="AV52" s="55"/>
      <c r="AW52" s="55"/>
      <c r="AX52" s="55"/>
      <c r="AY52" s="55"/>
      <c r="AZ52" s="55"/>
      <c r="BA52" s="55"/>
      <c r="BB52" s="55"/>
      <c r="BC52" s="55"/>
      <c r="BD52" s="55"/>
      <c r="BE52" s="55"/>
      <c r="BF52" s="55"/>
      <c r="BG52" s="55"/>
      <c r="BH52" s="55"/>
      <c r="BI52" s="55"/>
      <c r="BJ52" s="55"/>
      <c r="BK52" s="55"/>
      <c r="BL52" s="55"/>
      <c r="BM52" s="55"/>
      <c r="BN52" s="55"/>
    </row>
    <row r="53" spans="2:66" ht="13" x14ac:dyDescent="0.3">
      <c r="B53" s="240"/>
      <c r="C53" s="87" t="s">
        <v>84</v>
      </c>
      <c r="D53" s="66" t="s">
        <v>80</v>
      </c>
      <c r="F53" s="55">
        <f>SUM(G53:BN53)</f>
        <v>0</v>
      </c>
      <c r="G53" s="55">
        <f>G52*(VLOOKUP(G48,'Economic data SK'!$S$12:$U$112,3))</f>
        <v>0</v>
      </c>
      <c r="H53" s="55">
        <f>H52*(VLOOKUP(H48,'Economic data SK'!$S$12:$U$112,3))</f>
        <v>0</v>
      </c>
      <c r="I53" s="55">
        <f>I52*(VLOOKUP(I48,'Economic data SK'!$S$12:$U$112,3))</f>
        <v>0</v>
      </c>
      <c r="J53" s="55">
        <f>J52*(VLOOKUP(J48,'Economic data SK'!$S$12:$U$112,3))</f>
        <v>0</v>
      </c>
      <c r="K53" s="55">
        <f>K52*(VLOOKUP(K48,'Economic data SK'!$S$12:$U$112,3))</f>
        <v>0</v>
      </c>
      <c r="L53" s="55">
        <f>L52*(VLOOKUP(L48,'Economic data SK'!$S$12:$U$112,3))</f>
        <v>0</v>
      </c>
      <c r="M53" s="55">
        <f>M52*(VLOOKUP(M48,'Economic data SK'!$S$12:$U$112,3))</f>
        <v>0</v>
      </c>
      <c r="N53" s="55">
        <f>N52*(VLOOKUP(N48,'Economic data SK'!$S$12:$U$112,3))</f>
        <v>0</v>
      </c>
      <c r="O53" s="55">
        <f>O52*(VLOOKUP(O48,'Economic data SK'!$S$12:$U$112,3))</f>
        <v>0</v>
      </c>
      <c r="P53" s="55">
        <f>P52*(VLOOKUP(P48,'Economic data SK'!$S$12:$U$112,3))</f>
        <v>0</v>
      </c>
      <c r="Q53" s="55">
        <f>Q52*(VLOOKUP(Q48,'Economic data SK'!$S$12:$U$112,3))</f>
        <v>0</v>
      </c>
      <c r="R53" s="55">
        <f>R52*(VLOOKUP(R48,'Economic data SK'!$S$12:$U$112,3))</f>
        <v>0</v>
      </c>
      <c r="S53" s="55">
        <f>S52*(VLOOKUP(S48,'Economic data SK'!$S$12:$U$112,3))</f>
        <v>0</v>
      </c>
      <c r="T53" s="55">
        <f>T52*(VLOOKUP(T48,'Economic data SK'!$S$12:$U$112,3))</f>
        <v>0</v>
      </c>
      <c r="U53" s="55">
        <f>U52*(VLOOKUP(U48,'Economic data SK'!$S$12:$U$112,3))</f>
        <v>0</v>
      </c>
      <c r="V53" s="55">
        <f>V52*(VLOOKUP(V48,'Economic data SK'!$S$12:$U$112,3))</f>
        <v>0</v>
      </c>
      <c r="W53" s="55">
        <f>W52*(VLOOKUP(W48,'Economic data SK'!$S$12:$U$112,3))</f>
        <v>0</v>
      </c>
      <c r="X53" s="55">
        <f>X52*(VLOOKUP(X48,'Economic data SK'!$S$12:$U$112,3))</f>
        <v>0</v>
      </c>
      <c r="Y53" s="55">
        <f>Y52*(VLOOKUP(Y48,'Economic data SK'!$S$12:$U$112,3))</f>
        <v>0</v>
      </c>
      <c r="Z53" s="55">
        <f>Z52*(VLOOKUP(Z48,'Economic data SK'!$S$12:$U$112,3))</f>
        <v>0</v>
      </c>
      <c r="AA53" s="55">
        <f>AA52*(VLOOKUP(AA48,'Economic data SK'!$S$12:$U$112,3))</f>
        <v>0</v>
      </c>
      <c r="AB53" s="55"/>
      <c r="AC53" s="55"/>
      <c r="AD53" s="55"/>
      <c r="AE53" s="55"/>
      <c r="AF53" s="55"/>
      <c r="AG53" s="55"/>
      <c r="AH53" s="55"/>
      <c r="AI53" s="55"/>
      <c r="AJ53" s="55"/>
      <c r="AK53" s="55"/>
      <c r="AL53" s="55"/>
      <c r="AM53" s="55"/>
      <c r="AN53" s="55"/>
      <c r="AO53" s="55"/>
      <c r="AP53" s="55"/>
      <c r="AQ53" s="55"/>
      <c r="AR53" s="55"/>
      <c r="AS53" s="55"/>
      <c r="AT53" s="55"/>
      <c r="AU53" s="55"/>
      <c r="AV53" s="55"/>
      <c r="AW53" s="55"/>
      <c r="AX53" s="55"/>
      <c r="AY53" s="55"/>
      <c r="AZ53" s="55"/>
      <c r="BA53" s="55"/>
      <c r="BB53" s="55"/>
      <c r="BC53" s="55"/>
      <c r="BD53" s="55"/>
      <c r="BE53" s="55"/>
      <c r="BF53" s="55"/>
      <c r="BG53" s="55"/>
      <c r="BH53" s="55"/>
      <c r="BI53" s="55"/>
      <c r="BJ53" s="55"/>
      <c r="BK53" s="55"/>
      <c r="BL53" s="55"/>
      <c r="BM53" s="55"/>
      <c r="BN53" s="55"/>
    </row>
    <row r="54" spans="2:66" ht="13" x14ac:dyDescent="0.25">
      <c r="L54" s="57"/>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row>
    <row r="55" spans="2:66" x14ac:dyDescent="0.25">
      <c r="B55" s="240"/>
      <c r="C55" s="240" t="s">
        <v>85</v>
      </c>
      <c r="D55" s="66" t="s">
        <v>80</v>
      </c>
      <c r="F55" s="265">
        <f t="shared" ref="F55:F69" si="11">SUM(G55:BN55)</f>
        <v>0</v>
      </c>
      <c r="G55" s="266">
        <f t="shared" ref="G55:Z55" si="12">G16</f>
        <v>0</v>
      </c>
      <c r="H55" s="266">
        <f t="shared" si="12"/>
        <v>0</v>
      </c>
      <c r="I55" s="266">
        <f t="shared" si="12"/>
        <v>0</v>
      </c>
      <c r="J55" s="266">
        <f t="shared" si="12"/>
        <v>0</v>
      </c>
      <c r="K55" s="266">
        <f t="shared" si="12"/>
        <v>0</v>
      </c>
      <c r="L55" s="266">
        <f t="shared" si="12"/>
        <v>0</v>
      </c>
      <c r="M55" s="266">
        <f t="shared" si="12"/>
        <v>0</v>
      </c>
      <c r="N55" s="266">
        <f t="shared" si="12"/>
        <v>0</v>
      </c>
      <c r="O55" s="266">
        <f t="shared" si="12"/>
        <v>0</v>
      </c>
      <c r="P55" s="266">
        <f t="shared" si="12"/>
        <v>0</v>
      </c>
      <c r="Q55" s="266">
        <f t="shared" si="12"/>
        <v>0</v>
      </c>
      <c r="R55" s="266">
        <f t="shared" si="12"/>
        <v>0</v>
      </c>
      <c r="S55" s="266">
        <f t="shared" si="12"/>
        <v>0</v>
      </c>
      <c r="T55" s="266">
        <f t="shared" si="12"/>
        <v>0</v>
      </c>
      <c r="U55" s="266">
        <f t="shared" si="12"/>
        <v>0</v>
      </c>
      <c r="V55" s="266">
        <f t="shared" si="12"/>
        <v>0</v>
      </c>
      <c r="W55" s="266">
        <f t="shared" si="12"/>
        <v>0</v>
      </c>
      <c r="X55" s="266">
        <f t="shared" si="12"/>
        <v>0</v>
      </c>
      <c r="Y55" s="266">
        <f t="shared" si="12"/>
        <v>0</v>
      </c>
      <c r="Z55" s="266">
        <f t="shared" si="12"/>
        <v>0</v>
      </c>
      <c r="AA55" s="266">
        <f t="shared" ref="AA55" si="13">AA16</f>
        <v>0</v>
      </c>
      <c r="AB55" s="266"/>
      <c r="AC55" s="266"/>
      <c r="AD55" s="266"/>
      <c r="AE55" s="266"/>
      <c r="AF55" s="266"/>
      <c r="AG55" s="266"/>
      <c r="AH55" s="266"/>
      <c r="AI55" s="266"/>
      <c r="AJ55" s="266"/>
      <c r="AK55" s="266"/>
      <c r="AL55" s="266"/>
      <c r="AM55" s="266"/>
      <c r="AN55" s="266"/>
      <c r="AO55" s="266"/>
      <c r="AP55" s="266"/>
      <c r="AQ55" s="266"/>
      <c r="AR55" s="266"/>
      <c r="AS55" s="266"/>
      <c r="AT55" s="266"/>
      <c r="AU55" s="266"/>
      <c r="AV55" s="266"/>
      <c r="AW55" s="266"/>
      <c r="AX55" s="266"/>
      <c r="AY55" s="266"/>
      <c r="AZ55" s="266"/>
      <c r="BA55" s="266"/>
      <c r="BB55" s="266"/>
      <c r="BC55" s="266"/>
      <c r="BD55" s="266"/>
      <c r="BE55" s="266"/>
      <c r="BF55" s="266"/>
      <c r="BG55" s="266"/>
      <c r="BH55" s="266"/>
      <c r="BI55" s="266"/>
      <c r="BJ55" s="266"/>
      <c r="BK55" s="266"/>
      <c r="BL55" s="266"/>
      <c r="BM55" s="266"/>
      <c r="BN55" s="266"/>
    </row>
    <row r="56" spans="2:66" x14ac:dyDescent="0.25">
      <c r="B56" s="240"/>
      <c r="C56" s="240" t="s">
        <v>86</v>
      </c>
      <c r="D56" s="66" t="s">
        <v>80</v>
      </c>
      <c r="F56" s="275">
        <f t="shared" si="11"/>
        <v>0</v>
      </c>
      <c r="G56" s="266">
        <f t="shared" ref="G56:Z56" si="14">G17</f>
        <v>0</v>
      </c>
      <c r="H56" s="266">
        <f t="shared" si="14"/>
        <v>0</v>
      </c>
      <c r="I56" s="266">
        <f t="shared" si="14"/>
        <v>0</v>
      </c>
      <c r="J56" s="266">
        <f t="shared" si="14"/>
        <v>0</v>
      </c>
      <c r="K56" s="266">
        <f t="shared" si="14"/>
        <v>0</v>
      </c>
      <c r="L56" s="266">
        <f t="shared" si="14"/>
        <v>0</v>
      </c>
      <c r="M56" s="266">
        <f t="shared" si="14"/>
        <v>0</v>
      </c>
      <c r="N56" s="266">
        <f t="shared" si="14"/>
        <v>0</v>
      </c>
      <c r="O56" s="266">
        <f t="shared" si="14"/>
        <v>0</v>
      </c>
      <c r="P56" s="266">
        <f t="shared" si="14"/>
        <v>0</v>
      </c>
      <c r="Q56" s="266">
        <f t="shared" si="14"/>
        <v>0</v>
      </c>
      <c r="R56" s="266">
        <f t="shared" si="14"/>
        <v>0</v>
      </c>
      <c r="S56" s="266">
        <f t="shared" si="14"/>
        <v>0</v>
      </c>
      <c r="T56" s="266">
        <f t="shared" si="14"/>
        <v>0</v>
      </c>
      <c r="U56" s="266">
        <f t="shared" si="14"/>
        <v>0</v>
      </c>
      <c r="V56" s="266">
        <f t="shared" si="14"/>
        <v>0</v>
      </c>
      <c r="W56" s="266">
        <f t="shared" si="14"/>
        <v>0</v>
      </c>
      <c r="X56" s="266">
        <f t="shared" si="14"/>
        <v>0</v>
      </c>
      <c r="Y56" s="266">
        <f t="shared" si="14"/>
        <v>0</v>
      </c>
      <c r="Z56" s="266">
        <f t="shared" si="14"/>
        <v>0</v>
      </c>
      <c r="AA56" s="266">
        <f t="shared" ref="AA56" si="15">AA17</f>
        <v>0</v>
      </c>
      <c r="AB56" s="266"/>
      <c r="AC56" s="266"/>
      <c r="AD56" s="266"/>
      <c r="AE56" s="266"/>
      <c r="AF56" s="266"/>
      <c r="AG56" s="266"/>
      <c r="AH56" s="266"/>
      <c r="AI56" s="266"/>
      <c r="AJ56" s="266"/>
      <c r="AK56" s="266"/>
      <c r="AL56" s="266"/>
      <c r="AM56" s="266"/>
      <c r="AN56" s="266"/>
      <c r="AO56" s="266"/>
      <c r="AP56" s="266"/>
      <c r="AQ56" s="266"/>
      <c r="AR56" s="266"/>
      <c r="AS56" s="266"/>
      <c r="AT56" s="266"/>
      <c r="AU56" s="266"/>
      <c r="AV56" s="266"/>
      <c r="AW56" s="266"/>
      <c r="AX56" s="266"/>
      <c r="AY56" s="266"/>
      <c r="AZ56" s="266"/>
      <c r="BA56" s="266"/>
      <c r="BB56" s="266"/>
      <c r="BC56" s="266"/>
      <c r="BD56" s="266"/>
      <c r="BE56" s="266"/>
      <c r="BF56" s="266"/>
      <c r="BG56" s="266"/>
      <c r="BH56" s="266"/>
      <c r="BI56" s="266"/>
      <c r="BJ56" s="266"/>
      <c r="BK56" s="266"/>
      <c r="BL56" s="266"/>
      <c r="BM56" s="266"/>
      <c r="BN56" s="266"/>
    </row>
    <row r="57" spans="2:66" x14ac:dyDescent="0.25">
      <c r="B57" s="240"/>
      <c r="C57" s="240" t="s">
        <v>87</v>
      </c>
      <c r="D57" s="66" t="s">
        <v>80</v>
      </c>
      <c r="F57" s="275">
        <f t="shared" si="11"/>
        <v>0</v>
      </c>
      <c r="G57" s="266">
        <f t="shared" ref="G57:Z57" si="16">G18</f>
        <v>0</v>
      </c>
      <c r="H57" s="266">
        <f t="shared" si="16"/>
        <v>0</v>
      </c>
      <c r="I57" s="266">
        <f t="shared" si="16"/>
        <v>0</v>
      </c>
      <c r="J57" s="266">
        <f t="shared" si="16"/>
        <v>0</v>
      </c>
      <c r="K57" s="266">
        <f t="shared" si="16"/>
        <v>0</v>
      </c>
      <c r="L57" s="266">
        <f t="shared" si="16"/>
        <v>0</v>
      </c>
      <c r="M57" s="266">
        <f t="shared" si="16"/>
        <v>0</v>
      </c>
      <c r="N57" s="266">
        <f t="shared" si="16"/>
        <v>0</v>
      </c>
      <c r="O57" s="266">
        <f t="shared" si="16"/>
        <v>0</v>
      </c>
      <c r="P57" s="266">
        <f t="shared" si="16"/>
        <v>0</v>
      </c>
      <c r="Q57" s="266">
        <f t="shared" si="16"/>
        <v>0</v>
      </c>
      <c r="R57" s="266">
        <f t="shared" si="16"/>
        <v>0</v>
      </c>
      <c r="S57" s="266">
        <f t="shared" si="16"/>
        <v>0</v>
      </c>
      <c r="T57" s="266">
        <f t="shared" si="16"/>
        <v>0</v>
      </c>
      <c r="U57" s="266">
        <f t="shared" si="16"/>
        <v>0</v>
      </c>
      <c r="V57" s="266">
        <f t="shared" si="16"/>
        <v>0</v>
      </c>
      <c r="W57" s="266">
        <f t="shared" si="16"/>
        <v>0</v>
      </c>
      <c r="X57" s="266">
        <f t="shared" si="16"/>
        <v>0</v>
      </c>
      <c r="Y57" s="266">
        <f t="shared" si="16"/>
        <v>0</v>
      </c>
      <c r="Z57" s="266">
        <f t="shared" si="16"/>
        <v>0</v>
      </c>
      <c r="AA57" s="266">
        <f t="shared" ref="AA57" si="17">AA18</f>
        <v>0</v>
      </c>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row>
    <row r="58" spans="2:66" x14ac:dyDescent="0.25">
      <c r="B58" s="240"/>
      <c r="C58" s="240" t="s">
        <v>88</v>
      </c>
      <c r="D58" s="66" t="s">
        <v>80</v>
      </c>
      <c r="F58" s="275">
        <f t="shared" si="11"/>
        <v>0</v>
      </c>
      <c r="G58" s="266">
        <f t="shared" ref="G58:Z58" si="18">G19</f>
        <v>0</v>
      </c>
      <c r="H58" s="266">
        <f t="shared" si="18"/>
        <v>0</v>
      </c>
      <c r="I58" s="266">
        <f t="shared" si="18"/>
        <v>0</v>
      </c>
      <c r="J58" s="266">
        <f t="shared" si="18"/>
        <v>0</v>
      </c>
      <c r="K58" s="266">
        <f t="shared" si="18"/>
        <v>0</v>
      </c>
      <c r="L58" s="266">
        <f t="shared" si="18"/>
        <v>0</v>
      </c>
      <c r="M58" s="266">
        <f t="shared" si="18"/>
        <v>0</v>
      </c>
      <c r="N58" s="266">
        <f t="shared" si="18"/>
        <v>0</v>
      </c>
      <c r="O58" s="266">
        <f t="shared" si="18"/>
        <v>0</v>
      </c>
      <c r="P58" s="266">
        <f t="shared" si="18"/>
        <v>0</v>
      </c>
      <c r="Q58" s="266">
        <f t="shared" si="18"/>
        <v>0</v>
      </c>
      <c r="R58" s="266">
        <f t="shared" si="18"/>
        <v>0</v>
      </c>
      <c r="S58" s="266">
        <f t="shared" si="18"/>
        <v>0</v>
      </c>
      <c r="T58" s="266">
        <f t="shared" si="18"/>
        <v>0</v>
      </c>
      <c r="U58" s="266">
        <f t="shared" si="18"/>
        <v>0</v>
      </c>
      <c r="V58" s="266">
        <f t="shared" si="18"/>
        <v>0</v>
      </c>
      <c r="W58" s="266">
        <f t="shared" si="18"/>
        <v>0</v>
      </c>
      <c r="X58" s="266">
        <f t="shared" si="18"/>
        <v>0</v>
      </c>
      <c r="Y58" s="266">
        <f t="shared" si="18"/>
        <v>0</v>
      </c>
      <c r="Z58" s="266">
        <f t="shared" si="18"/>
        <v>0</v>
      </c>
      <c r="AA58" s="266">
        <f t="shared" ref="AA58" si="19">AA19</f>
        <v>0</v>
      </c>
      <c r="AB58" s="266"/>
      <c r="AC58" s="266"/>
      <c r="AD58" s="266"/>
      <c r="AE58" s="266"/>
      <c r="AF58" s="266"/>
      <c r="AG58" s="266"/>
      <c r="AH58" s="266"/>
      <c r="AI58" s="266"/>
      <c r="AJ58" s="266"/>
      <c r="AK58" s="266"/>
      <c r="AL58" s="266"/>
      <c r="AM58" s="266"/>
      <c r="AN58" s="266"/>
      <c r="AO58" s="266"/>
      <c r="AP58" s="266"/>
      <c r="AQ58" s="266"/>
      <c r="AR58" s="266"/>
      <c r="AS58" s="266"/>
      <c r="AT58" s="266"/>
      <c r="AU58" s="266"/>
      <c r="AV58" s="266"/>
      <c r="AW58" s="266"/>
      <c r="AX58" s="266"/>
      <c r="AY58" s="266"/>
      <c r="AZ58" s="266"/>
      <c r="BA58" s="266"/>
      <c r="BB58" s="266"/>
      <c r="BC58" s="266"/>
      <c r="BD58" s="266"/>
      <c r="BE58" s="266"/>
      <c r="BF58" s="266"/>
      <c r="BG58" s="266"/>
      <c r="BH58" s="266"/>
      <c r="BI58" s="266"/>
      <c r="BJ58" s="266"/>
      <c r="BK58" s="266"/>
      <c r="BL58" s="266"/>
      <c r="BM58" s="266"/>
      <c r="BN58" s="266"/>
    </row>
    <row r="59" spans="2:66" x14ac:dyDescent="0.25">
      <c r="B59" s="240"/>
      <c r="C59" s="240" t="s">
        <v>89</v>
      </c>
      <c r="D59" s="66" t="s">
        <v>80</v>
      </c>
      <c r="F59" s="275">
        <f t="shared" si="11"/>
        <v>0</v>
      </c>
      <c r="G59" s="266">
        <f t="shared" ref="G59:Z59" si="20">G20</f>
        <v>0</v>
      </c>
      <c r="H59" s="266">
        <f t="shared" si="20"/>
        <v>0</v>
      </c>
      <c r="I59" s="266">
        <f t="shared" si="20"/>
        <v>0</v>
      </c>
      <c r="J59" s="266">
        <f t="shared" si="20"/>
        <v>0</v>
      </c>
      <c r="K59" s="266">
        <f t="shared" si="20"/>
        <v>0</v>
      </c>
      <c r="L59" s="266">
        <f t="shared" si="20"/>
        <v>0</v>
      </c>
      <c r="M59" s="266">
        <f t="shared" si="20"/>
        <v>0</v>
      </c>
      <c r="N59" s="266">
        <f t="shared" si="20"/>
        <v>0</v>
      </c>
      <c r="O59" s="266">
        <f t="shared" si="20"/>
        <v>0</v>
      </c>
      <c r="P59" s="266">
        <f t="shared" si="20"/>
        <v>0</v>
      </c>
      <c r="Q59" s="266">
        <f t="shared" si="20"/>
        <v>0</v>
      </c>
      <c r="R59" s="266">
        <f t="shared" si="20"/>
        <v>0</v>
      </c>
      <c r="S59" s="266">
        <f t="shared" si="20"/>
        <v>0</v>
      </c>
      <c r="T59" s="266">
        <f t="shared" si="20"/>
        <v>0</v>
      </c>
      <c r="U59" s="266">
        <f t="shared" si="20"/>
        <v>0</v>
      </c>
      <c r="V59" s="266">
        <f t="shared" si="20"/>
        <v>0</v>
      </c>
      <c r="W59" s="266">
        <f t="shared" si="20"/>
        <v>0</v>
      </c>
      <c r="X59" s="266">
        <f t="shared" si="20"/>
        <v>0</v>
      </c>
      <c r="Y59" s="266">
        <f t="shared" si="20"/>
        <v>0</v>
      </c>
      <c r="Z59" s="266">
        <f t="shared" si="20"/>
        <v>0</v>
      </c>
      <c r="AA59" s="266">
        <f t="shared" ref="AA59" si="21">AA20</f>
        <v>0</v>
      </c>
      <c r="AB59" s="266"/>
      <c r="AC59" s="266"/>
      <c r="AD59" s="266"/>
      <c r="AE59" s="266"/>
      <c r="AF59" s="266"/>
      <c r="AG59" s="266"/>
      <c r="AH59" s="266"/>
      <c r="AI59" s="266"/>
      <c r="AJ59" s="266"/>
      <c r="AK59" s="266"/>
      <c r="AL59" s="266"/>
      <c r="AM59" s="266"/>
      <c r="AN59" s="266"/>
      <c r="AO59" s="266"/>
      <c r="AP59" s="266"/>
      <c r="AQ59" s="266"/>
      <c r="AR59" s="266"/>
      <c r="AS59" s="266"/>
      <c r="AT59" s="266"/>
      <c r="AU59" s="266"/>
      <c r="AV59" s="266"/>
      <c r="AW59" s="266"/>
      <c r="AX59" s="266"/>
      <c r="AY59" s="266"/>
      <c r="AZ59" s="266"/>
      <c r="BA59" s="266"/>
      <c r="BB59" s="266"/>
      <c r="BC59" s="266"/>
      <c r="BD59" s="266"/>
      <c r="BE59" s="266"/>
      <c r="BF59" s="266"/>
      <c r="BG59" s="266"/>
      <c r="BH59" s="266"/>
      <c r="BI59" s="266"/>
      <c r="BJ59" s="266"/>
      <c r="BK59" s="266"/>
      <c r="BL59" s="266"/>
      <c r="BM59" s="266"/>
      <c r="BN59" s="266"/>
    </row>
    <row r="60" spans="2:66" x14ac:dyDescent="0.25">
      <c r="B60" s="240"/>
      <c r="C60" s="91" t="s">
        <v>90</v>
      </c>
      <c r="D60" s="66" t="s">
        <v>80</v>
      </c>
      <c r="F60" s="275">
        <f t="shared" si="11"/>
        <v>0</v>
      </c>
      <c r="G60" s="266">
        <f t="shared" ref="G60:Z60" si="22">G21</f>
        <v>0</v>
      </c>
      <c r="H60" s="266">
        <f t="shared" si="22"/>
        <v>0</v>
      </c>
      <c r="I60" s="266">
        <f t="shared" si="22"/>
        <v>0</v>
      </c>
      <c r="J60" s="266">
        <f t="shared" si="22"/>
        <v>0</v>
      </c>
      <c r="K60" s="266">
        <f t="shared" si="22"/>
        <v>0</v>
      </c>
      <c r="L60" s="266">
        <f t="shared" si="22"/>
        <v>0</v>
      </c>
      <c r="M60" s="266">
        <f t="shared" si="22"/>
        <v>0</v>
      </c>
      <c r="N60" s="266">
        <f t="shared" si="22"/>
        <v>0</v>
      </c>
      <c r="O60" s="266">
        <f t="shared" si="22"/>
        <v>0</v>
      </c>
      <c r="P60" s="266">
        <f t="shared" si="22"/>
        <v>0</v>
      </c>
      <c r="Q60" s="266">
        <f t="shared" si="22"/>
        <v>0</v>
      </c>
      <c r="R60" s="266">
        <f t="shared" si="22"/>
        <v>0</v>
      </c>
      <c r="S60" s="266">
        <f t="shared" si="22"/>
        <v>0</v>
      </c>
      <c r="T60" s="266">
        <f t="shared" si="22"/>
        <v>0</v>
      </c>
      <c r="U60" s="266">
        <f t="shared" si="22"/>
        <v>0</v>
      </c>
      <c r="V60" s="266">
        <f t="shared" si="22"/>
        <v>0</v>
      </c>
      <c r="W60" s="266">
        <f t="shared" si="22"/>
        <v>0</v>
      </c>
      <c r="X60" s="266">
        <f t="shared" si="22"/>
        <v>0</v>
      </c>
      <c r="Y60" s="266">
        <f t="shared" si="22"/>
        <v>0</v>
      </c>
      <c r="Z60" s="266">
        <f t="shared" si="22"/>
        <v>0</v>
      </c>
      <c r="AA60" s="266">
        <f t="shared" ref="AA60" si="23">AA21</f>
        <v>0</v>
      </c>
      <c r="AB60" s="266"/>
      <c r="AC60" s="266"/>
      <c r="AD60" s="266"/>
      <c r="AE60" s="266"/>
      <c r="AF60" s="266"/>
      <c r="AG60" s="266"/>
      <c r="AH60" s="266"/>
      <c r="AI60" s="266"/>
      <c r="AJ60" s="266"/>
      <c r="AK60" s="266"/>
      <c r="AL60" s="266"/>
      <c r="AM60" s="266"/>
      <c r="AN60" s="266"/>
      <c r="AO60" s="266"/>
      <c r="AP60" s="266"/>
      <c r="AQ60" s="266"/>
      <c r="AR60" s="266"/>
      <c r="AS60" s="266"/>
      <c r="AT60" s="266"/>
      <c r="AU60" s="266"/>
      <c r="AV60" s="266"/>
      <c r="AW60" s="266"/>
      <c r="AX60" s="266"/>
      <c r="AY60" s="266"/>
      <c r="AZ60" s="266"/>
      <c r="BA60" s="266"/>
      <c r="BB60" s="266"/>
      <c r="BC60" s="266"/>
      <c r="BD60" s="266"/>
      <c r="BE60" s="266"/>
      <c r="BF60" s="266"/>
      <c r="BG60" s="266"/>
      <c r="BH60" s="266"/>
      <c r="BI60" s="266"/>
      <c r="BJ60" s="266"/>
      <c r="BK60" s="266"/>
      <c r="BL60" s="266"/>
      <c r="BM60" s="266"/>
      <c r="BN60" s="266"/>
    </row>
    <row r="61" spans="2:66" x14ac:dyDescent="0.25">
      <c r="B61" s="240"/>
      <c r="C61" s="240" t="s">
        <v>134</v>
      </c>
      <c r="D61" s="66" t="s">
        <v>80</v>
      </c>
      <c r="F61" s="275">
        <f t="shared" si="11"/>
        <v>0</v>
      </c>
      <c r="G61" s="266">
        <f t="shared" ref="G61:Z61" si="24">G22</f>
        <v>0</v>
      </c>
      <c r="H61" s="266">
        <f t="shared" si="24"/>
        <v>0</v>
      </c>
      <c r="I61" s="266">
        <f t="shared" si="24"/>
        <v>0</v>
      </c>
      <c r="J61" s="266">
        <f t="shared" si="24"/>
        <v>0</v>
      </c>
      <c r="K61" s="266">
        <f t="shared" si="24"/>
        <v>0</v>
      </c>
      <c r="L61" s="266">
        <f t="shared" si="24"/>
        <v>0</v>
      </c>
      <c r="M61" s="266">
        <f t="shared" si="24"/>
        <v>0</v>
      </c>
      <c r="N61" s="266">
        <f t="shared" si="24"/>
        <v>0</v>
      </c>
      <c r="O61" s="266">
        <f t="shared" si="24"/>
        <v>0</v>
      </c>
      <c r="P61" s="266">
        <f t="shared" si="24"/>
        <v>0</v>
      </c>
      <c r="Q61" s="266">
        <f t="shared" si="24"/>
        <v>0</v>
      </c>
      <c r="R61" s="266">
        <f t="shared" si="24"/>
        <v>0</v>
      </c>
      <c r="S61" s="266">
        <f t="shared" si="24"/>
        <v>0</v>
      </c>
      <c r="T61" s="266">
        <f t="shared" si="24"/>
        <v>0</v>
      </c>
      <c r="U61" s="266">
        <f t="shared" si="24"/>
        <v>0</v>
      </c>
      <c r="V61" s="266">
        <f t="shared" si="24"/>
        <v>0</v>
      </c>
      <c r="W61" s="266">
        <f t="shared" si="24"/>
        <v>0</v>
      </c>
      <c r="X61" s="266">
        <f t="shared" si="24"/>
        <v>0</v>
      </c>
      <c r="Y61" s="266">
        <f t="shared" si="24"/>
        <v>0</v>
      </c>
      <c r="Z61" s="266">
        <f t="shared" si="24"/>
        <v>0</v>
      </c>
      <c r="AA61" s="266">
        <f t="shared" ref="AA61" si="25">AA22</f>
        <v>0</v>
      </c>
      <c r="AB61" s="266"/>
      <c r="AC61" s="266"/>
      <c r="AD61" s="266"/>
      <c r="AE61" s="266"/>
      <c r="AF61" s="266"/>
      <c r="AG61" s="266"/>
      <c r="AH61" s="266"/>
      <c r="AI61" s="266"/>
      <c r="AJ61" s="266"/>
      <c r="AK61" s="266"/>
      <c r="AL61" s="266"/>
      <c r="AM61" s="266"/>
      <c r="AN61" s="266"/>
      <c r="AO61" s="266"/>
      <c r="AP61" s="266"/>
      <c r="AQ61" s="266"/>
      <c r="AR61" s="266"/>
      <c r="AS61" s="266"/>
      <c r="AT61" s="266"/>
      <c r="AU61" s="266"/>
      <c r="AV61" s="266"/>
      <c r="AW61" s="266"/>
      <c r="AX61" s="266"/>
      <c r="AY61" s="266"/>
      <c r="AZ61" s="266"/>
      <c r="BA61" s="266"/>
      <c r="BB61" s="266"/>
      <c r="BC61" s="266"/>
      <c r="BD61" s="266"/>
      <c r="BE61" s="266"/>
      <c r="BF61" s="266"/>
      <c r="BG61" s="266"/>
      <c r="BH61" s="266"/>
      <c r="BI61" s="266"/>
      <c r="BJ61" s="266"/>
      <c r="BK61" s="266"/>
      <c r="BL61" s="266"/>
      <c r="BM61" s="266"/>
      <c r="BN61" s="266"/>
    </row>
    <row r="62" spans="2:66" x14ac:dyDescent="0.25">
      <c r="B62" s="240"/>
      <c r="C62" s="240" t="s">
        <v>91</v>
      </c>
      <c r="D62" s="66" t="s">
        <v>80</v>
      </c>
      <c r="F62" s="275">
        <f t="shared" si="11"/>
        <v>0</v>
      </c>
      <c r="G62" s="266">
        <f t="shared" ref="G62:Z62" si="26">G23</f>
        <v>0</v>
      </c>
      <c r="H62" s="266">
        <f t="shared" si="26"/>
        <v>0</v>
      </c>
      <c r="I62" s="266">
        <f t="shared" si="26"/>
        <v>0</v>
      </c>
      <c r="J62" s="266">
        <f t="shared" si="26"/>
        <v>0</v>
      </c>
      <c r="K62" s="266">
        <f t="shared" si="26"/>
        <v>0</v>
      </c>
      <c r="L62" s="266">
        <f t="shared" si="26"/>
        <v>0</v>
      </c>
      <c r="M62" s="266">
        <f t="shared" si="26"/>
        <v>0</v>
      </c>
      <c r="N62" s="266">
        <f t="shared" si="26"/>
        <v>0</v>
      </c>
      <c r="O62" s="266">
        <f t="shared" si="26"/>
        <v>0</v>
      </c>
      <c r="P62" s="266">
        <f t="shared" si="26"/>
        <v>0</v>
      </c>
      <c r="Q62" s="266">
        <f t="shared" si="26"/>
        <v>0</v>
      </c>
      <c r="R62" s="266">
        <f t="shared" si="26"/>
        <v>0</v>
      </c>
      <c r="S62" s="266">
        <f t="shared" si="26"/>
        <v>0</v>
      </c>
      <c r="T62" s="266">
        <f t="shared" si="26"/>
        <v>0</v>
      </c>
      <c r="U62" s="266">
        <f t="shared" si="26"/>
        <v>0</v>
      </c>
      <c r="V62" s="266">
        <f t="shared" si="26"/>
        <v>0</v>
      </c>
      <c r="W62" s="266">
        <f t="shared" si="26"/>
        <v>0</v>
      </c>
      <c r="X62" s="266">
        <f t="shared" si="26"/>
        <v>0</v>
      </c>
      <c r="Y62" s="266">
        <f t="shared" si="26"/>
        <v>0</v>
      </c>
      <c r="Z62" s="266">
        <f t="shared" si="26"/>
        <v>0</v>
      </c>
      <c r="AA62" s="266">
        <f t="shared" ref="AA62" si="27">AA23</f>
        <v>0</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row>
    <row r="63" spans="2:66" x14ac:dyDescent="0.25">
      <c r="B63" s="240"/>
      <c r="C63" s="240" t="s">
        <v>135</v>
      </c>
      <c r="D63" s="66" t="s">
        <v>80</v>
      </c>
      <c r="F63" s="275">
        <f t="shared" si="11"/>
        <v>0</v>
      </c>
      <c r="G63" s="266">
        <f t="shared" ref="G63:Z63" si="28">G24</f>
        <v>0</v>
      </c>
      <c r="H63" s="266">
        <f t="shared" si="28"/>
        <v>0</v>
      </c>
      <c r="I63" s="266">
        <f t="shared" si="28"/>
        <v>0</v>
      </c>
      <c r="J63" s="266">
        <f t="shared" si="28"/>
        <v>0</v>
      </c>
      <c r="K63" s="266">
        <f t="shared" si="28"/>
        <v>0</v>
      </c>
      <c r="L63" s="266">
        <f t="shared" si="28"/>
        <v>0</v>
      </c>
      <c r="M63" s="266">
        <f t="shared" si="28"/>
        <v>0</v>
      </c>
      <c r="N63" s="266">
        <f t="shared" si="28"/>
        <v>0</v>
      </c>
      <c r="O63" s="266">
        <f t="shared" si="28"/>
        <v>0</v>
      </c>
      <c r="P63" s="266">
        <f t="shared" si="28"/>
        <v>0</v>
      </c>
      <c r="Q63" s="266">
        <f t="shared" si="28"/>
        <v>0</v>
      </c>
      <c r="R63" s="266">
        <f t="shared" si="28"/>
        <v>0</v>
      </c>
      <c r="S63" s="266">
        <f t="shared" si="28"/>
        <v>0</v>
      </c>
      <c r="T63" s="266">
        <f t="shared" si="28"/>
        <v>0</v>
      </c>
      <c r="U63" s="266">
        <f t="shared" si="28"/>
        <v>0</v>
      </c>
      <c r="V63" s="266">
        <f t="shared" si="28"/>
        <v>0</v>
      </c>
      <c r="W63" s="266">
        <f t="shared" si="28"/>
        <v>0</v>
      </c>
      <c r="X63" s="266">
        <f t="shared" si="28"/>
        <v>0</v>
      </c>
      <c r="Y63" s="266">
        <f t="shared" si="28"/>
        <v>0</v>
      </c>
      <c r="Z63" s="266">
        <f t="shared" si="28"/>
        <v>0</v>
      </c>
      <c r="AA63" s="266">
        <f t="shared" ref="AA63" si="29">AA24</f>
        <v>0</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66"/>
      <c r="BG63" s="266"/>
      <c r="BH63" s="266"/>
      <c r="BI63" s="266"/>
      <c r="BJ63" s="266"/>
      <c r="BK63" s="266"/>
      <c r="BL63" s="266"/>
      <c r="BM63" s="266"/>
      <c r="BN63" s="266"/>
    </row>
    <row r="64" spans="2:66" x14ac:dyDescent="0.25">
      <c r="B64" s="240"/>
      <c r="C64" s="240" t="s">
        <v>136</v>
      </c>
      <c r="D64" s="66" t="s">
        <v>80</v>
      </c>
      <c r="F64" s="275">
        <f t="shared" si="11"/>
        <v>0</v>
      </c>
      <c r="G64" s="266">
        <f t="shared" ref="G64:Z64" si="30">G25</f>
        <v>0</v>
      </c>
      <c r="H64" s="266">
        <f t="shared" si="30"/>
        <v>0</v>
      </c>
      <c r="I64" s="266">
        <f t="shared" si="30"/>
        <v>0</v>
      </c>
      <c r="J64" s="266">
        <f t="shared" si="30"/>
        <v>0</v>
      </c>
      <c r="K64" s="266">
        <f t="shared" si="30"/>
        <v>0</v>
      </c>
      <c r="L64" s="266">
        <f t="shared" si="30"/>
        <v>0</v>
      </c>
      <c r="M64" s="266">
        <f t="shared" si="30"/>
        <v>0</v>
      </c>
      <c r="N64" s="266">
        <f t="shared" si="30"/>
        <v>0</v>
      </c>
      <c r="O64" s="266">
        <f t="shared" si="30"/>
        <v>0</v>
      </c>
      <c r="P64" s="266">
        <f t="shared" si="30"/>
        <v>0</v>
      </c>
      <c r="Q64" s="266">
        <f t="shared" si="30"/>
        <v>0</v>
      </c>
      <c r="R64" s="266">
        <f t="shared" si="30"/>
        <v>0</v>
      </c>
      <c r="S64" s="266">
        <f t="shared" si="30"/>
        <v>0</v>
      </c>
      <c r="T64" s="266">
        <f t="shared" si="30"/>
        <v>0</v>
      </c>
      <c r="U64" s="266">
        <f t="shared" si="30"/>
        <v>0</v>
      </c>
      <c r="V64" s="266">
        <f t="shared" si="30"/>
        <v>0</v>
      </c>
      <c r="W64" s="266">
        <f t="shared" si="30"/>
        <v>0</v>
      </c>
      <c r="X64" s="266">
        <f t="shared" si="30"/>
        <v>0</v>
      </c>
      <c r="Y64" s="266">
        <f t="shared" si="30"/>
        <v>0</v>
      </c>
      <c r="Z64" s="266">
        <f t="shared" si="30"/>
        <v>0</v>
      </c>
      <c r="AA64" s="266">
        <f t="shared" ref="AA64" si="31">AA25</f>
        <v>0</v>
      </c>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66"/>
      <c r="BG64" s="266"/>
      <c r="BH64" s="266"/>
      <c r="BI64" s="266"/>
      <c r="BJ64" s="266"/>
      <c r="BK64" s="266"/>
      <c r="BL64" s="266"/>
      <c r="BM64" s="266"/>
      <c r="BN64" s="266"/>
    </row>
    <row r="65" spans="2:66" x14ac:dyDescent="0.25">
      <c r="B65" s="240"/>
      <c r="C65" s="240" t="s">
        <v>94</v>
      </c>
      <c r="D65" s="66" t="s">
        <v>80</v>
      </c>
      <c r="F65" s="275">
        <f t="shared" si="11"/>
        <v>0</v>
      </c>
      <c r="G65" s="266">
        <f t="shared" ref="G65:Z65" si="32">G26</f>
        <v>0</v>
      </c>
      <c r="H65" s="266">
        <f t="shared" si="32"/>
        <v>0</v>
      </c>
      <c r="I65" s="266">
        <f t="shared" si="32"/>
        <v>0</v>
      </c>
      <c r="J65" s="266">
        <f t="shared" si="32"/>
        <v>0</v>
      </c>
      <c r="K65" s="266">
        <f t="shared" si="32"/>
        <v>0</v>
      </c>
      <c r="L65" s="266">
        <f t="shared" si="32"/>
        <v>0</v>
      </c>
      <c r="M65" s="266">
        <f t="shared" si="32"/>
        <v>0</v>
      </c>
      <c r="N65" s="266">
        <f t="shared" si="32"/>
        <v>0</v>
      </c>
      <c r="O65" s="266">
        <f t="shared" si="32"/>
        <v>0</v>
      </c>
      <c r="P65" s="266">
        <f t="shared" si="32"/>
        <v>0</v>
      </c>
      <c r="Q65" s="266">
        <f t="shared" si="32"/>
        <v>0</v>
      </c>
      <c r="R65" s="266">
        <f t="shared" si="32"/>
        <v>0</v>
      </c>
      <c r="S65" s="266">
        <f t="shared" si="32"/>
        <v>0</v>
      </c>
      <c r="T65" s="266">
        <f t="shared" si="32"/>
        <v>0</v>
      </c>
      <c r="U65" s="266">
        <f t="shared" si="32"/>
        <v>0</v>
      </c>
      <c r="V65" s="266">
        <f t="shared" si="32"/>
        <v>0</v>
      </c>
      <c r="W65" s="266">
        <f t="shared" si="32"/>
        <v>0</v>
      </c>
      <c r="X65" s="266">
        <f t="shared" si="32"/>
        <v>0</v>
      </c>
      <c r="Y65" s="266">
        <f t="shared" si="32"/>
        <v>0</v>
      </c>
      <c r="Z65" s="266">
        <f t="shared" si="32"/>
        <v>0</v>
      </c>
      <c r="AA65" s="266">
        <f t="shared" ref="AA65" si="33">AA26</f>
        <v>0</v>
      </c>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66"/>
      <c r="BG65" s="266"/>
      <c r="BH65" s="266"/>
      <c r="BI65" s="266"/>
      <c r="BJ65" s="266"/>
      <c r="BK65" s="266"/>
      <c r="BL65" s="266"/>
      <c r="BM65" s="266"/>
      <c r="BN65" s="266"/>
    </row>
    <row r="66" spans="2:66" x14ac:dyDescent="0.25">
      <c r="B66" s="240"/>
      <c r="C66" s="240"/>
      <c r="D66" s="66" t="s">
        <v>80</v>
      </c>
      <c r="F66" s="275">
        <f t="shared" si="11"/>
        <v>0</v>
      </c>
      <c r="G66" s="266">
        <f t="shared" ref="G66:Z66" si="34">G27</f>
        <v>0</v>
      </c>
      <c r="H66" s="266">
        <f t="shared" si="34"/>
        <v>0</v>
      </c>
      <c r="I66" s="266">
        <f t="shared" si="34"/>
        <v>0</v>
      </c>
      <c r="J66" s="266">
        <f t="shared" si="34"/>
        <v>0</v>
      </c>
      <c r="K66" s="266">
        <f t="shared" si="34"/>
        <v>0</v>
      </c>
      <c r="L66" s="266">
        <f t="shared" si="34"/>
        <v>0</v>
      </c>
      <c r="M66" s="266">
        <f t="shared" si="34"/>
        <v>0</v>
      </c>
      <c r="N66" s="266">
        <f t="shared" si="34"/>
        <v>0</v>
      </c>
      <c r="O66" s="266">
        <f t="shared" si="34"/>
        <v>0</v>
      </c>
      <c r="P66" s="266">
        <f t="shared" si="34"/>
        <v>0</v>
      </c>
      <c r="Q66" s="266">
        <f t="shared" si="34"/>
        <v>0</v>
      </c>
      <c r="R66" s="266">
        <f t="shared" si="34"/>
        <v>0</v>
      </c>
      <c r="S66" s="266">
        <f t="shared" si="34"/>
        <v>0</v>
      </c>
      <c r="T66" s="266">
        <f t="shared" si="34"/>
        <v>0</v>
      </c>
      <c r="U66" s="266">
        <f t="shared" si="34"/>
        <v>0</v>
      </c>
      <c r="V66" s="266">
        <f t="shared" si="34"/>
        <v>0</v>
      </c>
      <c r="W66" s="266">
        <f t="shared" si="34"/>
        <v>0</v>
      </c>
      <c r="X66" s="266">
        <f t="shared" si="34"/>
        <v>0</v>
      </c>
      <c r="Y66" s="266">
        <f t="shared" si="34"/>
        <v>0</v>
      </c>
      <c r="Z66" s="266">
        <f t="shared" si="34"/>
        <v>0</v>
      </c>
      <c r="AA66" s="266">
        <f t="shared" ref="AA66" si="35">AA27</f>
        <v>0</v>
      </c>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66"/>
      <c r="BG66" s="266"/>
      <c r="BH66" s="266"/>
      <c r="BI66" s="266"/>
      <c r="BJ66" s="266"/>
      <c r="BK66" s="266"/>
      <c r="BL66" s="266"/>
      <c r="BM66" s="266"/>
      <c r="BN66" s="266"/>
    </row>
    <row r="67" spans="2:66" x14ac:dyDescent="0.25">
      <c r="B67" s="240"/>
      <c r="C67" s="240"/>
      <c r="D67" s="66" t="s">
        <v>80</v>
      </c>
      <c r="F67" s="275">
        <f t="shared" si="11"/>
        <v>0</v>
      </c>
      <c r="G67" s="266">
        <f t="shared" ref="G67:Z67" si="36">G28</f>
        <v>0</v>
      </c>
      <c r="H67" s="266">
        <f t="shared" si="36"/>
        <v>0</v>
      </c>
      <c r="I67" s="266">
        <f t="shared" si="36"/>
        <v>0</v>
      </c>
      <c r="J67" s="266">
        <f t="shared" si="36"/>
        <v>0</v>
      </c>
      <c r="K67" s="266">
        <f t="shared" si="36"/>
        <v>0</v>
      </c>
      <c r="L67" s="266">
        <f t="shared" si="36"/>
        <v>0</v>
      </c>
      <c r="M67" s="266">
        <f t="shared" si="36"/>
        <v>0</v>
      </c>
      <c r="N67" s="266">
        <f t="shared" si="36"/>
        <v>0</v>
      </c>
      <c r="O67" s="266">
        <f t="shared" si="36"/>
        <v>0</v>
      </c>
      <c r="P67" s="266">
        <f t="shared" si="36"/>
        <v>0</v>
      </c>
      <c r="Q67" s="266">
        <f t="shared" si="36"/>
        <v>0</v>
      </c>
      <c r="R67" s="266">
        <f t="shared" si="36"/>
        <v>0</v>
      </c>
      <c r="S67" s="266">
        <f t="shared" si="36"/>
        <v>0</v>
      </c>
      <c r="T67" s="266">
        <f t="shared" si="36"/>
        <v>0</v>
      </c>
      <c r="U67" s="266">
        <f t="shared" si="36"/>
        <v>0</v>
      </c>
      <c r="V67" s="266">
        <f t="shared" si="36"/>
        <v>0</v>
      </c>
      <c r="W67" s="266">
        <f t="shared" si="36"/>
        <v>0</v>
      </c>
      <c r="X67" s="266">
        <f t="shared" si="36"/>
        <v>0</v>
      </c>
      <c r="Y67" s="266">
        <f t="shared" si="36"/>
        <v>0</v>
      </c>
      <c r="Z67" s="266">
        <f t="shared" si="36"/>
        <v>0</v>
      </c>
      <c r="AA67" s="266">
        <f t="shared" ref="AA67" si="37">AA28</f>
        <v>0</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66"/>
      <c r="BG67" s="266"/>
      <c r="BH67" s="266"/>
      <c r="BI67" s="266"/>
      <c r="BJ67" s="266"/>
      <c r="BK67" s="266"/>
      <c r="BL67" s="266"/>
      <c r="BM67" s="266"/>
      <c r="BN67" s="266"/>
    </row>
    <row r="68" spans="2:66" ht="13" x14ac:dyDescent="0.3">
      <c r="B68" s="240"/>
      <c r="C68" s="87" t="s">
        <v>83</v>
      </c>
      <c r="D68" s="66" t="s">
        <v>80</v>
      </c>
      <c r="F68" s="55">
        <f t="shared" si="11"/>
        <v>0</v>
      </c>
      <c r="G68" s="55">
        <f t="shared" ref="G68:Z68" si="38">SUM(G55:G67)</f>
        <v>0</v>
      </c>
      <c r="H68" s="55">
        <f t="shared" si="38"/>
        <v>0</v>
      </c>
      <c r="I68" s="55">
        <f t="shared" si="38"/>
        <v>0</v>
      </c>
      <c r="J68" s="55">
        <f t="shared" si="38"/>
        <v>0</v>
      </c>
      <c r="K68" s="55">
        <f t="shared" si="38"/>
        <v>0</v>
      </c>
      <c r="L68" s="55">
        <f t="shared" si="38"/>
        <v>0</v>
      </c>
      <c r="M68" s="55">
        <f t="shared" si="38"/>
        <v>0</v>
      </c>
      <c r="N68" s="55">
        <f t="shared" si="38"/>
        <v>0</v>
      </c>
      <c r="O68" s="55">
        <f t="shared" si="38"/>
        <v>0</v>
      </c>
      <c r="P68" s="55">
        <f t="shared" si="38"/>
        <v>0</v>
      </c>
      <c r="Q68" s="55">
        <f t="shared" si="38"/>
        <v>0</v>
      </c>
      <c r="R68" s="55">
        <f t="shared" si="38"/>
        <v>0</v>
      </c>
      <c r="S68" s="55">
        <f t="shared" si="38"/>
        <v>0</v>
      </c>
      <c r="T68" s="55">
        <f t="shared" si="38"/>
        <v>0</v>
      </c>
      <c r="U68" s="55">
        <f t="shared" si="38"/>
        <v>0</v>
      </c>
      <c r="V68" s="55">
        <f t="shared" si="38"/>
        <v>0</v>
      </c>
      <c r="W68" s="55">
        <f t="shared" si="38"/>
        <v>0</v>
      </c>
      <c r="X68" s="55">
        <f t="shared" si="38"/>
        <v>0</v>
      </c>
      <c r="Y68" s="55">
        <f t="shared" si="38"/>
        <v>0</v>
      </c>
      <c r="Z68" s="55">
        <f t="shared" si="38"/>
        <v>0</v>
      </c>
      <c r="AA68" s="55">
        <f t="shared" ref="AA68" si="39">SUM(AA55:AA67)</f>
        <v>0</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row>
    <row r="69" spans="2:66" ht="13" x14ac:dyDescent="0.3">
      <c r="B69" s="240"/>
      <c r="C69" s="87" t="s">
        <v>84</v>
      </c>
      <c r="D69" s="66" t="s">
        <v>80</v>
      </c>
      <c r="F69" s="55">
        <f t="shared" si="11"/>
        <v>0</v>
      </c>
      <c r="G69" s="55">
        <f>G68*(VLOOKUP(G48,'Economic data SK'!$S$12:$U$112,3))</f>
        <v>0</v>
      </c>
      <c r="H69" s="55">
        <f>H68*(VLOOKUP(H48,'Economic data SK'!$S$12:$U$112,3))</f>
        <v>0</v>
      </c>
      <c r="I69" s="55">
        <f>I68*(VLOOKUP(I48,'Economic data SK'!$S$12:$U$112,3))</f>
        <v>0</v>
      </c>
      <c r="J69" s="55">
        <f>J68*(VLOOKUP(J48,'Economic data SK'!$S$12:$U$112,3))</f>
        <v>0</v>
      </c>
      <c r="K69" s="55">
        <f>K68*(VLOOKUP(K48,'Economic data SK'!$S$12:$U$112,3))</f>
        <v>0</v>
      </c>
      <c r="L69" s="55">
        <f>L68*(VLOOKUP(L48,'Economic data SK'!$S$12:$U$112,3))</f>
        <v>0</v>
      </c>
      <c r="M69" s="55">
        <f>M68*(VLOOKUP(M48,'Economic data SK'!$S$12:$U$112,3))</f>
        <v>0</v>
      </c>
      <c r="N69" s="55">
        <f>N68*(VLOOKUP(N48,'Economic data SK'!$S$12:$U$112,3))</f>
        <v>0</v>
      </c>
      <c r="O69" s="55">
        <f>O68*(VLOOKUP(O48,'Economic data SK'!$S$12:$U$112,3))</f>
        <v>0</v>
      </c>
      <c r="P69" s="55">
        <f>P68*(VLOOKUP(P48,'Economic data SK'!$S$12:$U$112,3))</f>
        <v>0</v>
      </c>
      <c r="Q69" s="55">
        <f>Q68*(VLOOKUP(Q48,'Economic data SK'!$S$12:$U$112,3))</f>
        <v>0</v>
      </c>
      <c r="R69" s="55">
        <f>R68*(VLOOKUP(R48,'Economic data SK'!$S$12:$U$112,3))</f>
        <v>0</v>
      </c>
      <c r="S69" s="55">
        <f>S68*(VLOOKUP(S48,'Economic data SK'!$S$12:$U$112,3))</f>
        <v>0</v>
      </c>
      <c r="T69" s="55">
        <f>T68*(VLOOKUP(T48,'Economic data SK'!$S$12:$U$112,3))</f>
        <v>0</v>
      </c>
      <c r="U69" s="55">
        <f>U68*(VLOOKUP(U48,'Economic data SK'!$S$12:$U$112,3))</f>
        <v>0</v>
      </c>
      <c r="V69" s="55">
        <f>V68*(VLOOKUP(V48,'Economic data SK'!$S$12:$U$112,3))</f>
        <v>0</v>
      </c>
      <c r="W69" s="55">
        <f>W68*(VLOOKUP(W48,'Economic data SK'!$S$12:$U$112,3))</f>
        <v>0</v>
      </c>
      <c r="X69" s="55">
        <f>X68*(VLOOKUP(X48,'Economic data SK'!$S$12:$U$112,3))</f>
        <v>0</v>
      </c>
      <c r="Y69" s="55">
        <f>Y68*(VLOOKUP(Y48,'Economic data SK'!$S$12:$U$112,3))</f>
        <v>0</v>
      </c>
      <c r="Z69" s="55">
        <f>Z68*(VLOOKUP(Z48,'Economic data SK'!$S$12:$U$112,3))</f>
        <v>0</v>
      </c>
      <c r="AA69" s="55">
        <f>AA68*(VLOOKUP(AA48,'Economic data SK'!$S$12:$U$112,3))</f>
        <v>0</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55"/>
      <c r="BG69" s="55"/>
      <c r="BH69" s="55"/>
      <c r="BI69" s="55"/>
      <c r="BJ69" s="55"/>
      <c r="BK69" s="55"/>
      <c r="BL69" s="55"/>
      <c r="BM69" s="55"/>
      <c r="BN69" s="55"/>
    </row>
    <row r="71" spans="2:66" ht="13" x14ac:dyDescent="0.3">
      <c r="B71" s="6" t="s">
        <v>124</v>
      </c>
      <c r="G71" s="49">
        <v>0</v>
      </c>
      <c r="H71" s="49">
        <v>1</v>
      </c>
      <c r="I71" s="49">
        <v>2</v>
      </c>
      <c r="J71" s="49">
        <v>3</v>
      </c>
      <c r="K71" s="49">
        <v>4</v>
      </c>
      <c r="L71" s="49">
        <v>5</v>
      </c>
      <c r="M71" s="49">
        <v>6</v>
      </c>
      <c r="N71" s="49">
        <v>7</v>
      </c>
      <c r="O71" s="49">
        <v>8</v>
      </c>
      <c r="P71" s="49">
        <v>9</v>
      </c>
      <c r="Q71" s="49">
        <v>10</v>
      </c>
      <c r="R71" s="49">
        <v>11</v>
      </c>
      <c r="S71" s="49">
        <v>12</v>
      </c>
      <c r="T71" s="49">
        <v>13</v>
      </c>
      <c r="U71" s="49">
        <v>14</v>
      </c>
      <c r="V71" s="49">
        <v>15</v>
      </c>
      <c r="W71" s="49">
        <v>16</v>
      </c>
      <c r="X71" s="49">
        <v>17</v>
      </c>
      <c r="Y71" s="49">
        <v>18</v>
      </c>
      <c r="Z71" s="49">
        <v>19</v>
      </c>
      <c r="AA71" s="49">
        <v>20</v>
      </c>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row>
    <row r="72" spans="2:66" ht="13" x14ac:dyDescent="0.3">
      <c r="D72" s="4" t="s">
        <v>78</v>
      </c>
      <c r="F72" s="6"/>
      <c r="G72" s="48">
        <v>2024</v>
      </c>
      <c r="H72" s="48">
        <v>2025</v>
      </c>
      <c r="I72" s="48">
        <v>2026</v>
      </c>
      <c r="J72" s="48">
        <v>2027</v>
      </c>
      <c r="K72" s="48">
        <v>2028</v>
      </c>
      <c r="L72" s="48">
        <v>2029</v>
      </c>
      <c r="M72" s="48">
        <v>2030</v>
      </c>
      <c r="N72" s="48">
        <v>2031</v>
      </c>
      <c r="O72" s="48">
        <v>2032</v>
      </c>
      <c r="P72" s="48">
        <v>2033</v>
      </c>
      <c r="Q72" s="48">
        <v>2034</v>
      </c>
      <c r="R72" s="48">
        <v>2035</v>
      </c>
      <c r="S72" s="48">
        <v>2036</v>
      </c>
      <c r="T72" s="48">
        <v>2037</v>
      </c>
      <c r="U72" s="48">
        <v>2038</v>
      </c>
      <c r="V72" s="48">
        <v>2039</v>
      </c>
      <c r="W72" s="48">
        <v>2040</v>
      </c>
      <c r="X72" s="48">
        <v>2041</v>
      </c>
      <c r="Y72" s="48">
        <v>2042</v>
      </c>
      <c r="Z72" s="48">
        <v>2043</v>
      </c>
      <c r="AA72" s="48">
        <v>2044</v>
      </c>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row>
    <row r="73" spans="2:66" x14ac:dyDescent="0.25">
      <c r="B73" s="240"/>
      <c r="C73" s="240" t="s">
        <v>122</v>
      </c>
      <c r="D73" s="66" t="s">
        <v>80</v>
      </c>
      <c r="F73" s="274">
        <f>SUM(G73:BN73)</f>
        <v>0</v>
      </c>
      <c r="G73" s="262">
        <f t="shared" ref="G73:Z73" si="40">G11</f>
        <v>0</v>
      </c>
      <c r="H73" s="262">
        <f t="shared" si="40"/>
        <v>0</v>
      </c>
      <c r="I73" s="262">
        <f t="shared" si="40"/>
        <v>0</v>
      </c>
      <c r="J73" s="262">
        <f t="shared" si="40"/>
        <v>0</v>
      </c>
      <c r="K73" s="262">
        <f t="shared" si="40"/>
        <v>0</v>
      </c>
      <c r="L73" s="262">
        <f t="shared" si="40"/>
        <v>0</v>
      </c>
      <c r="M73" s="262">
        <f t="shared" si="40"/>
        <v>0</v>
      </c>
      <c r="N73" s="262">
        <f t="shared" si="40"/>
        <v>0</v>
      </c>
      <c r="O73" s="262">
        <f t="shared" si="40"/>
        <v>0</v>
      </c>
      <c r="P73" s="262">
        <f t="shared" si="40"/>
        <v>0</v>
      </c>
      <c r="Q73" s="262">
        <f t="shared" si="40"/>
        <v>0</v>
      </c>
      <c r="R73" s="262">
        <f t="shared" si="40"/>
        <v>0</v>
      </c>
      <c r="S73" s="262">
        <f t="shared" si="40"/>
        <v>0</v>
      </c>
      <c r="T73" s="262">
        <f t="shared" si="40"/>
        <v>0</v>
      </c>
      <c r="U73" s="262">
        <f t="shared" si="40"/>
        <v>0</v>
      </c>
      <c r="V73" s="262">
        <f t="shared" si="40"/>
        <v>0</v>
      </c>
      <c r="W73" s="262">
        <f t="shared" si="40"/>
        <v>0</v>
      </c>
      <c r="X73" s="262">
        <f t="shared" si="40"/>
        <v>0</v>
      </c>
      <c r="Y73" s="262">
        <f t="shared" si="40"/>
        <v>0</v>
      </c>
      <c r="Z73" s="262">
        <f t="shared" si="40"/>
        <v>0</v>
      </c>
      <c r="AA73" s="262">
        <f t="shared" ref="AA73" si="41">AA11</f>
        <v>0</v>
      </c>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c r="BH73" s="262"/>
      <c r="BI73" s="262"/>
      <c r="BJ73" s="262"/>
      <c r="BK73" s="262"/>
      <c r="BL73" s="262"/>
      <c r="BM73" s="262"/>
      <c r="BN73" s="262"/>
    </row>
    <row r="74" spans="2:66" x14ac:dyDescent="0.25">
      <c r="B74" s="240"/>
      <c r="C74" s="240" t="s">
        <v>123</v>
      </c>
      <c r="D74" s="66" t="s">
        <v>80</v>
      </c>
      <c r="F74" s="274">
        <f>SUM(G74:BN74)</f>
        <v>0</v>
      </c>
      <c r="G74" s="262">
        <f t="shared" ref="G74:Z74" si="42">G12</f>
        <v>0</v>
      </c>
      <c r="H74" s="262">
        <f t="shared" si="42"/>
        <v>0</v>
      </c>
      <c r="I74" s="262">
        <f t="shared" si="42"/>
        <v>0</v>
      </c>
      <c r="J74" s="262">
        <f t="shared" si="42"/>
        <v>0</v>
      </c>
      <c r="K74" s="262">
        <f t="shared" si="42"/>
        <v>0</v>
      </c>
      <c r="L74" s="262">
        <f t="shared" si="42"/>
        <v>0</v>
      </c>
      <c r="M74" s="262">
        <f t="shared" si="42"/>
        <v>0</v>
      </c>
      <c r="N74" s="262">
        <f t="shared" si="42"/>
        <v>0</v>
      </c>
      <c r="O74" s="262">
        <f t="shared" si="42"/>
        <v>0</v>
      </c>
      <c r="P74" s="262">
        <f t="shared" si="42"/>
        <v>0</v>
      </c>
      <c r="Q74" s="262">
        <f t="shared" si="42"/>
        <v>0</v>
      </c>
      <c r="R74" s="262">
        <f t="shared" si="42"/>
        <v>0</v>
      </c>
      <c r="S74" s="262">
        <f t="shared" si="42"/>
        <v>0</v>
      </c>
      <c r="T74" s="262">
        <f t="shared" si="42"/>
        <v>0</v>
      </c>
      <c r="U74" s="262">
        <f t="shared" si="42"/>
        <v>0</v>
      </c>
      <c r="V74" s="262">
        <f t="shared" si="42"/>
        <v>0</v>
      </c>
      <c r="W74" s="262">
        <f t="shared" si="42"/>
        <v>0</v>
      </c>
      <c r="X74" s="262">
        <f t="shared" si="42"/>
        <v>0</v>
      </c>
      <c r="Y74" s="262">
        <f t="shared" si="42"/>
        <v>0</v>
      </c>
      <c r="Z74" s="262">
        <f t="shared" si="42"/>
        <v>0</v>
      </c>
      <c r="AA74" s="262">
        <f t="shared" ref="AA74" si="43">AA12</f>
        <v>0</v>
      </c>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row>
    <row r="75" spans="2:66" ht="13" x14ac:dyDescent="0.3">
      <c r="B75" s="240"/>
      <c r="C75" s="87" t="s">
        <v>83</v>
      </c>
      <c r="D75" s="66" t="s">
        <v>80</v>
      </c>
      <c r="F75" s="55">
        <f>SUM(G75:BN75)</f>
        <v>0</v>
      </c>
      <c r="G75" s="55">
        <f t="shared" ref="G75:Z75" si="44">SUM(G73:G74)</f>
        <v>0</v>
      </c>
      <c r="H75" s="55">
        <f t="shared" si="44"/>
        <v>0</v>
      </c>
      <c r="I75" s="55">
        <f t="shared" si="44"/>
        <v>0</v>
      </c>
      <c r="J75" s="55">
        <f t="shared" si="44"/>
        <v>0</v>
      </c>
      <c r="K75" s="55">
        <f t="shared" si="44"/>
        <v>0</v>
      </c>
      <c r="L75" s="55">
        <f t="shared" si="44"/>
        <v>0</v>
      </c>
      <c r="M75" s="55">
        <f t="shared" si="44"/>
        <v>0</v>
      </c>
      <c r="N75" s="55">
        <f t="shared" si="44"/>
        <v>0</v>
      </c>
      <c r="O75" s="55">
        <f t="shared" si="44"/>
        <v>0</v>
      </c>
      <c r="P75" s="55">
        <f t="shared" si="44"/>
        <v>0</v>
      </c>
      <c r="Q75" s="55">
        <f t="shared" si="44"/>
        <v>0</v>
      </c>
      <c r="R75" s="55">
        <f t="shared" si="44"/>
        <v>0</v>
      </c>
      <c r="S75" s="55">
        <f t="shared" si="44"/>
        <v>0</v>
      </c>
      <c r="T75" s="55">
        <f t="shared" si="44"/>
        <v>0</v>
      </c>
      <c r="U75" s="55">
        <f t="shared" si="44"/>
        <v>0</v>
      </c>
      <c r="V75" s="55">
        <f t="shared" si="44"/>
        <v>0</v>
      </c>
      <c r="W75" s="55">
        <f t="shared" si="44"/>
        <v>0</v>
      </c>
      <c r="X75" s="55">
        <f t="shared" si="44"/>
        <v>0</v>
      </c>
      <c r="Y75" s="55">
        <f t="shared" si="44"/>
        <v>0</v>
      </c>
      <c r="Z75" s="55">
        <f t="shared" si="44"/>
        <v>0</v>
      </c>
      <c r="AA75" s="55">
        <f t="shared" ref="AA75" si="45">SUM(AA73:AA74)</f>
        <v>0</v>
      </c>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row>
    <row r="76" spans="2:66" ht="13" x14ac:dyDescent="0.3">
      <c r="B76" s="240"/>
      <c r="C76" s="87" t="s">
        <v>84</v>
      </c>
      <c r="D76" s="66" t="s">
        <v>80</v>
      </c>
      <c r="F76" s="55">
        <f>SUM(G76:BN76)</f>
        <v>0</v>
      </c>
      <c r="G76" s="55">
        <f>G75*(VLOOKUP(G71,'Economic data SK'!$W$12:$Y$112,3))</f>
        <v>0</v>
      </c>
      <c r="H76" s="55">
        <f>H75*(VLOOKUP(H71,'Economic data SK'!$W$12:$Y$112,3))</f>
        <v>0</v>
      </c>
      <c r="I76" s="55">
        <f>I75*(VLOOKUP(I71,'Economic data SK'!$W$12:$Y$112,3))</f>
        <v>0</v>
      </c>
      <c r="J76" s="55">
        <f>J75*(VLOOKUP(J71,'Economic data SK'!$W$12:$Y$112,3))</f>
        <v>0</v>
      </c>
      <c r="K76" s="55">
        <f>K75*(VLOOKUP(K71,'Economic data SK'!$W$12:$Y$112,3))</f>
        <v>0</v>
      </c>
      <c r="L76" s="55">
        <f>L75*(VLOOKUP(L71,'Economic data SK'!$W$12:$Y$112,3))</f>
        <v>0</v>
      </c>
      <c r="M76" s="55">
        <f>M75*(VLOOKUP(M71,'Economic data SK'!$W$12:$Y$112,3))</f>
        <v>0</v>
      </c>
      <c r="N76" s="55">
        <f>N75*(VLOOKUP(N71,'Economic data SK'!$W$12:$Y$112,3))</f>
        <v>0</v>
      </c>
      <c r="O76" s="55">
        <f>O75*(VLOOKUP(O71,'Economic data SK'!$W$12:$Y$112,3))</f>
        <v>0</v>
      </c>
      <c r="P76" s="55">
        <f>P75*(VLOOKUP(P71,'Economic data SK'!$W$12:$Y$112,3))</f>
        <v>0</v>
      </c>
      <c r="Q76" s="55">
        <f>Q75*(VLOOKUP(Q71,'Economic data SK'!$W$12:$Y$112,3))</f>
        <v>0</v>
      </c>
      <c r="R76" s="55">
        <f>R75*(VLOOKUP(R71,'Economic data SK'!$W$12:$Y$112,3))</f>
        <v>0</v>
      </c>
      <c r="S76" s="55">
        <f>S75*(VLOOKUP(S71,'Economic data SK'!$W$12:$Y$112,3))</f>
        <v>0</v>
      </c>
      <c r="T76" s="55">
        <f>T75*(VLOOKUP(T71,'Economic data SK'!$W$12:$Y$112,3))</f>
        <v>0</v>
      </c>
      <c r="U76" s="55">
        <f>U75*(VLOOKUP(U71,'Economic data SK'!$W$12:$Y$112,3))</f>
        <v>0</v>
      </c>
      <c r="V76" s="55">
        <f>V75*(VLOOKUP(V71,'Economic data SK'!$W$12:$Y$112,3))</f>
        <v>0</v>
      </c>
      <c r="W76" s="55">
        <f>W75*(VLOOKUP(W71,'Economic data SK'!$W$12:$Y$112,3))</f>
        <v>0</v>
      </c>
      <c r="X76" s="55">
        <f>X75*(VLOOKUP(X71,'Economic data SK'!$W$12:$Y$112,3))</f>
        <v>0</v>
      </c>
      <c r="Y76" s="55">
        <f>Y75*(VLOOKUP(Y71,'Economic data SK'!$W$12:$Y$112,3))</f>
        <v>0</v>
      </c>
      <c r="Z76" s="55">
        <f>Z75*(VLOOKUP(Z71,'Economic data SK'!$W$12:$Y$112,3))</f>
        <v>0</v>
      </c>
      <c r="AA76" s="55">
        <f>AA75*(VLOOKUP(AA71,'Economic data SK'!$W$12:$Y$112,3))</f>
        <v>0</v>
      </c>
      <c r="AB76" s="55"/>
      <c r="AC76" s="55"/>
      <c r="AD76" s="55"/>
      <c r="AE76" s="55"/>
      <c r="AF76" s="55"/>
      <c r="AG76" s="55"/>
      <c r="AH76" s="55"/>
      <c r="AI76" s="55"/>
      <c r="AJ76" s="55"/>
      <c r="AK76" s="55"/>
      <c r="AL76" s="55"/>
      <c r="AM76" s="55"/>
      <c r="AN76" s="55"/>
      <c r="AO76" s="55"/>
      <c r="AP76" s="55"/>
      <c r="AQ76" s="55"/>
      <c r="AR76" s="55"/>
      <c r="AS76" s="55"/>
      <c r="AT76" s="55"/>
      <c r="AU76" s="55"/>
      <c r="AV76" s="55"/>
      <c r="AW76" s="55"/>
      <c r="AX76" s="55"/>
      <c r="AY76" s="55"/>
      <c r="AZ76" s="55"/>
      <c r="BA76" s="55"/>
      <c r="BB76" s="55"/>
      <c r="BC76" s="55"/>
      <c r="BD76" s="55"/>
      <c r="BE76" s="55"/>
      <c r="BF76" s="55"/>
      <c r="BG76" s="55"/>
      <c r="BH76" s="55"/>
      <c r="BI76" s="55"/>
      <c r="BJ76" s="55"/>
      <c r="BK76" s="55"/>
      <c r="BL76" s="55"/>
      <c r="BM76" s="55"/>
      <c r="BN76" s="55"/>
    </row>
    <row r="77" spans="2:66" ht="13" x14ac:dyDescent="0.25">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row>
    <row r="78" spans="2:66" x14ac:dyDescent="0.25">
      <c r="B78" s="240"/>
      <c r="C78" s="240" t="s">
        <v>85</v>
      </c>
      <c r="D78" s="66" t="s">
        <v>80</v>
      </c>
      <c r="F78" s="265">
        <f t="shared" ref="F78:F92" si="46">SUM(G78:BN78)</f>
        <v>0</v>
      </c>
      <c r="G78" s="266">
        <f t="shared" ref="G78:Z78" si="47">G16</f>
        <v>0</v>
      </c>
      <c r="H78" s="266">
        <f t="shared" si="47"/>
        <v>0</v>
      </c>
      <c r="I78" s="266">
        <f t="shared" si="47"/>
        <v>0</v>
      </c>
      <c r="J78" s="266">
        <f t="shared" si="47"/>
        <v>0</v>
      </c>
      <c r="K78" s="266">
        <f t="shared" si="47"/>
        <v>0</v>
      </c>
      <c r="L78" s="266">
        <f t="shared" si="47"/>
        <v>0</v>
      </c>
      <c r="M78" s="266">
        <f t="shared" si="47"/>
        <v>0</v>
      </c>
      <c r="N78" s="266">
        <f t="shared" si="47"/>
        <v>0</v>
      </c>
      <c r="O78" s="266">
        <f t="shared" si="47"/>
        <v>0</v>
      </c>
      <c r="P78" s="266">
        <f t="shared" si="47"/>
        <v>0</v>
      </c>
      <c r="Q78" s="266">
        <f t="shared" si="47"/>
        <v>0</v>
      </c>
      <c r="R78" s="266">
        <f t="shared" si="47"/>
        <v>0</v>
      </c>
      <c r="S78" s="266">
        <f t="shared" si="47"/>
        <v>0</v>
      </c>
      <c r="T78" s="266">
        <f t="shared" si="47"/>
        <v>0</v>
      </c>
      <c r="U78" s="266">
        <f t="shared" si="47"/>
        <v>0</v>
      </c>
      <c r="V78" s="266">
        <f t="shared" si="47"/>
        <v>0</v>
      </c>
      <c r="W78" s="266">
        <f t="shared" si="47"/>
        <v>0</v>
      </c>
      <c r="X78" s="266">
        <f t="shared" si="47"/>
        <v>0</v>
      </c>
      <c r="Y78" s="266">
        <f t="shared" si="47"/>
        <v>0</v>
      </c>
      <c r="Z78" s="266">
        <f t="shared" si="47"/>
        <v>0</v>
      </c>
      <c r="AA78" s="266">
        <f t="shared" ref="AA78" si="48">AA16</f>
        <v>0</v>
      </c>
      <c r="AB78" s="266"/>
      <c r="AC78" s="266"/>
      <c r="AD78" s="266"/>
      <c r="AE78" s="266"/>
      <c r="AF78" s="266"/>
      <c r="AG78" s="266"/>
      <c r="AH78" s="266"/>
      <c r="AI78" s="266"/>
      <c r="AJ78" s="266"/>
      <c r="AK78" s="266"/>
      <c r="AL78" s="266"/>
      <c r="AM78" s="266"/>
      <c r="AN78" s="266"/>
      <c r="AO78" s="266"/>
      <c r="AP78" s="266"/>
      <c r="AQ78" s="266"/>
      <c r="AR78" s="266"/>
      <c r="AS78" s="266"/>
      <c r="AT78" s="266"/>
      <c r="AU78" s="266"/>
      <c r="AV78" s="266"/>
      <c r="AW78" s="266"/>
      <c r="AX78" s="266"/>
      <c r="AY78" s="266"/>
      <c r="AZ78" s="266"/>
      <c r="BA78" s="266"/>
      <c r="BB78" s="266"/>
      <c r="BC78" s="266"/>
      <c r="BD78" s="266"/>
      <c r="BE78" s="266"/>
      <c r="BF78" s="266"/>
      <c r="BG78" s="266"/>
      <c r="BH78" s="266"/>
      <c r="BI78" s="266"/>
      <c r="BJ78" s="266"/>
      <c r="BK78" s="266"/>
      <c r="BL78" s="266"/>
      <c r="BM78" s="266"/>
      <c r="BN78" s="266"/>
    </row>
    <row r="79" spans="2:66" x14ac:dyDescent="0.25">
      <c r="B79" s="240"/>
      <c r="C79" s="240" t="s">
        <v>86</v>
      </c>
      <c r="D79" s="66" t="s">
        <v>80</v>
      </c>
      <c r="F79" s="275">
        <f t="shared" si="46"/>
        <v>0</v>
      </c>
      <c r="G79" s="266">
        <f t="shared" ref="G79:Z79" si="49">G17</f>
        <v>0</v>
      </c>
      <c r="H79" s="266">
        <f t="shared" si="49"/>
        <v>0</v>
      </c>
      <c r="I79" s="266">
        <f t="shared" si="49"/>
        <v>0</v>
      </c>
      <c r="J79" s="266">
        <f t="shared" si="49"/>
        <v>0</v>
      </c>
      <c r="K79" s="266">
        <f t="shared" si="49"/>
        <v>0</v>
      </c>
      <c r="L79" s="266">
        <f t="shared" si="49"/>
        <v>0</v>
      </c>
      <c r="M79" s="266">
        <f t="shared" si="49"/>
        <v>0</v>
      </c>
      <c r="N79" s="266">
        <f t="shared" si="49"/>
        <v>0</v>
      </c>
      <c r="O79" s="266">
        <f t="shared" si="49"/>
        <v>0</v>
      </c>
      <c r="P79" s="266">
        <f t="shared" si="49"/>
        <v>0</v>
      </c>
      <c r="Q79" s="266">
        <f t="shared" si="49"/>
        <v>0</v>
      </c>
      <c r="R79" s="266">
        <f t="shared" si="49"/>
        <v>0</v>
      </c>
      <c r="S79" s="266">
        <f t="shared" si="49"/>
        <v>0</v>
      </c>
      <c r="T79" s="266">
        <f t="shared" si="49"/>
        <v>0</v>
      </c>
      <c r="U79" s="266">
        <f t="shared" si="49"/>
        <v>0</v>
      </c>
      <c r="V79" s="266">
        <f t="shared" si="49"/>
        <v>0</v>
      </c>
      <c r="W79" s="266">
        <f t="shared" si="49"/>
        <v>0</v>
      </c>
      <c r="X79" s="266">
        <f t="shared" si="49"/>
        <v>0</v>
      </c>
      <c r="Y79" s="266">
        <f t="shared" si="49"/>
        <v>0</v>
      </c>
      <c r="Z79" s="266">
        <f t="shared" si="49"/>
        <v>0</v>
      </c>
      <c r="AA79" s="266">
        <f t="shared" ref="AA79" si="50">AA17</f>
        <v>0</v>
      </c>
      <c r="AB79" s="266"/>
      <c r="AC79" s="266"/>
      <c r="AD79" s="266"/>
      <c r="AE79" s="266"/>
      <c r="AF79" s="266"/>
      <c r="AG79" s="266"/>
      <c r="AH79" s="266"/>
      <c r="AI79" s="266"/>
      <c r="AJ79" s="266"/>
      <c r="AK79" s="266"/>
      <c r="AL79" s="266"/>
      <c r="AM79" s="266"/>
      <c r="AN79" s="266"/>
      <c r="AO79" s="266"/>
      <c r="AP79" s="266"/>
      <c r="AQ79" s="266"/>
      <c r="AR79" s="266"/>
      <c r="AS79" s="266"/>
      <c r="AT79" s="266"/>
      <c r="AU79" s="266"/>
      <c r="AV79" s="266"/>
      <c r="AW79" s="266"/>
      <c r="AX79" s="266"/>
      <c r="AY79" s="266"/>
      <c r="AZ79" s="266"/>
      <c r="BA79" s="266"/>
      <c r="BB79" s="266"/>
      <c r="BC79" s="266"/>
      <c r="BD79" s="266"/>
      <c r="BE79" s="266"/>
      <c r="BF79" s="266"/>
      <c r="BG79" s="266"/>
      <c r="BH79" s="266"/>
      <c r="BI79" s="266"/>
      <c r="BJ79" s="266"/>
      <c r="BK79" s="266"/>
      <c r="BL79" s="266"/>
      <c r="BM79" s="266"/>
      <c r="BN79" s="266"/>
    </row>
    <row r="80" spans="2:66" x14ac:dyDescent="0.25">
      <c r="B80" s="240"/>
      <c r="C80" s="240" t="s">
        <v>87</v>
      </c>
      <c r="D80" s="66" t="s">
        <v>80</v>
      </c>
      <c r="F80" s="275">
        <f t="shared" si="46"/>
        <v>0</v>
      </c>
      <c r="G80" s="266">
        <f t="shared" ref="G80:Z80" si="51">G18</f>
        <v>0</v>
      </c>
      <c r="H80" s="266">
        <f t="shared" si="51"/>
        <v>0</v>
      </c>
      <c r="I80" s="266">
        <f t="shared" si="51"/>
        <v>0</v>
      </c>
      <c r="J80" s="266">
        <f t="shared" si="51"/>
        <v>0</v>
      </c>
      <c r="K80" s="266">
        <f t="shared" si="51"/>
        <v>0</v>
      </c>
      <c r="L80" s="266">
        <f t="shared" si="51"/>
        <v>0</v>
      </c>
      <c r="M80" s="266">
        <f t="shared" si="51"/>
        <v>0</v>
      </c>
      <c r="N80" s="266">
        <f t="shared" si="51"/>
        <v>0</v>
      </c>
      <c r="O80" s="266">
        <f t="shared" si="51"/>
        <v>0</v>
      </c>
      <c r="P80" s="266">
        <f t="shared" si="51"/>
        <v>0</v>
      </c>
      <c r="Q80" s="266">
        <f t="shared" si="51"/>
        <v>0</v>
      </c>
      <c r="R80" s="266">
        <f t="shared" si="51"/>
        <v>0</v>
      </c>
      <c r="S80" s="266">
        <f t="shared" si="51"/>
        <v>0</v>
      </c>
      <c r="T80" s="266">
        <f t="shared" si="51"/>
        <v>0</v>
      </c>
      <c r="U80" s="266">
        <f t="shared" si="51"/>
        <v>0</v>
      </c>
      <c r="V80" s="266">
        <f t="shared" si="51"/>
        <v>0</v>
      </c>
      <c r="W80" s="266">
        <f t="shared" si="51"/>
        <v>0</v>
      </c>
      <c r="X80" s="266">
        <f t="shared" si="51"/>
        <v>0</v>
      </c>
      <c r="Y80" s="266">
        <f t="shared" si="51"/>
        <v>0</v>
      </c>
      <c r="Z80" s="266">
        <f t="shared" si="51"/>
        <v>0</v>
      </c>
      <c r="AA80" s="266">
        <f t="shared" ref="AA80" si="52">AA18</f>
        <v>0</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66"/>
      <c r="BG80" s="266"/>
      <c r="BH80" s="266"/>
      <c r="BI80" s="266"/>
      <c r="BJ80" s="266"/>
      <c r="BK80" s="266"/>
      <c r="BL80" s="266"/>
      <c r="BM80" s="266"/>
      <c r="BN80" s="266"/>
    </row>
    <row r="81" spans="2:66" x14ac:dyDescent="0.25">
      <c r="B81" s="240"/>
      <c r="C81" s="240" t="s">
        <v>88</v>
      </c>
      <c r="D81" s="66" t="s">
        <v>80</v>
      </c>
      <c r="F81" s="275">
        <f t="shared" si="46"/>
        <v>0</v>
      </c>
      <c r="G81" s="266">
        <f t="shared" ref="G81:Z81" si="53">G19</f>
        <v>0</v>
      </c>
      <c r="H81" s="266">
        <f t="shared" si="53"/>
        <v>0</v>
      </c>
      <c r="I81" s="266">
        <f t="shared" si="53"/>
        <v>0</v>
      </c>
      <c r="J81" s="266">
        <f t="shared" si="53"/>
        <v>0</v>
      </c>
      <c r="K81" s="266">
        <f t="shared" si="53"/>
        <v>0</v>
      </c>
      <c r="L81" s="266">
        <f t="shared" si="53"/>
        <v>0</v>
      </c>
      <c r="M81" s="266">
        <f t="shared" si="53"/>
        <v>0</v>
      </c>
      <c r="N81" s="266">
        <f t="shared" si="53"/>
        <v>0</v>
      </c>
      <c r="O81" s="266">
        <f t="shared" si="53"/>
        <v>0</v>
      </c>
      <c r="P81" s="266">
        <f t="shared" si="53"/>
        <v>0</v>
      </c>
      <c r="Q81" s="266">
        <f t="shared" si="53"/>
        <v>0</v>
      </c>
      <c r="R81" s="266">
        <f t="shared" si="53"/>
        <v>0</v>
      </c>
      <c r="S81" s="266">
        <f t="shared" si="53"/>
        <v>0</v>
      </c>
      <c r="T81" s="266">
        <f t="shared" si="53"/>
        <v>0</v>
      </c>
      <c r="U81" s="266">
        <f t="shared" si="53"/>
        <v>0</v>
      </c>
      <c r="V81" s="266">
        <f t="shared" si="53"/>
        <v>0</v>
      </c>
      <c r="W81" s="266">
        <f t="shared" si="53"/>
        <v>0</v>
      </c>
      <c r="X81" s="266">
        <f t="shared" si="53"/>
        <v>0</v>
      </c>
      <c r="Y81" s="266">
        <f t="shared" si="53"/>
        <v>0</v>
      </c>
      <c r="Z81" s="266">
        <f t="shared" si="53"/>
        <v>0</v>
      </c>
      <c r="AA81" s="266">
        <f t="shared" ref="AA81" si="54">AA19</f>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66"/>
      <c r="BG81" s="266"/>
      <c r="BH81" s="266"/>
      <c r="BI81" s="266"/>
      <c r="BJ81" s="266"/>
      <c r="BK81" s="266"/>
      <c r="BL81" s="266"/>
      <c r="BM81" s="266"/>
      <c r="BN81" s="266"/>
    </row>
    <row r="82" spans="2:66" x14ac:dyDescent="0.25">
      <c r="B82" s="240"/>
      <c r="C82" s="240" t="s">
        <v>89</v>
      </c>
      <c r="D82" s="66" t="s">
        <v>80</v>
      </c>
      <c r="F82" s="275">
        <f t="shared" si="46"/>
        <v>0</v>
      </c>
      <c r="G82" s="266">
        <f t="shared" ref="G82:Z82" si="55">G20</f>
        <v>0</v>
      </c>
      <c r="H82" s="266">
        <f t="shared" si="55"/>
        <v>0</v>
      </c>
      <c r="I82" s="266">
        <f t="shared" si="55"/>
        <v>0</v>
      </c>
      <c r="J82" s="266">
        <f t="shared" si="55"/>
        <v>0</v>
      </c>
      <c r="K82" s="266">
        <f t="shared" si="55"/>
        <v>0</v>
      </c>
      <c r="L82" s="266">
        <f t="shared" si="55"/>
        <v>0</v>
      </c>
      <c r="M82" s="266">
        <f t="shared" si="55"/>
        <v>0</v>
      </c>
      <c r="N82" s="266">
        <f t="shared" si="55"/>
        <v>0</v>
      </c>
      <c r="O82" s="266">
        <f t="shared" si="55"/>
        <v>0</v>
      </c>
      <c r="P82" s="266">
        <f t="shared" si="55"/>
        <v>0</v>
      </c>
      <c r="Q82" s="266">
        <f t="shared" si="55"/>
        <v>0</v>
      </c>
      <c r="R82" s="266">
        <f t="shared" si="55"/>
        <v>0</v>
      </c>
      <c r="S82" s="266">
        <f t="shared" si="55"/>
        <v>0</v>
      </c>
      <c r="T82" s="266">
        <f t="shared" si="55"/>
        <v>0</v>
      </c>
      <c r="U82" s="266">
        <f t="shared" si="55"/>
        <v>0</v>
      </c>
      <c r="V82" s="266">
        <f t="shared" si="55"/>
        <v>0</v>
      </c>
      <c r="W82" s="266">
        <f t="shared" si="55"/>
        <v>0</v>
      </c>
      <c r="X82" s="266">
        <f t="shared" si="55"/>
        <v>0</v>
      </c>
      <c r="Y82" s="266">
        <f t="shared" si="55"/>
        <v>0</v>
      </c>
      <c r="Z82" s="266">
        <f t="shared" si="55"/>
        <v>0</v>
      </c>
      <c r="AA82" s="266">
        <f t="shared" ref="AA82" si="56">AA20</f>
        <v>0</v>
      </c>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66"/>
      <c r="BG82" s="266"/>
      <c r="BH82" s="266"/>
      <c r="BI82" s="266"/>
      <c r="BJ82" s="266"/>
      <c r="BK82" s="266"/>
      <c r="BL82" s="266"/>
      <c r="BM82" s="266"/>
      <c r="BN82" s="266"/>
    </row>
    <row r="83" spans="2:66" x14ac:dyDescent="0.25">
      <c r="B83" s="240"/>
      <c r="C83" s="91" t="s">
        <v>90</v>
      </c>
      <c r="D83" s="66" t="s">
        <v>80</v>
      </c>
      <c r="F83" s="275">
        <f t="shared" si="46"/>
        <v>0</v>
      </c>
      <c r="G83" s="266">
        <f t="shared" ref="G83:Z83" si="57">G21</f>
        <v>0</v>
      </c>
      <c r="H83" s="266">
        <f t="shared" si="57"/>
        <v>0</v>
      </c>
      <c r="I83" s="266">
        <f t="shared" si="57"/>
        <v>0</v>
      </c>
      <c r="J83" s="266">
        <f t="shared" si="57"/>
        <v>0</v>
      </c>
      <c r="K83" s="266">
        <f t="shared" si="57"/>
        <v>0</v>
      </c>
      <c r="L83" s="266">
        <f t="shared" si="57"/>
        <v>0</v>
      </c>
      <c r="M83" s="266">
        <f t="shared" si="57"/>
        <v>0</v>
      </c>
      <c r="N83" s="266">
        <f t="shared" si="57"/>
        <v>0</v>
      </c>
      <c r="O83" s="266">
        <f t="shared" si="57"/>
        <v>0</v>
      </c>
      <c r="P83" s="266">
        <f t="shared" si="57"/>
        <v>0</v>
      </c>
      <c r="Q83" s="266">
        <f t="shared" si="57"/>
        <v>0</v>
      </c>
      <c r="R83" s="266">
        <f t="shared" si="57"/>
        <v>0</v>
      </c>
      <c r="S83" s="266">
        <f t="shared" si="57"/>
        <v>0</v>
      </c>
      <c r="T83" s="266">
        <f t="shared" si="57"/>
        <v>0</v>
      </c>
      <c r="U83" s="266">
        <f t="shared" si="57"/>
        <v>0</v>
      </c>
      <c r="V83" s="266">
        <f t="shared" si="57"/>
        <v>0</v>
      </c>
      <c r="W83" s="266">
        <f t="shared" si="57"/>
        <v>0</v>
      </c>
      <c r="X83" s="266">
        <f t="shared" si="57"/>
        <v>0</v>
      </c>
      <c r="Y83" s="266">
        <f t="shared" si="57"/>
        <v>0</v>
      </c>
      <c r="Z83" s="266">
        <f t="shared" si="57"/>
        <v>0</v>
      </c>
      <c r="AA83" s="266">
        <f t="shared" ref="AA83" si="58">AA21</f>
        <v>0</v>
      </c>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66"/>
      <c r="BG83" s="266"/>
      <c r="BH83" s="266"/>
      <c r="BI83" s="266"/>
      <c r="BJ83" s="266"/>
      <c r="BK83" s="266"/>
      <c r="BL83" s="266"/>
      <c r="BM83" s="266"/>
      <c r="BN83" s="266"/>
    </row>
    <row r="84" spans="2:66" x14ac:dyDescent="0.25">
      <c r="B84" s="240"/>
      <c r="C84" s="240" t="s">
        <v>134</v>
      </c>
      <c r="D84" s="66" t="s">
        <v>80</v>
      </c>
      <c r="F84" s="275">
        <f t="shared" si="46"/>
        <v>0</v>
      </c>
      <c r="G84" s="266">
        <f t="shared" ref="G84:Z84" si="59">G22</f>
        <v>0</v>
      </c>
      <c r="H84" s="266">
        <f t="shared" si="59"/>
        <v>0</v>
      </c>
      <c r="I84" s="266">
        <f t="shared" si="59"/>
        <v>0</v>
      </c>
      <c r="J84" s="266">
        <f t="shared" si="59"/>
        <v>0</v>
      </c>
      <c r="K84" s="266">
        <f t="shared" si="59"/>
        <v>0</v>
      </c>
      <c r="L84" s="266">
        <f t="shared" si="59"/>
        <v>0</v>
      </c>
      <c r="M84" s="266">
        <f t="shared" si="59"/>
        <v>0</v>
      </c>
      <c r="N84" s="266">
        <f t="shared" si="59"/>
        <v>0</v>
      </c>
      <c r="O84" s="266">
        <f t="shared" si="59"/>
        <v>0</v>
      </c>
      <c r="P84" s="266">
        <f t="shared" si="59"/>
        <v>0</v>
      </c>
      <c r="Q84" s="266">
        <f t="shared" si="59"/>
        <v>0</v>
      </c>
      <c r="R84" s="266">
        <f t="shared" si="59"/>
        <v>0</v>
      </c>
      <c r="S84" s="266">
        <f t="shared" si="59"/>
        <v>0</v>
      </c>
      <c r="T84" s="266">
        <f t="shared" si="59"/>
        <v>0</v>
      </c>
      <c r="U84" s="266">
        <f t="shared" si="59"/>
        <v>0</v>
      </c>
      <c r="V84" s="266">
        <f t="shared" si="59"/>
        <v>0</v>
      </c>
      <c r="W84" s="266">
        <f t="shared" si="59"/>
        <v>0</v>
      </c>
      <c r="X84" s="266">
        <f t="shared" si="59"/>
        <v>0</v>
      </c>
      <c r="Y84" s="266">
        <f t="shared" si="59"/>
        <v>0</v>
      </c>
      <c r="Z84" s="266">
        <f t="shared" si="59"/>
        <v>0</v>
      </c>
      <c r="AA84" s="266">
        <f t="shared" ref="AA84" si="60">AA22</f>
        <v>0</v>
      </c>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66"/>
      <c r="BG84" s="266"/>
      <c r="BH84" s="266"/>
      <c r="BI84" s="266"/>
      <c r="BJ84" s="266"/>
      <c r="BK84" s="266"/>
      <c r="BL84" s="266"/>
      <c r="BM84" s="266"/>
      <c r="BN84" s="266"/>
    </row>
    <row r="85" spans="2:66" x14ac:dyDescent="0.25">
      <c r="B85" s="240"/>
      <c r="C85" s="240" t="s">
        <v>91</v>
      </c>
      <c r="D85" s="66" t="s">
        <v>80</v>
      </c>
      <c r="F85" s="275">
        <f t="shared" si="46"/>
        <v>0</v>
      </c>
      <c r="G85" s="266">
        <f t="shared" ref="G85:Z85" si="61">G23</f>
        <v>0</v>
      </c>
      <c r="H85" s="266">
        <f t="shared" si="61"/>
        <v>0</v>
      </c>
      <c r="I85" s="266">
        <f t="shared" si="61"/>
        <v>0</v>
      </c>
      <c r="J85" s="266">
        <f t="shared" si="61"/>
        <v>0</v>
      </c>
      <c r="K85" s="266">
        <f t="shared" si="61"/>
        <v>0</v>
      </c>
      <c r="L85" s="266">
        <f t="shared" si="61"/>
        <v>0</v>
      </c>
      <c r="M85" s="266">
        <f t="shared" si="61"/>
        <v>0</v>
      </c>
      <c r="N85" s="266">
        <f t="shared" si="61"/>
        <v>0</v>
      </c>
      <c r="O85" s="266">
        <f t="shared" si="61"/>
        <v>0</v>
      </c>
      <c r="P85" s="266">
        <f t="shared" si="61"/>
        <v>0</v>
      </c>
      <c r="Q85" s="266">
        <f t="shared" si="61"/>
        <v>0</v>
      </c>
      <c r="R85" s="266">
        <f t="shared" si="61"/>
        <v>0</v>
      </c>
      <c r="S85" s="266">
        <f t="shared" si="61"/>
        <v>0</v>
      </c>
      <c r="T85" s="266">
        <f t="shared" si="61"/>
        <v>0</v>
      </c>
      <c r="U85" s="266">
        <f t="shared" si="61"/>
        <v>0</v>
      </c>
      <c r="V85" s="266">
        <f t="shared" si="61"/>
        <v>0</v>
      </c>
      <c r="W85" s="266">
        <f t="shared" si="61"/>
        <v>0</v>
      </c>
      <c r="X85" s="266">
        <f t="shared" si="61"/>
        <v>0</v>
      </c>
      <c r="Y85" s="266">
        <f t="shared" si="61"/>
        <v>0</v>
      </c>
      <c r="Z85" s="266">
        <f t="shared" si="61"/>
        <v>0</v>
      </c>
      <c r="AA85" s="266">
        <f t="shared" ref="AA85" si="62">AA23</f>
        <v>0</v>
      </c>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66"/>
      <c r="BN85" s="266"/>
    </row>
    <row r="86" spans="2:66" x14ac:dyDescent="0.25">
      <c r="B86" s="240"/>
      <c r="C86" s="240" t="s">
        <v>135</v>
      </c>
      <c r="D86" s="66" t="s">
        <v>80</v>
      </c>
      <c r="F86" s="275">
        <f t="shared" si="46"/>
        <v>0</v>
      </c>
      <c r="G86" s="266">
        <f t="shared" ref="G86:Z86" si="63">G24</f>
        <v>0</v>
      </c>
      <c r="H86" s="266">
        <f t="shared" si="63"/>
        <v>0</v>
      </c>
      <c r="I86" s="266">
        <f t="shared" si="63"/>
        <v>0</v>
      </c>
      <c r="J86" s="266">
        <f t="shared" si="63"/>
        <v>0</v>
      </c>
      <c r="K86" s="266">
        <f t="shared" si="63"/>
        <v>0</v>
      </c>
      <c r="L86" s="266">
        <f t="shared" si="63"/>
        <v>0</v>
      </c>
      <c r="M86" s="266">
        <f t="shared" si="63"/>
        <v>0</v>
      </c>
      <c r="N86" s="266">
        <f t="shared" si="63"/>
        <v>0</v>
      </c>
      <c r="O86" s="266">
        <f t="shared" si="63"/>
        <v>0</v>
      </c>
      <c r="P86" s="266">
        <f t="shared" si="63"/>
        <v>0</v>
      </c>
      <c r="Q86" s="266">
        <f t="shared" si="63"/>
        <v>0</v>
      </c>
      <c r="R86" s="266">
        <f t="shared" si="63"/>
        <v>0</v>
      </c>
      <c r="S86" s="266">
        <f t="shared" si="63"/>
        <v>0</v>
      </c>
      <c r="T86" s="266">
        <f t="shared" si="63"/>
        <v>0</v>
      </c>
      <c r="U86" s="266">
        <f t="shared" si="63"/>
        <v>0</v>
      </c>
      <c r="V86" s="266">
        <f t="shared" si="63"/>
        <v>0</v>
      </c>
      <c r="W86" s="266">
        <f t="shared" si="63"/>
        <v>0</v>
      </c>
      <c r="X86" s="266">
        <f t="shared" si="63"/>
        <v>0</v>
      </c>
      <c r="Y86" s="266">
        <f t="shared" si="63"/>
        <v>0</v>
      </c>
      <c r="Z86" s="266">
        <f t="shared" si="63"/>
        <v>0</v>
      </c>
      <c r="AA86" s="266">
        <f t="shared" ref="AA86" si="64">AA24</f>
        <v>0</v>
      </c>
      <c r="AB86" s="266"/>
      <c r="AC86" s="266"/>
      <c r="AD86" s="266"/>
      <c r="AE86" s="266"/>
      <c r="AF86" s="266"/>
      <c r="AG86" s="266"/>
      <c r="AH86" s="266"/>
      <c r="AI86" s="266"/>
      <c r="AJ86" s="266"/>
      <c r="AK86" s="266"/>
      <c r="AL86" s="266"/>
      <c r="AM86" s="266"/>
      <c r="AN86" s="266"/>
      <c r="AO86" s="266"/>
      <c r="AP86" s="266"/>
      <c r="AQ86" s="266"/>
      <c r="AR86" s="266"/>
      <c r="AS86" s="266"/>
      <c r="AT86" s="266"/>
      <c r="AU86" s="266"/>
      <c r="AV86" s="266"/>
      <c r="AW86" s="266"/>
      <c r="AX86" s="266"/>
      <c r="AY86" s="266"/>
      <c r="AZ86" s="266"/>
      <c r="BA86" s="266"/>
      <c r="BB86" s="266"/>
      <c r="BC86" s="266"/>
      <c r="BD86" s="266"/>
      <c r="BE86" s="266"/>
      <c r="BF86" s="266"/>
      <c r="BG86" s="266"/>
      <c r="BH86" s="266"/>
      <c r="BI86" s="266"/>
      <c r="BJ86" s="266"/>
      <c r="BK86" s="266"/>
      <c r="BL86" s="266"/>
      <c r="BM86" s="266"/>
      <c r="BN86" s="266"/>
    </row>
    <row r="87" spans="2:66" x14ac:dyDescent="0.25">
      <c r="B87" s="240"/>
      <c r="C87" s="240" t="s">
        <v>136</v>
      </c>
      <c r="D87" s="66" t="s">
        <v>80</v>
      </c>
      <c r="F87" s="275">
        <f t="shared" si="46"/>
        <v>0</v>
      </c>
      <c r="G87" s="266">
        <f t="shared" ref="G87:Z87" si="65">G25</f>
        <v>0</v>
      </c>
      <c r="H87" s="266">
        <f t="shared" si="65"/>
        <v>0</v>
      </c>
      <c r="I87" s="266">
        <f t="shared" si="65"/>
        <v>0</v>
      </c>
      <c r="J87" s="266">
        <f t="shared" si="65"/>
        <v>0</v>
      </c>
      <c r="K87" s="266">
        <f t="shared" si="65"/>
        <v>0</v>
      </c>
      <c r="L87" s="266">
        <f t="shared" si="65"/>
        <v>0</v>
      </c>
      <c r="M87" s="266">
        <f t="shared" si="65"/>
        <v>0</v>
      </c>
      <c r="N87" s="266">
        <f t="shared" si="65"/>
        <v>0</v>
      </c>
      <c r="O87" s="266">
        <f t="shared" si="65"/>
        <v>0</v>
      </c>
      <c r="P87" s="266">
        <f t="shared" si="65"/>
        <v>0</v>
      </c>
      <c r="Q87" s="266">
        <f t="shared" si="65"/>
        <v>0</v>
      </c>
      <c r="R87" s="266">
        <f t="shared" si="65"/>
        <v>0</v>
      </c>
      <c r="S87" s="266">
        <f t="shared" si="65"/>
        <v>0</v>
      </c>
      <c r="T87" s="266">
        <f t="shared" si="65"/>
        <v>0</v>
      </c>
      <c r="U87" s="266">
        <f t="shared" si="65"/>
        <v>0</v>
      </c>
      <c r="V87" s="266">
        <f t="shared" si="65"/>
        <v>0</v>
      </c>
      <c r="W87" s="266">
        <f t="shared" si="65"/>
        <v>0</v>
      </c>
      <c r="X87" s="266">
        <f t="shared" si="65"/>
        <v>0</v>
      </c>
      <c r="Y87" s="266">
        <f t="shared" si="65"/>
        <v>0</v>
      </c>
      <c r="Z87" s="266">
        <f t="shared" si="65"/>
        <v>0</v>
      </c>
      <c r="AA87" s="266">
        <f t="shared" ref="AA87" si="66">AA25</f>
        <v>0</v>
      </c>
      <c r="AB87" s="266"/>
      <c r="AC87" s="266"/>
      <c r="AD87" s="266"/>
      <c r="AE87" s="266"/>
      <c r="AF87" s="266"/>
      <c r="AG87" s="266"/>
      <c r="AH87" s="266"/>
      <c r="AI87" s="266"/>
      <c r="AJ87" s="266"/>
      <c r="AK87" s="266"/>
      <c r="AL87" s="266"/>
      <c r="AM87" s="266"/>
      <c r="AN87" s="266"/>
      <c r="AO87" s="266"/>
      <c r="AP87" s="266"/>
      <c r="AQ87" s="266"/>
      <c r="AR87" s="266"/>
      <c r="AS87" s="266"/>
      <c r="AT87" s="266"/>
      <c r="AU87" s="266"/>
      <c r="AV87" s="266"/>
      <c r="AW87" s="266"/>
      <c r="AX87" s="266"/>
      <c r="AY87" s="266"/>
      <c r="AZ87" s="266"/>
      <c r="BA87" s="266"/>
      <c r="BB87" s="266"/>
      <c r="BC87" s="266"/>
      <c r="BD87" s="266"/>
      <c r="BE87" s="266"/>
      <c r="BF87" s="266"/>
      <c r="BG87" s="266"/>
      <c r="BH87" s="266"/>
      <c r="BI87" s="266"/>
      <c r="BJ87" s="266"/>
      <c r="BK87" s="266"/>
      <c r="BL87" s="266"/>
      <c r="BM87" s="266"/>
      <c r="BN87" s="266"/>
    </row>
    <row r="88" spans="2:66" x14ac:dyDescent="0.25">
      <c r="B88" s="240"/>
      <c r="C88" s="240" t="s">
        <v>94</v>
      </c>
      <c r="D88" s="66" t="s">
        <v>80</v>
      </c>
      <c r="F88" s="275">
        <f t="shared" si="46"/>
        <v>0</v>
      </c>
      <c r="G88" s="266">
        <f t="shared" ref="G88:Z88" si="67">G26</f>
        <v>0</v>
      </c>
      <c r="H88" s="266">
        <f t="shared" si="67"/>
        <v>0</v>
      </c>
      <c r="I88" s="266">
        <f t="shared" si="67"/>
        <v>0</v>
      </c>
      <c r="J88" s="266">
        <f t="shared" si="67"/>
        <v>0</v>
      </c>
      <c r="K88" s="266">
        <f t="shared" si="67"/>
        <v>0</v>
      </c>
      <c r="L88" s="266">
        <f t="shared" si="67"/>
        <v>0</v>
      </c>
      <c r="M88" s="266">
        <f t="shared" si="67"/>
        <v>0</v>
      </c>
      <c r="N88" s="266">
        <f t="shared" si="67"/>
        <v>0</v>
      </c>
      <c r="O88" s="266">
        <f t="shared" si="67"/>
        <v>0</v>
      </c>
      <c r="P88" s="266">
        <f t="shared" si="67"/>
        <v>0</v>
      </c>
      <c r="Q88" s="266">
        <f t="shared" si="67"/>
        <v>0</v>
      </c>
      <c r="R88" s="266">
        <f t="shared" si="67"/>
        <v>0</v>
      </c>
      <c r="S88" s="266">
        <f t="shared" si="67"/>
        <v>0</v>
      </c>
      <c r="T88" s="266">
        <f t="shared" si="67"/>
        <v>0</v>
      </c>
      <c r="U88" s="266">
        <f t="shared" si="67"/>
        <v>0</v>
      </c>
      <c r="V88" s="266">
        <f t="shared" si="67"/>
        <v>0</v>
      </c>
      <c r="W88" s="266">
        <f t="shared" si="67"/>
        <v>0</v>
      </c>
      <c r="X88" s="266">
        <f t="shared" si="67"/>
        <v>0</v>
      </c>
      <c r="Y88" s="266">
        <f t="shared" si="67"/>
        <v>0</v>
      </c>
      <c r="Z88" s="266">
        <f t="shared" si="67"/>
        <v>0</v>
      </c>
      <c r="AA88" s="266">
        <f t="shared" ref="AA88" si="68">AA26</f>
        <v>0</v>
      </c>
      <c r="AB88" s="266"/>
      <c r="AC88" s="266"/>
      <c r="AD88" s="266"/>
      <c r="AE88" s="266"/>
      <c r="AF88" s="266"/>
      <c r="AG88" s="266"/>
      <c r="AH88" s="266"/>
      <c r="AI88" s="266"/>
      <c r="AJ88" s="266"/>
      <c r="AK88" s="266"/>
      <c r="AL88" s="266"/>
      <c r="AM88" s="266"/>
      <c r="AN88" s="266"/>
      <c r="AO88" s="266"/>
      <c r="AP88" s="266"/>
      <c r="AQ88" s="266"/>
      <c r="AR88" s="266"/>
      <c r="AS88" s="266"/>
      <c r="AT88" s="266"/>
      <c r="AU88" s="266"/>
      <c r="AV88" s="266"/>
      <c r="AW88" s="266"/>
      <c r="AX88" s="266"/>
      <c r="AY88" s="266"/>
      <c r="AZ88" s="266"/>
      <c r="BA88" s="266"/>
      <c r="BB88" s="266"/>
      <c r="BC88" s="266"/>
      <c r="BD88" s="266"/>
      <c r="BE88" s="266"/>
      <c r="BF88" s="266"/>
      <c r="BG88" s="266"/>
      <c r="BH88" s="266"/>
      <c r="BI88" s="266"/>
      <c r="BJ88" s="266"/>
      <c r="BK88" s="266"/>
      <c r="BL88" s="266"/>
      <c r="BM88" s="266"/>
      <c r="BN88" s="266"/>
    </row>
    <row r="89" spans="2:66" x14ac:dyDescent="0.25">
      <c r="B89" s="240"/>
      <c r="C89" s="240"/>
      <c r="D89" s="66" t="s">
        <v>80</v>
      </c>
      <c r="F89" s="275">
        <f t="shared" si="46"/>
        <v>0</v>
      </c>
      <c r="G89" s="266">
        <f t="shared" ref="G89:Z89" si="69">G27</f>
        <v>0</v>
      </c>
      <c r="H89" s="266">
        <f t="shared" si="69"/>
        <v>0</v>
      </c>
      <c r="I89" s="266">
        <f t="shared" si="69"/>
        <v>0</v>
      </c>
      <c r="J89" s="266">
        <f t="shared" si="69"/>
        <v>0</v>
      </c>
      <c r="K89" s="266">
        <f t="shared" si="69"/>
        <v>0</v>
      </c>
      <c r="L89" s="266">
        <f t="shared" si="69"/>
        <v>0</v>
      </c>
      <c r="M89" s="266">
        <f t="shared" si="69"/>
        <v>0</v>
      </c>
      <c r="N89" s="266">
        <f t="shared" si="69"/>
        <v>0</v>
      </c>
      <c r="O89" s="266">
        <f t="shared" si="69"/>
        <v>0</v>
      </c>
      <c r="P89" s="266">
        <f t="shared" si="69"/>
        <v>0</v>
      </c>
      <c r="Q89" s="266">
        <f t="shared" si="69"/>
        <v>0</v>
      </c>
      <c r="R89" s="266">
        <f t="shared" si="69"/>
        <v>0</v>
      </c>
      <c r="S89" s="266">
        <f t="shared" si="69"/>
        <v>0</v>
      </c>
      <c r="T89" s="266">
        <f t="shared" si="69"/>
        <v>0</v>
      </c>
      <c r="U89" s="266">
        <f t="shared" si="69"/>
        <v>0</v>
      </c>
      <c r="V89" s="266">
        <f t="shared" si="69"/>
        <v>0</v>
      </c>
      <c r="W89" s="266">
        <f t="shared" si="69"/>
        <v>0</v>
      </c>
      <c r="X89" s="266">
        <f t="shared" si="69"/>
        <v>0</v>
      </c>
      <c r="Y89" s="266">
        <f t="shared" si="69"/>
        <v>0</v>
      </c>
      <c r="Z89" s="266">
        <f t="shared" si="69"/>
        <v>0</v>
      </c>
      <c r="AA89" s="266">
        <f t="shared" ref="AA89" si="70">AA27</f>
        <v>0</v>
      </c>
      <c r="AB89" s="266"/>
      <c r="AC89" s="266"/>
      <c r="AD89" s="266"/>
      <c r="AE89" s="266"/>
      <c r="AF89" s="266"/>
      <c r="AG89" s="266"/>
      <c r="AH89" s="266"/>
      <c r="AI89" s="266"/>
      <c r="AJ89" s="266"/>
      <c r="AK89" s="266"/>
      <c r="AL89" s="266"/>
      <c r="AM89" s="266"/>
      <c r="AN89" s="266"/>
      <c r="AO89" s="266"/>
      <c r="AP89" s="266"/>
      <c r="AQ89" s="266"/>
      <c r="AR89" s="266"/>
      <c r="AS89" s="266"/>
      <c r="AT89" s="266"/>
      <c r="AU89" s="266"/>
      <c r="AV89" s="266"/>
      <c r="AW89" s="266"/>
      <c r="AX89" s="266"/>
      <c r="AY89" s="266"/>
      <c r="AZ89" s="266"/>
      <c r="BA89" s="266"/>
      <c r="BB89" s="266"/>
      <c r="BC89" s="266"/>
      <c r="BD89" s="266"/>
      <c r="BE89" s="266"/>
      <c r="BF89" s="266"/>
      <c r="BG89" s="266"/>
      <c r="BH89" s="266"/>
      <c r="BI89" s="266"/>
      <c r="BJ89" s="266"/>
      <c r="BK89" s="266"/>
      <c r="BL89" s="266"/>
      <c r="BM89" s="266"/>
      <c r="BN89" s="266"/>
    </row>
    <row r="90" spans="2:66" x14ac:dyDescent="0.25">
      <c r="B90" s="240"/>
      <c r="C90" s="240"/>
      <c r="D90" s="66" t="s">
        <v>80</v>
      </c>
      <c r="F90" s="275">
        <f t="shared" si="46"/>
        <v>0</v>
      </c>
      <c r="G90" s="266">
        <f t="shared" ref="G90:Z90" si="71">G28</f>
        <v>0</v>
      </c>
      <c r="H90" s="266">
        <f t="shared" si="71"/>
        <v>0</v>
      </c>
      <c r="I90" s="266">
        <f t="shared" si="71"/>
        <v>0</v>
      </c>
      <c r="J90" s="266">
        <f t="shared" si="71"/>
        <v>0</v>
      </c>
      <c r="K90" s="266">
        <f t="shared" si="71"/>
        <v>0</v>
      </c>
      <c r="L90" s="266">
        <f t="shared" si="71"/>
        <v>0</v>
      </c>
      <c r="M90" s="266">
        <f t="shared" si="71"/>
        <v>0</v>
      </c>
      <c r="N90" s="266">
        <f t="shared" si="71"/>
        <v>0</v>
      </c>
      <c r="O90" s="266">
        <f t="shared" si="71"/>
        <v>0</v>
      </c>
      <c r="P90" s="266">
        <f t="shared" si="71"/>
        <v>0</v>
      </c>
      <c r="Q90" s="266">
        <f t="shared" si="71"/>
        <v>0</v>
      </c>
      <c r="R90" s="266">
        <f t="shared" si="71"/>
        <v>0</v>
      </c>
      <c r="S90" s="266">
        <f t="shared" si="71"/>
        <v>0</v>
      </c>
      <c r="T90" s="266">
        <f t="shared" si="71"/>
        <v>0</v>
      </c>
      <c r="U90" s="266">
        <f t="shared" si="71"/>
        <v>0</v>
      </c>
      <c r="V90" s="266">
        <f t="shared" si="71"/>
        <v>0</v>
      </c>
      <c r="W90" s="266">
        <f t="shared" si="71"/>
        <v>0</v>
      </c>
      <c r="X90" s="266">
        <f t="shared" si="71"/>
        <v>0</v>
      </c>
      <c r="Y90" s="266">
        <f t="shared" si="71"/>
        <v>0</v>
      </c>
      <c r="Z90" s="266">
        <f t="shared" si="71"/>
        <v>0</v>
      </c>
      <c r="AA90" s="266">
        <f t="shared" ref="AA90" si="72">AA28</f>
        <v>0</v>
      </c>
      <c r="AB90" s="266"/>
      <c r="AC90" s="266"/>
      <c r="AD90" s="266"/>
      <c r="AE90" s="266"/>
      <c r="AF90" s="266"/>
      <c r="AG90" s="266"/>
      <c r="AH90" s="266"/>
      <c r="AI90" s="266"/>
      <c r="AJ90" s="266"/>
      <c r="AK90" s="266"/>
      <c r="AL90" s="266"/>
      <c r="AM90" s="266"/>
      <c r="AN90" s="266"/>
      <c r="AO90" s="266"/>
      <c r="AP90" s="266"/>
      <c r="AQ90" s="266"/>
      <c r="AR90" s="266"/>
      <c r="AS90" s="266"/>
      <c r="AT90" s="266"/>
      <c r="AU90" s="266"/>
      <c r="AV90" s="266"/>
      <c r="AW90" s="266"/>
      <c r="AX90" s="266"/>
      <c r="AY90" s="266"/>
      <c r="AZ90" s="266"/>
      <c r="BA90" s="266"/>
      <c r="BB90" s="266"/>
      <c r="BC90" s="266"/>
      <c r="BD90" s="266"/>
      <c r="BE90" s="266"/>
      <c r="BF90" s="266"/>
      <c r="BG90" s="266"/>
      <c r="BH90" s="266"/>
      <c r="BI90" s="266"/>
      <c r="BJ90" s="266"/>
      <c r="BK90" s="266"/>
      <c r="BL90" s="266"/>
      <c r="BM90" s="266"/>
      <c r="BN90" s="266"/>
    </row>
    <row r="91" spans="2:66" ht="13" x14ac:dyDescent="0.3">
      <c r="B91" s="240"/>
      <c r="C91" s="87" t="s">
        <v>83</v>
      </c>
      <c r="D91" s="66" t="s">
        <v>80</v>
      </c>
      <c r="E91" s="6"/>
      <c r="F91" s="55">
        <f t="shared" si="46"/>
        <v>0</v>
      </c>
      <c r="G91" s="55">
        <f t="shared" ref="G91:Z91" si="73">SUM(G78:G90)</f>
        <v>0</v>
      </c>
      <c r="H91" s="55">
        <f t="shared" si="73"/>
        <v>0</v>
      </c>
      <c r="I91" s="55">
        <f t="shared" si="73"/>
        <v>0</v>
      </c>
      <c r="J91" s="55">
        <f t="shared" si="73"/>
        <v>0</v>
      </c>
      <c r="K91" s="55">
        <f t="shared" si="73"/>
        <v>0</v>
      </c>
      <c r="L91" s="55">
        <f t="shared" si="73"/>
        <v>0</v>
      </c>
      <c r="M91" s="55">
        <f t="shared" si="73"/>
        <v>0</v>
      </c>
      <c r="N91" s="55">
        <f t="shared" si="73"/>
        <v>0</v>
      </c>
      <c r="O91" s="55">
        <f t="shared" si="73"/>
        <v>0</v>
      </c>
      <c r="P91" s="55">
        <f t="shared" si="73"/>
        <v>0</v>
      </c>
      <c r="Q91" s="55">
        <f t="shared" si="73"/>
        <v>0</v>
      </c>
      <c r="R91" s="55">
        <f t="shared" si="73"/>
        <v>0</v>
      </c>
      <c r="S91" s="55">
        <f t="shared" si="73"/>
        <v>0</v>
      </c>
      <c r="T91" s="55">
        <f t="shared" si="73"/>
        <v>0</v>
      </c>
      <c r="U91" s="55">
        <f t="shared" si="73"/>
        <v>0</v>
      </c>
      <c r="V91" s="55">
        <f t="shared" si="73"/>
        <v>0</v>
      </c>
      <c r="W91" s="55">
        <f t="shared" si="73"/>
        <v>0</v>
      </c>
      <c r="X91" s="55">
        <f t="shared" si="73"/>
        <v>0</v>
      </c>
      <c r="Y91" s="55">
        <f t="shared" si="73"/>
        <v>0</v>
      </c>
      <c r="Z91" s="55">
        <f t="shared" si="73"/>
        <v>0</v>
      </c>
      <c r="AA91" s="55">
        <f t="shared" ref="AA91" si="74">SUM(AA78:AA90)</f>
        <v>0</v>
      </c>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row>
    <row r="92" spans="2:66" ht="13" x14ac:dyDescent="0.3">
      <c r="B92" s="240"/>
      <c r="C92" s="87" t="s">
        <v>84</v>
      </c>
      <c r="D92" s="66" t="s">
        <v>80</v>
      </c>
      <c r="E92" s="6"/>
      <c r="F92" s="55">
        <f t="shared" si="46"/>
        <v>0</v>
      </c>
      <c r="G92" s="55">
        <f>G91*(VLOOKUP(G71,'Economic data SK'!$W$12:$Y$112,3))</f>
        <v>0</v>
      </c>
      <c r="H92" s="55">
        <f>H91*(VLOOKUP(H71,'Economic data SK'!$W$12:$Y$112,3))</f>
        <v>0</v>
      </c>
      <c r="I92" s="55">
        <f>I91*(VLOOKUP(I71,'Economic data SK'!$W$12:$Y$112,3))</f>
        <v>0</v>
      </c>
      <c r="J92" s="55">
        <f>J91*(VLOOKUP(J71,'Economic data SK'!$W$12:$Y$112,3))</f>
        <v>0</v>
      </c>
      <c r="K92" s="55">
        <f>K91*(VLOOKUP(K71,'Economic data SK'!$W$12:$Y$112,3))</f>
        <v>0</v>
      </c>
      <c r="L92" s="55">
        <f>L91*(VLOOKUP(L71,'Economic data SK'!$W$12:$Y$112,3))</f>
        <v>0</v>
      </c>
      <c r="M92" s="55">
        <f>M91*(VLOOKUP(M71,'Economic data SK'!$W$12:$Y$112,3))</f>
        <v>0</v>
      </c>
      <c r="N92" s="55">
        <f>N91*(VLOOKUP(N71,'Economic data SK'!$W$12:$Y$112,3))</f>
        <v>0</v>
      </c>
      <c r="O92" s="55">
        <f>O91*(VLOOKUP(O71,'Economic data SK'!$W$12:$Y$112,3))</f>
        <v>0</v>
      </c>
      <c r="P92" s="55">
        <f>P91*(VLOOKUP(P71,'Economic data SK'!$W$12:$Y$112,3))</f>
        <v>0</v>
      </c>
      <c r="Q92" s="55">
        <f>Q91*(VLOOKUP(Q71,'Economic data SK'!$W$12:$Y$112,3))</f>
        <v>0</v>
      </c>
      <c r="R92" s="55">
        <f>R91*(VLOOKUP(R71,'Economic data SK'!$W$12:$Y$112,3))</f>
        <v>0</v>
      </c>
      <c r="S92" s="55">
        <f>S91*(VLOOKUP(S71,'Economic data SK'!$W$12:$Y$112,3))</f>
        <v>0</v>
      </c>
      <c r="T92" s="55">
        <f>T91*(VLOOKUP(T71,'Economic data SK'!$W$12:$Y$112,3))</f>
        <v>0</v>
      </c>
      <c r="U92" s="55">
        <f>U91*(VLOOKUP(U71,'Economic data SK'!$W$12:$Y$112,3))</f>
        <v>0</v>
      </c>
      <c r="V92" s="55">
        <f>V91*(VLOOKUP(V71,'Economic data SK'!$W$12:$Y$112,3))</f>
        <v>0</v>
      </c>
      <c r="W92" s="55">
        <f>W91*(VLOOKUP(W71,'Economic data SK'!$W$12:$Y$112,3))</f>
        <v>0</v>
      </c>
      <c r="X92" s="55">
        <f>X91*(VLOOKUP(X71,'Economic data SK'!$W$12:$Y$112,3))</f>
        <v>0</v>
      </c>
      <c r="Y92" s="55">
        <f>Y91*(VLOOKUP(Y71,'Economic data SK'!$W$12:$Y$112,3))</f>
        <v>0</v>
      </c>
      <c r="Z92" s="55">
        <f>Z91*(VLOOKUP(Z71,'Economic data SK'!$W$12:$Y$112,3))</f>
        <v>0</v>
      </c>
      <c r="AA92" s="55">
        <f>AA91*(VLOOKUP(AA71,'Economic data SK'!$W$12:$Y$112,3))</f>
        <v>0</v>
      </c>
      <c r="AB92" s="55"/>
      <c r="AC92" s="55"/>
      <c r="AD92" s="55"/>
      <c r="AE92" s="55"/>
      <c r="AF92" s="55"/>
      <c r="AG92" s="55"/>
      <c r="AH92" s="55"/>
      <c r="AI92" s="55"/>
      <c r="AJ92" s="55"/>
      <c r="AK92" s="55"/>
      <c r="AL92" s="55"/>
      <c r="AM92" s="55"/>
      <c r="AN92" s="55"/>
      <c r="AO92" s="55"/>
      <c r="AP92" s="55"/>
      <c r="AQ92" s="55"/>
      <c r="AR92" s="55"/>
      <c r="AS92" s="55"/>
      <c r="AT92" s="55"/>
      <c r="AU92" s="55"/>
      <c r="AV92" s="55"/>
      <c r="AW92" s="55"/>
      <c r="AX92" s="55"/>
      <c r="AY92" s="55"/>
      <c r="AZ92" s="55"/>
      <c r="BA92" s="55"/>
      <c r="BB92" s="55"/>
      <c r="BC92" s="55"/>
      <c r="BD92" s="55"/>
      <c r="BE92" s="55"/>
      <c r="BF92" s="55"/>
      <c r="BG92" s="55"/>
      <c r="BH92" s="55"/>
      <c r="BI92" s="55"/>
      <c r="BJ92" s="55"/>
      <c r="BK92" s="55"/>
      <c r="BL92" s="55"/>
      <c r="BM92" s="55"/>
      <c r="BN92" s="55"/>
    </row>
    <row r="94" spans="2:66" ht="13" x14ac:dyDescent="0.25">
      <c r="B94" s="8" t="s">
        <v>125</v>
      </c>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row>
    <row r="96" spans="2:66" ht="13" x14ac:dyDescent="0.3">
      <c r="B96" s="6" t="s">
        <v>126</v>
      </c>
      <c r="G96" s="49">
        <v>0</v>
      </c>
      <c r="H96" s="49">
        <v>1</v>
      </c>
      <c r="I96" s="49">
        <v>2</v>
      </c>
      <c r="J96" s="49">
        <v>3</v>
      </c>
      <c r="K96" s="49">
        <v>4</v>
      </c>
      <c r="L96" s="49">
        <v>5</v>
      </c>
      <c r="M96" s="49">
        <v>6</v>
      </c>
      <c r="N96" s="49">
        <v>7</v>
      </c>
      <c r="O96" s="49">
        <v>8</v>
      </c>
      <c r="P96" s="49">
        <v>9</v>
      </c>
      <c r="Q96" s="49">
        <v>10</v>
      </c>
      <c r="R96" s="49">
        <v>11</v>
      </c>
      <c r="S96" s="49">
        <v>12</v>
      </c>
      <c r="T96" s="49">
        <v>13</v>
      </c>
      <c r="U96" s="49">
        <v>14</v>
      </c>
      <c r="V96" s="49">
        <v>15</v>
      </c>
      <c r="W96" s="49">
        <v>16</v>
      </c>
      <c r="X96" s="49">
        <v>17</v>
      </c>
      <c r="Y96" s="49">
        <v>18</v>
      </c>
      <c r="Z96" s="49">
        <v>19</v>
      </c>
      <c r="AA96" s="49">
        <v>20</v>
      </c>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row>
    <row r="97" spans="2:66" ht="13" x14ac:dyDescent="0.3">
      <c r="D97" s="4" t="s">
        <v>78</v>
      </c>
      <c r="F97" s="6"/>
      <c r="G97" s="48">
        <v>2024</v>
      </c>
      <c r="H97" s="48">
        <v>2025</v>
      </c>
      <c r="I97" s="48">
        <v>2026</v>
      </c>
      <c r="J97" s="48">
        <v>2027</v>
      </c>
      <c r="K97" s="48">
        <v>2028</v>
      </c>
      <c r="L97" s="48">
        <v>2029</v>
      </c>
      <c r="M97" s="48">
        <v>2030</v>
      </c>
      <c r="N97" s="48">
        <v>2031</v>
      </c>
      <c r="O97" s="48">
        <v>2032</v>
      </c>
      <c r="P97" s="48">
        <v>2033</v>
      </c>
      <c r="Q97" s="48">
        <v>2034</v>
      </c>
      <c r="R97" s="48">
        <v>2035</v>
      </c>
      <c r="S97" s="48">
        <v>2036</v>
      </c>
      <c r="T97" s="48">
        <v>2037</v>
      </c>
      <c r="U97" s="48">
        <v>2038</v>
      </c>
      <c r="V97" s="48">
        <v>2039</v>
      </c>
      <c r="W97" s="48">
        <v>2040</v>
      </c>
      <c r="X97" s="48">
        <v>2041</v>
      </c>
      <c r="Y97" s="48">
        <v>2042</v>
      </c>
      <c r="Z97" s="48">
        <v>2043</v>
      </c>
      <c r="AA97" s="48">
        <v>2044</v>
      </c>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row>
    <row r="98" spans="2:66" ht="13" x14ac:dyDescent="0.3">
      <c r="B98" s="240"/>
      <c r="C98" s="240" t="s">
        <v>127</v>
      </c>
      <c r="D98" s="66" t="s">
        <v>80</v>
      </c>
      <c r="F98" s="55">
        <f>SUM(G98:BN98)</f>
        <v>0</v>
      </c>
      <c r="G98" s="262">
        <f t="shared" ref="G98:Z98" si="75">G13</f>
        <v>0</v>
      </c>
      <c r="H98" s="262">
        <f t="shared" si="75"/>
        <v>0</v>
      </c>
      <c r="I98" s="262">
        <f t="shared" si="75"/>
        <v>0</v>
      </c>
      <c r="J98" s="262">
        <f t="shared" si="75"/>
        <v>0</v>
      </c>
      <c r="K98" s="262">
        <f t="shared" si="75"/>
        <v>0</v>
      </c>
      <c r="L98" s="262">
        <f t="shared" si="75"/>
        <v>0</v>
      </c>
      <c r="M98" s="262">
        <f t="shared" si="75"/>
        <v>0</v>
      </c>
      <c r="N98" s="262">
        <f t="shared" si="75"/>
        <v>0</v>
      </c>
      <c r="O98" s="262">
        <f t="shared" si="75"/>
        <v>0</v>
      </c>
      <c r="P98" s="262">
        <f t="shared" si="75"/>
        <v>0</v>
      </c>
      <c r="Q98" s="262">
        <f t="shared" si="75"/>
        <v>0</v>
      </c>
      <c r="R98" s="262">
        <f t="shared" si="75"/>
        <v>0</v>
      </c>
      <c r="S98" s="262">
        <f t="shared" si="75"/>
        <v>0</v>
      </c>
      <c r="T98" s="262">
        <f t="shared" si="75"/>
        <v>0</v>
      </c>
      <c r="U98" s="262">
        <f t="shared" si="75"/>
        <v>0</v>
      </c>
      <c r="V98" s="262">
        <f t="shared" si="75"/>
        <v>0</v>
      </c>
      <c r="W98" s="262">
        <f t="shared" si="75"/>
        <v>0</v>
      </c>
      <c r="X98" s="262">
        <f t="shared" si="75"/>
        <v>0</v>
      </c>
      <c r="Y98" s="262">
        <f t="shared" si="75"/>
        <v>0</v>
      </c>
      <c r="Z98" s="262">
        <f t="shared" si="75"/>
        <v>0</v>
      </c>
      <c r="AA98" s="262">
        <f t="shared" ref="AA98" si="76">AA13</f>
        <v>0</v>
      </c>
      <c r="AB98" s="262"/>
      <c r="AC98" s="262"/>
      <c r="AD98" s="262"/>
      <c r="AE98" s="262"/>
      <c r="AF98" s="262"/>
      <c r="AG98" s="262"/>
      <c r="AH98" s="262"/>
      <c r="AI98" s="262"/>
      <c r="AJ98" s="262"/>
      <c r="AK98" s="262"/>
      <c r="AL98" s="276"/>
      <c r="AM98" s="276"/>
      <c r="AN98" s="276"/>
      <c r="AO98" s="276"/>
      <c r="AP98" s="276"/>
      <c r="AQ98" s="276"/>
      <c r="AR98" s="276"/>
      <c r="AS98" s="276"/>
      <c r="AT98" s="276"/>
      <c r="AU98" s="276"/>
      <c r="AV98" s="276"/>
      <c r="AW98" s="276"/>
      <c r="AX98" s="276"/>
      <c r="AY98" s="276"/>
      <c r="AZ98" s="276"/>
      <c r="BA98" s="276"/>
      <c r="BB98" s="276"/>
      <c r="BC98" s="276"/>
      <c r="BD98" s="276"/>
      <c r="BE98" s="276"/>
      <c r="BF98" s="276"/>
      <c r="BG98" s="276"/>
      <c r="BH98" s="276"/>
      <c r="BI98" s="276"/>
      <c r="BJ98" s="276"/>
      <c r="BK98" s="276"/>
      <c r="BL98" s="276"/>
      <c r="BM98" s="276"/>
      <c r="BN98" s="276"/>
    </row>
    <row r="99" spans="2:66" ht="13" x14ac:dyDescent="0.3">
      <c r="B99" s="240"/>
      <c r="C99" s="240" t="s">
        <v>128</v>
      </c>
      <c r="D99" s="66" t="s">
        <v>80</v>
      </c>
      <c r="F99" s="55">
        <f>SUM(G99:BN99)</f>
        <v>0</v>
      </c>
      <c r="G99" s="262">
        <f t="shared" ref="G99:Z99" si="77">G29</f>
        <v>0</v>
      </c>
      <c r="H99" s="262">
        <f t="shared" si="77"/>
        <v>0</v>
      </c>
      <c r="I99" s="262">
        <f t="shared" si="77"/>
        <v>0</v>
      </c>
      <c r="J99" s="262">
        <f t="shared" si="77"/>
        <v>0</v>
      </c>
      <c r="K99" s="262">
        <f t="shared" si="77"/>
        <v>0</v>
      </c>
      <c r="L99" s="262">
        <f t="shared" si="77"/>
        <v>0</v>
      </c>
      <c r="M99" s="262">
        <f t="shared" si="77"/>
        <v>0</v>
      </c>
      <c r="N99" s="262">
        <f t="shared" si="77"/>
        <v>0</v>
      </c>
      <c r="O99" s="262">
        <f t="shared" si="77"/>
        <v>0</v>
      </c>
      <c r="P99" s="262">
        <f t="shared" si="77"/>
        <v>0</v>
      </c>
      <c r="Q99" s="262">
        <f t="shared" si="77"/>
        <v>0</v>
      </c>
      <c r="R99" s="262">
        <f t="shared" si="77"/>
        <v>0</v>
      </c>
      <c r="S99" s="262">
        <f t="shared" si="77"/>
        <v>0</v>
      </c>
      <c r="T99" s="262">
        <f t="shared" si="77"/>
        <v>0</v>
      </c>
      <c r="U99" s="262">
        <f t="shared" si="77"/>
        <v>0</v>
      </c>
      <c r="V99" s="262">
        <f t="shared" si="77"/>
        <v>0</v>
      </c>
      <c r="W99" s="262">
        <f t="shared" si="77"/>
        <v>0</v>
      </c>
      <c r="X99" s="262">
        <f t="shared" si="77"/>
        <v>0</v>
      </c>
      <c r="Y99" s="262">
        <f t="shared" si="77"/>
        <v>0</v>
      </c>
      <c r="Z99" s="262">
        <f t="shared" si="77"/>
        <v>0</v>
      </c>
      <c r="AA99" s="262">
        <f t="shared" ref="AA99" si="78">AA29</f>
        <v>0</v>
      </c>
      <c r="AB99" s="262"/>
      <c r="AC99" s="262"/>
      <c r="AD99" s="262"/>
      <c r="AE99" s="262"/>
      <c r="AF99" s="262"/>
      <c r="AG99" s="262"/>
      <c r="AH99" s="262"/>
      <c r="AI99" s="262"/>
      <c r="AJ99" s="262"/>
      <c r="AK99" s="262"/>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row>
    <row r="100" spans="2:66" ht="13" x14ac:dyDescent="0.3">
      <c r="B100" s="240"/>
      <c r="C100" s="240" t="s">
        <v>129</v>
      </c>
      <c r="D100" s="66" t="s">
        <v>80</v>
      </c>
      <c r="F100" s="55">
        <f>SUM(G100:BN100)</f>
        <v>0</v>
      </c>
      <c r="G100" s="262">
        <f t="shared" ref="G100:Z100" si="79">G99-G98</f>
        <v>0</v>
      </c>
      <c r="H100" s="262">
        <f t="shared" si="79"/>
        <v>0</v>
      </c>
      <c r="I100" s="262">
        <f t="shared" si="79"/>
        <v>0</v>
      </c>
      <c r="J100" s="262">
        <f t="shared" si="79"/>
        <v>0</v>
      </c>
      <c r="K100" s="262">
        <f t="shared" si="79"/>
        <v>0</v>
      </c>
      <c r="L100" s="262">
        <f t="shared" si="79"/>
        <v>0</v>
      </c>
      <c r="M100" s="262">
        <f t="shared" si="79"/>
        <v>0</v>
      </c>
      <c r="N100" s="262">
        <f t="shared" si="79"/>
        <v>0</v>
      </c>
      <c r="O100" s="262">
        <f t="shared" si="79"/>
        <v>0</v>
      </c>
      <c r="P100" s="262">
        <f t="shared" si="79"/>
        <v>0</v>
      </c>
      <c r="Q100" s="262">
        <f t="shared" si="79"/>
        <v>0</v>
      </c>
      <c r="R100" s="262">
        <f t="shared" si="79"/>
        <v>0</v>
      </c>
      <c r="S100" s="262">
        <f t="shared" si="79"/>
        <v>0</v>
      </c>
      <c r="T100" s="262">
        <f t="shared" si="79"/>
        <v>0</v>
      </c>
      <c r="U100" s="262">
        <f t="shared" si="79"/>
        <v>0</v>
      </c>
      <c r="V100" s="262">
        <f t="shared" si="79"/>
        <v>0</v>
      </c>
      <c r="W100" s="262">
        <f t="shared" si="79"/>
        <v>0</v>
      </c>
      <c r="X100" s="262">
        <f t="shared" si="79"/>
        <v>0</v>
      </c>
      <c r="Y100" s="262">
        <f t="shared" si="79"/>
        <v>0</v>
      </c>
      <c r="Z100" s="262">
        <f t="shared" si="79"/>
        <v>0</v>
      </c>
      <c r="AA100" s="262">
        <f t="shared" ref="AA100" si="80">AA99-AA98</f>
        <v>0</v>
      </c>
      <c r="AB100" s="262"/>
      <c r="AC100" s="262"/>
      <c r="AD100" s="262"/>
      <c r="AE100" s="262"/>
      <c r="AF100" s="262"/>
      <c r="AG100" s="262"/>
      <c r="AH100" s="262"/>
      <c r="AI100" s="262"/>
      <c r="AJ100" s="262"/>
      <c r="AK100" s="276"/>
      <c r="AL100" s="276"/>
      <c r="AM100" s="276"/>
      <c r="AN100" s="276"/>
      <c r="AO100" s="276"/>
      <c r="AP100" s="276"/>
      <c r="AQ100" s="276"/>
      <c r="AR100" s="276"/>
      <c r="AS100" s="276"/>
      <c r="AT100" s="276"/>
      <c r="AU100" s="276"/>
      <c r="AV100" s="276"/>
      <c r="AW100" s="276"/>
      <c r="AX100" s="276"/>
      <c r="AY100" s="276"/>
      <c r="AZ100" s="276"/>
      <c r="BA100" s="276"/>
      <c r="BB100" s="276"/>
      <c r="BC100" s="276"/>
      <c r="BD100" s="276"/>
      <c r="BE100" s="276"/>
      <c r="BF100" s="276"/>
      <c r="BG100" s="276"/>
      <c r="BH100" s="276"/>
      <c r="BI100" s="276"/>
      <c r="BJ100" s="276"/>
      <c r="BK100" s="276"/>
      <c r="BL100" s="276"/>
      <c r="BM100" s="276"/>
      <c r="BN100" s="276"/>
    </row>
    <row r="101" spans="2:66" ht="13" x14ac:dyDescent="0.3">
      <c r="B101" s="240"/>
      <c r="C101" s="240" t="s">
        <v>130</v>
      </c>
      <c r="D101" s="66"/>
      <c r="F101" s="128" t="e">
        <f>IRR(G100:BN100)</f>
        <v>#NUM!</v>
      </c>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c r="AD101" s="276"/>
      <c r="AE101" s="276"/>
      <c r="AF101" s="276"/>
      <c r="AG101" s="276"/>
      <c r="AH101" s="276"/>
      <c r="AI101" s="276"/>
      <c r="AJ101" s="276"/>
      <c r="AK101" s="276"/>
      <c r="AL101" s="276"/>
      <c r="AM101" s="276"/>
      <c r="AN101" s="276"/>
      <c r="AO101" s="276"/>
      <c r="AP101" s="276"/>
      <c r="AQ101" s="276"/>
      <c r="AR101" s="276"/>
      <c r="AS101" s="276"/>
      <c r="AT101" s="276"/>
      <c r="AU101" s="276"/>
      <c r="AV101" s="276"/>
      <c r="AW101" s="276"/>
      <c r="AX101" s="276"/>
      <c r="AY101" s="276"/>
      <c r="AZ101" s="276"/>
      <c r="BA101" s="276"/>
      <c r="BB101" s="276"/>
      <c r="BC101" s="276"/>
      <c r="BD101" s="276"/>
      <c r="BE101" s="276"/>
      <c r="BF101" s="276"/>
      <c r="BG101" s="276"/>
      <c r="BH101" s="276"/>
      <c r="BI101" s="276"/>
      <c r="BJ101" s="276"/>
      <c r="BK101" s="276"/>
      <c r="BL101" s="276"/>
      <c r="BM101" s="276"/>
      <c r="BN101" s="276"/>
    </row>
    <row r="102" spans="2:66" ht="13" x14ac:dyDescent="0.3">
      <c r="B102" s="240"/>
      <c r="C102" s="240" t="s">
        <v>131</v>
      </c>
      <c r="D102" s="66" t="s">
        <v>80</v>
      </c>
      <c r="F102" s="55">
        <f>SUM(G102:BN102)</f>
        <v>0</v>
      </c>
      <c r="G102" s="266">
        <f t="shared" ref="G102:Z102" si="81">G30-G14</f>
        <v>0</v>
      </c>
      <c r="H102" s="266">
        <f t="shared" si="81"/>
        <v>0</v>
      </c>
      <c r="I102" s="266">
        <f t="shared" si="81"/>
        <v>0</v>
      </c>
      <c r="J102" s="266">
        <f t="shared" si="81"/>
        <v>0</v>
      </c>
      <c r="K102" s="266">
        <f t="shared" si="81"/>
        <v>0</v>
      </c>
      <c r="L102" s="266">
        <f t="shared" si="81"/>
        <v>0</v>
      </c>
      <c r="M102" s="266">
        <f t="shared" si="81"/>
        <v>0</v>
      </c>
      <c r="N102" s="266">
        <f t="shared" si="81"/>
        <v>0</v>
      </c>
      <c r="O102" s="266">
        <f t="shared" si="81"/>
        <v>0</v>
      </c>
      <c r="P102" s="266">
        <f t="shared" si="81"/>
        <v>0</v>
      </c>
      <c r="Q102" s="266">
        <f t="shared" si="81"/>
        <v>0</v>
      </c>
      <c r="R102" s="266">
        <f t="shared" si="81"/>
        <v>0</v>
      </c>
      <c r="S102" s="266">
        <f t="shared" si="81"/>
        <v>0</v>
      </c>
      <c r="T102" s="266">
        <f t="shared" si="81"/>
        <v>0</v>
      </c>
      <c r="U102" s="266">
        <f t="shared" si="81"/>
        <v>0</v>
      </c>
      <c r="V102" s="266">
        <f t="shared" si="81"/>
        <v>0</v>
      </c>
      <c r="W102" s="266">
        <f t="shared" si="81"/>
        <v>0</v>
      </c>
      <c r="X102" s="266">
        <f t="shared" si="81"/>
        <v>0</v>
      </c>
      <c r="Y102" s="266">
        <f t="shared" si="81"/>
        <v>0</v>
      </c>
      <c r="Z102" s="266">
        <f t="shared" si="81"/>
        <v>0</v>
      </c>
      <c r="AA102" s="266">
        <f t="shared" ref="AA102" si="82">AA30-AA14</f>
        <v>0</v>
      </c>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66"/>
      <c r="BG102" s="266"/>
      <c r="BH102" s="266"/>
      <c r="BI102" s="266"/>
      <c r="BJ102" s="266"/>
      <c r="BK102" s="266"/>
      <c r="BL102" s="266"/>
      <c r="BM102" s="266"/>
      <c r="BN102" s="266"/>
    </row>
    <row r="104" spans="2:66" ht="13" x14ac:dyDescent="0.3">
      <c r="B104" s="6" t="s">
        <v>97</v>
      </c>
      <c r="G104" s="49">
        <v>0</v>
      </c>
      <c r="H104" s="49">
        <v>1</v>
      </c>
      <c r="I104" s="49">
        <v>2</v>
      </c>
      <c r="J104" s="49">
        <v>3</v>
      </c>
      <c r="K104" s="49">
        <v>4</v>
      </c>
      <c r="L104" s="49">
        <v>5</v>
      </c>
      <c r="M104" s="49">
        <v>6</v>
      </c>
      <c r="N104" s="49">
        <v>7</v>
      </c>
      <c r="O104" s="49">
        <v>8</v>
      </c>
      <c r="P104" s="49">
        <v>9</v>
      </c>
      <c r="Q104" s="49">
        <v>10</v>
      </c>
      <c r="R104" s="49">
        <v>11</v>
      </c>
      <c r="S104" s="49">
        <v>12</v>
      </c>
      <c r="T104" s="49">
        <v>13</v>
      </c>
      <c r="U104" s="49">
        <v>14</v>
      </c>
      <c r="V104" s="49">
        <v>15</v>
      </c>
      <c r="W104" s="49">
        <v>16</v>
      </c>
      <c r="X104" s="49">
        <v>17</v>
      </c>
      <c r="Y104" s="49">
        <v>18</v>
      </c>
      <c r="Z104" s="49">
        <v>19</v>
      </c>
      <c r="AA104" s="49">
        <v>20</v>
      </c>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row>
    <row r="105" spans="2:66" ht="13" x14ac:dyDescent="0.3">
      <c r="D105" s="4" t="s">
        <v>78</v>
      </c>
      <c r="F105" s="6"/>
      <c r="G105" s="48">
        <v>2024</v>
      </c>
      <c r="H105" s="48">
        <v>2025</v>
      </c>
      <c r="I105" s="48">
        <v>2026</v>
      </c>
      <c r="J105" s="48">
        <v>2027</v>
      </c>
      <c r="K105" s="48">
        <v>2028</v>
      </c>
      <c r="L105" s="48">
        <v>2029</v>
      </c>
      <c r="M105" s="48">
        <v>2030</v>
      </c>
      <c r="N105" s="48">
        <v>2031</v>
      </c>
      <c r="O105" s="48">
        <v>2032</v>
      </c>
      <c r="P105" s="48">
        <v>2033</v>
      </c>
      <c r="Q105" s="48">
        <v>2034</v>
      </c>
      <c r="R105" s="48">
        <v>2035</v>
      </c>
      <c r="S105" s="48">
        <v>2036</v>
      </c>
      <c r="T105" s="48">
        <v>2037</v>
      </c>
      <c r="U105" s="48">
        <v>2038</v>
      </c>
      <c r="V105" s="48">
        <v>2039</v>
      </c>
      <c r="W105" s="48">
        <v>2040</v>
      </c>
      <c r="X105" s="48">
        <v>2041</v>
      </c>
      <c r="Y105" s="48">
        <v>2042</v>
      </c>
      <c r="Z105" s="48">
        <v>2043</v>
      </c>
      <c r="AA105" s="48">
        <v>2044</v>
      </c>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row>
    <row r="106" spans="2:66" ht="13" x14ac:dyDescent="0.3">
      <c r="B106" s="240"/>
      <c r="C106" s="240" t="s">
        <v>127</v>
      </c>
      <c r="D106" s="66" t="s">
        <v>80</v>
      </c>
      <c r="F106" s="55">
        <f>SUM(G106:BN106)</f>
        <v>0</v>
      </c>
      <c r="G106" s="262">
        <f t="shared" ref="G106:Z106" si="83">G52</f>
        <v>0</v>
      </c>
      <c r="H106" s="262">
        <f t="shared" si="83"/>
        <v>0</v>
      </c>
      <c r="I106" s="262">
        <f t="shared" si="83"/>
        <v>0</v>
      </c>
      <c r="J106" s="262">
        <f t="shared" si="83"/>
        <v>0</v>
      </c>
      <c r="K106" s="262">
        <f t="shared" si="83"/>
        <v>0</v>
      </c>
      <c r="L106" s="262">
        <f t="shared" si="83"/>
        <v>0</v>
      </c>
      <c r="M106" s="262">
        <f t="shared" si="83"/>
        <v>0</v>
      </c>
      <c r="N106" s="262">
        <f t="shared" si="83"/>
        <v>0</v>
      </c>
      <c r="O106" s="262">
        <f t="shared" si="83"/>
        <v>0</v>
      </c>
      <c r="P106" s="262">
        <f t="shared" si="83"/>
        <v>0</v>
      </c>
      <c r="Q106" s="262">
        <f t="shared" si="83"/>
        <v>0</v>
      </c>
      <c r="R106" s="262">
        <f t="shared" si="83"/>
        <v>0</v>
      </c>
      <c r="S106" s="262">
        <f t="shared" si="83"/>
        <v>0</v>
      </c>
      <c r="T106" s="262">
        <f t="shared" si="83"/>
        <v>0</v>
      </c>
      <c r="U106" s="262">
        <f t="shared" si="83"/>
        <v>0</v>
      </c>
      <c r="V106" s="262">
        <f t="shared" si="83"/>
        <v>0</v>
      </c>
      <c r="W106" s="262">
        <f t="shared" si="83"/>
        <v>0</v>
      </c>
      <c r="X106" s="262">
        <f t="shared" si="83"/>
        <v>0</v>
      </c>
      <c r="Y106" s="262">
        <f t="shared" si="83"/>
        <v>0</v>
      </c>
      <c r="Z106" s="262">
        <f t="shared" si="83"/>
        <v>0</v>
      </c>
      <c r="AA106" s="262">
        <f t="shared" ref="AA106" si="84">AA52</f>
        <v>0</v>
      </c>
      <c r="AB106" s="262"/>
      <c r="AC106" s="262"/>
      <c r="AD106" s="262"/>
      <c r="AE106" s="262"/>
      <c r="AF106" s="262"/>
      <c r="AG106" s="262"/>
      <c r="AH106" s="262"/>
      <c r="AI106" s="262"/>
      <c r="AJ106" s="262"/>
      <c r="AK106" s="262"/>
      <c r="AL106" s="262"/>
      <c r="AM106" s="262"/>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row>
    <row r="107" spans="2:66" ht="13" x14ac:dyDescent="0.3">
      <c r="B107" s="240"/>
      <c r="C107" s="240" t="s">
        <v>128</v>
      </c>
      <c r="D107" s="66" t="s">
        <v>80</v>
      </c>
      <c r="F107" s="55">
        <f>SUM(G107:BN107)</f>
        <v>0</v>
      </c>
      <c r="G107" s="262">
        <f t="shared" ref="G107:Z107" si="85">G68</f>
        <v>0</v>
      </c>
      <c r="H107" s="262">
        <f t="shared" si="85"/>
        <v>0</v>
      </c>
      <c r="I107" s="262">
        <f t="shared" si="85"/>
        <v>0</v>
      </c>
      <c r="J107" s="262">
        <f t="shared" si="85"/>
        <v>0</v>
      </c>
      <c r="K107" s="262">
        <f t="shared" si="85"/>
        <v>0</v>
      </c>
      <c r="L107" s="262">
        <f t="shared" si="85"/>
        <v>0</v>
      </c>
      <c r="M107" s="262">
        <f t="shared" si="85"/>
        <v>0</v>
      </c>
      <c r="N107" s="262">
        <f t="shared" si="85"/>
        <v>0</v>
      </c>
      <c r="O107" s="262">
        <f t="shared" si="85"/>
        <v>0</v>
      </c>
      <c r="P107" s="262">
        <f t="shared" si="85"/>
        <v>0</v>
      </c>
      <c r="Q107" s="262">
        <f t="shared" si="85"/>
        <v>0</v>
      </c>
      <c r="R107" s="262">
        <f t="shared" si="85"/>
        <v>0</v>
      </c>
      <c r="S107" s="262">
        <f t="shared" si="85"/>
        <v>0</v>
      </c>
      <c r="T107" s="262">
        <f t="shared" si="85"/>
        <v>0</v>
      </c>
      <c r="U107" s="262">
        <f t="shared" si="85"/>
        <v>0</v>
      </c>
      <c r="V107" s="262">
        <f t="shared" si="85"/>
        <v>0</v>
      </c>
      <c r="W107" s="262">
        <f t="shared" si="85"/>
        <v>0</v>
      </c>
      <c r="X107" s="262">
        <f t="shared" si="85"/>
        <v>0</v>
      </c>
      <c r="Y107" s="262">
        <f t="shared" si="85"/>
        <v>0</v>
      </c>
      <c r="Z107" s="262">
        <f t="shared" si="85"/>
        <v>0</v>
      </c>
      <c r="AA107" s="262">
        <f t="shared" ref="AA107" si="86">AA68</f>
        <v>0</v>
      </c>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row>
    <row r="108" spans="2:66" ht="13" x14ac:dyDescent="0.3">
      <c r="B108" s="240"/>
      <c r="C108" s="240" t="s">
        <v>129</v>
      </c>
      <c r="D108" s="66" t="s">
        <v>80</v>
      </c>
      <c r="F108" s="55">
        <f>SUM(G108:BN108)</f>
        <v>0</v>
      </c>
      <c r="G108" s="262">
        <f t="shared" ref="G108:Z108" si="87">G107-G106</f>
        <v>0</v>
      </c>
      <c r="H108" s="262">
        <f t="shared" si="87"/>
        <v>0</v>
      </c>
      <c r="I108" s="262">
        <f t="shared" si="87"/>
        <v>0</v>
      </c>
      <c r="J108" s="262">
        <f t="shared" si="87"/>
        <v>0</v>
      </c>
      <c r="K108" s="262">
        <f t="shared" si="87"/>
        <v>0</v>
      </c>
      <c r="L108" s="262">
        <f t="shared" si="87"/>
        <v>0</v>
      </c>
      <c r="M108" s="262">
        <f t="shared" si="87"/>
        <v>0</v>
      </c>
      <c r="N108" s="262">
        <f t="shared" si="87"/>
        <v>0</v>
      </c>
      <c r="O108" s="262">
        <f t="shared" si="87"/>
        <v>0</v>
      </c>
      <c r="P108" s="262">
        <f t="shared" si="87"/>
        <v>0</v>
      </c>
      <c r="Q108" s="262">
        <f t="shared" si="87"/>
        <v>0</v>
      </c>
      <c r="R108" s="262">
        <f t="shared" si="87"/>
        <v>0</v>
      </c>
      <c r="S108" s="262">
        <f t="shared" si="87"/>
        <v>0</v>
      </c>
      <c r="T108" s="262">
        <f t="shared" si="87"/>
        <v>0</v>
      </c>
      <c r="U108" s="262">
        <f t="shared" si="87"/>
        <v>0</v>
      </c>
      <c r="V108" s="262">
        <f t="shared" si="87"/>
        <v>0</v>
      </c>
      <c r="W108" s="262">
        <f t="shared" si="87"/>
        <v>0</v>
      </c>
      <c r="X108" s="262">
        <f t="shared" si="87"/>
        <v>0</v>
      </c>
      <c r="Y108" s="262">
        <f t="shared" si="87"/>
        <v>0</v>
      </c>
      <c r="Z108" s="262">
        <f t="shared" si="87"/>
        <v>0</v>
      </c>
      <c r="AA108" s="262">
        <f t="shared" ref="AA108" si="88">AA107-AA106</f>
        <v>0</v>
      </c>
      <c r="AB108" s="262"/>
      <c r="AC108" s="262"/>
      <c r="AD108" s="262"/>
      <c r="AE108" s="262"/>
      <c r="AF108" s="262"/>
      <c r="AG108" s="262"/>
      <c r="AH108" s="262"/>
      <c r="AI108" s="262"/>
      <c r="AJ108" s="262"/>
      <c r="AK108" s="276"/>
      <c r="AL108" s="276"/>
      <c r="AM108" s="276"/>
      <c r="AN108" s="276"/>
      <c r="AO108" s="276"/>
      <c r="AP108" s="276"/>
      <c r="AQ108" s="276"/>
      <c r="AR108" s="276"/>
      <c r="AS108" s="276"/>
      <c r="AT108" s="276"/>
      <c r="AU108" s="276"/>
      <c r="AV108" s="276"/>
      <c r="AW108" s="276"/>
      <c r="AX108" s="276"/>
      <c r="AY108" s="276"/>
      <c r="AZ108" s="276"/>
      <c r="BA108" s="276"/>
      <c r="BB108" s="276"/>
      <c r="BC108" s="276"/>
      <c r="BD108" s="276"/>
      <c r="BE108" s="276"/>
      <c r="BF108" s="276"/>
      <c r="BG108" s="276"/>
      <c r="BH108" s="276"/>
      <c r="BI108" s="276"/>
      <c r="BJ108" s="276"/>
      <c r="BK108" s="276"/>
      <c r="BL108" s="276"/>
      <c r="BM108" s="276"/>
      <c r="BN108" s="276"/>
    </row>
    <row r="109" spans="2:66" ht="13" x14ac:dyDescent="0.3">
      <c r="B109" s="240"/>
      <c r="C109" s="240" t="s">
        <v>130</v>
      </c>
      <c r="D109" s="66"/>
      <c r="F109" s="128" t="e">
        <f>IRR(G108:BN108)</f>
        <v>#NUM!</v>
      </c>
      <c r="G109" s="276"/>
      <c r="H109" s="276"/>
      <c r="I109" s="276"/>
      <c r="J109" s="276"/>
      <c r="K109" s="276"/>
      <c r="L109" s="276"/>
      <c r="M109" s="276"/>
      <c r="N109" s="276"/>
      <c r="O109" s="276"/>
      <c r="P109" s="276"/>
      <c r="Q109" s="276"/>
      <c r="R109" s="276"/>
      <c r="S109" s="276"/>
      <c r="T109" s="276"/>
      <c r="U109" s="276"/>
      <c r="V109" s="276"/>
      <c r="W109" s="276"/>
      <c r="X109" s="276"/>
      <c r="Y109" s="276"/>
      <c r="Z109" s="276"/>
      <c r="AA109" s="276"/>
      <c r="AB109" s="276"/>
      <c r="AC109" s="276"/>
      <c r="AD109" s="276"/>
      <c r="AE109" s="276"/>
      <c r="AF109" s="276"/>
      <c r="AG109" s="276"/>
      <c r="AH109" s="276"/>
      <c r="AI109" s="276"/>
      <c r="AJ109" s="276"/>
      <c r="AK109" s="276"/>
      <c r="AL109" s="276"/>
      <c r="AM109" s="276"/>
      <c r="AN109" s="276"/>
      <c r="AO109" s="276"/>
      <c r="AP109" s="276"/>
      <c r="AQ109" s="276"/>
      <c r="AR109" s="276"/>
      <c r="AS109" s="276"/>
      <c r="AT109" s="276"/>
      <c r="AU109" s="276"/>
      <c r="AV109" s="276"/>
      <c r="AW109" s="276"/>
      <c r="AX109" s="276"/>
      <c r="AY109" s="276"/>
      <c r="AZ109" s="276"/>
      <c r="BA109" s="276"/>
      <c r="BB109" s="276"/>
      <c r="BC109" s="276"/>
      <c r="BD109" s="276"/>
      <c r="BE109" s="276"/>
      <c r="BF109" s="276"/>
      <c r="BG109" s="276"/>
      <c r="BH109" s="276"/>
      <c r="BI109" s="276"/>
      <c r="BJ109" s="276"/>
      <c r="BK109" s="276"/>
      <c r="BL109" s="276"/>
      <c r="BM109" s="276"/>
      <c r="BN109" s="276"/>
    </row>
    <row r="110" spans="2:66" ht="13" x14ac:dyDescent="0.3">
      <c r="B110" s="240"/>
      <c r="C110" s="240" t="s">
        <v>131</v>
      </c>
      <c r="D110" s="66" t="s">
        <v>80</v>
      </c>
      <c r="F110" s="55">
        <f>SUM(G110:BN110)</f>
        <v>0</v>
      </c>
      <c r="G110" s="266">
        <f t="shared" ref="G110:Z110" si="89">G69-G53</f>
        <v>0</v>
      </c>
      <c r="H110" s="266">
        <f t="shared" si="89"/>
        <v>0</v>
      </c>
      <c r="I110" s="266">
        <f t="shared" si="89"/>
        <v>0</v>
      </c>
      <c r="J110" s="266">
        <f t="shared" si="89"/>
        <v>0</v>
      </c>
      <c r="K110" s="266">
        <f t="shared" si="89"/>
        <v>0</v>
      </c>
      <c r="L110" s="266">
        <f t="shared" si="89"/>
        <v>0</v>
      </c>
      <c r="M110" s="266">
        <f t="shared" si="89"/>
        <v>0</v>
      </c>
      <c r="N110" s="266">
        <f t="shared" si="89"/>
        <v>0</v>
      </c>
      <c r="O110" s="266">
        <f t="shared" si="89"/>
        <v>0</v>
      </c>
      <c r="P110" s="266">
        <f t="shared" si="89"/>
        <v>0</v>
      </c>
      <c r="Q110" s="266">
        <f t="shared" si="89"/>
        <v>0</v>
      </c>
      <c r="R110" s="266">
        <f t="shared" si="89"/>
        <v>0</v>
      </c>
      <c r="S110" s="266">
        <f t="shared" si="89"/>
        <v>0</v>
      </c>
      <c r="T110" s="266">
        <f t="shared" si="89"/>
        <v>0</v>
      </c>
      <c r="U110" s="266">
        <f t="shared" si="89"/>
        <v>0</v>
      </c>
      <c r="V110" s="266">
        <f t="shared" si="89"/>
        <v>0</v>
      </c>
      <c r="W110" s="266">
        <f t="shared" si="89"/>
        <v>0</v>
      </c>
      <c r="X110" s="266">
        <f t="shared" si="89"/>
        <v>0</v>
      </c>
      <c r="Y110" s="266">
        <f t="shared" si="89"/>
        <v>0</v>
      </c>
      <c r="Z110" s="266">
        <f t="shared" si="89"/>
        <v>0</v>
      </c>
      <c r="AA110" s="266">
        <f t="shared" ref="AA110" si="90">AA69-AA53</f>
        <v>0</v>
      </c>
      <c r="AB110" s="266"/>
      <c r="AC110" s="266"/>
      <c r="AD110" s="266"/>
      <c r="AE110" s="266"/>
      <c r="AF110" s="266"/>
      <c r="AG110" s="266"/>
      <c r="AH110" s="266"/>
      <c r="AI110" s="266"/>
      <c r="AJ110" s="266"/>
      <c r="AK110" s="266"/>
      <c r="AL110" s="266"/>
      <c r="AM110" s="266"/>
      <c r="AN110" s="266"/>
      <c r="AO110" s="266"/>
      <c r="AP110" s="266"/>
      <c r="AQ110" s="266"/>
      <c r="AR110" s="266"/>
      <c r="AS110" s="266"/>
      <c r="AT110" s="266"/>
      <c r="AU110" s="266"/>
      <c r="AV110" s="266"/>
      <c r="AW110" s="266"/>
      <c r="AX110" s="266"/>
      <c r="AY110" s="266"/>
      <c r="AZ110" s="266"/>
      <c r="BA110" s="266"/>
      <c r="BB110" s="266"/>
      <c r="BC110" s="266"/>
      <c r="BD110" s="266"/>
      <c r="BE110" s="266"/>
      <c r="BF110" s="266"/>
      <c r="BG110" s="266"/>
      <c r="BH110" s="266"/>
      <c r="BI110" s="266"/>
      <c r="BJ110" s="266"/>
      <c r="BK110" s="266"/>
      <c r="BL110" s="266"/>
      <c r="BM110" s="266"/>
      <c r="BN110" s="266"/>
    </row>
    <row r="112" spans="2:66" ht="13" x14ac:dyDescent="0.3">
      <c r="B112" s="6" t="s">
        <v>71</v>
      </c>
      <c r="G112" s="49">
        <v>0</v>
      </c>
      <c r="H112" s="49">
        <v>1</v>
      </c>
      <c r="I112" s="49">
        <v>2</v>
      </c>
      <c r="J112" s="49">
        <v>3</v>
      </c>
      <c r="K112" s="49">
        <v>4</v>
      </c>
      <c r="L112" s="49">
        <v>5</v>
      </c>
      <c r="M112" s="49">
        <v>6</v>
      </c>
      <c r="N112" s="49">
        <v>7</v>
      </c>
      <c r="O112" s="49">
        <v>8</v>
      </c>
      <c r="P112" s="49">
        <v>9</v>
      </c>
      <c r="Q112" s="49">
        <v>10</v>
      </c>
      <c r="R112" s="49">
        <v>11</v>
      </c>
      <c r="S112" s="49">
        <v>12</v>
      </c>
      <c r="T112" s="49">
        <v>13</v>
      </c>
      <c r="U112" s="49">
        <v>14</v>
      </c>
      <c r="V112" s="49">
        <v>15</v>
      </c>
      <c r="W112" s="49">
        <v>16</v>
      </c>
      <c r="X112" s="49">
        <v>17</v>
      </c>
      <c r="Y112" s="49">
        <v>18</v>
      </c>
      <c r="Z112" s="49">
        <v>19</v>
      </c>
      <c r="AA112" s="49">
        <v>20</v>
      </c>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row>
    <row r="113" spans="2:66" ht="13" x14ac:dyDescent="0.3">
      <c r="D113" s="4" t="s">
        <v>78</v>
      </c>
      <c r="F113" s="6"/>
      <c r="G113" s="48">
        <v>2024</v>
      </c>
      <c r="H113" s="48">
        <v>2025</v>
      </c>
      <c r="I113" s="48">
        <v>2026</v>
      </c>
      <c r="J113" s="48">
        <v>2027</v>
      </c>
      <c r="K113" s="48">
        <v>2028</v>
      </c>
      <c r="L113" s="48">
        <v>2029</v>
      </c>
      <c r="M113" s="48">
        <v>2030</v>
      </c>
      <c r="N113" s="48">
        <v>2031</v>
      </c>
      <c r="O113" s="48">
        <v>2032</v>
      </c>
      <c r="P113" s="48">
        <v>2033</v>
      </c>
      <c r="Q113" s="48">
        <v>2034</v>
      </c>
      <c r="R113" s="48">
        <v>2035</v>
      </c>
      <c r="S113" s="48">
        <v>2036</v>
      </c>
      <c r="T113" s="48">
        <v>2037</v>
      </c>
      <c r="U113" s="48">
        <v>2038</v>
      </c>
      <c r="V113" s="48">
        <v>2039</v>
      </c>
      <c r="W113" s="48">
        <v>2040</v>
      </c>
      <c r="X113" s="48">
        <v>2041</v>
      </c>
      <c r="Y113" s="48">
        <v>2042</v>
      </c>
      <c r="Z113" s="48">
        <v>2043</v>
      </c>
      <c r="AA113" s="48">
        <v>2044</v>
      </c>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row>
    <row r="114" spans="2:66" ht="13" x14ac:dyDescent="0.3">
      <c r="B114" s="240"/>
      <c r="C114" s="240" t="s">
        <v>127</v>
      </c>
      <c r="D114" s="66" t="s">
        <v>80</v>
      </c>
      <c r="F114" s="55">
        <f>SUM(G114:BN114)</f>
        <v>0</v>
      </c>
      <c r="G114" s="262">
        <f t="shared" ref="G114:Z114" si="91">G75</f>
        <v>0</v>
      </c>
      <c r="H114" s="262">
        <f t="shared" si="91"/>
        <v>0</v>
      </c>
      <c r="I114" s="262">
        <f t="shared" si="91"/>
        <v>0</v>
      </c>
      <c r="J114" s="262">
        <f t="shared" si="91"/>
        <v>0</v>
      </c>
      <c r="K114" s="262">
        <f t="shared" si="91"/>
        <v>0</v>
      </c>
      <c r="L114" s="262">
        <f t="shared" si="91"/>
        <v>0</v>
      </c>
      <c r="M114" s="262">
        <f t="shared" si="91"/>
        <v>0</v>
      </c>
      <c r="N114" s="262">
        <f t="shared" si="91"/>
        <v>0</v>
      </c>
      <c r="O114" s="262">
        <f t="shared" si="91"/>
        <v>0</v>
      </c>
      <c r="P114" s="262">
        <f t="shared" si="91"/>
        <v>0</v>
      </c>
      <c r="Q114" s="262">
        <f t="shared" si="91"/>
        <v>0</v>
      </c>
      <c r="R114" s="262">
        <f t="shared" si="91"/>
        <v>0</v>
      </c>
      <c r="S114" s="262">
        <f t="shared" si="91"/>
        <v>0</v>
      </c>
      <c r="T114" s="262">
        <f t="shared" si="91"/>
        <v>0</v>
      </c>
      <c r="U114" s="262">
        <f t="shared" si="91"/>
        <v>0</v>
      </c>
      <c r="V114" s="262">
        <f t="shared" si="91"/>
        <v>0</v>
      </c>
      <c r="W114" s="262">
        <f t="shared" si="91"/>
        <v>0</v>
      </c>
      <c r="X114" s="262">
        <f t="shared" si="91"/>
        <v>0</v>
      </c>
      <c r="Y114" s="262">
        <f t="shared" si="91"/>
        <v>0</v>
      </c>
      <c r="Z114" s="262">
        <f t="shared" si="91"/>
        <v>0</v>
      </c>
      <c r="AA114" s="262">
        <f t="shared" ref="AA114" si="92">AA75</f>
        <v>0</v>
      </c>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row>
    <row r="115" spans="2:66" ht="13" x14ac:dyDescent="0.3">
      <c r="B115" s="240"/>
      <c r="C115" s="240" t="s">
        <v>128</v>
      </c>
      <c r="D115" s="66" t="s">
        <v>80</v>
      </c>
      <c r="F115" s="55">
        <f>SUM(G115:BN115)</f>
        <v>0</v>
      </c>
      <c r="G115" s="262">
        <f t="shared" ref="G115:Z115" si="93">G91</f>
        <v>0</v>
      </c>
      <c r="H115" s="262">
        <f t="shared" si="93"/>
        <v>0</v>
      </c>
      <c r="I115" s="262">
        <f t="shared" si="93"/>
        <v>0</v>
      </c>
      <c r="J115" s="262">
        <f t="shared" si="93"/>
        <v>0</v>
      </c>
      <c r="K115" s="262">
        <f t="shared" si="93"/>
        <v>0</v>
      </c>
      <c r="L115" s="262">
        <f t="shared" si="93"/>
        <v>0</v>
      </c>
      <c r="M115" s="262">
        <f t="shared" si="93"/>
        <v>0</v>
      </c>
      <c r="N115" s="262">
        <f t="shared" si="93"/>
        <v>0</v>
      </c>
      <c r="O115" s="262">
        <f t="shared" si="93"/>
        <v>0</v>
      </c>
      <c r="P115" s="262">
        <f t="shared" si="93"/>
        <v>0</v>
      </c>
      <c r="Q115" s="262">
        <f t="shared" si="93"/>
        <v>0</v>
      </c>
      <c r="R115" s="262">
        <f t="shared" si="93"/>
        <v>0</v>
      </c>
      <c r="S115" s="262">
        <f t="shared" si="93"/>
        <v>0</v>
      </c>
      <c r="T115" s="262">
        <f t="shared" si="93"/>
        <v>0</v>
      </c>
      <c r="U115" s="262">
        <f t="shared" si="93"/>
        <v>0</v>
      </c>
      <c r="V115" s="262">
        <f t="shared" si="93"/>
        <v>0</v>
      </c>
      <c r="W115" s="262">
        <f t="shared" si="93"/>
        <v>0</v>
      </c>
      <c r="X115" s="262">
        <f t="shared" si="93"/>
        <v>0</v>
      </c>
      <c r="Y115" s="262">
        <f t="shared" si="93"/>
        <v>0</v>
      </c>
      <c r="Z115" s="262">
        <f t="shared" si="93"/>
        <v>0</v>
      </c>
      <c r="AA115" s="262">
        <f t="shared" ref="AA115" si="94">AA91</f>
        <v>0</v>
      </c>
      <c r="AB115" s="262"/>
      <c r="AC115" s="262"/>
      <c r="AD115" s="262"/>
      <c r="AE115" s="262"/>
      <c r="AF115" s="262"/>
      <c r="AG115" s="262"/>
      <c r="AH115" s="262"/>
      <c r="AI115" s="262"/>
      <c r="AJ115" s="262"/>
      <c r="AK115" s="262"/>
      <c r="AL115" s="262"/>
      <c r="AM115" s="262"/>
      <c r="AN115" s="262"/>
      <c r="AO115" s="262"/>
      <c r="AP115" s="262"/>
      <c r="AQ115" s="262"/>
      <c r="AR115" s="262"/>
      <c r="AS115" s="262"/>
      <c r="AT115" s="262"/>
      <c r="AU115" s="262"/>
      <c r="AV115" s="262"/>
      <c r="AW115" s="262"/>
      <c r="AX115" s="262"/>
      <c r="AY115" s="262"/>
      <c r="AZ115" s="262"/>
      <c r="BA115" s="262"/>
      <c r="BB115" s="262"/>
      <c r="BC115" s="262"/>
      <c r="BD115" s="262"/>
      <c r="BE115" s="262"/>
      <c r="BF115" s="262"/>
      <c r="BG115" s="262"/>
      <c r="BH115" s="262"/>
      <c r="BI115" s="262"/>
      <c r="BJ115" s="262"/>
      <c r="BK115" s="262"/>
      <c r="BL115" s="262"/>
      <c r="BM115" s="262"/>
      <c r="BN115" s="262"/>
    </row>
    <row r="116" spans="2:66" ht="13" x14ac:dyDescent="0.3">
      <c r="B116" s="240"/>
      <c r="C116" s="240" t="s">
        <v>129</v>
      </c>
      <c r="D116" s="66" t="s">
        <v>80</v>
      </c>
      <c r="F116" s="55">
        <f>SUM(G116:BN116)</f>
        <v>0</v>
      </c>
      <c r="G116" s="262">
        <f t="shared" ref="G116:Z116" si="95">G115-G114</f>
        <v>0</v>
      </c>
      <c r="H116" s="262">
        <f t="shared" si="95"/>
        <v>0</v>
      </c>
      <c r="I116" s="262">
        <f t="shared" si="95"/>
        <v>0</v>
      </c>
      <c r="J116" s="262">
        <f t="shared" si="95"/>
        <v>0</v>
      </c>
      <c r="K116" s="262">
        <f t="shared" si="95"/>
        <v>0</v>
      </c>
      <c r="L116" s="262">
        <f t="shared" si="95"/>
        <v>0</v>
      </c>
      <c r="M116" s="262">
        <f t="shared" si="95"/>
        <v>0</v>
      </c>
      <c r="N116" s="262">
        <f t="shared" si="95"/>
        <v>0</v>
      </c>
      <c r="O116" s="262">
        <f t="shared" si="95"/>
        <v>0</v>
      </c>
      <c r="P116" s="262">
        <f t="shared" si="95"/>
        <v>0</v>
      </c>
      <c r="Q116" s="262">
        <f t="shared" si="95"/>
        <v>0</v>
      </c>
      <c r="R116" s="262">
        <f t="shared" si="95"/>
        <v>0</v>
      </c>
      <c r="S116" s="262">
        <f t="shared" si="95"/>
        <v>0</v>
      </c>
      <c r="T116" s="262">
        <f t="shared" si="95"/>
        <v>0</v>
      </c>
      <c r="U116" s="262">
        <f t="shared" si="95"/>
        <v>0</v>
      </c>
      <c r="V116" s="262">
        <f t="shared" si="95"/>
        <v>0</v>
      </c>
      <c r="W116" s="262">
        <f t="shared" si="95"/>
        <v>0</v>
      </c>
      <c r="X116" s="262">
        <f t="shared" si="95"/>
        <v>0</v>
      </c>
      <c r="Y116" s="262">
        <f t="shared" si="95"/>
        <v>0</v>
      </c>
      <c r="Z116" s="262">
        <f t="shared" si="95"/>
        <v>0</v>
      </c>
      <c r="AA116" s="262">
        <f t="shared" ref="AA116" si="96">AA115-AA114</f>
        <v>0</v>
      </c>
      <c r="AB116" s="262"/>
      <c r="AC116" s="262"/>
      <c r="AD116" s="262"/>
      <c r="AE116" s="262"/>
      <c r="AF116" s="262"/>
      <c r="AG116" s="262"/>
      <c r="AH116" s="262"/>
      <c r="AI116" s="262"/>
      <c r="AJ116" s="262"/>
      <c r="AK116" s="276"/>
      <c r="AL116" s="276"/>
      <c r="AM116" s="276"/>
      <c r="AN116" s="276"/>
      <c r="AO116" s="276"/>
      <c r="AP116" s="276"/>
      <c r="AQ116" s="276"/>
      <c r="AR116" s="276"/>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row>
    <row r="117" spans="2:66" ht="13" x14ac:dyDescent="0.3">
      <c r="B117" s="240"/>
      <c r="C117" s="240" t="s">
        <v>130</v>
      </c>
      <c r="D117" s="66"/>
      <c r="F117" s="128" t="e">
        <f>IRR(G116:BN116)</f>
        <v>#NUM!</v>
      </c>
      <c r="G117" s="276"/>
      <c r="H117" s="276"/>
      <c r="I117" s="276"/>
      <c r="J117" s="276"/>
      <c r="K117" s="276"/>
      <c r="L117" s="276"/>
      <c r="M117" s="276"/>
      <c r="N117" s="276"/>
      <c r="O117" s="276"/>
      <c r="P117" s="276"/>
      <c r="Q117" s="276"/>
      <c r="R117" s="276"/>
      <c r="S117" s="276"/>
      <c r="T117" s="276"/>
      <c r="U117" s="276"/>
      <c r="V117" s="276"/>
      <c r="W117" s="276"/>
      <c r="X117" s="276"/>
      <c r="Y117" s="276"/>
      <c r="Z117" s="276"/>
      <c r="AA117" s="276"/>
      <c r="AB117" s="276"/>
      <c r="AC117" s="276"/>
      <c r="AD117" s="276"/>
      <c r="AE117" s="276"/>
      <c r="AF117" s="276"/>
      <c r="AG117" s="276"/>
      <c r="AH117" s="276"/>
      <c r="AI117" s="276"/>
      <c r="AJ117" s="276"/>
      <c r="AK117" s="276"/>
      <c r="AL117" s="276"/>
      <c r="AM117" s="276"/>
      <c r="AN117" s="276"/>
      <c r="AO117" s="276"/>
      <c r="AP117" s="276"/>
      <c r="AQ117" s="276"/>
      <c r="AR117" s="276"/>
      <c r="AS117" s="276"/>
      <c r="AT117" s="276"/>
      <c r="AU117" s="276"/>
      <c r="AV117" s="276"/>
      <c r="AW117" s="276"/>
      <c r="AX117" s="276"/>
      <c r="AY117" s="276"/>
      <c r="AZ117" s="276"/>
      <c r="BA117" s="276"/>
      <c r="BB117" s="276"/>
      <c r="BC117" s="276"/>
      <c r="BD117" s="276"/>
      <c r="BE117" s="276"/>
      <c r="BF117" s="276"/>
      <c r="BG117" s="276"/>
      <c r="BH117" s="276"/>
      <c r="BI117" s="276"/>
      <c r="BJ117" s="276"/>
      <c r="BK117" s="276"/>
      <c r="BL117" s="276"/>
      <c r="BM117" s="276"/>
      <c r="BN117" s="276"/>
    </row>
    <row r="118" spans="2:66" ht="13" x14ac:dyDescent="0.3">
      <c r="B118" s="240"/>
      <c r="C118" s="240" t="s">
        <v>131</v>
      </c>
      <c r="D118" s="66" t="s">
        <v>80</v>
      </c>
      <c r="F118" s="55">
        <f>SUM(G118:BN118)</f>
        <v>0</v>
      </c>
      <c r="G118" s="266">
        <f t="shared" ref="G118:Z118" si="97">G92-G76</f>
        <v>0</v>
      </c>
      <c r="H118" s="266">
        <f t="shared" si="97"/>
        <v>0</v>
      </c>
      <c r="I118" s="266">
        <f t="shared" si="97"/>
        <v>0</v>
      </c>
      <c r="J118" s="266">
        <f t="shared" si="97"/>
        <v>0</v>
      </c>
      <c r="K118" s="266">
        <f t="shared" si="97"/>
        <v>0</v>
      </c>
      <c r="L118" s="266">
        <f t="shared" si="97"/>
        <v>0</v>
      </c>
      <c r="M118" s="266">
        <f t="shared" si="97"/>
        <v>0</v>
      </c>
      <c r="N118" s="266">
        <f t="shared" si="97"/>
        <v>0</v>
      </c>
      <c r="O118" s="266">
        <f t="shared" si="97"/>
        <v>0</v>
      </c>
      <c r="P118" s="266">
        <f t="shared" si="97"/>
        <v>0</v>
      </c>
      <c r="Q118" s="266">
        <f t="shared" si="97"/>
        <v>0</v>
      </c>
      <c r="R118" s="266">
        <f t="shared" si="97"/>
        <v>0</v>
      </c>
      <c r="S118" s="266">
        <f t="shared" si="97"/>
        <v>0</v>
      </c>
      <c r="T118" s="266">
        <f t="shared" si="97"/>
        <v>0</v>
      </c>
      <c r="U118" s="266">
        <f t="shared" si="97"/>
        <v>0</v>
      </c>
      <c r="V118" s="266">
        <f t="shared" si="97"/>
        <v>0</v>
      </c>
      <c r="W118" s="266">
        <f t="shared" si="97"/>
        <v>0</v>
      </c>
      <c r="X118" s="266">
        <f t="shared" si="97"/>
        <v>0</v>
      </c>
      <c r="Y118" s="266">
        <f t="shared" si="97"/>
        <v>0</v>
      </c>
      <c r="Z118" s="266">
        <f t="shared" si="97"/>
        <v>0</v>
      </c>
      <c r="AA118" s="266">
        <f t="shared" ref="AA118" si="98">AA92-AA76</f>
        <v>0</v>
      </c>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66"/>
      <c r="BG118" s="266"/>
      <c r="BH118" s="266"/>
      <c r="BI118" s="266"/>
      <c r="BJ118" s="266"/>
      <c r="BK118" s="266"/>
      <c r="BL118" s="266"/>
      <c r="BM118" s="266"/>
      <c r="BN118" s="266"/>
    </row>
  </sheetData>
  <mergeCells count="1">
    <mergeCell ref="B40:H4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6777C-1C8E-4D07-AA16-6C055BC6732B}">
  <sheetPr codeName="Sheet17">
    <tabColor theme="7"/>
  </sheetPr>
  <dimension ref="B2:BJ118"/>
  <sheetViews>
    <sheetView topLeftCell="G1" workbookViewId="0">
      <selection activeCell="Q32" sqref="Q32"/>
    </sheetView>
  </sheetViews>
  <sheetFormatPr defaultColWidth="8.7265625" defaultRowHeight="13" x14ac:dyDescent="0.3"/>
  <cols>
    <col min="1" max="1" width="3.1796875" style="141" customWidth="1"/>
    <col min="2" max="3" width="8.7265625" style="141"/>
    <col min="4" max="4" width="15.81640625" style="141" bestFit="1" customWidth="1"/>
    <col min="5" max="5" width="8.7265625" style="141"/>
    <col min="6" max="6" width="17.54296875" style="141" bestFit="1" customWidth="1"/>
    <col min="7" max="7" width="64.54296875" style="141" customWidth="1"/>
    <col min="8" max="8" width="23.81640625" style="141" customWidth="1"/>
    <col min="9" max="9" width="8.7265625" style="141"/>
    <col min="10" max="10" width="1.7265625" style="141" customWidth="1"/>
    <col min="11" max="11" width="15.81640625" style="141" customWidth="1"/>
    <col min="12" max="12" width="11.453125" style="141" customWidth="1"/>
    <col min="13" max="15" width="10.81640625" style="141" bestFit="1" customWidth="1"/>
    <col min="16" max="18" width="9.81640625" style="141" bestFit="1" customWidth="1"/>
    <col min="19" max="19" width="9.81640625" style="141" customWidth="1"/>
    <col min="20" max="16384" width="8.7265625" style="141"/>
  </cols>
  <sheetData>
    <row r="2" spans="2:62" x14ac:dyDescent="0.3">
      <c r="B2" s="216" t="s">
        <v>32</v>
      </c>
      <c r="C2" s="363" t="s">
        <v>187</v>
      </c>
      <c r="D2" s="364"/>
      <c r="E2" s="364"/>
      <c r="F2" s="364"/>
      <c r="G2" s="364"/>
      <c r="H2" s="364"/>
      <c r="I2" s="364"/>
    </row>
    <row r="3" spans="2:62" x14ac:dyDescent="0.3">
      <c r="B3" s="216" t="s">
        <v>34</v>
      </c>
      <c r="C3" s="365" t="s">
        <v>137</v>
      </c>
      <c r="D3" s="366"/>
      <c r="E3" s="366"/>
      <c r="F3" s="366"/>
      <c r="G3" s="366"/>
      <c r="H3" s="366"/>
      <c r="I3" s="366"/>
    </row>
    <row r="4" spans="2:62" x14ac:dyDescent="0.3">
      <c r="B4" s="216" t="s">
        <v>36</v>
      </c>
      <c r="C4" s="363" t="s">
        <v>37</v>
      </c>
      <c r="D4" s="364"/>
      <c r="E4" s="364"/>
      <c r="F4" s="364"/>
      <c r="G4" s="364"/>
      <c r="H4" s="364"/>
      <c r="I4" s="364"/>
    </row>
    <row r="5" spans="2:62" x14ac:dyDescent="0.3">
      <c r="B5" s="217" t="s">
        <v>38</v>
      </c>
      <c r="C5" s="362" t="s">
        <v>188</v>
      </c>
      <c r="D5" s="362"/>
      <c r="E5" s="362"/>
      <c r="F5" s="362"/>
      <c r="G5" s="362"/>
      <c r="H5" s="362"/>
      <c r="I5" s="362"/>
    </row>
    <row r="6" spans="2:62" x14ac:dyDescent="0.3">
      <c r="B6" s="218" t="s">
        <v>42</v>
      </c>
      <c r="C6" s="205" t="s">
        <v>188</v>
      </c>
      <c r="D6" s="205"/>
      <c r="E6" s="205"/>
      <c r="F6" s="205"/>
      <c r="G6" s="205"/>
      <c r="H6" s="205"/>
      <c r="I6" s="205"/>
    </row>
    <row r="8" spans="2:62" x14ac:dyDescent="0.3">
      <c r="L8" s="142">
        <v>0</v>
      </c>
      <c r="M8" s="142">
        <v>1</v>
      </c>
      <c r="N8" s="142">
        <v>2</v>
      </c>
      <c r="O8" s="142">
        <v>3</v>
      </c>
      <c r="P8" s="142">
        <v>4</v>
      </c>
      <c r="Q8" s="142">
        <v>5</v>
      </c>
      <c r="R8" s="142">
        <v>6</v>
      </c>
      <c r="S8" s="142">
        <v>7</v>
      </c>
      <c r="T8" s="142">
        <v>8</v>
      </c>
      <c r="U8" s="142">
        <v>9</v>
      </c>
      <c r="V8" s="142">
        <v>10</v>
      </c>
      <c r="W8" s="142">
        <v>11</v>
      </c>
      <c r="X8" s="142">
        <v>12</v>
      </c>
      <c r="Y8" s="142">
        <v>13</v>
      </c>
      <c r="Z8" s="142">
        <v>14</v>
      </c>
      <c r="AA8" s="142">
        <v>15</v>
      </c>
      <c r="AB8" s="142">
        <v>16</v>
      </c>
      <c r="AC8" s="142">
        <v>17</v>
      </c>
      <c r="AD8" s="142">
        <v>18</v>
      </c>
      <c r="AE8" s="142">
        <v>19</v>
      </c>
      <c r="AF8" s="142">
        <v>20</v>
      </c>
      <c r="AG8" s="142"/>
      <c r="AH8" s="142"/>
      <c r="AI8" s="142"/>
      <c r="AJ8" s="142"/>
      <c r="AK8" s="142"/>
      <c r="AL8" s="142"/>
      <c r="AM8" s="142"/>
      <c r="AN8" s="142"/>
      <c r="AO8" s="142"/>
      <c r="AP8" s="142"/>
      <c r="AQ8" s="142"/>
      <c r="AR8" s="142"/>
      <c r="AS8" s="142"/>
      <c r="AT8" s="142"/>
      <c r="AU8" s="142"/>
      <c r="AV8" s="142"/>
      <c r="AW8" s="142"/>
      <c r="AX8" s="142"/>
      <c r="AY8" s="142"/>
      <c r="AZ8" s="142"/>
      <c r="BA8" s="142"/>
      <c r="BB8" s="142"/>
      <c r="BC8" s="142"/>
      <c r="BD8" s="142"/>
      <c r="BE8" s="142"/>
      <c r="BF8" s="142"/>
      <c r="BG8" s="142"/>
      <c r="BH8" s="142"/>
      <c r="BI8" s="142"/>
      <c r="BJ8" s="142"/>
    </row>
    <row r="9" spans="2:62" x14ac:dyDescent="0.3">
      <c r="B9" s="145" t="s">
        <v>189</v>
      </c>
      <c r="C9" s="145" t="s">
        <v>190</v>
      </c>
      <c r="D9" s="145" t="s">
        <v>191</v>
      </c>
      <c r="E9" s="145" t="s">
        <v>78</v>
      </c>
      <c r="F9" s="145" t="s">
        <v>192</v>
      </c>
      <c r="G9" s="145" t="s">
        <v>193</v>
      </c>
      <c r="H9" s="145" t="s">
        <v>194</v>
      </c>
      <c r="I9" s="145" t="s">
        <v>195</v>
      </c>
      <c r="K9" s="146" t="s">
        <v>196</v>
      </c>
      <c r="L9" s="147">
        <v>2024</v>
      </c>
      <c r="M9" s="147">
        <v>2025</v>
      </c>
      <c r="N9" s="147">
        <v>2026</v>
      </c>
      <c r="O9" s="147">
        <v>2027</v>
      </c>
      <c r="P9" s="147">
        <v>2028</v>
      </c>
      <c r="Q9" s="147">
        <v>2029</v>
      </c>
      <c r="R9" s="147">
        <v>2030</v>
      </c>
      <c r="S9" s="147">
        <v>2031</v>
      </c>
      <c r="T9" s="147">
        <v>2032</v>
      </c>
      <c r="U9" s="147">
        <v>2033</v>
      </c>
      <c r="V9" s="147">
        <v>2034</v>
      </c>
      <c r="W9" s="147">
        <v>2035</v>
      </c>
      <c r="X9" s="147">
        <v>2036</v>
      </c>
      <c r="Y9" s="147">
        <v>2037</v>
      </c>
      <c r="Z9" s="147">
        <v>2038</v>
      </c>
      <c r="AA9" s="147">
        <v>2039</v>
      </c>
      <c r="AB9" s="147">
        <v>2040</v>
      </c>
      <c r="AC9" s="147">
        <v>2041</v>
      </c>
      <c r="AD9" s="147">
        <v>2042</v>
      </c>
      <c r="AE9" s="147">
        <v>2043</v>
      </c>
      <c r="AF9" s="147">
        <v>2044</v>
      </c>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row>
    <row r="10" spans="2:62" ht="21.75" customHeight="1" x14ac:dyDescent="0.3">
      <c r="B10" s="373" t="s">
        <v>142</v>
      </c>
      <c r="C10" s="370" t="s">
        <v>107</v>
      </c>
      <c r="D10" s="148" t="s">
        <v>197</v>
      </c>
      <c r="E10" s="149" t="s">
        <v>148</v>
      </c>
      <c r="F10" s="150">
        <v>4757600</v>
      </c>
      <c r="G10" s="151" t="s">
        <v>198</v>
      </c>
      <c r="H10" s="150">
        <f>(20*602)+(11*602*3)</f>
        <v>31906</v>
      </c>
      <c r="I10" s="152" t="s">
        <v>199</v>
      </c>
      <c r="K10" s="153">
        <f>SUM(L10:BJ10)</f>
        <v>2854560</v>
      </c>
      <c r="L10" s="154"/>
      <c r="M10" s="154"/>
      <c r="N10" s="154">
        <f>0.2*$F$10</f>
        <v>951520</v>
      </c>
      <c r="O10" s="154">
        <f t="shared" ref="O10:P10" si="0">0.2*$F$10</f>
        <v>951520</v>
      </c>
      <c r="P10" s="154">
        <f t="shared" si="0"/>
        <v>951520</v>
      </c>
      <c r="Q10" s="154"/>
      <c r="R10" s="154"/>
      <c r="S10" s="154"/>
      <c r="T10" s="154"/>
      <c r="U10" s="154"/>
      <c r="V10" s="154"/>
      <c r="W10" s="154"/>
      <c r="X10" s="154"/>
      <c r="Y10" s="154"/>
      <c r="Z10" s="154"/>
      <c r="AA10" s="154"/>
      <c r="AB10" s="154"/>
      <c r="AC10" s="154"/>
      <c r="AD10" s="154"/>
      <c r="AE10" s="154"/>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54"/>
      <c r="BC10" s="154"/>
      <c r="BD10" s="154"/>
      <c r="BE10" s="154"/>
      <c r="BF10" s="154"/>
      <c r="BG10" s="154"/>
      <c r="BH10" s="154"/>
      <c r="BI10" s="154"/>
      <c r="BJ10" s="154"/>
    </row>
    <row r="11" spans="2:62" x14ac:dyDescent="0.3">
      <c r="B11" s="374"/>
      <c r="C11" s="371"/>
      <c r="D11" s="148" t="s">
        <v>200</v>
      </c>
      <c r="E11" s="149" t="s">
        <v>148</v>
      </c>
      <c r="F11" s="149"/>
      <c r="G11" s="149"/>
      <c r="H11" s="149"/>
      <c r="I11" s="149"/>
      <c r="K11" s="153">
        <f>SUM(L11:BJ11)</f>
        <v>1903040</v>
      </c>
      <c r="L11" s="154"/>
      <c r="M11" s="154"/>
      <c r="N11" s="155"/>
      <c r="O11" s="155"/>
      <c r="P11" s="154"/>
      <c r="Q11" s="154">
        <f>0.2*$F$10</f>
        <v>951520</v>
      </c>
      <c r="R11" s="154">
        <f>0.1*$F$10</f>
        <v>475760</v>
      </c>
      <c r="S11" s="154">
        <f>0.1*$F$10</f>
        <v>475760</v>
      </c>
      <c r="T11" s="154"/>
      <c r="U11" s="154"/>
      <c r="V11" s="155"/>
      <c r="W11" s="155"/>
      <c r="X11" s="154"/>
      <c r="Y11" s="154"/>
      <c r="Z11" s="155"/>
      <c r="AA11" s="154"/>
      <c r="AB11" s="154"/>
      <c r="AC11" s="155"/>
      <c r="AD11" s="155"/>
      <c r="AE11" s="154"/>
      <c r="AF11" s="154"/>
      <c r="AG11" s="155"/>
      <c r="AH11" s="155"/>
      <c r="AI11" s="155"/>
      <c r="AJ11" s="155"/>
      <c r="AK11" s="155"/>
      <c r="AL11" s="154"/>
      <c r="AM11" s="154"/>
      <c r="AN11" s="155"/>
      <c r="AO11" s="155"/>
      <c r="AP11" s="154"/>
      <c r="AQ11" s="154"/>
      <c r="AR11" s="155"/>
      <c r="AS11" s="155"/>
      <c r="AT11" s="154"/>
      <c r="AU11" s="154"/>
      <c r="AV11" s="155"/>
      <c r="AW11" s="155"/>
      <c r="AX11" s="154"/>
      <c r="AY11" s="154"/>
      <c r="AZ11" s="154"/>
      <c r="BA11" s="155"/>
      <c r="BB11" s="155"/>
      <c r="BC11" s="154"/>
      <c r="BD11" s="154"/>
      <c r="BE11" s="155"/>
      <c r="BF11" s="155"/>
      <c r="BG11" s="154"/>
      <c r="BH11" s="154"/>
      <c r="BI11" s="155"/>
      <c r="BJ11" s="155"/>
    </row>
    <row r="12" spans="2:62" x14ac:dyDescent="0.3">
      <c r="B12" s="374"/>
      <c r="C12" s="371"/>
      <c r="D12" s="148" t="s">
        <v>201</v>
      </c>
      <c r="E12" s="149" t="s">
        <v>148</v>
      </c>
      <c r="F12" s="149"/>
      <c r="G12" s="149"/>
      <c r="H12" s="149"/>
      <c r="I12" s="149"/>
      <c r="K12" s="153">
        <f>SUM(L12:BJ12)</f>
        <v>0</v>
      </c>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row>
    <row r="13" spans="2:62" x14ac:dyDescent="0.3">
      <c r="B13" s="374"/>
      <c r="C13" s="372"/>
      <c r="D13" s="148" t="s">
        <v>83</v>
      </c>
      <c r="E13" s="149" t="s">
        <v>148</v>
      </c>
      <c r="F13" s="149"/>
      <c r="G13" s="149"/>
      <c r="H13" s="149"/>
      <c r="I13" s="149"/>
      <c r="K13" s="153">
        <f>SUM(L13:BJ13)</f>
        <v>4757600</v>
      </c>
      <c r="L13" s="153">
        <f>SUM(L10:L12)</f>
        <v>0</v>
      </c>
      <c r="M13" s="153">
        <f t="shared" ref="M13:AF13" si="1">SUM(M10:M12)</f>
        <v>0</v>
      </c>
      <c r="N13" s="153">
        <f t="shared" si="1"/>
        <v>951520</v>
      </c>
      <c r="O13" s="153">
        <f>SUM(O10:O12)</f>
        <v>951520</v>
      </c>
      <c r="P13" s="153">
        <f t="shared" ref="P13:S13" si="2">SUM(P10:P12)</f>
        <v>951520</v>
      </c>
      <c r="Q13" s="153">
        <f t="shared" si="2"/>
        <v>951520</v>
      </c>
      <c r="R13" s="153">
        <f t="shared" si="2"/>
        <v>475760</v>
      </c>
      <c r="S13" s="153">
        <f t="shared" si="2"/>
        <v>475760</v>
      </c>
      <c r="T13" s="153">
        <f t="shared" si="1"/>
        <v>0</v>
      </c>
      <c r="U13" s="153">
        <f t="shared" si="1"/>
        <v>0</v>
      </c>
      <c r="V13" s="153">
        <f t="shared" si="1"/>
        <v>0</v>
      </c>
      <c r="W13" s="153">
        <f t="shared" si="1"/>
        <v>0</v>
      </c>
      <c r="X13" s="153">
        <f t="shared" si="1"/>
        <v>0</v>
      </c>
      <c r="Y13" s="153">
        <f t="shared" si="1"/>
        <v>0</v>
      </c>
      <c r="Z13" s="153">
        <f t="shared" si="1"/>
        <v>0</v>
      </c>
      <c r="AA13" s="153">
        <f t="shared" si="1"/>
        <v>0</v>
      </c>
      <c r="AB13" s="153">
        <f t="shared" si="1"/>
        <v>0</v>
      </c>
      <c r="AC13" s="153">
        <f t="shared" si="1"/>
        <v>0</v>
      </c>
      <c r="AD13" s="153">
        <f t="shared" si="1"/>
        <v>0</v>
      </c>
      <c r="AE13" s="153">
        <f t="shared" si="1"/>
        <v>0</v>
      </c>
      <c r="AF13" s="153">
        <f t="shared" si="1"/>
        <v>0</v>
      </c>
      <c r="AG13" s="153"/>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c r="BI13" s="153"/>
      <c r="BJ13" s="153"/>
    </row>
    <row r="14" spans="2:62" x14ac:dyDescent="0.3">
      <c r="B14" s="374"/>
    </row>
    <row r="15" spans="2:62" x14ac:dyDescent="0.3">
      <c r="B15" s="374"/>
      <c r="D15" s="143"/>
      <c r="L15" s="142">
        <v>0</v>
      </c>
      <c r="M15" s="142">
        <v>1</v>
      </c>
      <c r="N15" s="142">
        <v>2</v>
      </c>
      <c r="O15" s="142">
        <v>3</v>
      </c>
      <c r="P15" s="142">
        <v>4</v>
      </c>
      <c r="Q15" s="142">
        <v>5</v>
      </c>
      <c r="R15" s="142">
        <v>6</v>
      </c>
      <c r="S15" s="142">
        <v>7</v>
      </c>
      <c r="T15" s="142">
        <v>8</v>
      </c>
      <c r="U15" s="142">
        <v>9</v>
      </c>
      <c r="V15" s="142">
        <v>10</v>
      </c>
      <c r="W15" s="142">
        <v>11</v>
      </c>
      <c r="X15" s="142">
        <v>12</v>
      </c>
      <c r="Y15" s="142">
        <v>13</v>
      </c>
      <c r="Z15" s="142">
        <v>14</v>
      </c>
      <c r="AA15" s="142">
        <v>15</v>
      </c>
      <c r="AB15" s="142">
        <v>16</v>
      </c>
      <c r="AC15" s="142">
        <v>17</v>
      </c>
      <c r="AD15" s="142">
        <v>18</v>
      </c>
      <c r="AE15" s="142">
        <v>19</v>
      </c>
      <c r="AF15" s="142">
        <v>20</v>
      </c>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row>
    <row r="16" spans="2:62" x14ac:dyDescent="0.3">
      <c r="B16" s="374"/>
      <c r="D16" s="143"/>
      <c r="E16" s="144"/>
      <c r="F16" s="144"/>
      <c r="G16" s="145"/>
      <c r="H16" s="145"/>
      <c r="I16" s="145"/>
      <c r="K16" s="146" t="s">
        <v>196</v>
      </c>
      <c r="L16" s="147">
        <v>2024</v>
      </c>
      <c r="M16" s="147">
        <v>2025</v>
      </c>
      <c r="N16" s="147">
        <v>2026</v>
      </c>
      <c r="O16" s="147">
        <v>2027</v>
      </c>
      <c r="P16" s="147">
        <v>2028</v>
      </c>
      <c r="Q16" s="147">
        <v>2029</v>
      </c>
      <c r="R16" s="147">
        <v>2030</v>
      </c>
      <c r="S16" s="147">
        <v>2031</v>
      </c>
      <c r="T16" s="147">
        <v>2032</v>
      </c>
      <c r="U16" s="147">
        <v>2033</v>
      </c>
      <c r="V16" s="147">
        <v>2034</v>
      </c>
      <c r="W16" s="147">
        <v>2035</v>
      </c>
      <c r="X16" s="147">
        <v>2036</v>
      </c>
      <c r="Y16" s="147">
        <v>2037</v>
      </c>
      <c r="Z16" s="147">
        <v>2038</v>
      </c>
      <c r="AA16" s="147">
        <v>2039</v>
      </c>
      <c r="AB16" s="147">
        <v>2040</v>
      </c>
      <c r="AC16" s="147">
        <v>2041</v>
      </c>
      <c r="AD16" s="147">
        <v>2042</v>
      </c>
      <c r="AE16" s="147">
        <v>2043</v>
      </c>
      <c r="AF16" s="147">
        <v>2044</v>
      </c>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row>
    <row r="17" spans="2:62" ht="21.75" customHeight="1" x14ac:dyDescent="0.3">
      <c r="B17" s="374"/>
      <c r="C17" s="370" t="s">
        <v>108</v>
      </c>
      <c r="D17" s="148" t="s">
        <v>197</v>
      </c>
      <c r="E17" s="149" t="s">
        <v>148</v>
      </c>
      <c r="F17" s="150"/>
      <c r="G17" s="151" t="s">
        <v>202</v>
      </c>
      <c r="H17" s="150">
        <f>39*4*3</f>
        <v>468</v>
      </c>
      <c r="I17" s="152" t="s">
        <v>203</v>
      </c>
      <c r="K17" s="153">
        <f>SUM(L17:BJ17)</f>
        <v>0</v>
      </c>
      <c r="L17" s="154"/>
      <c r="M17" s="154">
        <f>0.8*$F$17</f>
        <v>0</v>
      </c>
      <c r="N17" s="154">
        <f>0.1*$F$17</f>
        <v>0</v>
      </c>
      <c r="O17" s="154">
        <f>0.1*$F$17</f>
        <v>0</v>
      </c>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N17" s="154"/>
      <c r="AO17" s="154"/>
      <c r="AP17" s="154"/>
      <c r="AQ17" s="154"/>
      <c r="AR17" s="154"/>
      <c r="AS17" s="154"/>
      <c r="AT17" s="154"/>
      <c r="AU17" s="154"/>
      <c r="AV17" s="154"/>
      <c r="AW17" s="154"/>
      <c r="AX17" s="154"/>
      <c r="AY17" s="154"/>
      <c r="AZ17" s="154"/>
      <c r="BA17" s="154"/>
      <c r="BB17" s="154"/>
      <c r="BC17" s="154"/>
      <c r="BD17" s="154"/>
      <c r="BE17" s="154"/>
      <c r="BF17" s="154"/>
      <c r="BG17" s="154"/>
      <c r="BH17" s="154"/>
      <c r="BI17" s="154"/>
      <c r="BJ17" s="154"/>
    </row>
    <row r="18" spans="2:62" x14ac:dyDescent="0.3">
      <c r="B18" s="374"/>
      <c r="C18" s="371"/>
      <c r="D18" s="148" t="s">
        <v>200</v>
      </c>
      <c r="E18" s="149" t="s">
        <v>148</v>
      </c>
      <c r="F18" s="149"/>
      <c r="G18" s="149"/>
      <c r="H18" s="149"/>
      <c r="I18" s="149"/>
      <c r="K18" s="153">
        <f>SUM(L18:BJ18)</f>
        <v>0</v>
      </c>
      <c r="L18" s="154"/>
      <c r="M18" s="154"/>
      <c r="N18" s="155"/>
      <c r="O18" s="155"/>
      <c r="P18" s="154"/>
      <c r="Q18" s="154"/>
      <c r="R18" s="155"/>
      <c r="S18" s="155"/>
      <c r="T18" s="154"/>
      <c r="U18" s="154"/>
      <c r="V18" s="155"/>
      <c r="W18" s="155"/>
      <c r="X18" s="154"/>
      <c r="Y18" s="154"/>
      <c r="Z18" s="155"/>
      <c r="AA18" s="154"/>
      <c r="AB18" s="154"/>
      <c r="AC18" s="155"/>
      <c r="AD18" s="155"/>
      <c r="AE18" s="154"/>
      <c r="AF18" s="154"/>
      <c r="AG18" s="155"/>
      <c r="AH18" s="155"/>
      <c r="AI18" s="155"/>
      <c r="AJ18" s="155"/>
      <c r="AK18" s="155"/>
      <c r="AL18" s="154"/>
      <c r="AM18" s="154"/>
      <c r="AN18" s="155"/>
      <c r="AO18" s="155"/>
      <c r="AP18" s="154"/>
      <c r="AQ18" s="154"/>
      <c r="AR18" s="155"/>
      <c r="AS18" s="155"/>
      <c r="AT18" s="154"/>
      <c r="AU18" s="154"/>
      <c r="AV18" s="155"/>
      <c r="AW18" s="155"/>
      <c r="AX18" s="154"/>
      <c r="AY18" s="154"/>
      <c r="AZ18" s="154"/>
      <c r="BA18" s="155"/>
      <c r="BB18" s="155"/>
      <c r="BC18" s="154"/>
      <c r="BD18" s="154"/>
      <c r="BE18" s="155"/>
      <c r="BF18" s="155"/>
      <c r="BG18" s="154"/>
      <c r="BH18" s="154"/>
      <c r="BI18" s="155"/>
      <c r="BJ18" s="155"/>
    </row>
    <row r="19" spans="2:62" x14ac:dyDescent="0.3">
      <c r="B19" s="374"/>
      <c r="C19" s="371"/>
      <c r="D19" s="148" t="s">
        <v>201</v>
      </c>
      <c r="E19" s="149" t="s">
        <v>148</v>
      </c>
      <c r="F19" s="149"/>
      <c r="G19" s="149"/>
      <c r="H19" s="149"/>
      <c r="I19" s="149"/>
      <c r="K19" s="153">
        <f>SUM(L19:BJ19)</f>
        <v>0</v>
      </c>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row>
    <row r="20" spans="2:62" x14ac:dyDescent="0.3">
      <c r="B20" s="374"/>
      <c r="C20" s="372"/>
      <c r="D20" s="148" t="s">
        <v>83</v>
      </c>
      <c r="E20" s="149" t="s">
        <v>148</v>
      </c>
      <c r="F20" s="149"/>
      <c r="G20" s="149"/>
      <c r="H20" s="149"/>
      <c r="I20" s="149"/>
      <c r="K20" s="153">
        <f>SUM(L20:BJ20)</f>
        <v>0</v>
      </c>
      <c r="L20" s="153">
        <f>SUM(L17:L19)</f>
        <v>0</v>
      </c>
      <c r="M20" s="153">
        <f t="shared" ref="M20:AF20" si="3">SUM(M17:M19)</f>
        <v>0</v>
      </c>
      <c r="N20" s="153">
        <f t="shared" si="3"/>
        <v>0</v>
      </c>
      <c r="O20" s="153">
        <f t="shared" si="3"/>
        <v>0</v>
      </c>
      <c r="P20" s="153">
        <f t="shared" si="3"/>
        <v>0</v>
      </c>
      <c r="Q20" s="153">
        <f t="shared" si="3"/>
        <v>0</v>
      </c>
      <c r="R20" s="153">
        <f t="shared" si="3"/>
        <v>0</v>
      </c>
      <c r="S20" s="153">
        <f t="shared" si="3"/>
        <v>0</v>
      </c>
      <c r="T20" s="153">
        <f t="shared" si="3"/>
        <v>0</v>
      </c>
      <c r="U20" s="153">
        <f t="shared" si="3"/>
        <v>0</v>
      </c>
      <c r="V20" s="153">
        <f t="shared" si="3"/>
        <v>0</v>
      </c>
      <c r="W20" s="153">
        <f t="shared" si="3"/>
        <v>0</v>
      </c>
      <c r="X20" s="153">
        <f t="shared" si="3"/>
        <v>0</v>
      </c>
      <c r="Y20" s="153">
        <f t="shared" si="3"/>
        <v>0</v>
      </c>
      <c r="Z20" s="153">
        <f t="shared" si="3"/>
        <v>0</v>
      </c>
      <c r="AA20" s="153">
        <f t="shared" si="3"/>
        <v>0</v>
      </c>
      <c r="AB20" s="153">
        <f t="shared" si="3"/>
        <v>0</v>
      </c>
      <c r="AC20" s="153">
        <f t="shared" si="3"/>
        <v>0</v>
      </c>
      <c r="AD20" s="153">
        <f t="shared" si="3"/>
        <v>0</v>
      </c>
      <c r="AE20" s="153">
        <f t="shared" si="3"/>
        <v>0</v>
      </c>
      <c r="AF20" s="153">
        <f t="shared" si="3"/>
        <v>0</v>
      </c>
      <c r="AG20" s="153"/>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c r="BI20" s="153"/>
      <c r="BJ20" s="153"/>
    </row>
    <row r="21" spans="2:62" x14ac:dyDescent="0.3">
      <c r="B21" s="374"/>
    </row>
    <row r="22" spans="2:62" x14ac:dyDescent="0.3">
      <c r="B22" s="374"/>
      <c r="D22" s="143"/>
      <c r="L22" s="142">
        <v>0</v>
      </c>
      <c r="M22" s="142">
        <v>1</v>
      </c>
      <c r="N22" s="142">
        <v>2</v>
      </c>
      <c r="O22" s="142">
        <v>3</v>
      </c>
      <c r="P22" s="142">
        <v>4</v>
      </c>
      <c r="Q22" s="142">
        <v>5</v>
      </c>
      <c r="R22" s="142">
        <v>6</v>
      </c>
      <c r="S22" s="142">
        <v>7</v>
      </c>
      <c r="T22" s="142">
        <v>8</v>
      </c>
      <c r="U22" s="142">
        <v>9</v>
      </c>
      <c r="V22" s="142">
        <v>10</v>
      </c>
      <c r="W22" s="142">
        <v>11</v>
      </c>
      <c r="X22" s="142">
        <v>12</v>
      </c>
      <c r="Y22" s="142">
        <v>13</v>
      </c>
      <c r="Z22" s="142">
        <v>14</v>
      </c>
      <c r="AA22" s="142">
        <v>15</v>
      </c>
      <c r="AB22" s="142">
        <v>16</v>
      </c>
      <c r="AC22" s="142">
        <v>17</v>
      </c>
      <c r="AD22" s="142">
        <v>18</v>
      </c>
      <c r="AE22" s="142">
        <v>19</v>
      </c>
      <c r="AF22" s="142">
        <v>20</v>
      </c>
      <c r="AG22" s="142"/>
      <c r="AH22" s="142"/>
      <c r="AI22" s="142"/>
      <c r="AJ22" s="142"/>
      <c r="AK22" s="142"/>
      <c r="AL22" s="142"/>
      <c r="AM22" s="142"/>
      <c r="AN22" s="142"/>
      <c r="AO22" s="142"/>
      <c r="AP22" s="142"/>
      <c r="AQ22" s="142"/>
      <c r="AR22" s="142"/>
      <c r="AS22" s="142"/>
      <c r="AT22" s="142"/>
      <c r="AU22" s="142"/>
      <c r="AV22" s="142"/>
      <c r="AW22" s="142"/>
      <c r="AX22" s="142"/>
      <c r="AY22" s="142"/>
      <c r="AZ22" s="142"/>
      <c r="BA22" s="142"/>
      <c r="BB22" s="142"/>
      <c r="BC22" s="142"/>
      <c r="BD22" s="142"/>
      <c r="BE22" s="142"/>
      <c r="BF22" s="142"/>
      <c r="BG22" s="142"/>
      <c r="BH22" s="142"/>
      <c r="BI22" s="142"/>
      <c r="BJ22" s="142"/>
    </row>
    <row r="23" spans="2:62" x14ac:dyDescent="0.3">
      <c r="B23" s="374"/>
      <c r="D23" s="143"/>
      <c r="E23" s="144"/>
      <c r="F23" s="144"/>
      <c r="G23" s="145"/>
      <c r="H23" s="145"/>
      <c r="I23" s="145"/>
      <c r="K23" s="146" t="s">
        <v>196</v>
      </c>
      <c r="L23" s="147">
        <v>2024</v>
      </c>
      <c r="M23" s="147">
        <v>2025</v>
      </c>
      <c r="N23" s="147">
        <v>2026</v>
      </c>
      <c r="O23" s="147">
        <v>2027</v>
      </c>
      <c r="P23" s="147">
        <v>2028</v>
      </c>
      <c r="Q23" s="147">
        <v>2029</v>
      </c>
      <c r="R23" s="147">
        <v>2030</v>
      </c>
      <c r="S23" s="147">
        <v>2031</v>
      </c>
      <c r="T23" s="147">
        <v>2032</v>
      </c>
      <c r="U23" s="147">
        <v>2033</v>
      </c>
      <c r="V23" s="147">
        <v>2034</v>
      </c>
      <c r="W23" s="147">
        <v>2035</v>
      </c>
      <c r="X23" s="147">
        <v>2036</v>
      </c>
      <c r="Y23" s="147">
        <v>2037</v>
      </c>
      <c r="Z23" s="147">
        <v>2038</v>
      </c>
      <c r="AA23" s="147">
        <v>2039</v>
      </c>
      <c r="AB23" s="147">
        <v>2040</v>
      </c>
      <c r="AC23" s="147">
        <v>2041</v>
      </c>
      <c r="AD23" s="147">
        <v>2042</v>
      </c>
      <c r="AE23" s="147">
        <v>2043</v>
      </c>
      <c r="AF23" s="147">
        <v>2044</v>
      </c>
      <c r="AG23" s="147"/>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c r="BI23" s="147"/>
      <c r="BJ23" s="147"/>
    </row>
    <row r="24" spans="2:62" ht="21.75" customHeight="1" x14ac:dyDescent="0.3">
      <c r="B24" s="374"/>
      <c r="C24" s="370" t="s">
        <v>109</v>
      </c>
      <c r="D24" s="148" t="s">
        <v>197</v>
      </c>
      <c r="E24" s="149" t="s">
        <v>148</v>
      </c>
      <c r="F24" s="150">
        <v>4170000</v>
      </c>
      <c r="G24" s="151" t="s">
        <v>204</v>
      </c>
      <c r="H24" s="150">
        <f>78*10*4</f>
        <v>3120</v>
      </c>
      <c r="I24" s="152" t="s">
        <v>205</v>
      </c>
      <c r="K24" s="153">
        <f>SUM(L24:BJ24)</f>
        <v>4170000</v>
      </c>
      <c r="L24" s="154"/>
      <c r="M24" s="154">
        <f>0.75*$F$24</f>
        <v>3127500</v>
      </c>
      <c r="N24" s="154">
        <f>0.1*$F$24</f>
        <v>417000</v>
      </c>
      <c r="O24" s="154">
        <f>0.1*$F$24</f>
        <v>417000</v>
      </c>
      <c r="P24" s="154">
        <f>0.05*$F$24</f>
        <v>208500</v>
      </c>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c r="AP24" s="154"/>
      <c r="AQ24" s="154"/>
      <c r="AR24" s="154"/>
      <c r="AS24" s="154"/>
      <c r="AT24" s="154"/>
      <c r="AU24" s="154"/>
      <c r="AV24" s="154"/>
      <c r="AW24" s="154"/>
      <c r="AX24" s="154"/>
      <c r="AY24" s="154"/>
      <c r="AZ24" s="154"/>
      <c r="BA24" s="154"/>
      <c r="BB24" s="154"/>
      <c r="BC24" s="154"/>
      <c r="BD24" s="154"/>
      <c r="BE24" s="154"/>
      <c r="BF24" s="154"/>
      <c r="BG24" s="154"/>
      <c r="BH24" s="154"/>
      <c r="BI24" s="154"/>
      <c r="BJ24" s="154"/>
    </row>
    <row r="25" spans="2:62" x14ac:dyDescent="0.3">
      <c r="B25" s="374"/>
      <c r="C25" s="371"/>
      <c r="D25" s="148" t="s">
        <v>200</v>
      </c>
      <c r="E25" s="149" t="s">
        <v>148</v>
      </c>
      <c r="F25" s="149"/>
      <c r="G25" s="149"/>
      <c r="H25" s="149"/>
      <c r="I25" s="149"/>
      <c r="K25" s="153">
        <f>SUM(L25:BJ25)</f>
        <v>0</v>
      </c>
      <c r="L25" s="154"/>
      <c r="M25" s="154"/>
      <c r="N25" s="155"/>
      <c r="O25" s="155"/>
      <c r="P25" s="154"/>
      <c r="Q25" s="154"/>
      <c r="R25" s="155"/>
      <c r="S25" s="155"/>
      <c r="T25" s="154"/>
      <c r="U25" s="154"/>
      <c r="V25" s="155"/>
      <c r="W25" s="155"/>
      <c r="X25" s="154"/>
      <c r="Y25" s="154"/>
      <c r="Z25" s="155"/>
      <c r="AA25" s="154"/>
      <c r="AB25" s="154"/>
      <c r="AC25" s="155"/>
      <c r="AD25" s="155"/>
      <c r="AE25" s="154"/>
      <c r="AF25" s="154"/>
      <c r="AG25" s="155"/>
      <c r="AH25" s="155"/>
      <c r="AI25" s="155"/>
      <c r="AJ25" s="155"/>
      <c r="AK25" s="155"/>
      <c r="AL25" s="154"/>
      <c r="AM25" s="154"/>
      <c r="AN25" s="155"/>
      <c r="AO25" s="155"/>
      <c r="AP25" s="154"/>
      <c r="AQ25" s="154"/>
      <c r="AR25" s="155"/>
      <c r="AS25" s="155"/>
      <c r="AT25" s="154"/>
      <c r="AU25" s="154"/>
      <c r="AV25" s="155"/>
      <c r="AW25" s="155"/>
      <c r="AX25" s="154"/>
      <c r="AY25" s="154"/>
      <c r="AZ25" s="154"/>
      <c r="BA25" s="155"/>
      <c r="BB25" s="155"/>
      <c r="BC25" s="154"/>
      <c r="BD25" s="154"/>
      <c r="BE25" s="155"/>
      <c r="BF25" s="155"/>
      <c r="BG25" s="154"/>
      <c r="BH25" s="154"/>
      <c r="BI25" s="155"/>
      <c r="BJ25" s="155"/>
    </row>
    <row r="26" spans="2:62" x14ac:dyDescent="0.3">
      <c r="B26" s="374"/>
      <c r="C26" s="371"/>
      <c r="D26" s="148" t="s">
        <v>201</v>
      </c>
      <c r="E26" s="149" t="s">
        <v>148</v>
      </c>
      <c r="F26" s="149"/>
      <c r="G26" s="149"/>
      <c r="H26" s="149"/>
      <c r="I26" s="149"/>
      <c r="K26" s="153">
        <f>SUM(L26:BJ26)</f>
        <v>0</v>
      </c>
      <c r="L26" s="154"/>
      <c r="M26" s="154"/>
      <c r="N26" s="154"/>
      <c r="O26" s="154"/>
      <c r="P26" s="154"/>
      <c r="Q26" s="154"/>
      <c r="R26" s="154"/>
      <c r="S26" s="154"/>
      <c r="T26" s="154"/>
      <c r="U26" s="154"/>
      <c r="V26" s="154"/>
      <c r="W26" s="154"/>
      <c r="X26" s="154"/>
      <c r="Y26" s="154"/>
      <c r="Z26" s="154"/>
      <c r="AA26" s="154"/>
      <c r="AB26" s="154"/>
      <c r="AC26" s="154"/>
      <c r="AD26" s="154"/>
      <c r="AE26" s="154"/>
      <c r="AF26" s="154"/>
      <c r="AG26" s="154"/>
      <c r="AH26" s="154"/>
      <c r="AI26" s="154"/>
      <c r="AJ26" s="154"/>
      <c r="AK26" s="154"/>
      <c r="AL26" s="154"/>
      <c r="AM26" s="154"/>
      <c r="AN26" s="154"/>
      <c r="AO26" s="154"/>
      <c r="AP26" s="154"/>
      <c r="AQ26" s="154"/>
      <c r="AR26" s="154"/>
      <c r="AS26" s="154"/>
      <c r="AT26" s="154"/>
      <c r="AU26" s="154"/>
      <c r="AV26" s="154"/>
      <c r="AW26" s="154"/>
      <c r="AX26" s="154"/>
      <c r="AY26" s="154"/>
      <c r="AZ26" s="154"/>
      <c r="BA26" s="154"/>
      <c r="BB26" s="154"/>
      <c r="BC26" s="154"/>
      <c r="BD26" s="154"/>
      <c r="BE26" s="154"/>
      <c r="BF26" s="154"/>
      <c r="BG26" s="154"/>
      <c r="BH26" s="154"/>
      <c r="BI26" s="154"/>
      <c r="BJ26" s="154"/>
    </row>
    <row r="27" spans="2:62" x14ac:dyDescent="0.3">
      <c r="B27" s="375"/>
      <c r="C27" s="372"/>
      <c r="D27" s="148" t="s">
        <v>83</v>
      </c>
      <c r="E27" s="149" t="s">
        <v>148</v>
      </c>
      <c r="F27" s="149"/>
      <c r="G27" s="149"/>
      <c r="H27" s="149"/>
      <c r="I27" s="149"/>
      <c r="K27" s="153">
        <f>SUM(L27:BJ27)</f>
        <v>4170000</v>
      </c>
      <c r="L27" s="153">
        <f>SUM(L24:L26)</f>
        <v>0</v>
      </c>
      <c r="M27" s="153">
        <f>SUM(M24:M26)</f>
        <v>3127500</v>
      </c>
      <c r="N27" s="153">
        <f t="shared" ref="N27:AF27" si="4">SUM(N24:N26)</f>
        <v>417000</v>
      </c>
      <c r="O27" s="153">
        <f t="shared" si="4"/>
        <v>417000</v>
      </c>
      <c r="P27" s="153">
        <f t="shared" si="4"/>
        <v>208500</v>
      </c>
      <c r="Q27" s="153">
        <f t="shared" si="4"/>
        <v>0</v>
      </c>
      <c r="R27" s="153">
        <f t="shared" si="4"/>
        <v>0</v>
      </c>
      <c r="S27" s="153">
        <f t="shared" si="4"/>
        <v>0</v>
      </c>
      <c r="T27" s="153">
        <f t="shared" si="4"/>
        <v>0</v>
      </c>
      <c r="U27" s="153">
        <f t="shared" si="4"/>
        <v>0</v>
      </c>
      <c r="V27" s="153">
        <f t="shared" si="4"/>
        <v>0</v>
      </c>
      <c r="W27" s="153">
        <f t="shared" si="4"/>
        <v>0</v>
      </c>
      <c r="X27" s="153">
        <f t="shared" si="4"/>
        <v>0</v>
      </c>
      <c r="Y27" s="153">
        <f t="shared" si="4"/>
        <v>0</v>
      </c>
      <c r="Z27" s="153">
        <f t="shared" si="4"/>
        <v>0</v>
      </c>
      <c r="AA27" s="153">
        <f t="shared" si="4"/>
        <v>0</v>
      </c>
      <c r="AB27" s="153">
        <f t="shared" si="4"/>
        <v>0</v>
      </c>
      <c r="AC27" s="153">
        <f t="shared" si="4"/>
        <v>0</v>
      </c>
      <c r="AD27" s="153">
        <f t="shared" si="4"/>
        <v>0</v>
      </c>
      <c r="AE27" s="153">
        <f t="shared" si="4"/>
        <v>0</v>
      </c>
      <c r="AF27" s="153">
        <f t="shared" si="4"/>
        <v>0</v>
      </c>
      <c r="AG27" s="153"/>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c r="BI27" s="153"/>
      <c r="BJ27" s="153"/>
    </row>
    <row r="29" spans="2:62" x14ac:dyDescent="0.3">
      <c r="D29" s="143"/>
      <c r="L29" s="142">
        <v>0</v>
      </c>
      <c r="M29" s="142">
        <v>1</v>
      </c>
      <c r="N29" s="142">
        <v>2</v>
      </c>
      <c r="O29" s="142">
        <v>3</v>
      </c>
      <c r="P29" s="142">
        <v>4</v>
      </c>
      <c r="Q29" s="142">
        <v>5</v>
      </c>
      <c r="R29" s="142">
        <v>6</v>
      </c>
      <c r="S29" s="142">
        <v>7</v>
      </c>
      <c r="T29" s="142">
        <v>8</v>
      </c>
      <c r="U29" s="142">
        <v>9</v>
      </c>
      <c r="V29" s="142">
        <v>10</v>
      </c>
      <c r="W29" s="142">
        <v>11</v>
      </c>
      <c r="X29" s="142">
        <v>12</v>
      </c>
      <c r="Y29" s="142">
        <v>13</v>
      </c>
      <c r="Z29" s="142">
        <v>14</v>
      </c>
      <c r="AA29" s="142">
        <v>15</v>
      </c>
      <c r="AB29" s="142">
        <v>16</v>
      </c>
      <c r="AC29" s="142">
        <v>17</v>
      </c>
      <c r="AD29" s="142">
        <v>18</v>
      </c>
      <c r="AE29" s="142">
        <v>19</v>
      </c>
      <c r="AF29" s="142">
        <v>20</v>
      </c>
      <c r="AG29" s="142"/>
      <c r="AH29" s="142"/>
      <c r="AI29" s="142"/>
      <c r="AJ29" s="142"/>
      <c r="AK29" s="142"/>
      <c r="AL29" s="142"/>
      <c r="AM29" s="142"/>
      <c r="AN29" s="142"/>
      <c r="AO29" s="142"/>
      <c r="AP29" s="142"/>
      <c r="AQ29" s="142"/>
      <c r="AR29" s="142"/>
      <c r="AS29" s="142"/>
      <c r="AT29" s="142"/>
      <c r="AU29" s="142"/>
      <c r="AV29" s="142"/>
      <c r="AW29" s="142"/>
      <c r="AX29" s="142"/>
      <c r="AY29" s="142"/>
      <c r="AZ29" s="142"/>
      <c r="BA29" s="142"/>
      <c r="BB29" s="142"/>
      <c r="BC29" s="142"/>
      <c r="BD29" s="142"/>
      <c r="BE29" s="142"/>
      <c r="BF29" s="142"/>
      <c r="BG29" s="142"/>
      <c r="BH29" s="142"/>
      <c r="BI29" s="142"/>
      <c r="BJ29" s="142"/>
    </row>
    <row r="30" spans="2:62" x14ac:dyDescent="0.3">
      <c r="D30" s="143"/>
      <c r="E30" s="144" t="s">
        <v>78</v>
      </c>
      <c r="F30" s="145" t="s">
        <v>192</v>
      </c>
      <c r="G30" s="145" t="s">
        <v>206</v>
      </c>
      <c r="H30" s="145" t="s">
        <v>194</v>
      </c>
      <c r="I30" s="145" t="s">
        <v>195</v>
      </c>
      <c r="K30" s="146" t="s">
        <v>196</v>
      </c>
      <c r="L30" s="147">
        <v>2024</v>
      </c>
      <c r="M30" s="147">
        <v>2025</v>
      </c>
      <c r="N30" s="147">
        <v>2026</v>
      </c>
      <c r="O30" s="147">
        <v>2027</v>
      </c>
      <c r="P30" s="147">
        <v>2028</v>
      </c>
      <c r="Q30" s="147">
        <v>2029</v>
      </c>
      <c r="R30" s="147">
        <v>2030</v>
      </c>
      <c r="S30" s="147">
        <v>2031</v>
      </c>
      <c r="T30" s="147">
        <v>2032</v>
      </c>
      <c r="U30" s="147">
        <v>2033</v>
      </c>
      <c r="V30" s="147">
        <v>2034</v>
      </c>
      <c r="W30" s="147">
        <v>2035</v>
      </c>
      <c r="X30" s="147">
        <v>2036</v>
      </c>
      <c r="Y30" s="147">
        <v>2037</v>
      </c>
      <c r="Z30" s="147">
        <v>2038</v>
      </c>
      <c r="AA30" s="147">
        <v>2039</v>
      </c>
      <c r="AB30" s="147">
        <v>2040</v>
      </c>
      <c r="AC30" s="147">
        <v>2041</v>
      </c>
      <c r="AD30" s="147">
        <v>2042</v>
      </c>
      <c r="AE30" s="147">
        <v>2043</v>
      </c>
      <c r="AF30" s="147">
        <v>2044</v>
      </c>
      <c r="AG30" s="147"/>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c r="BI30" s="147"/>
      <c r="BJ30" s="147"/>
    </row>
    <row r="31" spans="2:62" ht="19.5" customHeight="1" x14ac:dyDescent="0.3">
      <c r="B31" s="367" t="s">
        <v>81</v>
      </c>
      <c r="C31" s="370" t="s">
        <v>110</v>
      </c>
      <c r="D31" s="148" t="s">
        <v>197</v>
      </c>
      <c r="E31" s="149" t="s">
        <v>148</v>
      </c>
      <c r="F31" s="150">
        <v>34932000</v>
      </c>
      <c r="G31" s="151" t="s">
        <v>204</v>
      </c>
      <c r="H31" s="150">
        <f>0.4*15*4</f>
        <v>24</v>
      </c>
      <c r="I31" s="152" t="s">
        <v>207</v>
      </c>
      <c r="K31" s="153">
        <f>SUM(L31:BJ31)</f>
        <v>20959200</v>
      </c>
      <c r="L31" s="154"/>
      <c r="M31" s="154">
        <f>0.15*$F$31</f>
        <v>5239800</v>
      </c>
      <c r="N31" s="154">
        <f>0.15*$F$31</f>
        <v>5239800</v>
      </c>
      <c r="O31" s="154">
        <f>0.15*$F$31</f>
        <v>5239800</v>
      </c>
      <c r="P31" s="154">
        <f>0.15*$F$31</f>
        <v>5239800</v>
      </c>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row>
    <row r="32" spans="2:62" x14ac:dyDescent="0.3">
      <c r="B32" s="368"/>
      <c r="C32" s="371"/>
      <c r="D32" s="148" t="s">
        <v>200</v>
      </c>
      <c r="E32" s="149" t="s">
        <v>148</v>
      </c>
      <c r="F32" s="149"/>
      <c r="G32" s="149"/>
      <c r="H32" s="150"/>
      <c r="I32" s="149"/>
      <c r="K32" s="153">
        <f>SUM(L32:BJ32)</f>
        <v>13972800</v>
      </c>
      <c r="L32" s="154"/>
      <c r="M32" s="154"/>
      <c r="N32" s="155"/>
      <c r="O32" s="155"/>
      <c r="P32" s="154"/>
      <c r="Q32" s="154">
        <f>0.2*$F$31</f>
        <v>6986400</v>
      </c>
      <c r="R32" s="154">
        <f>0.1*$F$31</f>
        <v>3493200</v>
      </c>
      <c r="S32" s="154">
        <f>0.1*$F$31</f>
        <v>3493200</v>
      </c>
      <c r="T32" s="154"/>
      <c r="U32" s="154"/>
      <c r="V32" s="155"/>
      <c r="W32" s="155"/>
      <c r="X32" s="154"/>
      <c r="Y32" s="154"/>
      <c r="Z32" s="155"/>
      <c r="AA32" s="154"/>
      <c r="AB32" s="154"/>
      <c r="AC32" s="155"/>
      <c r="AD32" s="155"/>
      <c r="AE32" s="154"/>
      <c r="AF32" s="154"/>
      <c r="AG32" s="155"/>
      <c r="AH32" s="155"/>
      <c r="AI32" s="155"/>
      <c r="AJ32" s="155"/>
      <c r="AK32" s="155"/>
      <c r="AL32" s="154"/>
      <c r="AM32" s="154"/>
      <c r="AN32" s="155"/>
      <c r="AO32" s="155"/>
      <c r="AP32" s="154"/>
      <c r="AQ32" s="154"/>
      <c r="AR32" s="155"/>
      <c r="AS32" s="155"/>
      <c r="AT32" s="154"/>
      <c r="AU32" s="154"/>
      <c r="AV32" s="155"/>
      <c r="AW32" s="155"/>
      <c r="AX32" s="154"/>
      <c r="AY32" s="154"/>
      <c r="AZ32" s="154"/>
      <c r="BA32" s="155"/>
      <c r="BB32" s="155"/>
      <c r="BC32" s="154"/>
      <c r="BD32" s="154"/>
      <c r="BE32" s="155"/>
      <c r="BF32" s="155"/>
      <c r="BG32" s="154"/>
      <c r="BH32" s="154"/>
      <c r="BI32" s="155"/>
      <c r="BJ32" s="155"/>
    </row>
    <row r="33" spans="2:62" x14ac:dyDescent="0.3">
      <c r="B33" s="368"/>
      <c r="C33" s="371"/>
      <c r="D33" s="148" t="s">
        <v>201</v>
      </c>
      <c r="E33" s="149" t="s">
        <v>148</v>
      </c>
      <c r="F33" s="149"/>
      <c r="G33" s="149"/>
      <c r="H33" s="149"/>
      <c r="I33" s="149"/>
      <c r="K33" s="153">
        <f>SUM(L33:BJ33)</f>
        <v>0</v>
      </c>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row>
    <row r="34" spans="2:62" x14ac:dyDescent="0.3">
      <c r="B34" s="368"/>
      <c r="C34" s="372"/>
      <c r="D34" s="148" t="s">
        <v>83</v>
      </c>
      <c r="E34" s="149" t="s">
        <v>148</v>
      </c>
      <c r="F34" s="149"/>
      <c r="G34" s="149"/>
      <c r="H34" s="149"/>
      <c r="I34" s="149"/>
      <c r="K34" s="153">
        <f>SUM(L34:BJ34)</f>
        <v>34932000</v>
      </c>
      <c r="L34" s="153">
        <f>SUM(L31:L33)</f>
        <v>0</v>
      </c>
      <c r="M34" s="153">
        <f t="shared" ref="M34:AF34" si="5">SUM(M31:M33)</f>
        <v>5239800</v>
      </c>
      <c r="N34" s="153">
        <f t="shared" si="5"/>
        <v>5239800</v>
      </c>
      <c r="O34" s="153">
        <f t="shared" si="5"/>
        <v>5239800</v>
      </c>
      <c r="P34" s="153">
        <f t="shared" si="5"/>
        <v>5239800</v>
      </c>
      <c r="Q34" s="153">
        <f t="shared" si="5"/>
        <v>6986400</v>
      </c>
      <c r="R34" s="153">
        <f t="shared" si="5"/>
        <v>3493200</v>
      </c>
      <c r="S34" s="153">
        <f t="shared" si="5"/>
        <v>3493200</v>
      </c>
      <c r="T34" s="153">
        <f t="shared" si="5"/>
        <v>0</v>
      </c>
      <c r="U34" s="153">
        <f t="shared" si="5"/>
        <v>0</v>
      </c>
      <c r="V34" s="153">
        <f t="shared" si="5"/>
        <v>0</v>
      </c>
      <c r="W34" s="153">
        <f t="shared" si="5"/>
        <v>0</v>
      </c>
      <c r="X34" s="153">
        <f t="shared" si="5"/>
        <v>0</v>
      </c>
      <c r="Y34" s="153">
        <f t="shared" si="5"/>
        <v>0</v>
      </c>
      <c r="Z34" s="153">
        <f t="shared" si="5"/>
        <v>0</v>
      </c>
      <c r="AA34" s="153">
        <f t="shared" si="5"/>
        <v>0</v>
      </c>
      <c r="AB34" s="153">
        <f t="shared" si="5"/>
        <v>0</v>
      </c>
      <c r="AC34" s="153">
        <f t="shared" si="5"/>
        <v>0</v>
      </c>
      <c r="AD34" s="153">
        <f t="shared" si="5"/>
        <v>0</v>
      </c>
      <c r="AE34" s="153">
        <f t="shared" si="5"/>
        <v>0</v>
      </c>
      <c r="AF34" s="153">
        <f t="shared" si="5"/>
        <v>0</v>
      </c>
      <c r="AG34" s="153"/>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c r="BI34" s="153"/>
      <c r="BJ34" s="153"/>
    </row>
    <row r="35" spans="2:62" x14ac:dyDescent="0.3">
      <c r="B35" s="368"/>
    </row>
    <row r="36" spans="2:62" x14ac:dyDescent="0.3">
      <c r="B36" s="368"/>
      <c r="D36" s="143"/>
      <c r="L36" s="142">
        <v>0</v>
      </c>
      <c r="M36" s="142">
        <v>1</v>
      </c>
      <c r="N36" s="142">
        <v>2</v>
      </c>
      <c r="O36" s="142">
        <v>3</v>
      </c>
      <c r="P36" s="142">
        <v>4</v>
      </c>
      <c r="Q36" s="142">
        <v>5</v>
      </c>
      <c r="R36" s="142">
        <v>6</v>
      </c>
      <c r="S36" s="142">
        <v>7</v>
      </c>
      <c r="T36" s="142">
        <v>8</v>
      </c>
      <c r="U36" s="142">
        <v>9</v>
      </c>
      <c r="V36" s="142">
        <v>10</v>
      </c>
      <c r="W36" s="142">
        <v>11</v>
      </c>
      <c r="X36" s="142">
        <v>12</v>
      </c>
      <c r="Y36" s="142">
        <v>13</v>
      </c>
      <c r="Z36" s="142">
        <v>14</v>
      </c>
      <c r="AA36" s="142">
        <v>15</v>
      </c>
      <c r="AB36" s="142">
        <v>16</v>
      </c>
      <c r="AC36" s="142">
        <v>17</v>
      </c>
      <c r="AD36" s="142">
        <v>18</v>
      </c>
      <c r="AE36" s="142">
        <v>19</v>
      </c>
      <c r="AF36" s="142">
        <v>20</v>
      </c>
      <c r="AG36" s="142"/>
      <c r="AH36" s="142"/>
      <c r="AI36" s="142"/>
      <c r="AJ36" s="142"/>
      <c r="AK36" s="142"/>
      <c r="AL36" s="142"/>
      <c r="AM36" s="142"/>
      <c r="AN36" s="142"/>
      <c r="AO36" s="142"/>
      <c r="AP36" s="142"/>
      <c r="AQ36" s="142"/>
      <c r="AR36" s="142"/>
      <c r="AS36" s="142"/>
      <c r="AT36" s="142"/>
      <c r="AU36" s="142"/>
      <c r="AV36" s="142"/>
      <c r="AW36" s="142"/>
      <c r="AX36" s="142"/>
      <c r="AY36" s="142"/>
      <c r="AZ36" s="142"/>
      <c r="BA36" s="142"/>
      <c r="BB36" s="142"/>
      <c r="BC36" s="142"/>
      <c r="BD36" s="142"/>
      <c r="BE36" s="142"/>
      <c r="BF36" s="142"/>
      <c r="BG36" s="142"/>
      <c r="BH36" s="142"/>
      <c r="BI36" s="142"/>
      <c r="BJ36" s="142"/>
    </row>
    <row r="37" spans="2:62" x14ac:dyDescent="0.3">
      <c r="B37" s="368"/>
      <c r="D37" s="143"/>
      <c r="E37" s="144"/>
      <c r="F37" s="144"/>
      <c r="G37" s="145"/>
      <c r="H37" s="145"/>
      <c r="I37" s="145"/>
      <c r="K37" s="146" t="s">
        <v>196</v>
      </c>
      <c r="L37" s="147">
        <v>2024</v>
      </c>
      <c r="M37" s="147">
        <v>2025</v>
      </c>
      <c r="N37" s="147">
        <v>2026</v>
      </c>
      <c r="O37" s="147">
        <v>2027</v>
      </c>
      <c r="P37" s="147">
        <v>2028</v>
      </c>
      <c r="Q37" s="147">
        <v>2029</v>
      </c>
      <c r="R37" s="147">
        <v>2030</v>
      </c>
      <c r="S37" s="147">
        <v>2031</v>
      </c>
      <c r="T37" s="147">
        <v>2032</v>
      </c>
      <c r="U37" s="147">
        <v>2033</v>
      </c>
      <c r="V37" s="147">
        <v>2034</v>
      </c>
      <c r="W37" s="147">
        <v>2035</v>
      </c>
      <c r="X37" s="147">
        <v>2036</v>
      </c>
      <c r="Y37" s="147">
        <v>2037</v>
      </c>
      <c r="Z37" s="147">
        <v>2038</v>
      </c>
      <c r="AA37" s="147">
        <v>2039</v>
      </c>
      <c r="AB37" s="147">
        <v>2040</v>
      </c>
      <c r="AC37" s="147">
        <v>2041</v>
      </c>
      <c r="AD37" s="147">
        <v>2042</v>
      </c>
      <c r="AE37" s="147">
        <v>2043</v>
      </c>
      <c r="AF37" s="147">
        <v>2044</v>
      </c>
      <c r="AG37" s="147"/>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c r="BI37" s="147"/>
      <c r="BJ37" s="147"/>
    </row>
    <row r="38" spans="2:62" ht="19.5" customHeight="1" x14ac:dyDescent="0.3">
      <c r="B38" s="368"/>
      <c r="C38" s="370" t="s">
        <v>111</v>
      </c>
      <c r="D38" s="148" t="s">
        <v>197</v>
      </c>
      <c r="E38" s="149" t="s">
        <v>148</v>
      </c>
      <c r="F38" s="150"/>
      <c r="G38" s="151" t="s">
        <v>204</v>
      </c>
      <c r="H38" s="150">
        <f>0.4*96</f>
        <v>38.400000000000006</v>
      </c>
      <c r="I38" s="152" t="s">
        <v>208</v>
      </c>
      <c r="K38" s="153">
        <f>SUM(L38:BJ38)</f>
        <v>0</v>
      </c>
      <c r="L38" s="154"/>
      <c r="M38" s="154">
        <f>0.25*$F$38</f>
        <v>0</v>
      </c>
      <c r="N38" s="154">
        <f t="shared" ref="N38:P38" si="6">0.25*$F$38</f>
        <v>0</v>
      </c>
      <c r="O38" s="154">
        <f t="shared" si="6"/>
        <v>0</v>
      </c>
      <c r="P38" s="154">
        <f t="shared" si="6"/>
        <v>0</v>
      </c>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row>
    <row r="39" spans="2:62" x14ac:dyDescent="0.3">
      <c r="B39" s="368"/>
      <c r="C39" s="371"/>
      <c r="D39" s="148" t="s">
        <v>200</v>
      </c>
      <c r="E39" s="149" t="s">
        <v>148</v>
      </c>
      <c r="F39" s="149"/>
      <c r="G39" s="149"/>
      <c r="H39" s="149"/>
      <c r="I39" s="149"/>
      <c r="K39" s="153">
        <f>SUM(L39:BJ39)</f>
        <v>0</v>
      </c>
      <c r="L39" s="154"/>
      <c r="M39" s="154"/>
      <c r="N39" s="155"/>
      <c r="O39" s="155"/>
      <c r="P39" s="154"/>
      <c r="Q39" s="154"/>
      <c r="R39" s="155"/>
      <c r="S39" s="155"/>
      <c r="T39" s="154"/>
      <c r="U39" s="154"/>
      <c r="V39" s="155"/>
      <c r="W39" s="155"/>
      <c r="X39" s="154"/>
      <c r="Y39" s="154"/>
      <c r="Z39" s="155"/>
      <c r="AA39" s="154"/>
      <c r="AB39" s="154"/>
      <c r="AC39" s="155"/>
      <c r="AD39" s="155"/>
      <c r="AE39" s="154"/>
      <c r="AF39" s="154"/>
      <c r="AG39" s="155"/>
      <c r="AH39" s="155"/>
      <c r="AI39" s="155"/>
      <c r="AJ39" s="155"/>
      <c r="AK39" s="155"/>
      <c r="AL39" s="154"/>
      <c r="AM39" s="154"/>
      <c r="AN39" s="155"/>
      <c r="AO39" s="155"/>
      <c r="AP39" s="154"/>
      <c r="AQ39" s="154"/>
      <c r="AR39" s="155"/>
      <c r="AS39" s="155"/>
      <c r="AT39" s="154"/>
      <c r="AU39" s="154"/>
      <c r="AV39" s="155"/>
      <c r="AW39" s="155"/>
      <c r="AX39" s="154"/>
      <c r="AY39" s="154"/>
      <c r="AZ39" s="154"/>
      <c r="BA39" s="155"/>
      <c r="BB39" s="155"/>
      <c r="BC39" s="154"/>
      <c r="BD39" s="154"/>
      <c r="BE39" s="155"/>
      <c r="BF39" s="155"/>
      <c r="BG39" s="154"/>
      <c r="BH39" s="154"/>
      <c r="BI39" s="155"/>
      <c r="BJ39" s="155"/>
    </row>
    <row r="40" spans="2:62" x14ac:dyDescent="0.3">
      <c r="B40" s="368"/>
      <c r="C40" s="371"/>
      <c r="D40" s="148" t="s">
        <v>201</v>
      </c>
      <c r="E40" s="149" t="s">
        <v>148</v>
      </c>
      <c r="F40" s="149"/>
      <c r="G40" s="149"/>
      <c r="H40" s="149"/>
      <c r="I40" s="149"/>
      <c r="K40" s="153">
        <f>SUM(L40:BJ40)</f>
        <v>0</v>
      </c>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row>
    <row r="41" spans="2:62" x14ac:dyDescent="0.3">
      <c r="B41" s="369"/>
      <c r="C41" s="372"/>
      <c r="D41" s="148" t="s">
        <v>83</v>
      </c>
      <c r="E41" s="149" t="s">
        <v>148</v>
      </c>
      <c r="F41" s="149"/>
      <c r="G41" s="149"/>
      <c r="H41" s="149"/>
      <c r="I41" s="149"/>
      <c r="K41" s="153">
        <f>SUM(L41:BJ41)</f>
        <v>0</v>
      </c>
      <c r="L41" s="153">
        <f>SUM(L38:L40)</f>
        <v>0</v>
      </c>
      <c r="M41" s="153">
        <f t="shared" ref="M41:AF41" si="7">SUM(M38:M40)</f>
        <v>0</v>
      </c>
      <c r="N41" s="153">
        <f t="shared" si="7"/>
        <v>0</v>
      </c>
      <c r="O41" s="153">
        <f t="shared" si="7"/>
        <v>0</v>
      </c>
      <c r="P41" s="153">
        <f t="shared" si="7"/>
        <v>0</v>
      </c>
      <c r="Q41" s="153">
        <f t="shared" si="7"/>
        <v>0</v>
      </c>
      <c r="R41" s="153">
        <f t="shared" si="7"/>
        <v>0</v>
      </c>
      <c r="S41" s="153">
        <f t="shared" si="7"/>
        <v>0</v>
      </c>
      <c r="T41" s="153">
        <f t="shared" si="7"/>
        <v>0</v>
      </c>
      <c r="U41" s="153">
        <f t="shared" si="7"/>
        <v>0</v>
      </c>
      <c r="V41" s="153">
        <f t="shared" si="7"/>
        <v>0</v>
      </c>
      <c r="W41" s="153">
        <f t="shared" si="7"/>
        <v>0</v>
      </c>
      <c r="X41" s="153">
        <f t="shared" si="7"/>
        <v>0</v>
      </c>
      <c r="Y41" s="153">
        <f t="shared" si="7"/>
        <v>0</v>
      </c>
      <c r="Z41" s="153">
        <f t="shared" si="7"/>
        <v>0</v>
      </c>
      <c r="AA41" s="153">
        <f t="shared" si="7"/>
        <v>0</v>
      </c>
      <c r="AB41" s="153">
        <f t="shared" si="7"/>
        <v>0</v>
      </c>
      <c r="AC41" s="153">
        <f t="shared" si="7"/>
        <v>0</v>
      </c>
      <c r="AD41" s="153">
        <f t="shared" si="7"/>
        <v>0</v>
      </c>
      <c r="AE41" s="153">
        <f t="shared" si="7"/>
        <v>0</v>
      </c>
      <c r="AF41" s="153">
        <f t="shared" si="7"/>
        <v>0</v>
      </c>
      <c r="AG41" s="153"/>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c r="BI41" s="153"/>
      <c r="BJ41" s="153"/>
    </row>
    <row r="43" spans="2:62" x14ac:dyDescent="0.3">
      <c r="D43" s="143"/>
      <c r="L43" s="142">
        <v>0</v>
      </c>
      <c r="M43" s="142">
        <v>1</v>
      </c>
      <c r="N43" s="142">
        <v>2</v>
      </c>
      <c r="O43" s="142">
        <v>3</v>
      </c>
      <c r="P43" s="142">
        <v>4</v>
      </c>
      <c r="Q43" s="142">
        <v>5</v>
      </c>
      <c r="R43" s="142">
        <v>6</v>
      </c>
      <c r="S43" s="142">
        <v>7</v>
      </c>
      <c r="T43" s="142">
        <v>8</v>
      </c>
      <c r="U43" s="142">
        <v>9</v>
      </c>
      <c r="V43" s="142">
        <v>10</v>
      </c>
      <c r="W43" s="142">
        <v>11</v>
      </c>
      <c r="X43" s="142">
        <v>12</v>
      </c>
      <c r="Y43" s="142">
        <v>13</v>
      </c>
      <c r="Z43" s="142">
        <v>14</v>
      </c>
      <c r="AA43" s="142">
        <v>15</v>
      </c>
      <c r="AB43" s="142">
        <v>16</v>
      </c>
      <c r="AC43" s="142">
        <v>17</v>
      </c>
      <c r="AD43" s="142">
        <v>18</v>
      </c>
      <c r="AE43" s="142">
        <v>19</v>
      </c>
      <c r="AF43" s="142">
        <v>20</v>
      </c>
      <c r="AG43" s="142"/>
      <c r="AH43" s="142"/>
      <c r="AI43" s="142"/>
      <c r="AJ43" s="142"/>
      <c r="AK43" s="142"/>
      <c r="AL43" s="142"/>
      <c r="AM43" s="142"/>
      <c r="AN43" s="142"/>
      <c r="AO43" s="142"/>
      <c r="AP43" s="142"/>
      <c r="AQ43" s="142"/>
      <c r="AR43" s="142"/>
      <c r="AS43" s="142"/>
      <c r="AT43" s="142"/>
      <c r="AU43" s="142"/>
      <c r="AV43" s="142"/>
      <c r="AW43" s="142"/>
      <c r="AX43" s="142"/>
      <c r="AY43" s="142"/>
      <c r="AZ43" s="142"/>
      <c r="BA43" s="142"/>
      <c r="BB43" s="142"/>
      <c r="BC43" s="142"/>
      <c r="BD43" s="142"/>
      <c r="BE43" s="142"/>
      <c r="BF43" s="142"/>
      <c r="BG43" s="142"/>
      <c r="BH43" s="142"/>
      <c r="BI43" s="142"/>
      <c r="BJ43" s="142"/>
    </row>
    <row r="44" spans="2:62" x14ac:dyDescent="0.3">
      <c r="D44" s="143"/>
      <c r="E44" s="144" t="s">
        <v>78</v>
      </c>
      <c r="F44" s="145" t="s">
        <v>192</v>
      </c>
      <c r="G44" s="145" t="s">
        <v>206</v>
      </c>
      <c r="H44" s="145" t="s">
        <v>194</v>
      </c>
      <c r="I44" s="145" t="s">
        <v>195</v>
      </c>
      <c r="K44" s="146" t="s">
        <v>196</v>
      </c>
      <c r="L44" s="147">
        <v>2024</v>
      </c>
      <c r="M44" s="147">
        <v>2025</v>
      </c>
      <c r="N44" s="147">
        <v>2026</v>
      </c>
      <c r="O44" s="147">
        <v>2027</v>
      </c>
      <c r="P44" s="147">
        <v>2028</v>
      </c>
      <c r="Q44" s="147">
        <v>2029</v>
      </c>
      <c r="R44" s="147">
        <v>2030</v>
      </c>
      <c r="S44" s="147">
        <v>2031</v>
      </c>
      <c r="T44" s="147">
        <v>2032</v>
      </c>
      <c r="U44" s="147">
        <v>2033</v>
      </c>
      <c r="V44" s="147">
        <v>2034</v>
      </c>
      <c r="W44" s="147">
        <v>2035</v>
      </c>
      <c r="X44" s="147">
        <v>2036</v>
      </c>
      <c r="Y44" s="147">
        <v>2037</v>
      </c>
      <c r="Z44" s="147">
        <v>2038</v>
      </c>
      <c r="AA44" s="147">
        <v>2039</v>
      </c>
      <c r="AB44" s="147">
        <v>2040</v>
      </c>
      <c r="AC44" s="147">
        <v>2041</v>
      </c>
      <c r="AD44" s="147">
        <v>2042</v>
      </c>
      <c r="AE44" s="147">
        <v>2043</v>
      </c>
      <c r="AF44" s="147">
        <v>2044</v>
      </c>
      <c r="AG44" s="147"/>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c r="BI44" s="147"/>
      <c r="BJ44" s="147"/>
    </row>
    <row r="45" spans="2:62" ht="19.5" customHeight="1" x14ac:dyDescent="0.3">
      <c r="B45" s="367" t="s">
        <v>112</v>
      </c>
      <c r="C45" s="370" t="s">
        <v>209</v>
      </c>
      <c r="D45" s="148" t="s">
        <v>197</v>
      </c>
      <c r="E45" s="149" t="s">
        <v>148</v>
      </c>
      <c r="F45" s="150">
        <v>3057300</v>
      </c>
      <c r="G45" s="151" t="s">
        <v>204</v>
      </c>
      <c r="H45" s="150">
        <f>0.0008*28426*6</f>
        <v>136.44479999999999</v>
      </c>
      <c r="I45" s="152" t="s">
        <v>210</v>
      </c>
      <c r="K45" s="153">
        <f>SUM(L45:BJ45)</f>
        <v>3057300</v>
      </c>
      <c r="L45" s="154"/>
      <c r="M45" s="154">
        <f>$F$45/6</f>
        <v>509550</v>
      </c>
      <c r="N45" s="154">
        <f t="shared" ref="N45:R45" si="8">$F$45/6</f>
        <v>509550</v>
      </c>
      <c r="O45" s="154">
        <f t="shared" si="8"/>
        <v>509550</v>
      </c>
      <c r="P45" s="154">
        <f t="shared" si="8"/>
        <v>509550</v>
      </c>
      <c r="Q45" s="154">
        <f t="shared" si="8"/>
        <v>509550</v>
      </c>
      <c r="R45" s="154">
        <f t="shared" si="8"/>
        <v>509550</v>
      </c>
      <c r="S45" s="154"/>
      <c r="T45" s="154"/>
      <c r="U45" s="154"/>
      <c r="V45" s="154"/>
      <c r="W45" s="154"/>
      <c r="X45" s="154"/>
      <c r="Y45" s="154"/>
      <c r="Z45" s="154"/>
      <c r="AA45" s="154"/>
      <c r="AB45" s="154"/>
      <c r="AC45" s="154"/>
      <c r="AD45" s="154"/>
      <c r="AE45" s="154"/>
      <c r="AF45" s="154"/>
      <c r="AG45" s="154"/>
      <c r="AH45" s="154"/>
      <c r="AI45" s="154"/>
      <c r="AJ45" s="154"/>
      <c r="AK45" s="154"/>
      <c r="AL45" s="154"/>
      <c r="AM45" s="154"/>
      <c r="AN45" s="154"/>
      <c r="AO45" s="154"/>
      <c r="AP45" s="154"/>
      <c r="AQ45" s="154"/>
      <c r="AR45" s="154"/>
      <c r="AS45" s="154"/>
      <c r="AT45" s="154"/>
      <c r="AU45" s="154"/>
      <c r="AV45" s="154"/>
      <c r="AW45" s="154"/>
      <c r="AX45" s="154"/>
      <c r="AY45" s="154"/>
      <c r="AZ45" s="154"/>
      <c r="BA45" s="154"/>
      <c r="BB45" s="154"/>
      <c r="BC45" s="154"/>
      <c r="BD45" s="154"/>
      <c r="BE45" s="154"/>
      <c r="BF45" s="154"/>
      <c r="BG45" s="154"/>
      <c r="BH45" s="154"/>
      <c r="BI45" s="154"/>
      <c r="BJ45" s="154"/>
    </row>
    <row r="46" spans="2:62" ht="21.75" customHeight="1" x14ac:dyDescent="0.3">
      <c r="B46" s="368"/>
      <c r="C46" s="371"/>
      <c r="D46" s="148" t="s">
        <v>200</v>
      </c>
      <c r="E46" s="149" t="s">
        <v>148</v>
      </c>
      <c r="F46" s="149"/>
      <c r="G46" s="149"/>
      <c r="H46" s="149"/>
      <c r="I46" s="149"/>
      <c r="K46" s="153">
        <f>SUM(L46:BJ46)</f>
        <v>0</v>
      </c>
      <c r="L46" s="154"/>
      <c r="M46" s="154"/>
      <c r="N46" s="155"/>
      <c r="O46" s="155"/>
      <c r="P46" s="154"/>
      <c r="Q46" s="154"/>
      <c r="R46" s="155"/>
      <c r="S46" s="155"/>
      <c r="T46" s="154"/>
      <c r="U46" s="154"/>
      <c r="V46" s="155"/>
      <c r="W46" s="155"/>
      <c r="X46" s="154"/>
      <c r="Y46" s="154"/>
      <c r="Z46" s="155"/>
      <c r="AA46" s="154"/>
      <c r="AB46" s="154"/>
      <c r="AC46" s="155"/>
      <c r="AD46" s="155"/>
      <c r="AE46" s="154"/>
      <c r="AF46" s="154"/>
      <c r="AG46" s="155"/>
      <c r="AH46" s="155"/>
      <c r="AI46" s="155"/>
      <c r="AJ46" s="155"/>
      <c r="AK46" s="155"/>
      <c r="AL46" s="154"/>
      <c r="AM46" s="154"/>
      <c r="AN46" s="155"/>
      <c r="AO46" s="155"/>
      <c r="AP46" s="154"/>
      <c r="AQ46" s="154"/>
      <c r="AR46" s="155"/>
      <c r="AS46" s="155"/>
      <c r="AT46" s="154"/>
      <c r="AU46" s="154"/>
      <c r="AV46" s="155"/>
      <c r="AW46" s="155"/>
      <c r="AX46" s="154"/>
      <c r="AY46" s="154"/>
      <c r="AZ46" s="154"/>
      <c r="BA46" s="155"/>
      <c r="BB46" s="155"/>
      <c r="BC46" s="154"/>
      <c r="BD46" s="154"/>
      <c r="BE46" s="155"/>
      <c r="BF46" s="155"/>
      <c r="BG46" s="154"/>
      <c r="BH46" s="154"/>
      <c r="BI46" s="155"/>
      <c r="BJ46" s="155"/>
    </row>
    <row r="47" spans="2:62" ht="21.75" customHeight="1" x14ac:dyDescent="0.3">
      <c r="B47" s="368"/>
      <c r="C47" s="371"/>
      <c r="D47" s="148" t="s">
        <v>201</v>
      </c>
      <c r="E47" s="149" t="s">
        <v>148</v>
      </c>
      <c r="F47" s="149"/>
      <c r="G47" s="149"/>
      <c r="H47" s="149"/>
      <c r="I47" s="149"/>
      <c r="K47" s="153">
        <f>SUM(L47:BJ47)</f>
        <v>0</v>
      </c>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row>
    <row r="48" spans="2:62" ht="21.75" customHeight="1" x14ac:dyDescent="0.3">
      <c r="B48" s="368"/>
      <c r="C48" s="372"/>
      <c r="D48" s="148" t="s">
        <v>83</v>
      </c>
      <c r="E48" s="149" t="s">
        <v>148</v>
      </c>
      <c r="F48" s="149"/>
      <c r="G48" s="149"/>
      <c r="H48" s="149"/>
      <c r="I48" s="149"/>
      <c r="K48" s="153">
        <f>SUM(L48:BJ48)</f>
        <v>3057300</v>
      </c>
      <c r="L48" s="153">
        <f>SUM(L45:L47)</f>
        <v>0</v>
      </c>
      <c r="M48" s="153">
        <f t="shared" ref="M48:AF48" si="9">SUM(M45:M47)</f>
        <v>509550</v>
      </c>
      <c r="N48" s="153">
        <f t="shared" si="9"/>
        <v>509550</v>
      </c>
      <c r="O48" s="153">
        <f t="shared" si="9"/>
        <v>509550</v>
      </c>
      <c r="P48" s="153">
        <f t="shared" si="9"/>
        <v>509550</v>
      </c>
      <c r="Q48" s="153">
        <f t="shared" si="9"/>
        <v>509550</v>
      </c>
      <c r="R48" s="153">
        <f t="shared" si="9"/>
        <v>509550</v>
      </c>
      <c r="S48" s="153">
        <f t="shared" si="9"/>
        <v>0</v>
      </c>
      <c r="T48" s="153">
        <f t="shared" si="9"/>
        <v>0</v>
      </c>
      <c r="U48" s="153">
        <f t="shared" si="9"/>
        <v>0</v>
      </c>
      <c r="V48" s="153">
        <f t="shared" si="9"/>
        <v>0</v>
      </c>
      <c r="W48" s="153">
        <f t="shared" si="9"/>
        <v>0</v>
      </c>
      <c r="X48" s="153">
        <f t="shared" si="9"/>
        <v>0</v>
      </c>
      <c r="Y48" s="153">
        <f t="shared" si="9"/>
        <v>0</v>
      </c>
      <c r="Z48" s="153">
        <f t="shared" si="9"/>
        <v>0</v>
      </c>
      <c r="AA48" s="153">
        <f t="shared" si="9"/>
        <v>0</v>
      </c>
      <c r="AB48" s="153">
        <f t="shared" si="9"/>
        <v>0</v>
      </c>
      <c r="AC48" s="153">
        <f t="shared" si="9"/>
        <v>0</v>
      </c>
      <c r="AD48" s="153">
        <f t="shared" si="9"/>
        <v>0</v>
      </c>
      <c r="AE48" s="153">
        <f t="shared" si="9"/>
        <v>0</v>
      </c>
      <c r="AF48" s="153">
        <f t="shared" si="9"/>
        <v>0</v>
      </c>
      <c r="AG48" s="153"/>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c r="BI48" s="153"/>
      <c r="BJ48" s="153"/>
    </row>
    <row r="49" spans="2:62" ht="21.75" customHeight="1" x14ac:dyDescent="0.3">
      <c r="B49" s="368"/>
    </row>
    <row r="50" spans="2:62" ht="21.75" customHeight="1" x14ac:dyDescent="0.3">
      <c r="B50" s="368"/>
      <c r="D50" s="143"/>
      <c r="L50" s="142">
        <v>0</v>
      </c>
      <c r="M50" s="142">
        <v>1</v>
      </c>
      <c r="N50" s="142">
        <v>2</v>
      </c>
      <c r="O50" s="142">
        <v>3</v>
      </c>
      <c r="P50" s="142">
        <v>4</v>
      </c>
      <c r="Q50" s="142">
        <v>5</v>
      </c>
      <c r="R50" s="142">
        <v>6</v>
      </c>
      <c r="S50" s="142">
        <v>7</v>
      </c>
      <c r="T50" s="142">
        <v>8</v>
      </c>
      <c r="U50" s="142">
        <v>9</v>
      </c>
      <c r="V50" s="142">
        <v>10</v>
      </c>
      <c r="W50" s="142">
        <v>11</v>
      </c>
      <c r="X50" s="142">
        <v>12</v>
      </c>
      <c r="Y50" s="142">
        <v>13</v>
      </c>
      <c r="Z50" s="142">
        <v>14</v>
      </c>
      <c r="AA50" s="142">
        <v>15</v>
      </c>
      <c r="AB50" s="142">
        <v>16</v>
      </c>
      <c r="AC50" s="142">
        <v>17</v>
      </c>
      <c r="AD50" s="142">
        <v>18</v>
      </c>
      <c r="AE50" s="142">
        <v>19</v>
      </c>
      <c r="AF50" s="142">
        <v>20</v>
      </c>
      <c r="AG50" s="142"/>
      <c r="AH50" s="142"/>
      <c r="AI50" s="142"/>
      <c r="AJ50" s="142"/>
      <c r="AK50" s="142"/>
      <c r="AL50" s="142"/>
      <c r="AM50" s="142"/>
      <c r="AN50" s="142"/>
      <c r="AO50" s="142"/>
      <c r="AP50" s="142"/>
      <c r="AQ50" s="142"/>
      <c r="AR50" s="142"/>
      <c r="AS50" s="142"/>
      <c r="AT50" s="142"/>
      <c r="AU50" s="142"/>
      <c r="AV50" s="142"/>
      <c r="AW50" s="142"/>
      <c r="AX50" s="142"/>
      <c r="AY50" s="142"/>
      <c r="AZ50" s="142"/>
      <c r="BA50" s="142"/>
      <c r="BB50" s="142"/>
      <c r="BC50" s="142"/>
      <c r="BD50" s="142"/>
      <c r="BE50" s="142"/>
      <c r="BF50" s="142"/>
      <c r="BG50" s="142"/>
      <c r="BH50" s="142"/>
      <c r="BI50" s="142"/>
      <c r="BJ50" s="142"/>
    </row>
    <row r="51" spans="2:62" ht="21.75" customHeight="1" x14ac:dyDescent="0.3">
      <c r="B51" s="368"/>
      <c r="D51" s="143"/>
      <c r="E51" s="144"/>
      <c r="F51" s="144"/>
      <c r="G51" s="145"/>
      <c r="H51" s="145"/>
      <c r="I51" s="145"/>
      <c r="K51" s="146" t="s">
        <v>196</v>
      </c>
      <c r="L51" s="147">
        <v>2024</v>
      </c>
      <c r="M51" s="147">
        <v>2025</v>
      </c>
      <c r="N51" s="147">
        <v>2026</v>
      </c>
      <c r="O51" s="147">
        <v>2027</v>
      </c>
      <c r="P51" s="147">
        <v>2028</v>
      </c>
      <c r="Q51" s="147">
        <v>2029</v>
      </c>
      <c r="R51" s="147">
        <v>2030</v>
      </c>
      <c r="S51" s="147">
        <v>2031</v>
      </c>
      <c r="T51" s="147">
        <v>2032</v>
      </c>
      <c r="U51" s="147">
        <v>2033</v>
      </c>
      <c r="V51" s="147">
        <v>2034</v>
      </c>
      <c r="W51" s="147">
        <v>2035</v>
      </c>
      <c r="X51" s="147">
        <v>2036</v>
      </c>
      <c r="Y51" s="147">
        <v>2037</v>
      </c>
      <c r="Z51" s="147">
        <v>2038</v>
      </c>
      <c r="AA51" s="147">
        <v>2039</v>
      </c>
      <c r="AB51" s="147">
        <v>2040</v>
      </c>
      <c r="AC51" s="147">
        <v>2041</v>
      </c>
      <c r="AD51" s="147">
        <v>2042</v>
      </c>
      <c r="AE51" s="147">
        <v>2043</v>
      </c>
      <c r="AF51" s="147">
        <v>2044</v>
      </c>
      <c r="AG51" s="147"/>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c r="BI51" s="147"/>
      <c r="BJ51" s="147"/>
    </row>
    <row r="52" spans="2:62" ht="21.75" customHeight="1" x14ac:dyDescent="0.3">
      <c r="B52" s="368"/>
      <c r="C52" s="370" t="s">
        <v>114</v>
      </c>
      <c r="D52" s="148" t="s">
        <v>197</v>
      </c>
      <c r="E52" s="149" t="s">
        <v>148</v>
      </c>
      <c r="F52" s="150">
        <v>3568000</v>
      </c>
      <c r="G52" s="151" t="s">
        <v>204</v>
      </c>
      <c r="H52" s="150">
        <f>1*130</f>
        <v>130</v>
      </c>
      <c r="I52" s="152" t="s">
        <v>211</v>
      </c>
      <c r="K52" s="153">
        <f>SUM(L52:BJ52)</f>
        <v>3568000</v>
      </c>
      <c r="L52" s="154"/>
      <c r="M52" s="154"/>
      <c r="N52" s="154">
        <f>0.5*$F$52</f>
        <v>1784000</v>
      </c>
      <c r="O52" s="154">
        <f>0.25*$F$52</f>
        <v>892000</v>
      </c>
      <c r="P52" s="154">
        <f>0.25*$F$52</f>
        <v>892000</v>
      </c>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row>
    <row r="53" spans="2:62" ht="21.75" customHeight="1" x14ac:dyDescent="0.3">
      <c r="B53" s="368"/>
      <c r="C53" s="371"/>
      <c r="D53" s="148" t="s">
        <v>200</v>
      </c>
      <c r="E53" s="149" t="s">
        <v>148</v>
      </c>
      <c r="F53" s="149"/>
      <c r="G53" s="149"/>
      <c r="H53" s="149"/>
      <c r="I53" s="149"/>
      <c r="K53" s="153">
        <f>SUM(L53:BJ53)</f>
        <v>0</v>
      </c>
      <c r="L53" s="154"/>
      <c r="M53" s="154"/>
      <c r="N53" s="155"/>
      <c r="O53" s="155"/>
      <c r="P53" s="154"/>
      <c r="Q53" s="154"/>
      <c r="R53" s="155"/>
      <c r="S53" s="155"/>
      <c r="T53" s="154"/>
      <c r="U53" s="154"/>
      <c r="V53" s="155"/>
      <c r="W53" s="155"/>
      <c r="X53" s="154"/>
      <c r="Y53" s="154"/>
      <c r="Z53" s="155"/>
      <c r="AA53" s="154"/>
      <c r="AB53" s="154"/>
      <c r="AC53" s="155"/>
      <c r="AD53" s="155"/>
      <c r="AE53" s="154"/>
      <c r="AF53" s="154"/>
      <c r="AG53" s="155"/>
      <c r="AH53" s="155"/>
      <c r="AI53" s="155"/>
      <c r="AJ53" s="155"/>
      <c r="AK53" s="155"/>
      <c r="AL53" s="154"/>
      <c r="AM53" s="154"/>
      <c r="AN53" s="155"/>
      <c r="AO53" s="155"/>
      <c r="AP53" s="154"/>
      <c r="AQ53" s="154"/>
      <c r="AR53" s="155"/>
      <c r="AS53" s="155"/>
      <c r="AT53" s="154"/>
      <c r="AU53" s="154"/>
      <c r="AV53" s="155"/>
      <c r="AW53" s="155"/>
      <c r="AX53" s="154"/>
      <c r="AY53" s="154"/>
      <c r="AZ53" s="154"/>
      <c r="BA53" s="155"/>
      <c r="BB53" s="155"/>
      <c r="BC53" s="154"/>
      <c r="BD53" s="154"/>
      <c r="BE53" s="155"/>
      <c r="BF53" s="155"/>
      <c r="BG53" s="154"/>
      <c r="BH53" s="154"/>
      <c r="BI53" s="155"/>
      <c r="BJ53" s="155"/>
    </row>
    <row r="54" spans="2:62" ht="21.75" customHeight="1" x14ac:dyDescent="0.3">
      <c r="B54" s="368"/>
      <c r="C54" s="371"/>
      <c r="D54" s="148" t="s">
        <v>201</v>
      </c>
      <c r="E54" s="149" t="s">
        <v>148</v>
      </c>
      <c r="F54" s="149"/>
      <c r="G54" s="149"/>
      <c r="H54" s="149"/>
      <c r="I54" s="149"/>
      <c r="K54" s="153">
        <f>SUM(L54:BJ54)</f>
        <v>0</v>
      </c>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row>
    <row r="55" spans="2:62" ht="21.75" customHeight="1" x14ac:dyDescent="0.3">
      <c r="B55" s="368"/>
      <c r="C55" s="372"/>
      <c r="D55" s="148" t="s">
        <v>83</v>
      </c>
      <c r="E55" s="149" t="s">
        <v>148</v>
      </c>
      <c r="F55" s="149"/>
      <c r="G55" s="149"/>
      <c r="H55" s="149"/>
      <c r="I55" s="149"/>
      <c r="K55" s="153">
        <f>SUM(L55:BJ55)</f>
        <v>3568000</v>
      </c>
      <c r="L55" s="153">
        <f>SUM(L52:L54)</f>
        <v>0</v>
      </c>
      <c r="M55" s="153">
        <f t="shared" ref="M55:AF55" si="10">SUM(M52:M54)</f>
        <v>0</v>
      </c>
      <c r="N55" s="153">
        <f t="shared" si="10"/>
        <v>1784000</v>
      </c>
      <c r="O55" s="153">
        <f t="shared" si="10"/>
        <v>892000</v>
      </c>
      <c r="P55" s="153">
        <f t="shared" si="10"/>
        <v>892000</v>
      </c>
      <c r="Q55" s="153">
        <f t="shared" si="10"/>
        <v>0</v>
      </c>
      <c r="R55" s="153">
        <f t="shared" si="10"/>
        <v>0</v>
      </c>
      <c r="S55" s="153">
        <f t="shared" si="10"/>
        <v>0</v>
      </c>
      <c r="T55" s="153">
        <f t="shared" si="10"/>
        <v>0</v>
      </c>
      <c r="U55" s="153">
        <f t="shared" si="10"/>
        <v>0</v>
      </c>
      <c r="V55" s="153">
        <f t="shared" si="10"/>
        <v>0</v>
      </c>
      <c r="W55" s="153">
        <f t="shared" si="10"/>
        <v>0</v>
      </c>
      <c r="X55" s="153">
        <f t="shared" si="10"/>
        <v>0</v>
      </c>
      <c r="Y55" s="153">
        <f t="shared" si="10"/>
        <v>0</v>
      </c>
      <c r="Z55" s="153">
        <f t="shared" si="10"/>
        <v>0</v>
      </c>
      <c r="AA55" s="153">
        <f t="shared" si="10"/>
        <v>0</v>
      </c>
      <c r="AB55" s="153">
        <f t="shared" si="10"/>
        <v>0</v>
      </c>
      <c r="AC55" s="153">
        <f t="shared" si="10"/>
        <v>0</v>
      </c>
      <c r="AD55" s="153">
        <f t="shared" si="10"/>
        <v>0</v>
      </c>
      <c r="AE55" s="153">
        <f t="shared" si="10"/>
        <v>0</v>
      </c>
      <c r="AF55" s="153">
        <f t="shared" si="10"/>
        <v>0</v>
      </c>
      <c r="AG55" s="153"/>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c r="BI55" s="153"/>
      <c r="BJ55" s="153"/>
    </row>
    <row r="56" spans="2:62" ht="21.75" customHeight="1" x14ac:dyDescent="0.3">
      <c r="B56" s="368"/>
    </row>
    <row r="57" spans="2:62" ht="21.75" customHeight="1" x14ac:dyDescent="0.3">
      <c r="B57" s="368"/>
      <c r="D57" s="143"/>
      <c r="L57" s="142">
        <v>0</v>
      </c>
      <c r="M57" s="142">
        <v>1</v>
      </c>
      <c r="N57" s="142">
        <v>2</v>
      </c>
      <c r="O57" s="142">
        <v>3</v>
      </c>
      <c r="P57" s="142">
        <v>4</v>
      </c>
      <c r="Q57" s="142">
        <v>5</v>
      </c>
      <c r="R57" s="142">
        <v>6</v>
      </c>
      <c r="S57" s="142">
        <v>7</v>
      </c>
      <c r="T57" s="142">
        <v>8</v>
      </c>
      <c r="U57" s="142">
        <v>9</v>
      </c>
      <c r="V57" s="142">
        <v>10</v>
      </c>
      <c r="W57" s="142">
        <v>11</v>
      </c>
      <c r="X57" s="142">
        <v>12</v>
      </c>
      <c r="Y57" s="142">
        <v>13</v>
      </c>
      <c r="Z57" s="142">
        <v>14</v>
      </c>
      <c r="AA57" s="142">
        <v>15</v>
      </c>
      <c r="AB57" s="142">
        <v>16</v>
      </c>
      <c r="AC57" s="142">
        <v>17</v>
      </c>
      <c r="AD57" s="142">
        <v>18</v>
      </c>
      <c r="AE57" s="142">
        <v>19</v>
      </c>
      <c r="AF57" s="142">
        <v>20</v>
      </c>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row>
    <row r="58" spans="2:62" ht="21.75" customHeight="1" x14ac:dyDescent="0.3">
      <c r="B58" s="368"/>
      <c r="D58" s="143"/>
      <c r="E58" s="144"/>
      <c r="F58" s="144"/>
      <c r="G58" s="145"/>
      <c r="H58" s="145"/>
      <c r="I58" s="145"/>
      <c r="K58" s="146" t="s">
        <v>196</v>
      </c>
      <c r="L58" s="147">
        <v>2024</v>
      </c>
      <c r="M58" s="147">
        <v>2025</v>
      </c>
      <c r="N58" s="147">
        <v>2026</v>
      </c>
      <c r="O58" s="147">
        <v>2027</v>
      </c>
      <c r="P58" s="147">
        <v>2028</v>
      </c>
      <c r="Q58" s="147">
        <v>2029</v>
      </c>
      <c r="R58" s="147">
        <v>2030</v>
      </c>
      <c r="S58" s="147">
        <v>2031</v>
      </c>
      <c r="T58" s="147">
        <v>2032</v>
      </c>
      <c r="U58" s="147">
        <v>2033</v>
      </c>
      <c r="V58" s="147">
        <v>2034</v>
      </c>
      <c r="W58" s="147">
        <v>2035</v>
      </c>
      <c r="X58" s="147">
        <v>2036</v>
      </c>
      <c r="Y58" s="147">
        <v>2037</v>
      </c>
      <c r="Z58" s="147">
        <v>2038</v>
      </c>
      <c r="AA58" s="147">
        <v>2039</v>
      </c>
      <c r="AB58" s="147">
        <v>2040</v>
      </c>
      <c r="AC58" s="147">
        <v>2041</v>
      </c>
      <c r="AD58" s="147">
        <v>2042</v>
      </c>
      <c r="AE58" s="147">
        <v>2043</v>
      </c>
      <c r="AF58" s="147">
        <v>2044</v>
      </c>
      <c r="AG58" s="147"/>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c r="BI58" s="147"/>
      <c r="BJ58" s="147"/>
    </row>
    <row r="59" spans="2:62" ht="21.75" customHeight="1" x14ac:dyDescent="0.3">
      <c r="B59" s="368"/>
      <c r="C59" s="370" t="s">
        <v>115</v>
      </c>
      <c r="D59" s="148" t="s">
        <v>197</v>
      </c>
      <c r="E59" s="149" t="s">
        <v>148</v>
      </c>
      <c r="F59" s="150">
        <v>458595</v>
      </c>
      <c r="G59" s="151" t="s">
        <v>204</v>
      </c>
      <c r="H59" s="150">
        <f>1*7750*3</f>
        <v>23250</v>
      </c>
      <c r="I59" s="152" t="s">
        <v>212</v>
      </c>
      <c r="K59" s="153">
        <f>SUM(L59:BJ59)</f>
        <v>458595</v>
      </c>
      <c r="L59" s="154"/>
      <c r="M59" s="154">
        <f>$F$59/3</f>
        <v>152865</v>
      </c>
      <c r="N59" s="154">
        <f>$F$59/3</f>
        <v>152865</v>
      </c>
      <c r="O59" s="154">
        <f>$F$59/3</f>
        <v>152865</v>
      </c>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row>
    <row r="60" spans="2:62" ht="21.75" customHeight="1" x14ac:dyDescent="0.3">
      <c r="B60" s="368"/>
      <c r="C60" s="371"/>
      <c r="D60" s="148" t="s">
        <v>200</v>
      </c>
      <c r="E60" s="149" t="s">
        <v>148</v>
      </c>
      <c r="F60" s="149"/>
      <c r="G60" s="149"/>
      <c r="H60" s="149"/>
      <c r="I60" s="149"/>
      <c r="K60" s="153">
        <f>SUM(L60:BJ60)</f>
        <v>0</v>
      </c>
      <c r="L60" s="154"/>
      <c r="M60" s="154"/>
      <c r="N60" s="155"/>
      <c r="O60" s="155"/>
      <c r="P60" s="154"/>
      <c r="Q60" s="154"/>
      <c r="R60" s="155"/>
      <c r="S60" s="155"/>
      <c r="T60" s="154"/>
      <c r="U60" s="154"/>
      <c r="V60" s="155"/>
      <c r="W60" s="155"/>
      <c r="X60" s="154"/>
      <c r="Y60" s="154"/>
      <c r="Z60" s="155"/>
      <c r="AA60" s="154"/>
      <c r="AB60" s="154"/>
      <c r="AC60" s="155"/>
      <c r="AD60" s="155"/>
      <c r="AE60" s="154"/>
      <c r="AF60" s="154"/>
      <c r="AG60" s="155"/>
      <c r="AH60" s="155"/>
      <c r="AI60" s="155"/>
      <c r="AJ60" s="155"/>
      <c r="AK60" s="155"/>
      <c r="AL60" s="154"/>
      <c r="AM60" s="154"/>
      <c r="AN60" s="155"/>
      <c r="AO60" s="155"/>
      <c r="AP60" s="154"/>
      <c r="AQ60" s="154"/>
      <c r="AR60" s="155"/>
      <c r="AS60" s="155"/>
      <c r="AT60" s="154"/>
      <c r="AU60" s="154"/>
      <c r="AV60" s="155"/>
      <c r="AW60" s="155"/>
      <c r="AX60" s="154"/>
      <c r="AY60" s="154"/>
      <c r="AZ60" s="154"/>
      <c r="BA60" s="155"/>
      <c r="BB60" s="155"/>
      <c r="BC60" s="154"/>
      <c r="BD60" s="154"/>
      <c r="BE60" s="155"/>
      <c r="BF60" s="155"/>
      <c r="BG60" s="154"/>
      <c r="BH60" s="154"/>
      <c r="BI60" s="155"/>
      <c r="BJ60" s="155"/>
    </row>
    <row r="61" spans="2:62" ht="21.75" customHeight="1" x14ac:dyDescent="0.3">
      <c r="B61" s="368"/>
      <c r="C61" s="371"/>
      <c r="D61" s="148" t="s">
        <v>201</v>
      </c>
      <c r="E61" s="149" t="s">
        <v>148</v>
      </c>
      <c r="F61" s="149"/>
      <c r="G61" s="149"/>
      <c r="H61" s="149"/>
      <c r="I61" s="149"/>
      <c r="K61" s="153">
        <f>SUM(L61:BJ61)</f>
        <v>0</v>
      </c>
      <c r="L61" s="154"/>
      <c r="M61" s="154"/>
      <c r="N61" s="154"/>
      <c r="O61" s="154"/>
      <c r="P61" s="154"/>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row>
    <row r="62" spans="2:62" ht="21.75" customHeight="1" x14ac:dyDescent="0.3">
      <c r="B62" s="368"/>
      <c r="C62" s="372"/>
      <c r="D62" s="148" t="s">
        <v>83</v>
      </c>
      <c r="E62" s="149" t="s">
        <v>148</v>
      </c>
      <c r="F62" s="149"/>
      <c r="G62" s="149"/>
      <c r="H62" s="149"/>
      <c r="I62" s="149"/>
      <c r="K62" s="153">
        <f>SUM(L62:BJ62)</f>
        <v>458595</v>
      </c>
      <c r="L62" s="153">
        <f>SUM(L59:L61)</f>
        <v>0</v>
      </c>
      <c r="M62" s="153">
        <f t="shared" ref="M62:AF62" si="11">SUM(M59:M61)</f>
        <v>152865</v>
      </c>
      <c r="N62" s="153">
        <f t="shared" si="11"/>
        <v>152865</v>
      </c>
      <c r="O62" s="153">
        <f t="shared" si="11"/>
        <v>152865</v>
      </c>
      <c r="P62" s="153">
        <f t="shared" si="11"/>
        <v>0</v>
      </c>
      <c r="Q62" s="153">
        <f t="shared" si="11"/>
        <v>0</v>
      </c>
      <c r="R62" s="153">
        <f t="shared" si="11"/>
        <v>0</v>
      </c>
      <c r="S62" s="153">
        <f t="shared" si="11"/>
        <v>0</v>
      </c>
      <c r="T62" s="153">
        <f t="shared" si="11"/>
        <v>0</v>
      </c>
      <c r="U62" s="153">
        <f t="shared" si="11"/>
        <v>0</v>
      </c>
      <c r="V62" s="153">
        <f t="shared" si="11"/>
        <v>0</v>
      </c>
      <c r="W62" s="153">
        <f t="shared" si="11"/>
        <v>0</v>
      </c>
      <c r="X62" s="153">
        <f t="shared" si="11"/>
        <v>0</v>
      </c>
      <c r="Y62" s="153">
        <f t="shared" si="11"/>
        <v>0</v>
      </c>
      <c r="Z62" s="153">
        <f t="shared" si="11"/>
        <v>0</v>
      </c>
      <c r="AA62" s="153">
        <f t="shared" si="11"/>
        <v>0</v>
      </c>
      <c r="AB62" s="153">
        <f t="shared" si="11"/>
        <v>0</v>
      </c>
      <c r="AC62" s="153">
        <f t="shared" si="11"/>
        <v>0</v>
      </c>
      <c r="AD62" s="153">
        <f t="shared" si="11"/>
        <v>0</v>
      </c>
      <c r="AE62" s="153">
        <f t="shared" si="11"/>
        <v>0</v>
      </c>
      <c r="AF62" s="153">
        <f t="shared" si="11"/>
        <v>0</v>
      </c>
      <c r="AG62" s="153"/>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c r="BI62" s="153"/>
      <c r="BJ62" s="153"/>
    </row>
    <row r="63" spans="2:62" ht="21.75" customHeight="1" x14ac:dyDescent="0.3">
      <c r="B63" s="368"/>
    </row>
    <row r="64" spans="2:62" ht="21.75" customHeight="1" x14ac:dyDescent="0.3">
      <c r="B64" s="368"/>
      <c r="D64" s="143"/>
      <c r="L64" s="142">
        <v>0</v>
      </c>
      <c r="M64" s="142">
        <v>1</v>
      </c>
      <c r="N64" s="142">
        <v>2</v>
      </c>
      <c r="O64" s="142">
        <v>3</v>
      </c>
      <c r="P64" s="142">
        <v>4</v>
      </c>
      <c r="Q64" s="142">
        <v>5</v>
      </c>
      <c r="R64" s="142">
        <v>6</v>
      </c>
      <c r="S64" s="142">
        <v>7</v>
      </c>
      <c r="T64" s="142">
        <v>8</v>
      </c>
      <c r="U64" s="142">
        <v>9</v>
      </c>
      <c r="V64" s="142">
        <v>10</v>
      </c>
      <c r="W64" s="142">
        <v>11</v>
      </c>
      <c r="X64" s="142">
        <v>12</v>
      </c>
      <c r="Y64" s="142">
        <v>13</v>
      </c>
      <c r="Z64" s="142">
        <v>14</v>
      </c>
      <c r="AA64" s="142">
        <v>15</v>
      </c>
      <c r="AB64" s="142">
        <v>16</v>
      </c>
      <c r="AC64" s="142">
        <v>17</v>
      </c>
      <c r="AD64" s="142">
        <v>18</v>
      </c>
      <c r="AE64" s="142">
        <v>19</v>
      </c>
      <c r="AF64" s="142">
        <v>20</v>
      </c>
      <c r="AG64" s="142"/>
      <c r="AH64" s="142"/>
      <c r="AI64" s="142"/>
      <c r="AJ64" s="142"/>
      <c r="AK64" s="142"/>
      <c r="AL64" s="142"/>
      <c r="AM64" s="142"/>
      <c r="AN64" s="142"/>
      <c r="AO64" s="142"/>
      <c r="AP64" s="142"/>
      <c r="AQ64" s="142"/>
      <c r="AR64" s="142"/>
      <c r="AS64" s="142"/>
      <c r="AT64" s="142"/>
      <c r="AU64" s="142"/>
      <c r="AV64" s="142"/>
      <c r="AW64" s="142"/>
      <c r="AX64" s="142"/>
      <c r="AY64" s="142"/>
      <c r="AZ64" s="142"/>
      <c r="BA64" s="142"/>
      <c r="BB64" s="142"/>
      <c r="BC64" s="142"/>
      <c r="BD64" s="142"/>
      <c r="BE64" s="142"/>
      <c r="BF64" s="142"/>
      <c r="BG64" s="142"/>
      <c r="BH64" s="142"/>
      <c r="BI64" s="142"/>
      <c r="BJ64" s="142"/>
    </row>
    <row r="65" spans="2:62" ht="21.75" customHeight="1" x14ac:dyDescent="0.3">
      <c r="B65" s="368"/>
      <c r="D65" s="143"/>
      <c r="E65" s="144"/>
      <c r="F65" s="144"/>
      <c r="G65" s="145"/>
      <c r="H65" s="145"/>
      <c r="I65" s="145"/>
      <c r="K65" s="146" t="s">
        <v>196</v>
      </c>
      <c r="L65" s="147">
        <v>2024</v>
      </c>
      <c r="M65" s="147">
        <v>2025</v>
      </c>
      <c r="N65" s="147">
        <v>2026</v>
      </c>
      <c r="O65" s="147">
        <v>2027</v>
      </c>
      <c r="P65" s="147">
        <v>2028</v>
      </c>
      <c r="Q65" s="147">
        <v>2029</v>
      </c>
      <c r="R65" s="147">
        <v>2030</v>
      </c>
      <c r="S65" s="147">
        <v>2031</v>
      </c>
      <c r="T65" s="147">
        <v>2032</v>
      </c>
      <c r="U65" s="147">
        <v>2033</v>
      </c>
      <c r="V65" s="147">
        <v>2034</v>
      </c>
      <c r="W65" s="147">
        <v>2035</v>
      </c>
      <c r="X65" s="147">
        <v>2036</v>
      </c>
      <c r="Y65" s="147">
        <v>2037</v>
      </c>
      <c r="Z65" s="147">
        <v>2038</v>
      </c>
      <c r="AA65" s="147">
        <v>2039</v>
      </c>
      <c r="AB65" s="147">
        <v>2040</v>
      </c>
      <c r="AC65" s="147">
        <v>2041</v>
      </c>
      <c r="AD65" s="147">
        <v>2042</v>
      </c>
      <c r="AE65" s="147">
        <v>2043</v>
      </c>
      <c r="AF65" s="147">
        <v>2044</v>
      </c>
      <c r="AG65" s="147"/>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c r="BI65" s="147"/>
      <c r="BJ65" s="147"/>
    </row>
    <row r="66" spans="2:62" ht="21.75" customHeight="1" x14ac:dyDescent="0.3">
      <c r="B66" s="368"/>
      <c r="C66" s="370" t="s">
        <v>116</v>
      </c>
      <c r="D66" s="148" t="s">
        <v>197</v>
      </c>
      <c r="E66" s="149" t="s">
        <v>148</v>
      </c>
      <c r="F66" s="150">
        <v>5732437.5</v>
      </c>
      <c r="G66" s="151" t="s">
        <v>204</v>
      </c>
      <c r="H66" s="150">
        <f>1*14856*3</f>
        <v>44568</v>
      </c>
      <c r="I66" s="152" t="s">
        <v>213</v>
      </c>
      <c r="K66" s="153">
        <f>SUM(L66:BJ66)</f>
        <v>5732437.5</v>
      </c>
      <c r="L66" s="154"/>
      <c r="M66" s="154">
        <f>$F$66/3</f>
        <v>1910812.5</v>
      </c>
      <c r="N66" s="154">
        <f t="shared" ref="N66:O66" si="12">$F$66/3</f>
        <v>1910812.5</v>
      </c>
      <c r="O66" s="154">
        <f t="shared" si="12"/>
        <v>1910812.5</v>
      </c>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R66" s="154"/>
      <c r="AS66" s="154"/>
      <c r="AT66" s="154"/>
      <c r="AU66" s="154"/>
      <c r="AV66" s="154"/>
      <c r="AW66" s="154"/>
      <c r="AX66" s="154"/>
      <c r="AY66" s="154"/>
      <c r="AZ66" s="154"/>
      <c r="BA66" s="154"/>
      <c r="BB66" s="154"/>
      <c r="BC66" s="154"/>
      <c r="BD66" s="154"/>
      <c r="BE66" s="154"/>
      <c r="BF66" s="154"/>
      <c r="BG66" s="154"/>
      <c r="BH66" s="154"/>
      <c r="BI66" s="154"/>
      <c r="BJ66" s="154"/>
    </row>
    <row r="67" spans="2:62" ht="21.75" customHeight="1" x14ac:dyDescent="0.3">
      <c r="B67" s="368"/>
      <c r="C67" s="371"/>
      <c r="D67" s="148" t="s">
        <v>200</v>
      </c>
      <c r="E67" s="149" t="s">
        <v>148</v>
      </c>
      <c r="F67" s="149"/>
      <c r="G67" s="149"/>
      <c r="H67" s="149"/>
      <c r="I67" s="149"/>
      <c r="K67" s="153">
        <f>SUM(L67:BJ67)</f>
        <v>0</v>
      </c>
      <c r="L67" s="154"/>
      <c r="M67" s="154"/>
      <c r="N67" s="155"/>
      <c r="O67" s="155"/>
      <c r="P67" s="154"/>
      <c r="Q67" s="154"/>
      <c r="R67" s="155"/>
      <c r="S67" s="155"/>
      <c r="T67" s="154"/>
      <c r="U67" s="154"/>
      <c r="V67" s="155"/>
      <c r="W67" s="155"/>
      <c r="X67" s="154"/>
      <c r="Y67" s="154"/>
      <c r="Z67" s="155"/>
      <c r="AA67" s="154"/>
      <c r="AB67" s="154"/>
      <c r="AC67" s="155"/>
      <c r="AD67" s="155"/>
      <c r="AE67" s="154"/>
      <c r="AF67" s="154"/>
      <c r="AG67" s="155"/>
      <c r="AH67" s="155"/>
      <c r="AI67" s="155"/>
      <c r="AJ67" s="155"/>
      <c r="AK67" s="155"/>
      <c r="AL67" s="154"/>
      <c r="AM67" s="154"/>
      <c r="AN67" s="155"/>
      <c r="AO67" s="155"/>
      <c r="AP67" s="154"/>
      <c r="AQ67" s="154"/>
      <c r="AR67" s="155"/>
      <c r="AS67" s="155"/>
      <c r="AT67" s="154"/>
      <c r="AU67" s="154"/>
      <c r="AV67" s="155"/>
      <c r="AW67" s="155"/>
      <c r="AX67" s="154"/>
      <c r="AY67" s="154"/>
      <c r="AZ67" s="154"/>
      <c r="BA67" s="155"/>
      <c r="BB67" s="155"/>
      <c r="BC67" s="154"/>
      <c r="BD67" s="154"/>
      <c r="BE67" s="155"/>
      <c r="BF67" s="155"/>
      <c r="BG67" s="154"/>
      <c r="BH67" s="154"/>
      <c r="BI67" s="155"/>
      <c r="BJ67" s="155"/>
    </row>
    <row r="68" spans="2:62" ht="21.75" customHeight="1" x14ac:dyDescent="0.3">
      <c r="B68" s="368"/>
      <c r="C68" s="371"/>
      <c r="D68" s="148" t="s">
        <v>201</v>
      </c>
      <c r="E68" s="149" t="s">
        <v>148</v>
      </c>
      <c r="F68" s="149"/>
      <c r="G68" s="149"/>
      <c r="H68" s="149"/>
      <c r="I68" s="149"/>
      <c r="K68" s="153">
        <f>SUM(L68:BJ68)</f>
        <v>0</v>
      </c>
      <c r="L68" s="154"/>
      <c r="M68" s="154"/>
      <c r="N68" s="154"/>
      <c r="O68" s="154"/>
      <c r="P68" s="154"/>
      <c r="Q68" s="154"/>
      <c r="R68" s="154"/>
      <c r="S68" s="154"/>
      <c r="T68" s="154"/>
      <c r="U68" s="154"/>
      <c r="V68" s="154"/>
      <c r="W68" s="154"/>
      <c r="X68" s="154"/>
      <c r="Y68" s="154"/>
      <c r="Z68" s="154"/>
      <c r="AA68" s="154"/>
      <c r="AB68" s="154"/>
      <c r="AC68" s="154"/>
      <c r="AD68" s="154"/>
      <c r="AE68" s="154"/>
      <c r="AF68" s="154"/>
      <c r="AG68" s="154"/>
      <c r="AH68" s="154"/>
      <c r="AI68" s="154"/>
      <c r="AJ68" s="154"/>
      <c r="AK68" s="154"/>
      <c r="AL68" s="154"/>
      <c r="AM68" s="154"/>
      <c r="AN68" s="154"/>
      <c r="AO68" s="154"/>
      <c r="AP68" s="154"/>
      <c r="AQ68" s="154"/>
      <c r="AR68" s="154"/>
      <c r="AS68" s="154"/>
      <c r="AT68" s="154"/>
      <c r="AU68" s="154"/>
      <c r="AV68" s="154"/>
      <c r="AW68" s="154"/>
      <c r="AX68" s="154"/>
      <c r="AY68" s="154"/>
      <c r="AZ68" s="154"/>
      <c r="BA68" s="154"/>
      <c r="BB68" s="154"/>
      <c r="BC68" s="154"/>
      <c r="BD68" s="154"/>
      <c r="BE68" s="154"/>
      <c r="BF68" s="154"/>
      <c r="BG68" s="154"/>
      <c r="BH68" s="154"/>
      <c r="BI68" s="154"/>
      <c r="BJ68" s="154"/>
    </row>
    <row r="69" spans="2:62" ht="21.75" customHeight="1" x14ac:dyDescent="0.3">
      <c r="B69" s="369"/>
      <c r="C69" s="372"/>
      <c r="D69" s="148" t="s">
        <v>83</v>
      </c>
      <c r="E69" s="149" t="s">
        <v>148</v>
      </c>
      <c r="F69" s="149"/>
      <c r="G69" s="149"/>
      <c r="H69" s="149"/>
      <c r="I69" s="149"/>
      <c r="K69" s="153">
        <f>SUM(L69:BJ69)</f>
        <v>5732437.5</v>
      </c>
      <c r="L69" s="153">
        <f>SUM(L66:L68)</f>
        <v>0</v>
      </c>
      <c r="M69" s="153">
        <f t="shared" ref="M69:AF69" si="13">SUM(M66:M68)</f>
        <v>1910812.5</v>
      </c>
      <c r="N69" s="153">
        <f t="shared" si="13"/>
        <v>1910812.5</v>
      </c>
      <c r="O69" s="153">
        <f t="shared" si="13"/>
        <v>1910812.5</v>
      </c>
      <c r="P69" s="153">
        <f t="shared" si="13"/>
        <v>0</v>
      </c>
      <c r="Q69" s="153">
        <f t="shared" si="13"/>
        <v>0</v>
      </c>
      <c r="R69" s="153">
        <f t="shared" si="13"/>
        <v>0</v>
      </c>
      <c r="S69" s="153">
        <f t="shared" si="13"/>
        <v>0</v>
      </c>
      <c r="T69" s="153">
        <f t="shared" si="13"/>
        <v>0</v>
      </c>
      <c r="U69" s="153">
        <f t="shared" si="13"/>
        <v>0</v>
      </c>
      <c r="V69" s="153">
        <f t="shared" si="13"/>
        <v>0</v>
      </c>
      <c r="W69" s="153">
        <f t="shared" si="13"/>
        <v>0</v>
      </c>
      <c r="X69" s="153">
        <f t="shared" si="13"/>
        <v>0</v>
      </c>
      <c r="Y69" s="153">
        <f t="shared" si="13"/>
        <v>0</v>
      </c>
      <c r="Z69" s="153">
        <f t="shared" si="13"/>
        <v>0</v>
      </c>
      <c r="AA69" s="153">
        <f t="shared" si="13"/>
        <v>0</v>
      </c>
      <c r="AB69" s="153">
        <f t="shared" si="13"/>
        <v>0</v>
      </c>
      <c r="AC69" s="153">
        <f t="shared" si="13"/>
        <v>0</v>
      </c>
      <c r="AD69" s="153">
        <f t="shared" si="13"/>
        <v>0</v>
      </c>
      <c r="AE69" s="153">
        <f t="shared" si="13"/>
        <v>0</v>
      </c>
      <c r="AF69" s="153">
        <f t="shared" si="13"/>
        <v>0</v>
      </c>
      <c r="AG69" s="153"/>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c r="BI69" s="153"/>
      <c r="BJ69" s="153"/>
    </row>
    <row r="71" spans="2:62" x14ac:dyDescent="0.3">
      <c r="D71" s="143"/>
      <c r="L71" s="142">
        <v>0</v>
      </c>
      <c r="M71" s="142">
        <v>1</v>
      </c>
      <c r="N71" s="142">
        <v>2</v>
      </c>
      <c r="O71" s="142">
        <v>3</v>
      </c>
      <c r="P71" s="142">
        <v>4</v>
      </c>
      <c r="Q71" s="142">
        <v>5</v>
      </c>
      <c r="R71" s="142">
        <v>6</v>
      </c>
      <c r="S71" s="142">
        <v>7</v>
      </c>
      <c r="T71" s="142">
        <v>8</v>
      </c>
      <c r="U71" s="142">
        <v>9</v>
      </c>
      <c r="V71" s="142">
        <v>10</v>
      </c>
      <c r="W71" s="142">
        <v>11</v>
      </c>
      <c r="X71" s="142">
        <v>12</v>
      </c>
      <c r="Y71" s="142">
        <v>13</v>
      </c>
      <c r="Z71" s="142">
        <v>14</v>
      </c>
      <c r="AA71" s="142">
        <v>15</v>
      </c>
      <c r="AB71" s="142">
        <v>16</v>
      </c>
      <c r="AC71" s="142">
        <v>17</v>
      </c>
      <c r="AD71" s="142">
        <v>18</v>
      </c>
      <c r="AE71" s="142">
        <v>19</v>
      </c>
      <c r="AF71" s="142">
        <v>20</v>
      </c>
      <c r="AG71" s="142"/>
      <c r="AH71" s="142"/>
      <c r="AI71" s="142"/>
      <c r="AJ71" s="142"/>
      <c r="AK71" s="142"/>
      <c r="AL71" s="142"/>
      <c r="AM71" s="142"/>
      <c r="AN71" s="142"/>
      <c r="AO71" s="142"/>
      <c r="AP71" s="142"/>
      <c r="AQ71" s="142"/>
      <c r="AR71" s="142"/>
      <c r="AS71" s="142"/>
      <c r="AT71" s="142"/>
      <c r="AU71" s="142"/>
      <c r="AV71" s="142"/>
      <c r="AW71" s="142"/>
      <c r="AX71" s="142"/>
      <c r="AY71" s="142"/>
      <c r="AZ71" s="142"/>
      <c r="BA71" s="142"/>
      <c r="BB71" s="142"/>
      <c r="BC71" s="142"/>
      <c r="BD71" s="142"/>
      <c r="BE71" s="142"/>
      <c r="BF71" s="142"/>
      <c r="BG71" s="142"/>
      <c r="BH71" s="142"/>
      <c r="BI71" s="142"/>
      <c r="BJ71" s="142"/>
    </row>
    <row r="72" spans="2:62" x14ac:dyDescent="0.3">
      <c r="D72" s="143"/>
      <c r="E72" s="144" t="s">
        <v>78</v>
      </c>
      <c r="F72" s="145" t="s">
        <v>192</v>
      </c>
      <c r="G72" s="145" t="s">
        <v>206</v>
      </c>
      <c r="H72" s="145" t="s">
        <v>194</v>
      </c>
      <c r="I72" s="145" t="s">
        <v>195</v>
      </c>
      <c r="K72" s="146" t="s">
        <v>196</v>
      </c>
      <c r="L72" s="147">
        <v>2024</v>
      </c>
      <c r="M72" s="147">
        <v>2025</v>
      </c>
      <c r="N72" s="147">
        <v>2026</v>
      </c>
      <c r="O72" s="147">
        <v>2027</v>
      </c>
      <c r="P72" s="147">
        <v>2028</v>
      </c>
      <c r="Q72" s="147">
        <v>2029</v>
      </c>
      <c r="R72" s="147">
        <v>2030</v>
      </c>
      <c r="S72" s="147">
        <v>2031</v>
      </c>
      <c r="T72" s="147">
        <v>2032</v>
      </c>
      <c r="U72" s="147">
        <v>2033</v>
      </c>
      <c r="V72" s="147">
        <v>2034</v>
      </c>
      <c r="W72" s="147">
        <v>2035</v>
      </c>
      <c r="X72" s="147">
        <v>2036</v>
      </c>
      <c r="Y72" s="147">
        <v>2037</v>
      </c>
      <c r="Z72" s="147">
        <v>2038</v>
      </c>
      <c r="AA72" s="147">
        <v>2039</v>
      </c>
      <c r="AB72" s="147">
        <v>2040</v>
      </c>
      <c r="AC72" s="147">
        <v>2041</v>
      </c>
      <c r="AD72" s="147">
        <v>2042</v>
      </c>
      <c r="AE72" s="147">
        <v>2043</v>
      </c>
      <c r="AF72" s="147">
        <v>2044</v>
      </c>
      <c r="AG72" s="147"/>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c r="BI72" s="147"/>
      <c r="BJ72" s="147"/>
    </row>
    <row r="73" spans="2:62" ht="19.5" customHeight="1" x14ac:dyDescent="0.3">
      <c r="B73" s="367" t="s">
        <v>117</v>
      </c>
      <c r="C73" s="370" t="s">
        <v>118</v>
      </c>
      <c r="D73" s="148" t="s">
        <v>197</v>
      </c>
      <c r="E73" s="149" t="s">
        <v>148</v>
      </c>
      <c r="F73" s="150">
        <v>18955000</v>
      </c>
      <c r="G73" s="151" t="s">
        <v>204</v>
      </c>
      <c r="H73" s="150">
        <f>40*63*4</f>
        <v>10080</v>
      </c>
      <c r="I73" s="152" t="s">
        <v>214</v>
      </c>
      <c r="K73" s="153">
        <f>SUM(L73:BJ73)</f>
        <v>13268500</v>
      </c>
      <c r="L73" s="154"/>
      <c r="M73" s="154">
        <f>(0.7*$F$73)/3</f>
        <v>4422833.333333333</v>
      </c>
      <c r="N73" s="154">
        <f>(0.7*$F$73)/3</f>
        <v>4422833.333333333</v>
      </c>
      <c r="O73" s="154">
        <f>(0.7*$F$73)/3</f>
        <v>4422833.333333333</v>
      </c>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c r="AP73" s="154"/>
      <c r="AQ73" s="154"/>
      <c r="AR73" s="154"/>
      <c r="AS73" s="154"/>
      <c r="AT73" s="154"/>
      <c r="AU73" s="154"/>
      <c r="AV73" s="154"/>
      <c r="AW73" s="154"/>
      <c r="AX73" s="154"/>
      <c r="AY73" s="154"/>
      <c r="AZ73" s="154"/>
      <c r="BA73" s="154"/>
      <c r="BB73" s="154"/>
      <c r="BC73" s="154"/>
      <c r="BD73" s="154"/>
      <c r="BE73" s="154"/>
      <c r="BF73" s="154"/>
      <c r="BG73" s="154"/>
      <c r="BH73" s="154"/>
      <c r="BI73" s="154"/>
      <c r="BJ73" s="154"/>
    </row>
    <row r="74" spans="2:62" x14ac:dyDescent="0.3">
      <c r="B74" s="368"/>
      <c r="C74" s="371"/>
      <c r="D74" s="148" t="s">
        <v>200</v>
      </c>
      <c r="E74" s="149" t="s">
        <v>148</v>
      </c>
      <c r="F74" s="149"/>
      <c r="G74" s="149"/>
      <c r="H74" s="149"/>
      <c r="I74" s="149"/>
      <c r="K74" s="153">
        <f>SUM(L74:BJ74)</f>
        <v>5686500</v>
      </c>
      <c r="L74" s="154"/>
      <c r="M74" s="154"/>
      <c r="N74" s="155"/>
      <c r="O74" s="155"/>
      <c r="P74" s="154">
        <f>0.1*$F$73</f>
        <v>1895500</v>
      </c>
      <c r="Q74" s="154">
        <f>0.1*$F$73</f>
        <v>1895500</v>
      </c>
      <c r="R74" s="154">
        <f>0.1*$F$73</f>
        <v>1895500</v>
      </c>
      <c r="S74" s="155"/>
      <c r="T74" s="154"/>
      <c r="U74" s="154"/>
      <c r="V74" s="155"/>
      <c r="W74" s="155"/>
      <c r="X74" s="154"/>
      <c r="Y74" s="154"/>
      <c r="Z74" s="155"/>
      <c r="AA74" s="154"/>
      <c r="AB74" s="154"/>
      <c r="AC74" s="155"/>
      <c r="AD74" s="155"/>
      <c r="AE74" s="154"/>
      <c r="AF74" s="154"/>
      <c r="AG74" s="155"/>
      <c r="AH74" s="155"/>
      <c r="AI74" s="155"/>
      <c r="AJ74" s="155"/>
      <c r="AK74" s="155"/>
      <c r="AL74" s="154"/>
      <c r="AM74" s="154"/>
      <c r="AN74" s="155"/>
      <c r="AO74" s="155"/>
      <c r="AP74" s="154"/>
      <c r="AQ74" s="154"/>
      <c r="AR74" s="155"/>
      <c r="AS74" s="155"/>
      <c r="AT74" s="154"/>
      <c r="AU74" s="154"/>
      <c r="AV74" s="155"/>
      <c r="AW74" s="155"/>
      <c r="AX74" s="154"/>
      <c r="AY74" s="154"/>
      <c r="AZ74" s="154"/>
      <c r="BA74" s="155"/>
      <c r="BB74" s="155"/>
      <c r="BC74" s="154"/>
      <c r="BD74" s="154"/>
      <c r="BE74" s="155"/>
      <c r="BF74" s="155"/>
      <c r="BG74" s="154"/>
      <c r="BH74" s="154"/>
      <c r="BI74" s="155"/>
      <c r="BJ74" s="155"/>
    </row>
    <row r="75" spans="2:62" x14ac:dyDescent="0.3">
      <c r="B75" s="368"/>
      <c r="C75" s="371"/>
      <c r="D75" s="148" t="s">
        <v>201</v>
      </c>
      <c r="E75" s="149" t="s">
        <v>148</v>
      </c>
      <c r="F75" s="149"/>
      <c r="G75" s="149"/>
      <c r="H75" s="149"/>
      <c r="I75" s="149"/>
      <c r="K75" s="153">
        <f>SUM(L75:BJ75)</f>
        <v>0</v>
      </c>
      <c r="L75" s="154"/>
      <c r="M75" s="154"/>
      <c r="N75" s="154"/>
      <c r="O75" s="154"/>
      <c r="P75" s="154"/>
      <c r="Q75" s="154"/>
      <c r="R75" s="154"/>
      <c r="S75" s="154"/>
      <c r="T75" s="154"/>
      <c r="U75" s="154"/>
      <c r="V75" s="154"/>
      <c r="W75" s="154"/>
      <c r="X75" s="154"/>
      <c r="Y75" s="154"/>
      <c r="Z75" s="154"/>
      <c r="AA75" s="154"/>
      <c r="AB75" s="154"/>
      <c r="AC75" s="154"/>
      <c r="AD75" s="154"/>
      <c r="AE75" s="154"/>
      <c r="AF75" s="154"/>
      <c r="AG75" s="154"/>
      <c r="AH75" s="154"/>
      <c r="AI75" s="154"/>
      <c r="AJ75" s="154"/>
      <c r="AK75" s="154"/>
      <c r="AL75" s="154"/>
      <c r="AM75" s="154"/>
      <c r="AN75" s="154"/>
      <c r="AO75" s="154"/>
      <c r="AP75" s="154"/>
      <c r="AQ75" s="154"/>
      <c r="AR75" s="154"/>
      <c r="AS75" s="154"/>
      <c r="AT75" s="154"/>
      <c r="AU75" s="154"/>
      <c r="AV75" s="154"/>
      <c r="AW75" s="154"/>
      <c r="AX75" s="154"/>
      <c r="AY75" s="154"/>
      <c r="AZ75" s="154"/>
      <c r="BA75" s="154"/>
      <c r="BB75" s="154"/>
      <c r="BC75" s="154"/>
      <c r="BD75" s="154"/>
      <c r="BE75" s="154"/>
      <c r="BF75" s="154"/>
      <c r="BG75" s="154"/>
      <c r="BH75" s="154"/>
      <c r="BI75" s="154"/>
      <c r="BJ75" s="154"/>
    </row>
    <row r="76" spans="2:62" x14ac:dyDescent="0.3">
      <c r="B76" s="368"/>
      <c r="C76" s="372"/>
      <c r="D76" s="148" t="s">
        <v>83</v>
      </c>
      <c r="E76" s="149" t="s">
        <v>148</v>
      </c>
      <c r="F76" s="149"/>
      <c r="G76" s="149"/>
      <c r="H76" s="149"/>
      <c r="I76" s="149"/>
      <c r="K76" s="153">
        <f>SUM(L76:BJ76)</f>
        <v>18955000</v>
      </c>
      <c r="L76" s="153">
        <f>SUM(L73:L75)</f>
        <v>0</v>
      </c>
      <c r="M76" s="153">
        <f t="shared" ref="M76:O76" si="14">SUM(M73:M75)</f>
        <v>4422833.333333333</v>
      </c>
      <c r="N76" s="153">
        <f t="shared" si="14"/>
        <v>4422833.333333333</v>
      </c>
      <c r="O76" s="153">
        <f t="shared" si="14"/>
        <v>4422833.333333333</v>
      </c>
      <c r="P76" s="153">
        <f>SUM(P73:P75)</f>
        <v>1895500</v>
      </c>
      <c r="Q76" s="153">
        <f>SUM(Q73:Q75)</f>
        <v>1895500</v>
      </c>
      <c r="R76" s="153">
        <f>SUM(R73:R75)</f>
        <v>1895500</v>
      </c>
      <c r="S76" s="153">
        <f t="shared" ref="S76:AF76" si="15">SUM(S73:S75)</f>
        <v>0</v>
      </c>
      <c r="T76" s="153">
        <f t="shared" si="15"/>
        <v>0</v>
      </c>
      <c r="U76" s="153">
        <f t="shared" si="15"/>
        <v>0</v>
      </c>
      <c r="V76" s="153">
        <f t="shared" si="15"/>
        <v>0</v>
      </c>
      <c r="W76" s="153">
        <f t="shared" si="15"/>
        <v>0</v>
      </c>
      <c r="X76" s="153">
        <f t="shared" si="15"/>
        <v>0</v>
      </c>
      <c r="Y76" s="153">
        <f t="shared" si="15"/>
        <v>0</v>
      </c>
      <c r="Z76" s="153">
        <f t="shared" si="15"/>
        <v>0</v>
      </c>
      <c r="AA76" s="153">
        <f t="shared" si="15"/>
        <v>0</v>
      </c>
      <c r="AB76" s="153">
        <f t="shared" si="15"/>
        <v>0</v>
      </c>
      <c r="AC76" s="153">
        <f t="shared" si="15"/>
        <v>0</v>
      </c>
      <c r="AD76" s="153">
        <f t="shared" si="15"/>
        <v>0</v>
      </c>
      <c r="AE76" s="153">
        <f t="shared" si="15"/>
        <v>0</v>
      </c>
      <c r="AF76" s="153">
        <f t="shared" si="15"/>
        <v>0</v>
      </c>
      <c r="AG76" s="153"/>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c r="BI76" s="153"/>
      <c r="BJ76" s="153"/>
    </row>
    <row r="77" spans="2:62" x14ac:dyDescent="0.3">
      <c r="B77" s="368"/>
    </row>
    <row r="78" spans="2:62" x14ac:dyDescent="0.3">
      <c r="B78" s="368"/>
      <c r="D78" s="143"/>
      <c r="L78" s="142">
        <v>0</v>
      </c>
      <c r="M78" s="142">
        <v>1</v>
      </c>
      <c r="N78" s="142">
        <v>2</v>
      </c>
      <c r="O78" s="142">
        <v>3</v>
      </c>
      <c r="P78" s="142">
        <v>4</v>
      </c>
      <c r="Q78" s="142">
        <v>5</v>
      </c>
      <c r="R78" s="142">
        <v>6</v>
      </c>
      <c r="S78" s="142">
        <v>7</v>
      </c>
      <c r="T78" s="142">
        <v>8</v>
      </c>
      <c r="U78" s="142">
        <v>9</v>
      </c>
      <c r="V78" s="142">
        <v>10</v>
      </c>
      <c r="W78" s="142">
        <v>11</v>
      </c>
      <c r="X78" s="142">
        <v>12</v>
      </c>
      <c r="Y78" s="142">
        <v>13</v>
      </c>
      <c r="Z78" s="142">
        <v>14</v>
      </c>
      <c r="AA78" s="142">
        <v>15</v>
      </c>
      <c r="AB78" s="142">
        <v>16</v>
      </c>
      <c r="AC78" s="142">
        <v>17</v>
      </c>
      <c r="AD78" s="142">
        <v>18</v>
      </c>
      <c r="AE78" s="142">
        <v>19</v>
      </c>
      <c r="AF78" s="142">
        <v>20</v>
      </c>
      <c r="AG78" s="142"/>
      <c r="AH78" s="142"/>
      <c r="AI78" s="142"/>
      <c r="AJ78" s="142"/>
      <c r="AK78" s="142"/>
      <c r="AL78" s="142"/>
      <c r="AM78" s="142"/>
      <c r="AN78" s="142"/>
      <c r="AO78" s="142"/>
      <c r="AP78" s="142"/>
      <c r="AQ78" s="142"/>
      <c r="AR78" s="142"/>
      <c r="AS78" s="142"/>
      <c r="AT78" s="142"/>
      <c r="AU78" s="142"/>
      <c r="AV78" s="142"/>
      <c r="AW78" s="142"/>
      <c r="AX78" s="142"/>
      <c r="AY78" s="142"/>
      <c r="AZ78" s="142"/>
      <c r="BA78" s="142"/>
      <c r="BB78" s="142"/>
      <c r="BC78" s="142"/>
      <c r="BD78" s="142"/>
      <c r="BE78" s="142"/>
      <c r="BF78" s="142"/>
      <c r="BG78" s="142"/>
      <c r="BH78" s="142"/>
      <c r="BI78" s="142"/>
      <c r="BJ78" s="142"/>
    </row>
    <row r="79" spans="2:62" x14ac:dyDescent="0.3">
      <c r="B79" s="368"/>
      <c r="D79" s="143"/>
      <c r="E79" s="144"/>
      <c r="F79" s="144"/>
      <c r="G79" s="145"/>
      <c r="H79" s="145"/>
      <c r="I79" s="145"/>
      <c r="K79" s="146" t="s">
        <v>196</v>
      </c>
      <c r="L79" s="147">
        <v>2024</v>
      </c>
      <c r="M79" s="147">
        <v>2025</v>
      </c>
      <c r="N79" s="147">
        <v>2026</v>
      </c>
      <c r="O79" s="147">
        <v>2027</v>
      </c>
      <c r="P79" s="147">
        <v>2028</v>
      </c>
      <c r="Q79" s="147">
        <v>2029</v>
      </c>
      <c r="R79" s="147">
        <v>2030</v>
      </c>
      <c r="S79" s="147">
        <v>2031</v>
      </c>
      <c r="T79" s="147">
        <v>2032</v>
      </c>
      <c r="U79" s="147">
        <v>2033</v>
      </c>
      <c r="V79" s="147">
        <v>2034</v>
      </c>
      <c r="W79" s="147">
        <v>2035</v>
      </c>
      <c r="X79" s="147">
        <v>2036</v>
      </c>
      <c r="Y79" s="147">
        <v>2037</v>
      </c>
      <c r="Z79" s="147">
        <v>2038</v>
      </c>
      <c r="AA79" s="147">
        <v>2039</v>
      </c>
      <c r="AB79" s="147">
        <v>2040</v>
      </c>
      <c r="AC79" s="147">
        <v>2041</v>
      </c>
      <c r="AD79" s="147">
        <v>2042</v>
      </c>
      <c r="AE79" s="147">
        <v>2043</v>
      </c>
      <c r="AF79" s="147">
        <v>2044</v>
      </c>
      <c r="AG79" s="147"/>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c r="BI79" s="147"/>
      <c r="BJ79" s="147"/>
    </row>
    <row r="80" spans="2:62" ht="19.5" customHeight="1" x14ac:dyDescent="0.3">
      <c r="B80" s="368"/>
      <c r="C80" s="370" t="s">
        <v>215</v>
      </c>
      <c r="D80" s="148" t="s">
        <v>197</v>
      </c>
      <c r="E80" s="149" t="s">
        <v>148</v>
      </c>
      <c r="F80" s="150">
        <v>10035000</v>
      </c>
      <c r="G80" s="151" t="s">
        <v>204</v>
      </c>
      <c r="H80" s="150">
        <f>30*48*4</f>
        <v>5760</v>
      </c>
      <c r="I80" s="152" t="s">
        <v>216</v>
      </c>
      <c r="K80" s="153">
        <f>SUM(L80:BJ80)</f>
        <v>7024500</v>
      </c>
      <c r="L80" s="154"/>
      <c r="M80" s="154"/>
      <c r="N80" s="154">
        <f>(0.7*$F$80)/3</f>
        <v>2341500</v>
      </c>
      <c r="O80" s="154">
        <f t="shared" ref="O80:P80" si="16">(0.7*$F$80)/3</f>
        <v>2341500</v>
      </c>
      <c r="P80" s="154">
        <f t="shared" si="16"/>
        <v>2341500</v>
      </c>
      <c r="Q80" s="154"/>
      <c r="R80" s="154"/>
      <c r="S80" s="154"/>
      <c r="T80" s="154"/>
      <c r="U80" s="154"/>
      <c r="V80" s="154"/>
      <c r="W80" s="154"/>
      <c r="X80" s="154"/>
      <c r="Y80" s="154"/>
      <c r="Z80" s="154"/>
      <c r="AA80" s="154"/>
      <c r="AB80" s="154"/>
      <c r="AC80" s="154"/>
      <c r="AD80" s="154"/>
      <c r="AE80" s="154"/>
      <c r="AF80" s="154"/>
      <c r="AG80" s="154"/>
      <c r="AH80" s="154"/>
      <c r="AI80" s="154"/>
      <c r="AJ80" s="154"/>
      <c r="AK80" s="154"/>
      <c r="AL80" s="154"/>
      <c r="AM80" s="154"/>
      <c r="AN80" s="154"/>
      <c r="AO80" s="154"/>
      <c r="AP80" s="154"/>
      <c r="AQ80" s="154"/>
      <c r="AR80" s="154"/>
      <c r="AS80" s="154"/>
      <c r="AT80" s="154"/>
      <c r="AU80" s="154"/>
      <c r="AV80" s="154"/>
      <c r="AW80" s="154"/>
      <c r="AX80" s="154"/>
      <c r="AY80" s="154"/>
      <c r="AZ80" s="154"/>
      <c r="BA80" s="154"/>
      <c r="BB80" s="154"/>
      <c r="BC80" s="154"/>
      <c r="BD80" s="154"/>
      <c r="BE80" s="154"/>
      <c r="BF80" s="154"/>
      <c r="BG80" s="154"/>
      <c r="BH80" s="154"/>
      <c r="BI80" s="154"/>
      <c r="BJ80" s="154"/>
    </row>
    <row r="81" spans="2:62" x14ac:dyDescent="0.3">
      <c r="B81" s="368"/>
      <c r="C81" s="371"/>
      <c r="D81" s="148" t="s">
        <v>200</v>
      </c>
      <c r="E81" s="149" t="s">
        <v>148</v>
      </c>
      <c r="F81" s="149"/>
      <c r="G81" s="149"/>
      <c r="H81" s="149"/>
      <c r="I81" s="149"/>
      <c r="K81" s="153">
        <f>SUM(L81:BJ81)</f>
        <v>3010500</v>
      </c>
      <c r="L81" s="154"/>
      <c r="M81" s="154"/>
      <c r="N81" s="155"/>
      <c r="O81" s="155"/>
      <c r="P81" s="154"/>
      <c r="Q81" s="154">
        <f>0.1*$F$80</f>
        <v>1003500</v>
      </c>
      <c r="R81" s="154">
        <f t="shared" ref="R81:S81" si="17">0.1*$F$80</f>
        <v>1003500</v>
      </c>
      <c r="S81" s="154">
        <f t="shared" si="17"/>
        <v>1003500</v>
      </c>
      <c r="T81" s="154"/>
      <c r="U81" s="154"/>
      <c r="V81" s="155"/>
      <c r="W81" s="155"/>
      <c r="X81" s="154"/>
      <c r="Y81" s="154"/>
      <c r="Z81" s="155"/>
      <c r="AA81" s="154"/>
      <c r="AB81" s="154"/>
      <c r="AC81" s="155"/>
      <c r="AD81" s="155"/>
      <c r="AE81" s="154"/>
      <c r="AF81" s="154"/>
      <c r="AG81" s="155"/>
      <c r="AH81" s="155"/>
      <c r="AI81" s="155"/>
      <c r="AJ81" s="155"/>
      <c r="AK81" s="155"/>
      <c r="AL81" s="154"/>
      <c r="AM81" s="154"/>
      <c r="AN81" s="155"/>
      <c r="AO81" s="155"/>
      <c r="AP81" s="154"/>
      <c r="AQ81" s="154"/>
      <c r="AR81" s="155"/>
      <c r="AS81" s="155"/>
      <c r="AT81" s="154"/>
      <c r="AU81" s="154"/>
      <c r="AV81" s="155"/>
      <c r="AW81" s="155"/>
      <c r="AX81" s="154"/>
      <c r="AY81" s="154"/>
      <c r="AZ81" s="154"/>
      <c r="BA81" s="155"/>
      <c r="BB81" s="155"/>
      <c r="BC81" s="154"/>
      <c r="BD81" s="154"/>
      <c r="BE81" s="155"/>
      <c r="BF81" s="155"/>
      <c r="BG81" s="154"/>
      <c r="BH81" s="154"/>
      <c r="BI81" s="155"/>
      <c r="BJ81" s="155"/>
    </row>
    <row r="82" spans="2:62" x14ac:dyDescent="0.3">
      <c r="B82" s="368"/>
      <c r="C82" s="371"/>
      <c r="D82" s="148" t="s">
        <v>201</v>
      </c>
      <c r="E82" s="149" t="s">
        <v>148</v>
      </c>
      <c r="F82" s="149"/>
      <c r="G82" s="149"/>
      <c r="H82" s="149"/>
      <c r="I82" s="149"/>
      <c r="K82" s="153">
        <f>SUM(L82:BJ82)</f>
        <v>0</v>
      </c>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4"/>
      <c r="AK82" s="154"/>
      <c r="AL82" s="154"/>
      <c r="AM82" s="154"/>
      <c r="AN82" s="154"/>
      <c r="AO82" s="154"/>
      <c r="AP82" s="154"/>
      <c r="AQ82" s="154"/>
      <c r="AR82" s="154"/>
      <c r="AS82" s="154"/>
      <c r="AT82" s="154"/>
      <c r="AU82" s="154"/>
      <c r="AV82" s="154"/>
      <c r="AW82" s="154"/>
      <c r="AX82" s="154"/>
      <c r="AY82" s="154"/>
      <c r="AZ82" s="154"/>
      <c r="BA82" s="154"/>
      <c r="BB82" s="154"/>
      <c r="BC82" s="154"/>
      <c r="BD82" s="154"/>
      <c r="BE82" s="154"/>
      <c r="BF82" s="154"/>
      <c r="BG82" s="154"/>
      <c r="BH82" s="154"/>
      <c r="BI82" s="154"/>
      <c r="BJ82" s="154"/>
    </row>
    <row r="83" spans="2:62" x14ac:dyDescent="0.3">
      <c r="B83" s="368"/>
      <c r="C83" s="372"/>
      <c r="D83" s="148" t="s">
        <v>83</v>
      </c>
      <c r="E83" s="149" t="s">
        <v>148</v>
      </c>
      <c r="F83" s="149"/>
      <c r="G83" s="149"/>
      <c r="H83" s="149"/>
      <c r="I83" s="149"/>
      <c r="K83" s="153">
        <f>SUM(L83:BJ83)</f>
        <v>10035000</v>
      </c>
      <c r="L83" s="153">
        <f>SUM(L80:L82)</f>
        <v>0</v>
      </c>
      <c r="M83" s="153">
        <f t="shared" ref="M83:AF83" si="18">SUM(M80:M82)</f>
        <v>0</v>
      </c>
      <c r="N83" s="153">
        <f t="shared" si="18"/>
        <v>2341500</v>
      </c>
      <c r="O83" s="153">
        <f t="shared" si="18"/>
        <v>2341500</v>
      </c>
      <c r="P83" s="153">
        <f t="shared" si="18"/>
        <v>2341500</v>
      </c>
      <c r="Q83" s="153">
        <f t="shared" si="18"/>
        <v>1003500</v>
      </c>
      <c r="R83" s="153">
        <f t="shared" si="18"/>
        <v>1003500</v>
      </c>
      <c r="S83" s="153">
        <f t="shared" si="18"/>
        <v>1003500</v>
      </c>
      <c r="T83" s="153">
        <f t="shared" si="18"/>
        <v>0</v>
      </c>
      <c r="U83" s="153">
        <f t="shared" si="18"/>
        <v>0</v>
      </c>
      <c r="V83" s="153">
        <f t="shared" si="18"/>
        <v>0</v>
      </c>
      <c r="W83" s="153">
        <f t="shared" si="18"/>
        <v>0</v>
      </c>
      <c r="X83" s="153">
        <f t="shared" si="18"/>
        <v>0</v>
      </c>
      <c r="Y83" s="153">
        <f t="shared" si="18"/>
        <v>0</v>
      </c>
      <c r="Z83" s="153">
        <f t="shared" si="18"/>
        <v>0</v>
      </c>
      <c r="AA83" s="153">
        <f t="shared" si="18"/>
        <v>0</v>
      </c>
      <c r="AB83" s="153">
        <f t="shared" si="18"/>
        <v>0</v>
      </c>
      <c r="AC83" s="153">
        <f t="shared" si="18"/>
        <v>0</v>
      </c>
      <c r="AD83" s="153">
        <f t="shared" si="18"/>
        <v>0</v>
      </c>
      <c r="AE83" s="153">
        <f t="shared" si="18"/>
        <v>0</v>
      </c>
      <c r="AF83" s="153">
        <f t="shared" si="18"/>
        <v>0</v>
      </c>
      <c r="AG83" s="153"/>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c r="BI83" s="153"/>
      <c r="BJ83" s="153"/>
    </row>
    <row r="84" spans="2:62" x14ac:dyDescent="0.3">
      <c r="B84" s="368"/>
    </row>
    <row r="85" spans="2:62" x14ac:dyDescent="0.3">
      <c r="B85" s="368"/>
      <c r="D85" s="143"/>
      <c r="L85" s="142">
        <v>0</v>
      </c>
      <c r="M85" s="142">
        <v>1</v>
      </c>
      <c r="N85" s="142">
        <v>2</v>
      </c>
      <c r="O85" s="142">
        <v>3</v>
      </c>
      <c r="P85" s="142">
        <v>4</v>
      </c>
      <c r="Q85" s="142">
        <v>5</v>
      </c>
      <c r="R85" s="142">
        <v>6</v>
      </c>
      <c r="S85" s="142">
        <v>7</v>
      </c>
      <c r="T85" s="142">
        <v>8</v>
      </c>
      <c r="U85" s="142">
        <v>9</v>
      </c>
      <c r="V85" s="142">
        <v>10</v>
      </c>
      <c r="W85" s="142">
        <v>11</v>
      </c>
      <c r="X85" s="142">
        <v>12</v>
      </c>
      <c r="Y85" s="142">
        <v>13</v>
      </c>
      <c r="Z85" s="142">
        <v>14</v>
      </c>
      <c r="AA85" s="142">
        <v>15</v>
      </c>
      <c r="AB85" s="142">
        <v>16</v>
      </c>
      <c r="AC85" s="142">
        <v>17</v>
      </c>
      <c r="AD85" s="142">
        <v>18</v>
      </c>
      <c r="AE85" s="142">
        <v>19</v>
      </c>
      <c r="AF85" s="142">
        <v>20</v>
      </c>
      <c r="AG85" s="142"/>
      <c r="AH85" s="142"/>
      <c r="AI85" s="142"/>
      <c r="AJ85" s="142"/>
      <c r="AK85" s="142"/>
      <c r="AL85" s="142"/>
      <c r="AM85" s="142"/>
      <c r="AN85" s="142"/>
      <c r="AO85" s="142"/>
      <c r="AP85" s="142"/>
      <c r="AQ85" s="142"/>
      <c r="AR85" s="142"/>
      <c r="AS85" s="142"/>
      <c r="AT85" s="142"/>
      <c r="AU85" s="142"/>
      <c r="AV85" s="142"/>
      <c r="AW85" s="142"/>
      <c r="AX85" s="142"/>
      <c r="AY85" s="142"/>
      <c r="AZ85" s="142"/>
      <c r="BA85" s="142"/>
      <c r="BB85" s="142"/>
      <c r="BC85" s="142"/>
      <c r="BD85" s="142"/>
      <c r="BE85" s="142"/>
      <c r="BF85" s="142"/>
      <c r="BG85" s="142"/>
      <c r="BH85" s="142"/>
      <c r="BI85" s="142"/>
      <c r="BJ85" s="142"/>
    </row>
    <row r="86" spans="2:62" x14ac:dyDescent="0.3">
      <c r="B86" s="368"/>
      <c r="D86" s="143"/>
      <c r="E86" s="144"/>
      <c r="F86" s="144"/>
      <c r="G86" s="145"/>
      <c r="H86" s="145"/>
      <c r="I86" s="145"/>
      <c r="K86" s="146" t="s">
        <v>196</v>
      </c>
      <c r="L86" s="147">
        <v>2024</v>
      </c>
      <c r="M86" s="147">
        <v>2025</v>
      </c>
      <c r="N86" s="147">
        <v>2026</v>
      </c>
      <c r="O86" s="147">
        <v>2027</v>
      </c>
      <c r="P86" s="147">
        <v>2028</v>
      </c>
      <c r="Q86" s="147">
        <v>2029</v>
      </c>
      <c r="R86" s="147">
        <v>2030</v>
      </c>
      <c r="S86" s="147">
        <v>2031</v>
      </c>
      <c r="T86" s="147">
        <v>2032</v>
      </c>
      <c r="U86" s="147">
        <v>2033</v>
      </c>
      <c r="V86" s="147">
        <v>2034</v>
      </c>
      <c r="W86" s="147">
        <v>2035</v>
      </c>
      <c r="X86" s="147">
        <v>2036</v>
      </c>
      <c r="Y86" s="147">
        <v>2037</v>
      </c>
      <c r="Z86" s="147">
        <v>2038</v>
      </c>
      <c r="AA86" s="147">
        <v>2039</v>
      </c>
      <c r="AB86" s="147">
        <v>2040</v>
      </c>
      <c r="AC86" s="147">
        <v>2041</v>
      </c>
      <c r="AD86" s="147">
        <v>2042</v>
      </c>
      <c r="AE86" s="147">
        <v>2043</v>
      </c>
      <c r="AF86" s="147">
        <v>2044</v>
      </c>
      <c r="AG86" s="147"/>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c r="BI86" s="147"/>
      <c r="BJ86" s="147"/>
    </row>
    <row r="87" spans="2:62" ht="19.5" customHeight="1" x14ac:dyDescent="0.3">
      <c r="B87" s="368"/>
      <c r="C87" s="370" t="s">
        <v>120</v>
      </c>
      <c r="D87" s="148" t="s">
        <v>197</v>
      </c>
      <c r="E87" s="149" t="s">
        <v>148</v>
      </c>
      <c r="F87" s="150"/>
      <c r="G87" s="151" t="s">
        <v>204</v>
      </c>
      <c r="H87" s="150">
        <f>20*436*4</f>
        <v>34880</v>
      </c>
      <c r="I87" s="152" t="s">
        <v>217</v>
      </c>
      <c r="K87" s="153">
        <f>SUM(L87:BJ87)</f>
        <v>0</v>
      </c>
      <c r="L87" s="154"/>
      <c r="M87" s="154"/>
      <c r="N87" s="154">
        <f>(0.8*$F$87)/3</f>
        <v>0</v>
      </c>
      <c r="O87" s="154">
        <f t="shared" ref="O87:P87" si="19">(0.8*$F$87)/3</f>
        <v>0</v>
      </c>
      <c r="P87" s="154">
        <f t="shared" si="19"/>
        <v>0</v>
      </c>
      <c r="Q87" s="154"/>
      <c r="R87" s="154"/>
      <c r="S87" s="154"/>
      <c r="T87" s="154"/>
      <c r="U87" s="154"/>
      <c r="V87" s="154"/>
      <c r="W87" s="154"/>
      <c r="X87" s="154"/>
      <c r="Y87" s="154"/>
      <c r="Z87" s="154"/>
      <c r="AA87" s="154"/>
      <c r="AB87" s="154"/>
      <c r="AC87" s="154"/>
      <c r="AD87" s="154"/>
      <c r="AE87" s="154"/>
      <c r="AF87" s="154"/>
      <c r="AG87" s="154"/>
      <c r="AH87" s="154"/>
      <c r="AI87" s="154"/>
      <c r="AJ87" s="154"/>
      <c r="AK87" s="154"/>
      <c r="AL87" s="154"/>
      <c r="AM87" s="154"/>
      <c r="AN87" s="154"/>
      <c r="AO87" s="154"/>
      <c r="AP87" s="154"/>
      <c r="AQ87" s="154"/>
      <c r="AR87" s="154"/>
      <c r="AS87" s="154"/>
      <c r="AT87" s="154"/>
      <c r="AU87" s="154"/>
      <c r="AV87" s="154"/>
      <c r="AW87" s="154"/>
      <c r="AX87" s="154"/>
      <c r="AY87" s="154"/>
      <c r="AZ87" s="154"/>
      <c r="BA87" s="154"/>
      <c r="BB87" s="154"/>
      <c r="BC87" s="154"/>
      <c r="BD87" s="154"/>
      <c r="BE87" s="154"/>
      <c r="BF87" s="154"/>
      <c r="BG87" s="154"/>
      <c r="BH87" s="154"/>
      <c r="BI87" s="154"/>
      <c r="BJ87" s="154"/>
    </row>
    <row r="88" spans="2:62" x14ac:dyDescent="0.3">
      <c r="B88" s="368"/>
      <c r="C88" s="371"/>
      <c r="D88" s="148" t="s">
        <v>200</v>
      </c>
      <c r="E88" s="149" t="s">
        <v>148</v>
      </c>
      <c r="F88" s="149"/>
      <c r="G88" s="149"/>
      <c r="H88" s="149"/>
      <c r="I88" s="149"/>
      <c r="K88" s="153">
        <f>SUM(L88:BJ88)</f>
        <v>0</v>
      </c>
      <c r="L88" s="154"/>
      <c r="M88" s="154"/>
      <c r="N88" s="155"/>
      <c r="O88" s="155"/>
      <c r="P88" s="154"/>
      <c r="Q88" s="154">
        <f>(0.2*$F$87)/3</f>
        <v>0</v>
      </c>
      <c r="R88" s="154">
        <f t="shared" ref="R88:S88" si="20">(0.2*$F$87)/3</f>
        <v>0</v>
      </c>
      <c r="S88" s="154">
        <f t="shared" si="20"/>
        <v>0</v>
      </c>
      <c r="T88" s="154"/>
      <c r="U88" s="154"/>
      <c r="V88" s="155"/>
      <c r="W88" s="155"/>
      <c r="X88" s="154"/>
      <c r="Y88" s="154"/>
      <c r="Z88" s="155"/>
      <c r="AA88" s="154"/>
      <c r="AB88" s="154"/>
      <c r="AC88" s="155"/>
      <c r="AD88" s="155"/>
      <c r="AE88" s="154"/>
      <c r="AF88" s="154"/>
      <c r="AG88" s="155"/>
      <c r="AH88" s="155"/>
      <c r="AI88" s="155"/>
      <c r="AJ88" s="155"/>
      <c r="AK88" s="155"/>
      <c r="AL88" s="154"/>
      <c r="AM88" s="154"/>
      <c r="AN88" s="155"/>
      <c r="AO88" s="155"/>
      <c r="AP88" s="154"/>
      <c r="AQ88" s="154"/>
      <c r="AR88" s="155"/>
      <c r="AS88" s="155"/>
      <c r="AT88" s="154"/>
      <c r="AU88" s="154"/>
      <c r="AV88" s="155"/>
      <c r="AW88" s="155"/>
      <c r="AX88" s="154"/>
      <c r="AY88" s="154"/>
      <c r="AZ88" s="154"/>
      <c r="BA88" s="155"/>
      <c r="BB88" s="155"/>
      <c r="BC88" s="154"/>
      <c r="BD88" s="154"/>
      <c r="BE88" s="155"/>
      <c r="BF88" s="155"/>
      <c r="BG88" s="154"/>
      <c r="BH88" s="154"/>
      <c r="BI88" s="155"/>
      <c r="BJ88" s="155"/>
    </row>
    <row r="89" spans="2:62" x14ac:dyDescent="0.3">
      <c r="B89" s="368"/>
      <c r="C89" s="371"/>
      <c r="D89" s="148" t="s">
        <v>201</v>
      </c>
      <c r="E89" s="149" t="s">
        <v>148</v>
      </c>
      <c r="F89" s="149"/>
      <c r="G89" s="149"/>
      <c r="H89" s="149"/>
      <c r="I89" s="149"/>
      <c r="K89" s="153">
        <f>SUM(L89:BJ89)</f>
        <v>0</v>
      </c>
      <c r="L89" s="154"/>
      <c r="M89" s="154"/>
      <c r="N89" s="154"/>
      <c r="O89" s="154"/>
      <c r="P89" s="154"/>
      <c r="Q89" s="154"/>
      <c r="R89" s="154"/>
      <c r="S89" s="154"/>
      <c r="T89" s="154"/>
      <c r="U89" s="154"/>
      <c r="V89" s="154"/>
      <c r="W89" s="154"/>
      <c r="X89" s="154"/>
      <c r="Y89" s="154"/>
      <c r="Z89" s="154"/>
      <c r="AA89" s="154"/>
      <c r="AB89" s="154"/>
      <c r="AC89" s="154"/>
      <c r="AD89" s="154"/>
      <c r="AE89" s="154"/>
      <c r="AF89" s="154"/>
      <c r="AG89" s="154"/>
      <c r="AH89" s="154"/>
      <c r="AI89" s="154"/>
      <c r="AJ89" s="154"/>
      <c r="AK89" s="154"/>
      <c r="AL89" s="154"/>
      <c r="AM89" s="154"/>
      <c r="AN89" s="154"/>
      <c r="AO89" s="154"/>
      <c r="AP89" s="154"/>
      <c r="AQ89" s="154"/>
      <c r="AR89" s="154"/>
      <c r="AS89" s="154"/>
      <c r="AT89" s="154"/>
      <c r="AU89" s="154"/>
      <c r="AV89" s="154"/>
      <c r="AW89" s="154"/>
      <c r="AX89" s="154"/>
      <c r="AY89" s="154"/>
      <c r="AZ89" s="154"/>
      <c r="BA89" s="154"/>
      <c r="BB89" s="154"/>
      <c r="BC89" s="154"/>
      <c r="BD89" s="154"/>
      <c r="BE89" s="154"/>
      <c r="BF89" s="154"/>
      <c r="BG89" s="154"/>
      <c r="BH89" s="154"/>
      <c r="BI89" s="154"/>
      <c r="BJ89" s="154"/>
    </row>
    <row r="90" spans="2:62" x14ac:dyDescent="0.3">
      <c r="B90" s="368"/>
      <c r="C90" s="372"/>
      <c r="D90" s="148" t="s">
        <v>83</v>
      </c>
      <c r="E90" s="149" t="s">
        <v>148</v>
      </c>
      <c r="F90" s="149"/>
      <c r="G90" s="149"/>
      <c r="H90" s="149"/>
      <c r="I90" s="149"/>
      <c r="K90" s="153">
        <f>SUM(L90:BJ90)</f>
        <v>0</v>
      </c>
      <c r="L90" s="153">
        <f>SUM(L87:L89)</f>
        <v>0</v>
      </c>
      <c r="M90" s="153">
        <f t="shared" ref="M90:AF90" si="21">SUM(M87:M89)</f>
        <v>0</v>
      </c>
      <c r="N90" s="153">
        <f t="shared" si="21"/>
        <v>0</v>
      </c>
      <c r="O90" s="153">
        <f t="shared" si="21"/>
        <v>0</v>
      </c>
      <c r="P90" s="153">
        <f t="shared" si="21"/>
        <v>0</v>
      </c>
      <c r="Q90" s="153">
        <f t="shared" si="21"/>
        <v>0</v>
      </c>
      <c r="R90" s="153">
        <f t="shared" si="21"/>
        <v>0</v>
      </c>
      <c r="S90" s="153">
        <f t="shared" si="21"/>
        <v>0</v>
      </c>
      <c r="T90" s="153">
        <f t="shared" si="21"/>
        <v>0</v>
      </c>
      <c r="U90" s="153">
        <f t="shared" si="21"/>
        <v>0</v>
      </c>
      <c r="V90" s="153">
        <f t="shared" si="21"/>
        <v>0</v>
      </c>
      <c r="W90" s="153">
        <f t="shared" si="21"/>
        <v>0</v>
      </c>
      <c r="X90" s="153">
        <f t="shared" si="21"/>
        <v>0</v>
      </c>
      <c r="Y90" s="153">
        <f t="shared" si="21"/>
        <v>0</v>
      </c>
      <c r="Z90" s="153">
        <f t="shared" si="21"/>
        <v>0</v>
      </c>
      <c r="AA90" s="153">
        <f t="shared" si="21"/>
        <v>0</v>
      </c>
      <c r="AB90" s="153">
        <f t="shared" si="21"/>
        <v>0</v>
      </c>
      <c r="AC90" s="153">
        <f t="shared" si="21"/>
        <v>0</v>
      </c>
      <c r="AD90" s="153">
        <f t="shared" si="21"/>
        <v>0</v>
      </c>
      <c r="AE90" s="153">
        <f t="shared" si="21"/>
        <v>0</v>
      </c>
      <c r="AF90" s="153">
        <f t="shared" si="21"/>
        <v>0</v>
      </c>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c r="BI90" s="153"/>
      <c r="BJ90" s="153"/>
    </row>
    <row r="91" spans="2:62" x14ac:dyDescent="0.3">
      <c r="B91" s="368"/>
    </row>
    <row r="92" spans="2:62" x14ac:dyDescent="0.3">
      <c r="B92" s="368"/>
      <c r="D92" s="143"/>
      <c r="L92" s="142">
        <v>0</v>
      </c>
      <c r="M92" s="142">
        <v>1</v>
      </c>
      <c r="N92" s="142">
        <v>2</v>
      </c>
      <c r="O92" s="142">
        <v>3</v>
      </c>
      <c r="P92" s="142">
        <v>4</v>
      </c>
      <c r="Q92" s="142">
        <v>5</v>
      </c>
      <c r="R92" s="142">
        <v>6</v>
      </c>
      <c r="S92" s="142">
        <v>7</v>
      </c>
      <c r="T92" s="142">
        <v>8</v>
      </c>
      <c r="U92" s="142">
        <v>9</v>
      </c>
      <c r="V92" s="142">
        <v>10</v>
      </c>
      <c r="W92" s="142">
        <v>11</v>
      </c>
      <c r="X92" s="142">
        <v>12</v>
      </c>
      <c r="Y92" s="142">
        <v>13</v>
      </c>
      <c r="Z92" s="142">
        <v>14</v>
      </c>
      <c r="AA92" s="142">
        <v>15</v>
      </c>
      <c r="AB92" s="142">
        <v>16</v>
      </c>
      <c r="AC92" s="142">
        <v>17</v>
      </c>
      <c r="AD92" s="142">
        <v>18</v>
      </c>
      <c r="AE92" s="142">
        <v>19</v>
      </c>
      <c r="AF92" s="142">
        <v>20</v>
      </c>
      <c r="AG92" s="142"/>
      <c r="AH92" s="142"/>
      <c r="AI92" s="142"/>
      <c r="AJ92" s="142"/>
      <c r="AK92" s="142"/>
      <c r="AL92" s="142"/>
      <c r="AM92" s="142"/>
      <c r="AN92" s="142"/>
      <c r="AO92" s="142"/>
      <c r="AP92" s="142"/>
      <c r="AQ92" s="142"/>
      <c r="AR92" s="142"/>
      <c r="AS92" s="142"/>
      <c r="AT92" s="142"/>
      <c r="AU92" s="142"/>
      <c r="AV92" s="142"/>
      <c r="AW92" s="142"/>
      <c r="AX92" s="142"/>
      <c r="AY92" s="142"/>
      <c r="AZ92" s="142"/>
      <c r="BA92" s="142"/>
      <c r="BB92" s="142"/>
      <c r="BC92" s="142"/>
      <c r="BD92" s="142"/>
      <c r="BE92" s="142"/>
      <c r="BF92" s="142"/>
      <c r="BG92" s="142"/>
      <c r="BH92" s="142"/>
      <c r="BI92" s="142"/>
      <c r="BJ92" s="142"/>
    </row>
    <row r="93" spans="2:62" x14ac:dyDescent="0.3">
      <c r="B93" s="368"/>
      <c r="D93" s="143"/>
      <c r="E93" s="144"/>
      <c r="F93" s="144"/>
      <c r="G93" s="145"/>
      <c r="H93" s="145"/>
      <c r="I93" s="145"/>
      <c r="K93" s="146" t="s">
        <v>196</v>
      </c>
      <c r="L93" s="147">
        <v>2024</v>
      </c>
      <c r="M93" s="147">
        <v>2025</v>
      </c>
      <c r="N93" s="147">
        <v>2026</v>
      </c>
      <c r="O93" s="147">
        <v>2027</v>
      </c>
      <c r="P93" s="147">
        <v>2028</v>
      </c>
      <c r="Q93" s="147">
        <v>2029</v>
      </c>
      <c r="R93" s="147">
        <v>2030</v>
      </c>
      <c r="S93" s="147">
        <v>2031</v>
      </c>
      <c r="T93" s="147">
        <v>2032</v>
      </c>
      <c r="U93" s="147">
        <v>2033</v>
      </c>
      <c r="V93" s="147">
        <v>2034</v>
      </c>
      <c r="W93" s="147">
        <v>2035</v>
      </c>
      <c r="X93" s="147">
        <v>2036</v>
      </c>
      <c r="Y93" s="147">
        <v>2037</v>
      </c>
      <c r="Z93" s="147">
        <v>2038</v>
      </c>
      <c r="AA93" s="147">
        <v>2039</v>
      </c>
      <c r="AB93" s="147">
        <v>2040</v>
      </c>
      <c r="AC93" s="147">
        <v>2041</v>
      </c>
      <c r="AD93" s="147">
        <v>2042</v>
      </c>
      <c r="AE93" s="147">
        <v>2043</v>
      </c>
      <c r="AF93" s="147">
        <v>2044</v>
      </c>
      <c r="AG93" s="147"/>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c r="BI93" s="147"/>
      <c r="BJ93" s="147"/>
    </row>
    <row r="94" spans="2:62" ht="19.5" customHeight="1" x14ac:dyDescent="0.3">
      <c r="B94" s="368"/>
      <c r="C94" s="370" t="s">
        <v>121</v>
      </c>
      <c r="D94" s="148" t="s">
        <v>197</v>
      </c>
      <c r="E94" s="149" t="s">
        <v>148</v>
      </c>
      <c r="F94" s="150"/>
      <c r="G94" s="151" t="s">
        <v>204</v>
      </c>
      <c r="H94" s="152"/>
      <c r="I94" s="152" t="s">
        <v>218</v>
      </c>
      <c r="K94" s="153">
        <f>SUM(L94:BJ94)</f>
        <v>0</v>
      </c>
      <c r="L94" s="154"/>
      <c r="M94" s="154">
        <f>(0.8*$F$94)/3</f>
        <v>0</v>
      </c>
      <c r="N94" s="154">
        <f t="shared" ref="N94:O94" si="22">(0.8*$F$94)/3</f>
        <v>0</v>
      </c>
      <c r="O94" s="154">
        <f t="shared" si="22"/>
        <v>0</v>
      </c>
      <c r="P94" s="154">
        <f>0.05*$F$94</f>
        <v>0</v>
      </c>
      <c r="Q94" s="154">
        <f t="shared" ref="Q94:S94" si="23">0.05*$F$94</f>
        <v>0</v>
      </c>
      <c r="R94" s="154">
        <f t="shared" si="23"/>
        <v>0</v>
      </c>
      <c r="S94" s="154">
        <f t="shared" si="23"/>
        <v>0</v>
      </c>
      <c r="T94" s="154"/>
      <c r="U94" s="154"/>
      <c r="V94" s="154"/>
      <c r="W94" s="154"/>
      <c r="X94" s="154"/>
      <c r="Y94" s="154"/>
      <c r="Z94" s="154"/>
      <c r="AA94" s="154"/>
      <c r="AB94" s="154"/>
      <c r="AC94" s="154"/>
      <c r="AD94" s="154"/>
      <c r="AE94" s="154"/>
      <c r="AF94" s="154"/>
      <c r="AG94" s="154"/>
      <c r="AH94" s="154"/>
      <c r="AI94" s="154"/>
      <c r="AJ94" s="154"/>
      <c r="AK94" s="154"/>
      <c r="AL94" s="154"/>
      <c r="AM94" s="154"/>
      <c r="AN94" s="154"/>
      <c r="AO94" s="154"/>
      <c r="AP94" s="154"/>
      <c r="AQ94" s="154"/>
      <c r="AR94" s="154"/>
      <c r="AS94" s="154"/>
      <c r="AT94" s="154"/>
      <c r="AU94" s="154"/>
      <c r="AV94" s="154"/>
      <c r="AW94" s="154"/>
      <c r="AX94" s="154"/>
      <c r="AY94" s="154"/>
      <c r="AZ94" s="154"/>
      <c r="BA94" s="154"/>
      <c r="BB94" s="154"/>
      <c r="BC94" s="154"/>
      <c r="BD94" s="154"/>
      <c r="BE94" s="154"/>
      <c r="BF94" s="154"/>
      <c r="BG94" s="154"/>
      <c r="BH94" s="154"/>
      <c r="BI94" s="154"/>
      <c r="BJ94" s="154"/>
    </row>
    <row r="95" spans="2:62" x14ac:dyDescent="0.3">
      <c r="B95" s="368"/>
      <c r="C95" s="371"/>
      <c r="D95" s="148" t="s">
        <v>200</v>
      </c>
      <c r="E95" s="149" t="s">
        <v>148</v>
      </c>
      <c r="F95" s="149"/>
      <c r="G95" s="149"/>
      <c r="H95" s="149"/>
      <c r="I95" s="149"/>
      <c r="K95" s="153">
        <f>SUM(L95:BJ95)</f>
        <v>0</v>
      </c>
      <c r="L95" s="154"/>
      <c r="M95" s="154"/>
      <c r="N95" s="155"/>
      <c r="O95" s="155"/>
      <c r="P95" s="154"/>
      <c r="Q95" s="154"/>
      <c r="R95" s="155"/>
      <c r="S95" s="155"/>
      <c r="T95" s="154"/>
      <c r="U95" s="154"/>
      <c r="V95" s="155"/>
      <c r="W95" s="155"/>
      <c r="X95" s="154"/>
      <c r="Y95" s="154"/>
      <c r="Z95" s="155"/>
      <c r="AA95" s="154"/>
      <c r="AB95" s="154"/>
      <c r="AC95" s="155"/>
      <c r="AD95" s="155"/>
      <c r="AE95" s="154"/>
      <c r="AF95" s="154"/>
      <c r="AG95" s="155"/>
      <c r="AH95" s="155"/>
      <c r="AI95" s="155"/>
      <c r="AJ95" s="155"/>
      <c r="AK95" s="155"/>
      <c r="AL95" s="154"/>
      <c r="AM95" s="154"/>
      <c r="AN95" s="155"/>
      <c r="AO95" s="155"/>
      <c r="AP95" s="154"/>
      <c r="AQ95" s="154"/>
      <c r="AR95" s="155"/>
      <c r="AS95" s="155"/>
      <c r="AT95" s="154"/>
      <c r="AU95" s="154"/>
      <c r="AV95" s="155"/>
      <c r="AW95" s="155"/>
      <c r="AX95" s="154"/>
      <c r="AY95" s="154"/>
      <c r="AZ95" s="154"/>
      <c r="BA95" s="155"/>
      <c r="BB95" s="155"/>
      <c r="BC95" s="154"/>
      <c r="BD95" s="154"/>
      <c r="BE95" s="155"/>
      <c r="BF95" s="155"/>
      <c r="BG95" s="154"/>
      <c r="BH95" s="154"/>
      <c r="BI95" s="155"/>
      <c r="BJ95" s="155"/>
    </row>
    <row r="96" spans="2:62" x14ac:dyDescent="0.3">
      <c r="B96" s="368"/>
      <c r="C96" s="371"/>
      <c r="D96" s="148" t="s">
        <v>201</v>
      </c>
      <c r="E96" s="149" t="s">
        <v>148</v>
      </c>
      <c r="F96" s="149"/>
      <c r="G96" s="149"/>
      <c r="H96" s="149"/>
      <c r="I96" s="149"/>
      <c r="K96" s="153">
        <f>SUM(L96:BJ96)</f>
        <v>0</v>
      </c>
      <c r="L96" s="154"/>
      <c r="M96" s="154"/>
      <c r="N96" s="154"/>
      <c r="O96" s="154"/>
      <c r="P96" s="154"/>
      <c r="Q96" s="154"/>
      <c r="R96" s="154"/>
      <c r="S96" s="154"/>
      <c r="T96" s="154"/>
      <c r="U96" s="154"/>
      <c r="V96" s="154"/>
      <c r="W96" s="154"/>
      <c r="X96" s="154"/>
      <c r="Y96" s="154"/>
      <c r="Z96" s="154"/>
      <c r="AA96" s="154"/>
      <c r="AB96" s="154"/>
      <c r="AC96" s="154"/>
      <c r="AD96" s="154"/>
      <c r="AE96" s="154"/>
      <c r="AF96" s="154"/>
      <c r="AG96" s="154"/>
      <c r="AH96" s="154"/>
      <c r="AI96" s="154"/>
      <c r="AJ96" s="154"/>
      <c r="AK96" s="154"/>
      <c r="AL96" s="154"/>
      <c r="AM96" s="154"/>
      <c r="AN96" s="154"/>
      <c r="AO96" s="154"/>
      <c r="AP96" s="154"/>
      <c r="AQ96" s="154"/>
      <c r="AR96" s="154"/>
      <c r="AS96" s="154"/>
      <c r="AT96" s="154"/>
      <c r="AU96" s="154"/>
      <c r="AV96" s="154"/>
      <c r="AW96" s="154"/>
      <c r="AX96" s="154"/>
      <c r="AY96" s="154"/>
      <c r="AZ96" s="154"/>
      <c r="BA96" s="154"/>
      <c r="BB96" s="154"/>
      <c r="BC96" s="154"/>
      <c r="BD96" s="154"/>
      <c r="BE96" s="154"/>
      <c r="BF96" s="154"/>
      <c r="BG96" s="154"/>
      <c r="BH96" s="154"/>
      <c r="BI96" s="154"/>
      <c r="BJ96" s="154"/>
    </row>
    <row r="97" spans="2:62" x14ac:dyDescent="0.3">
      <c r="B97" s="369"/>
      <c r="C97" s="372"/>
      <c r="D97" s="148" t="s">
        <v>83</v>
      </c>
      <c r="E97" s="149" t="s">
        <v>148</v>
      </c>
      <c r="F97" s="149"/>
      <c r="G97" s="149"/>
      <c r="H97" s="149"/>
      <c r="I97" s="149"/>
      <c r="K97" s="153">
        <f>SUM(L97:BJ97)</f>
        <v>0</v>
      </c>
      <c r="L97" s="153">
        <f>SUM(L94:L96)</f>
        <v>0</v>
      </c>
      <c r="M97" s="153">
        <f t="shared" ref="M97:AF97" si="24">SUM(M94:M96)</f>
        <v>0</v>
      </c>
      <c r="N97" s="153">
        <f t="shared" si="24"/>
        <v>0</v>
      </c>
      <c r="O97" s="153">
        <f t="shared" si="24"/>
        <v>0</v>
      </c>
      <c r="P97" s="153">
        <f t="shared" si="24"/>
        <v>0</v>
      </c>
      <c r="Q97" s="153">
        <f t="shared" si="24"/>
        <v>0</v>
      </c>
      <c r="R97" s="153">
        <f t="shared" si="24"/>
        <v>0</v>
      </c>
      <c r="S97" s="153">
        <f t="shared" si="24"/>
        <v>0</v>
      </c>
      <c r="T97" s="153">
        <f t="shared" si="24"/>
        <v>0</v>
      </c>
      <c r="U97" s="153">
        <f t="shared" si="24"/>
        <v>0</v>
      </c>
      <c r="V97" s="153">
        <f t="shared" si="24"/>
        <v>0</v>
      </c>
      <c r="W97" s="153">
        <f t="shared" si="24"/>
        <v>0</v>
      </c>
      <c r="X97" s="153">
        <f t="shared" si="24"/>
        <v>0</v>
      </c>
      <c r="Y97" s="153">
        <f t="shared" si="24"/>
        <v>0</v>
      </c>
      <c r="Z97" s="153">
        <f t="shared" si="24"/>
        <v>0</v>
      </c>
      <c r="AA97" s="153">
        <f t="shared" si="24"/>
        <v>0</v>
      </c>
      <c r="AB97" s="153">
        <f t="shared" si="24"/>
        <v>0</v>
      </c>
      <c r="AC97" s="153">
        <f t="shared" si="24"/>
        <v>0</v>
      </c>
      <c r="AD97" s="153">
        <f t="shared" si="24"/>
        <v>0</v>
      </c>
      <c r="AE97" s="153">
        <f t="shared" si="24"/>
        <v>0</v>
      </c>
      <c r="AF97" s="153">
        <f t="shared" si="24"/>
        <v>0</v>
      </c>
      <c r="AG97" s="153"/>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c r="BI97" s="153"/>
      <c r="BJ97" s="153"/>
    </row>
    <row r="99" spans="2:62" x14ac:dyDescent="0.3">
      <c r="D99" s="143"/>
      <c r="L99" s="142">
        <v>0</v>
      </c>
      <c r="M99" s="142">
        <v>1</v>
      </c>
      <c r="N99" s="142">
        <v>2</v>
      </c>
      <c r="O99" s="142">
        <v>3</v>
      </c>
      <c r="P99" s="142">
        <v>4</v>
      </c>
      <c r="Q99" s="142">
        <v>5</v>
      </c>
      <c r="R99" s="142">
        <v>6</v>
      </c>
      <c r="S99" s="142">
        <v>7</v>
      </c>
      <c r="T99" s="142">
        <v>8</v>
      </c>
      <c r="U99" s="142">
        <v>9</v>
      </c>
      <c r="V99" s="142">
        <v>10</v>
      </c>
      <c r="W99" s="142">
        <v>11</v>
      </c>
      <c r="X99" s="142">
        <v>12</v>
      </c>
      <c r="Y99" s="142">
        <v>13</v>
      </c>
      <c r="Z99" s="142">
        <v>14</v>
      </c>
      <c r="AA99" s="142">
        <v>15</v>
      </c>
      <c r="AB99" s="142">
        <v>16</v>
      </c>
      <c r="AC99" s="142">
        <v>17</v>
      </c>
      <c r="AD99" s="142">
        <v>18</v>
      </c>
      <c r="AE99" s="142">
        <v>19</v>
      </c>
      <c r="AF99" s="142">
        <v>20</v>
      </c>
      <c r="AG99" s="142"/>
      <c r="AH99" s="142"/>
      <c r="AI99" s="142"/>
      <c r="AJ99" s="142"/>
      <c r="AK99" s="142"/>
      <c r="AL99" s="142"/>
      <c r="AM99" s="142"/>
      <c r="AN99" s="142"/>
      <c r="AO99" s="142"/>
      <c r="AP99" s="142"/>
      <c r="AQ99" s="142"/>
      <c r="AR99" s="142"/>
      <c r="AS99" s="142"/>
      <c r="AT99" s="142"/>
      <c r="AU99" s="142"/>
      <c r="AV99" s="142"/>
      <c r="AW99" s="142"/>
      <c r="AX99" s="142"/>
      <c r="AY99" s="142"/>
      <c r="AZ99" s="142"/>
      <c r="BA99" s="142"/>
      <c r="BB99" s="142"/>
      <c r="BC99" s="142"/>
      <c r="BD99" s="142"/>
      <c r="BE99" s="142"/>
      <c r="BF99" s="142"/>
      <c r="BG99" s="142"/>
      <c r="BH99" s="142"/>
      <c r="BI99" s="142"/>
      <c r="BJ99" s="142"/>
    </row>
    <row r="100" spans="2:62" x14ac:dyDescent="0.3">
      <c r="D100" s="143"/>
      <c r="E100" s="144" t="s">
        <v>78</v>
      </c>
      <c r="F100" s="145" t="s">
        <v>192</v>
      </c>
      <c r="G100" s="145" t="s">
        <v>206</v>
      </c>
      <c r="H100" s="145" t="s">
        <v>194</v>
      </c>
      <c r="I100" s="145" t="s">
        <v>195</v>
      </c>
      <c r="K100" s="146" t="s">
        <v>196</v>
      </c>
      <c r="L100" s="147">
        <v>2024</v>
      </c>
      <c r="M100" s="147">
        <v>2025</v>
      </c>
      <c r="N100" s="147">
        <v>2026</v>
      </c>
      <c r="O100" s="147">
        <v>2027</v>
      </c>
      <c r="P100" s="147">
        <v>2028</v>
      </c>
      <c r="Q100" s="147">
        <v>2029</v>
      </c>
      <c r="R100" s="147">
        <v>2030</v>
      </c>
      <c r="S100" s="147">
        <v>2031</v>
      </c>
      <c r="T100" s="147">
        <v>2032</v>
      </c>
      <c r="U100" s="147">
        <v>2033</v>
      </c>
      <c r="V100" s="147">
        <v>2034</v>
      </c>
      <c r="W100" s="147">
        <v>2035</v>
      </c>
      <c r="X100" s="147">
        <v>2036</v>
      </c>
      <c r="Y100" s="147">
        <v>2037</v>
      </c>
      <c r="Z100" s="147">
        <v>2038</v>
      </c>
      <c r="AA100" s="147">
        <v>2039</v>
      </c>
      <c r="AB100" s="147">
        <v>2040</v>
      </c>
      <c r="AC100" s="147">
        <v>2041</v>
      </c>
      <c r="AD100" s="147">
        <v>2042</v>
      </c>
      <c r="AE100" s="147">
        <v>2043</v>
      </c>
      <c r="AF100" s="147">
        <v>2044</v>
      </c>
      <c r="AG100" s="147"/>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c r="BI100" s="147"/>
      <c r="BJ100" s="147"/>
    </row>
    <row r="101" spans="2:62" ht="19.5" customHeight="1" x14ac:dyDescent="0.3">
      <c r="B101" s="367" t="s">
        <v>82</v>
      </c>
      <c r="C101" s="370" t="s">
        <v>122</v>
      </c>
      <c r="D101" s="148" t="s">
        <v>197</v>
      </c>
      <c r="E101" s="149" t="s">
        <v>148</v>
      </c>
      <c r="F101" s="150">
        <v>1920000</v>
      </c>
      <c r="G101" s="151" t="s">
        <v>204</v>
      </c>
      <c r="H101" s="152"/>
      <c r="I101" s="152" t="s">
        <v>219</v>
      </c>
      <c r="K101" s="153">
        <f>SUM(L101:BJ101)</f>
        <v>1920000</v>
      </c>
      <c r="L101" s="154"/>
      <c r="M101" s="154">
        <f>0.5*$F$101</f>
        <v>960000</v>
      </c>
      <c r="N101" s="154">
        <f>0.1*$F$101</f>
        <v>192000</v>
      </c>
      <c r="O101" s="154">
        <f t="shared" ref="O101:R101" si="25">0.1*$F$101</f>
        <v>192000</v>
      </c>
      <c r="P101" s="154">
        <f t="shared" si="25"/>
        <v>192000</v>
      </c>
      <c r="Q101" s="154">
        <f t="shared" si="25"/>
        <v>192000</v>
      </c>
      <c r="R101" s="154">
        <f t="shared" si="25"/>
        <v>192000</v>
      </c>
      <c r="S101" s="154"/>
      <c r="T101" s="154"/>
      <c r="U101" s="154"/>
      <c r="V101" s="154"/>
      <c r="W101" s="154"/>
      <c r="X101" s="154"/>
      <c r="Y101" s="154"/>
      <c r="Z101" s="154"/>
      <c r="AA101" s="154"/>
      <c r="AB101" s="154"/>
      <c r="AC101" s="154"/>
      <c r="AD101" s="154"/>
      <c r="AE101" s="154"/>
      <c r="AF101" s="154"/>
      <c r="AG101" s="154"/>
      <c r="AH101" s="154"/>
      <c r="AI101" s="154"/>
      <c r="AJ101" s="154"/>
      <c r="AK101" s="154"/>
      <c r="AL101" s="154"/>
      <c r="AM101" s="154"/>
      <c r="AN101" s="154"/>
      <c r="AO101" s="154"/>
      <c r="AP101" s="154"/>
      <c r="AQ101" s="154"/>
      <c r="AR101" s="154"/>
      <c r="AS101" s="154"/>
      <c r="AT101" s="154"/>
      <c r="AU101" s="154"/>
      <c r="AV101" s="154"/>
      <c r="AW101" s="154"/>
      <c r="AX101" s="154"/>
      <c r="AY101" s="154"/>
      <c r="AZ101" s="154"/>
      <c r="BA101" s="154"/>
      <c r="BB101" s="154"/>
      <c r="BC101" s="154"/>
      <c r="BD101" s="154"/>
      <c r="BE101" s="154"/>
      <c r="BF101" s="154"/>
      <c r="BG101" s="154"/>
      <c r="BH101" s="154"/>
      <c r="BI101" s="154"/>
      <c r="BJ101" s="154"/>
    </row>
    <row r="102" spans="2:62" x14ac:dyDescent="0.3">
      <c r="B102" s="368"/>
      <c r="C102" s="371"/>
      <c r="D102" s="148" t="s">
        <v>200</v>
      </c>
      <c r="E102" s="149" t="s">
        <v>148</v>
      </c>
      <c r="F102" s="149"/>
      <c r="G102" s="149"/>
      <c r="H102" s="149"/>
      <c r="I102" s="149"/>
      <c r="K102" s="153">
        <f>SUM(L102:BJ102)</f>
        <v>0</v>
      </c>
      <c r="L102" s="154"/>
      <c r="M102" s="154"/>
      <c r="N102" s="155"/>
      <c r="O102" s="155"/>
      <c r="P102" s="154"/>
      <c r="Q102" s="154"/>
      <c r="R102" s="155"/>
      <c r="S102" s="155"/>
      <c r="T102" s="154"/>
      <c r="U102" s="154"/>
      <c r="V102" s="155"/>
      <c r="W102" s="155"/>
      <c r="X102" s="154"/>
      <c r="Y102" s="154"/>
      <c r="Z102" s="155"/>
      <c r="AA102" s="154"/>
      <c r="AB102" s="154"/>
      <c r="AC102" s="155"/>
      <c r="AD102" s="155"/>
      <c r="AE102" s="154"/>
      <c r="AF102" s="154"/>
      <c r="AG102" s="155"/>
      <c r="AH102" s="155"/>
      <c r="AI102" s="155"/>
      <c r="AJ102" s="155"/>
      <c r="AK102" s="155"/>
      <c r="AL102" s="154"/>
      <c r="AM102" s="154"/>
      <c r="AN102" s="155"/>
      <c r="AO102" s="155"/>
      <c r="AP102" s="154"/>
      <c r="AQ102" s="154"/>
      <c r="AR102" s="155"/>
      <c r="AS102" s="155"/>
      <c r="AT102" s="154"/>
      <c r="AU102" s="154"/>
      <c r="AV102" s="155"/>
      <c r="AW102" s="155"/>
      <c r="AX102" s="154"/>
      <c r="AY102" s="154"/>
      <c r="AZ102" s="154"/>
      <c r="BA102" s="155"/>
      <c r="BB102" s="155"/>
      <c r="BC102" s="154"/>
      <c r="BD102" s="154"/>
      <c r="BE102" s="155"/>
      <c r="BF102" s="155"/>
      <c r="BG102" s="154"/>
      <c r="BH102" s="154"/>
      <c r="BI102" s="155"/>
      <c r="BJ102" s="155"/>
    </row>
    <row r="103" spans="2:62" x14ac:dyDescent="0.3">
      <c r="B103" s="368"/>
      <c r="C103" s="371"/>
      <c r="D103" s="148" t="s">
        <v>201</v>
      </c>
      <c r="E103" s="149" t="s">
        <v>148</v>
      </c>
      <c r="F103" s="149"/>
      <c r="G103" s="149"/>
      <c r="H103" s="149"/>
      <c r="I103" s="149"/>
      <c r="K103" s="153">
        <f>SUM(L103:BJ103)</f>
        <v>0</v>
      </c>
      <c r="L103" s="154"/>
      <c r="M103" s="154"/>
      <c r="N103" s="154"/>
      <c r="O103" s="154"/>
      <c r="P103" s="154"/>
      <c r="Q103" s="154"/>
      <c r="R103" s="154"/>
      <c r="S103" s="154"/>
      <c r="T103" s="154"/>
      <c r="U103" s="154"/>
      <c r="V103" s="154"/>
      <c r="W103" s="154"/>
      <c r="X103" s="154"/>
      <c r="Y103" s="154"/>
      <c r="Z103" s="154"/>
      <c r="AA103" s="154"/>
      <c r="AB103" s="154"/>
      <c r="AC103" s="154"/>
      <c r="AD103" s="154"/>
      <c r="AE103" s="154"/>
      <c r="AF103" s="154"/>
      <c r="AG103" s="154"/>
      <c r="AH103" s="154"/>
      <c r="AI103" s="154"/>
      <c r="AJ103" s="154"/>
      <c r="AK103" s="154"/>
      <c r="AL103" s="154"/>
      <c r="AM103" s="154"/>
      <c r="AN103" s="154"/>
      <c r="AO103" s="154"/>
      <c r="AP103" s="154"/>
      <c r="AQ103" s="154"/>
      <c r="AR103" s="154"/>
      <c r="AS103" s="154"/>
      <c r="AT103" s="154"/>
      <c r="AU103" s="154"/>
      <c r="AV103" s="154"/>
      <c r="AW103" s="154"/>
      <c r="AX103" s="154"/>
      <c r="AY103" s="154"/>
      <c r="AZ103" s="154"/>
      <c r="BA103" s="154"/>
      <c r="BB103" s="154"/>
      <c r="BC103" s="154"/>
      <c r="BD103" s="154"/>
      <c r="BE103" s="154"/>
      <c r="BF103" s="154"/>
      <c r="BG103" s="154"/>
      <c r="BH103" s="154"/>
      <c r="BI103" s="154"/>
      <c r="BJ103" s="154"/>
    </row>
    <row r="104" spans="2:62" x14ac:dyDescent="0.3">
      <c r="B104" s="368"/>
      <c r="C104" s="372"/>
      <c r="D104" s="148" t="s">
        <v>83</v>
      </c>
      <c r="E104" s="149" t="s">
        <v>148</v>
      </c>
      <c r="F104" s="149"/>
      <c r="G104" s="149"/>
      <c r="H104" s="149"/>
      <c r="I104" s="149"/>
      <c r="K104" s="153">
        <f>SUM(L104:BJ104)</f>
        <v>1920000</v>
      </c>
      <c r="L104" s="153">
        <f>SUM(L101:L103)</f>
        <v>0</v>
      </c>
      <c r="M104" s="153">
        <f t="shared" ref="M104:AF104" si="26">SUM(M101:M103)</f>
        <v>960000</v>
      </c>
      <c r="N104" s="153">
        <f t="shared" si="26"/>
        <v>192000</v>
      </c>
      <c r="O104" s="153">
        <f t="shared" si="26"/>
        <v>192000</v>
      </c>
      <c r="P104" s="153">
        <f t="shared" si="26"/>
        <v>192000</v>
      </c>
      <c r="Q104" s="153">
        <f t="shared" si="26"/>
        <v>192000</v>
      </c>
      <c r="R104" s="153">
        <f t="shared" si="26"/>
        <v>192000</v>
      </c>
      <c r="S104" s="153">
        <f t="shared" si="26"/>
        <v>0</v>
      </c>
      <c r="T104" s="153">
        <f t="shared" si="26"/>
        <v>0</v>
      </c>
      <c r="U104" s="153">
        <f t="shared" si="26"/>
        <v>0</v>
      </c>
      <c r="V104" s="153">
        <f t="shared" si="26"/>
        <v>0</v>
      </c>
      <c r="W104" s="153">
        <f t="shared" si="26"/>
        <v>0</v>
      </c>
      <c r="X104" s="153">
        <f t="shared" si="26"/>
        <v>0</v>
      </c>
      <c r="Y104" s="153">
        <f t="shared" si="26"/>
        <v>0</v>
      </c>
      <c r="Z104" s="153">
        <f t="shared" si="26"/>
        <v>0</v>
      </c>
      <c r="AA104" s="153">
        <f t="shared" si="26"/>
        <v>0</v>
      </c>
      <c r="AB104" s="153">
        <f t="shared" si="26"/>
        <v>0</v>
      </c>
      <c r="AC104" s="153">
        <f t="shared" si="26"/>
        <v>0</v>
      </c>
      <c r="AD104" s="153">
        <f t="shared" si="26"/>
        <v>0</v>
      </c>
      <c r="AE104" s="153">
        <f t="shared" si="26"/>
        <v>0</v>
      </c>
      <c r="AF104" s="153">
        <f t="shared" si="26"/>
        <v>0</v>
      </c>
      <c r="AG104" s="153"/>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c r="BI104" s="153"/>
      <c r="BJ104" s="153"/>
    </row>
    <row r="105" spans="2:62" x14ac:dyDescent="0.3">
      <c r="B105" s="368"/>
    </row>
    <row r="106" spans="2:62" x14ac:dyDescent="0.3">
      <c r="B106" s="368"/>
      <c r="D106" s="143"/>
      <c r="L106" s="142">
        <v>0</v>
      </c>
      <c r="M106" s="142">
        <v>1</v>
      </c>
      <c r="N106" s="142">
        <v>2</v>
      </c>
      <c r="O106" s="142">
        <v>3</v>
      </c>
      <c r="P106" s="142">
        <v>4</v>
      </c>
      <c r="Q106" s="142">
        <v>5</v>
      </c>
      <c r="R106" s="142">
        <v>6</v>
      </c>
      <c r="S106" s="142">
        <v>7</v>
      </c>
      <c r="T106" s="142">
        <v>8</v>
      </c>
      <c r="U106" s="142">
        <v>9</v>
      </c>
      <c r="V106" s="142">
        <v>10</v>
      </c>
      <c r="W106" s="142">
        <v>11</v>
      </c>
      <c r="X106" s="142">
        <v>12</v>
      </c>
      <c r="Y106" s="142">
        <v>13</v>
      </c>
      <c r="Z106" s="142">
        <v>14</v>
      </c>
      <c r="AA106" s="142">
        <v>15</v>
      </c>
      <c r="AB106" s="142">
        <v>16</v>
      </c>
      <c r="AC106" s="142">
        <v>17</v>
      </c>
      <c r="AD106" s="142">
        <v>18</v>
      </c>
      <c r="AE106" s="142">
        <v>19</v>
      </c>
      <c r="AF106" s="142">
        <v>20</v>
      </c>
      <c r="AG106" s="142"/>
      <c r="AH106" s="142"/>
      <c r="AI106" s="142"/>
      <c r="AJ106" s="142"/>
      <c r="AK106" s="142"/>
      <c r="AL106" s="142"/>
      <c r="AM106" s="142"/>
      <c r="AN106" s="142"/>
      <c r="AO106" s="142"/>
      <c r="AP106" s="142"/>
      <c r="AQ106" s="142"/>
      <c r="AR106" s="142"/>
      <c r="AS106" s="142"/>
      <c r="AT106" s="142"/>
      <c r="AU106" s="142"/>
      <c r="AV106" s="142"/>
      <c r="AW106" s="142"/>
      <c r="AX106" s="142"/>
      <c r="AY106" s="142"/>
      <c r="AZ106" s="142"/>
      <c r="BA106" s="142"/>
      <c r="BB106" s="142"/>
      <c r="BC106" s="142"/>
      <c r="BD106" s="142"/>
      <c r="BE106" s="142"/>
      <c r="BF106" s="142"/>
      <c r="BG106" s="142"/>
      <c r="BH106" s="142"/>
      <c r="BI106" s="142"/>
      <c r="BJ106" s="142"/>
    </row>
    <row r="107" spans="2:62" x14ac:dyDescent="0.3">
      <c r="B107" s="368"/>
      <c r="D107" s="143"/>
      <c r="E107" s="144"/>
      <c r="F107" s="144"/>
      <c r="G107" s="145"/>
      <c r="H107" s="145"/>
      <c r="I107" s="145"/>
      <c r="K107" s="146" t="s">
        <v>196</v>
      </c>
      <c r="L107" s="147">
        <v>2024</v>
      </c>
      <c r="M107" s="147">
        <v>2025</v>
      </c>
      <c r="N107" s="147">
        <v>2026</v>
      </c>
      <c r="O107" s="147">
        <v>2027</v>
      </c>
      <c r="P107" s="147">
        <v>2028</v>
      </c>
      <c r="Q107" s="147">
        <v>2029</v>
      </c>
      <c r="R107" s="147">
        <v>2030</v>
      </c>
      <c r="S107" s="147">
        <v>2031</v>
      </c>
      <c r="T107" s="147">
        <v>2032</v>
      </c>
      <c r="U107" s="147">
        <v>2033</v>
      </c>
      <c r="V107" s="147">
        <v>2034</v>
      </c>
      <c r="W107" s="147">
        <v>2035</v>
      </c>
      <c r="X107" s="147">
        <v>2036</v>
      </c>
      <c r="Y107" s="147">
        <v>2037</v>
      </c>
      <c r="Z107" s="147">
        <v>2038</v>
      </c>
      <c r="AA107" s="147">
        <v>2039</v>
      </c>
      <c r="AB107" s="147">
        <v>2040</v>
      </c>
      <c r="AC107" s="147">
        <v>2041</v>
      </c>
      <c r="AD107" s="147">
        <v>2042</v>
      </c>
      <c r="AE107" s="147">
        <v>2043</v>
      </c>
      <c r="AF107" s="147">
        <v>2044</v>
      </c>
      <c r="AG107" s="147"/>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c r="BI107" s="147"/>
      <c r="BJ107" s="147"/>
    </row>
    <row r="108" spans="2:62" ht="19.5" customHeight="1" x14ac:dyDescent="0.3">
      <c r="B108" s="368"/>
      <c r="C108" s="370" t="s">
        <v>123</v>
      </c>
      <c r="D108" s="148" t="s">
        <v>197</v>
      </c>
      <c r="E108" s="149" t="s">
        <v>148</v>
      </c>
      <c r="F108" s="150"/>
      <c r="G108" s="151" t="s">
        <v>204</v>
      </c>
      <c r="H108" s="152"/>
      <c r="I108" s="152" t="s">
        <v>220</v>
      </c>
      <c r="K108" s="153">
        <f>SUM(L108:BJ108)</f>
        <v>0</v>
      </c>
      <c r="L108" s="154"/>
      <c r="M108" s="154">
        <f>$F$108/3</f>
        <v>0</v>
      </c>
      <c r="N108" s="154">
        <f t="shared" ref="N108:O108" si="27">$F$108/3</f>
        <v>0</v>
      </c>
      <c r="O108" s="154">
        <f t="shared" si="27"/>
        <v>0</v>
      </c>
      <c r="P108" s="154"/>
      <c r="Q108" s="154"/>
      <c r="R108" s="154"/>
      <c r="S108" s="154"/>
      <c r="T108" s="154"/>
      <c r="U108" s="154"/>
      <c r="V108" s="154"/>
      <c r="W108" s="154"/>
      <c r="X108" s="154"/>
      <c r="Y108" s="154"/>
      <c r="Z108" s="154"/>
      <c r="AA108" s="154"/>
      <c r="AB108" s="154"/>
      <c r="AC108" s="154"/>
      <c r="AD108" s="154"/>
      <c r="AE108" s="154"/>
      <c r="AF108" s="154"/>
      <c r="AG108" s="154"/>
      <c r="AH108" s="154"/>
      <c r="AI108" s="154"/>
      <c r="AJ108" s="154"/>
      <c r="AK108" s="154"/>
      <c r="AL108" s="154"/>
      <c r="AM108" s="154"/>
      <c r="AN108" s="154"/>
      <c r="AO108" s="154"/>
      <c r="AP108" s="154"/>
      <c r="AQ108" s="154"/>
      <c r="AR108" s="154"/>
      <c r="AS108" s="154"/>
      <c r="AT108" s="154"/>
      <c r="AU108" s="154"/>
      <c r="AV108" s="154"/>
      <c r="AW108" s="154"/>
      <c r="AX108" s="154"/>
      <c r="AY108" s="154"/>
      <c r="AZ108" s="154"/>
      <c r="BA108" s="154"/>
      <c r="BB108" s="154"/>
      <c r="BC108" s="154"/>
      <c r="BD108" s="154"/>
      <c r="BE108" s="154"/>
      <c r="BF108" s="154"/>
      <c r="BG108" s="154"/>
      <c r="BH108" s="154"/>
      <c r="BI108" s="154"/>
      <c r="BJ108" s="154"/>
    </row>
    <row r="109" spans="2:62" x14ac:dyDescent="0.3">
      <c r="B109" s="368"/>
      <c r="C109" s="371"/>
      <c r="D109" s="148" t="s">
        <v>200</v>
      </c>
      <c r="E109" s="149" t="s">
        <v>148</v>
      </c>
      <c r="F109" s="149"/>
      <c r="G109" s="149"/>
      <c r="H109" s="149"/>
      <c r="I109" s="149"/>
      <c r="K109" s="153">
        <f>SUM(L109:BJ109)</f>
        <v>0</v>
      </c>
      <c r="L109" s="154"/>
      <c r="M109" s="154"/>
      <c r="N109" s="155"/>
      <c r="O109" s="155"/>
      <c r="P109" s="154"/>
      <c r="Q109" s="154"/>
      <c r="R109" s="155"/>
      <c r="S109" s="155"/>
      <c r="T109" s="154"/>
      <c r="U109" s="154"/>
      <c r="V109" s="155"/>
      <c r="W109" s="155"/>
      <c r="X109" s="154"/>
      <c r="Y109" s="154"/>
      <c r="Z109" s="155"/>
      <c r="AA109" s="154"/>
      <c r="AB109" s="154"/>
      <c r="AC109" s="155"/>
      <c r="AD109" s="155"/>
      <c r="AE109" s="154"/>
      <c r="AF109" s="154"/>
      <c r="AG109" s="155"/>
      <c r="AH109" s="155"/>
      <c r="AI109" s="155"/>
      <c r="AJ109" s="155"/>
      <c r="AK109" s="155"/>
      <c r="AL109" s="154"/>
      <c r="AM109" s="154"/>
      <c r="AN109" s="155"/>
      <c r="AO109" s="155"/>
      <c r="AP109" s="154"/>
      <c r="AQ109" s="154"/>
      <c r="AR109" s="155"/>
      <c r="AS109" s="155"/>
      <c r="AT109" s="154"/>
      <c r="AU109" s="154"/>
      <c r="AV109" s="155"/>
      <c r="AW109" s="155"/>
      <c r="AX109" s="154"/>
      <c r="AY109" s="154"/>
      <c r="AZ109" s="154"/>
      <c r="BA109" s="155"/>
      <c r="BB109" s="155"/>
      <c r="BC109" s="154"/>
      <c r="BD109" s="154"/>
      <c r="BE109" s="155"/>
      <c r="BF109" s="155"/>
      <c r="BG109" s="154"/>
      <c r="BH109" s="154"/>
      <c r="BI109" s="155"/>
      <c r="BJ109" s="155"/>
    </row>
    <row r="110" spans="2:62" x14ac:dyDescent="0.3">
      <c r="B110" s="368"/>
      <c r="C110" s="371"/>
      <c r="D110" s="148" t="s">
        <v>201</v>
      </c>
      <c r="E110" s="149" t="s">
        <v>148</v>
      </c>
      <c r="F110" s="149"/>
      <c r="G110" s="149"/>
      <c r="H110" s="149"/>
      <c r="I110" s="149"/>
      <c r="K110" s="153">
        <f>SUM(L110:BJ110)</f>
        <v>0</v>
      </c>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row>
    <row r="111" spans="2:62" x14ac:dyDescent="0.3">
      <c r="B111" s="369"/>
      <c r="C111" s="372"/>
      <c r="D111" s="148" t="s">
        <v>83</v>
      </c>
      <c r="E111" s="149" t="s">
        <v>148</v>
      </c>
      <c r="F111" s="149"/>
      <c r="G111" s="149"/>
      <c r="H111" s="149"/>
      <c r="I111" s="149"/>
      <c r="K111" s="153">
        <f>SUM(L111:BJ111)</f>
        <v>0</v>
      </c>
      <c r="L111" s="153">
        <f>SUM(L108:L110)</f>
        <v>0</v>
      </c>
      <c r="M111" s="153">
        <f t="shared" ref="M111:AF111" si="28">SUM(M108:M110)</f>
        <v>0</v>
      </c>
      <c r="N111" s="153">
        <f t="shared" si="28"/>
        <v>0</v>
      </c>
      <c r="O111" s="153">
        <f t="shared" si="28"/>
        <v>0</v>
      </c>
      <c r="P111" s="153">
        <f t="shared" si="28"/>
        <v>0</v>
      </c>
      <c r="Q111" s="153">
        <f t="shared" si="28"/>
        <v>0</v>
      </c>
      <c r="R111" s="153">
        <f t="shared" si="28"/>
        <v>0</v>
      </c>
      <c r="S111" s="153">
        <f t="shared" si="28"/>
        <v>0</v>
      </c>
      <c r="T111" s="153">
        <f t="shared" si="28"/>
        <v>0</v>
      </c>
      <c r="U111" s="153">
        <f t="shared" si="28"/>
        <v>0</v>
      </c>
      <c r="V111" s="153">
        <f t="shared" si="28"/>
        <v>0</v>
      </c>
      <c r="W111" s="153">
        <f t="shared" si="28"/>
        <v>0</v>
      </c>
      <c r="X111" s="153">
        <f t="shared" si="28"/>
        <v>0</v>
      </c>
      <c r="Y111" s="153">
        <f t="shared" si="28"/>
        <v>0</v>
      </c>
      <c r="Z111" s="153">
        <f t="shared" si="28"/>
        <v>0</v>
      </c>
      <c r="AA111" s="153">
        <f t="shared" si="28"/>
        <v>0</v>
      </c>
      <c r="AB111" s="153">
        <f t="shared" si="28"/>
        <v>0</v>
      </c>
      <c r="AC111" s="153">
        <f t="shared" si="28"/>
        <v>0</v>
      </c>
      <c r="AD111" s="153">
        <f t="shared" si="28"/>
        <v>0</v>
      </c>
      <c r="AE111" s="153">
        <f t="shared" si="28"/>
        <v>0</v>
      </c>
      <c r="AF111" s="153">
        <f t="shared" si="28"/>
        <v>0</v>
      </c>
      <c r="AG111" s="153"/>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c r="BI111" s="153"/>
      <c r="BJ111" s="153"/>
    </row>
    <row r="114" spans="2:13" x14ac:dyDescent="0.3">
      <c r="B114" s="10" t="s">
        <v>53</v>
      </c>
      <c r="C114" s="10"/>
      <c r="D114" s="10"/>
      <c r="E114" s="10"/>
      <c r="F114" s="10"/>
      <c r="G114" s="10"/>
      <c r="H114" s="10"/>
      <c r="I114" s="10"/>
      <c r="J114" s="10"/>
      <c r="K114" s="10"/>
      <c r="L114" s="10"/>
      <c r="M114" s="10"/>
    </row>
    <row r="115" spans="2:13" x14ac:dyDescent="0.3">
      <c r="B115" s="247">
        <v>1</v>
      </c>
      <c r="C115" s="247" t="s">
        <v>221</v>
      </c>
      <c r="D115" s="247"/>
      <c r="E115" s="247"/>
      <c r="F115" s="247"/>
      <c r="G115" s="247"/>
      <c r="H115" s="247"/>
      <c r="I115" s="247"/>
      <c r="J115" s="247"/>
      <c r="K115" s="247"/>
      <c r="L115" s="247">
        <v>8</v>
      </c>
      <c r="M115" s="247"/>
    </row>
    <row r="116" spans="2:13" x14ac:dyDescent="0.3">
      <c r="B116" s="247">
        <v>2</v>
      </c>
      <c r="C116" s="247" t="s">
        <v>222</v>
      </c>
      <c r="D116" s="247"/>
      <c r="E116" s="247"/>
      <c r="F116" s="247"/>
      <c r="G116" s="247"/>
      <c r="H116" s="247"/>
      <c r="I116" s="247"/>
      <c r="J116" s="247"/>
      <c r="K116" s="247"/>
      <c r="L116" s="247">
        <v>2025</v>
      </c>
      <c r="M116" s="247"/>
    </row>
    <row r="117" spans="2:13" x14ac:dyDescent="0.3">
      <c r="B117" s="247">
        <v>3</v>
      </c>
      <c r="C117" s="247" t="s">
        <v>223</v>
      </c>
      <c r="D117" s="247"/>
      <c r="E117" s="247"/>
      <c r="F117" s="247"/>
      <c r="G117" s="247"/>
      <c r="H117" s="247"/>
      <c r="I117" s="247"/>
      <c r="J117" s="247"/>
      <c r="K117" s="247"/>
      <c r="L117" s="247"/>
      <c r="M117" s="247"/>
    </row>
    <row r="118" spans="2:13" x14ac:dyDescent="0.3">
      <c r="B118" s="247">
        <v>4</v>
      </c>
      <c r="C118" s="247"/>
      <c r="D118" s="247"/>
      <c r="E118" s="247"/>
      <c r="F118" s="247"/>
      <c r="G118" s="247"/>
      <c r="H118" s="247"/>
      <c r="I118" s="247"/>
      <c r="J118" s="247"/>
      <c r="K118" s="247"/>
      <c r="L118" s="282"/>
      <c r="M118" s="247"/>
    </row>
  </sheetData>
  <mergeCells count="24">
    <mergeCell ref="C94:C97"/>
    <mergeCell ref="B10:B27"/>
    <mergeCell ref="C10:C13"/>
    <mergeCell ref="C17:C20"/>
    <mergeCell ref="C24:C27"/>
    <mergeCell ref="B31:B41"/>
    <mergeCell ref="C31:C34"/>
    <mergeCell ref="C38:C41"/>
    <mergeCell ref="C5:I5"/>
    <mergeCell ref="C4:I4"/>
    <mergeCell ref="C3:I3"/>
    <mergeCell ref="C2:I2"/>
    <mergeCell ref="B101:B111"/>
    <mergeCell ref="C101:C104"/>
    <mergeCell ref="C108:C111"/>
    <mergeCell ref="B45:B69"/>
    <mergeCell ref="C45:C48"/>
    <mergeCell ref="C52:C55"/>
    <mergeCell ref="C59:C62"/>
    <mergeCell ref="C66:C69"/>
    <mergeCell ref="B73:B97"/>
    <mergeCell ref="C73:C76"/>
    <mergeCell ref="C80:C83"/>
    <mergeCell ref="C87:C90"/>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8F38F-1BBE-48C4-8104-EC56A1A6286A}">
  <sheetPr>
    <tabColor theme="7"/>
  </sheetPr>
  <dimension ref="B2:BJ118"/>
  <sheetViews>
    <sheetView workbookViewId="0"/>
  </sheetViews>
  <sheetFormatPr defaultColWidth="8.7265625" defaultRowHeight="13" x14ac:dyDescent="0.3"/>
  <cols>
    <col min="1" max="1" width="3.1796875" style="141" customWidth="1"/>
    <col min="2" max="3" width="8.7265625" style="141"/>
    <col min="4" max="4" width="15.81640625" style="141" bestFit="1" customWidth="1"/>
    <col min="5" max="5" width="8.7265625" style="141"/>
    <col min="6" max="6" width="17.54296875" style="141" bestFit="1" customWidth="1"/>
    <col min="7" max="7" width="41.7265625" style="141" customWidth="1"/>
    <col min="8" max="8" width="23.81640625" style="141" customWidth="1"/>
    <col min="9" max="9" width="8.7265625" style="141"/>
    <col min="10" max="10" width="1.7265625" style="141" customWidth="1"/>
    <col min="11" max="11" width="10.81640625" style="141" bestFit="1" customWidth="1"/>
    <col min="12" max="12" width="11.453125" style="141" customWidth="1"/>
    <col min="13" max="15" width="10.81640625" style="141" bestFit="1" customWidth="1"/>
    <col min="16" max="18" width="9.81640625" style="141" bestFit="1" customWidth="1"/>
    <col min="19" max="19" width="9.81640625" style="141" customWidth="1"/>
    <col min="20" max="16384" width="8.7265625" style="141"/>
  </cols>
  <sheetData>
    <row r="2" spans="2:62" x14ac:dyDescent="0.3">
      <c r="B2" s="216" t="s">
        <v>32</v>
      </c>
      <c r="C2" s="363" t="s">
        <v>187</v>
      </c>
      <c r="D2" s="364"/>
      <c r="E2" s="364"/>
      <c r="F2" s="364"/>
      <c r="G2" s="364"/>
      <c r="H2" s="364"/>
      <c r="I2" s="364"/>
    </row>
    <row r="3" spans="2:62" x14ac:dyDescent="0.3">
      <c r="B3" s="216" t="s">
        <v>34</v>
      </c>
      <c r="C3" s="365" t="s">
        <v>138</v>
      </c>
      <c r="D3" s="366"/>
      <c r="E3" s="366"/>
      <c r="F3" s="366"/>
      <c r="G3" s="366"/>
      <c r="H3" s="366"/>
      <c r="I3" s="366"/>
    </row>
    <row r="4" spans="2:62" x14ac:dyDescent="0.3">
      <c r="B4" s="216" t="s">
        <v>36</v>
      </c>
      <c r="C4" s="363" t="s">
        <v>37</v>
      </c>
      <c r="D4" s="364"/>
      <c r="E4" s="364"/>
      <c r="F4" s="364"/>
      <c r="G4" s="364"/>
      <c r="H4" s="364"/>
      <c r="I4" s="364"/>
    </row>
    <row r="5" spans="2:62" x14ac:dyDescent="0.3">
      <c r="B5" s="217" t="s">
        <v>38</v>
      </c>
      <c r="C5" s="362" t="s">
        <v>188</v>
      </c>
      <c r="D5" s="362"/>
      <c r="E5" s="362"/>
      <c r="F5" s="362"/>
      <c r="G5" s="362"/>
      <c r="H5" s="362"/>
      <c r="I5" s="362"/>
    </row>
    <row r="6" spans="2:62" x14ac:dyDescent="0.3">
      <c r="B6" s="218" t="s">
        <v>42</v>
      </c>
      <c r="C6" s="205" t="s">
        <v>188</v>
      </c>
      <c r="D6" s="205"/>
      <c r="E6" s="205"/>
      <c r="F6" s="205"/>
      <c r="G6" s="205"/>
      <c r="H6" s="205"/>
      <c r="I6" s="205"/>
    </row>
    <row r="8" spans="2:62" x14ac:dyDescent="0.3">
      <c r="L8" s="142">
        <v>0</v>
      </c>
      <c r="M8" s="142">
        <v>1</v>
      </c>
      <c r="N8" s="142">
        <v>2</v>
      </c>
      <c r="O8" s="142">
        <v>3</v>
      </c>
      <c r="P8" s="142">
        <v>4</v>
      </c>
      <c r="Q8" s="142">
        <v>5</v>
      </c>
      <c r="R8" s="142">
        <v>6</v>
      </c>
      <c r="S8" s="142">
        <v>7</v>
      </c>
      <c r="T8" s="142">
        <v>8</v>
      </c>
      <c r="U8" s="142">
        <v>9</v>
      </c>
      <c r="V8" s="142">
        <v>10</v>
      </c>
      <c r="W8" s="142">
        <v>11</v>
      </c>
      <c r="X8" s="142">
        <v>12</v>
      </c>
      <c r="Y8" s="142">
        <v>13</v>
      </c>
      <c r="Z8" s="142">
        <v>14</v>
      </c>
      <c r="AA8" s="142">
        <v>15</v>
      </c>
      <c r="AB8" s="142">
        <v>16</v>
      </c>
      <c r="AC8" s="142">
        <v>17</v>
      </c>
      <c r="AD8" s="142">
        <v>18</v>
      </c>
      <c r="AE8" s="142">
        <v>19</v>
      </c>
      <c r="AF8" s="142">
        <v>20</v>
      </c>
      <c r="AG8" s="142">
        <v>21</v>
      </c>
      <c r="AH8" s="142">
        <v>22</v>
      </c>
      <c r="AI8" s="142">
        <v>23</v>
      </c>
      <c r="AJ8" s="142">
        <v>24</v>
      </c>
      <c r="AK8" s="142">
        <v>25</v>
      </c>
      <c r="AL8" s="142">
        <v>26</v>
      </c>
      <c r="AM8" s="142">
        <v>27</v>
      </c>
      <c r="AN8" s="142">
        <v>28</v>
      </c>
      <c r="AO8" s="142">
        <v>29</v>
      </c>
      <c r="AP8" s="142">
        <v>30</v>
      </c>
      <c r="AQ8" s="142">
        <v>31</v>
      </c>
      <c r="AR8" s="142">
        <v>32</v>
      </c>
      <c r="AS8" s="142">
        <v>33</v>
      </c>
      <c r="AT8" s="142">
        <v>34</v>
      </c>
      <c r="AU8" s="142">
        <v>35</v>
      </c>
      <c r="AV8" s="142">
        <v>36</v>
      </c>
      <c r="AW8" s="142">
        <v>37</v>
      </c>
      <c r="AX8" s="142">
        <v>38</v>
      </c>
      <c r="AY8" s="142">
        <v>39</v>
      </c>
      <c r="AZ8" s="142">
        <v>40</v>
      </c>
      <c r="BA8" s="142">
        <v>41</v>
      </c>
      <c r="BB8" s="142">
        <v>42</v>
      </c>
      <c r="BC8" s="142">
        <v>43</v>
      </c>
      <c r="BD8" s="142">
        <v>44</v>
      </c>
      <c r="BE8" s="142">
        <v>45</v>
      </c>
      <c r="BF8" s="142">
        <v>46</v>
      </c>
      <c r="BG8" s="142">
        <v>47</v>
      </c>
      <c r="BH8" s="142">
        <v>48</v>
      </c>
      <c r="BI8" s="142">
        <v>49</v>
      </c>
      <c r="BJ8" s="142">
        <v>50</v>
      </c>
    </row>
    <row r="9" spans="2:62" x14ac:dyDescent="0.3">
      <c r="B9" s="145" t="s">
        <v>189</v>
      </c>
      <c r="C9" s="145" t="s">
        <v>190</v>
      </c>
      <c r="D9" s="145" t="s">
        <v>191</v>
      </c>
      <c r="E9" s="145" t="s">
        <v>78</v>
      </c>
      <c r="F9" s="145" t="s">
        <v>192</v>
      </c>
      <c r="G9" s="145" t="s">
        <v>193</v>
      </c>
      <c r="H9" s="145" t="s">
        <v>194</v>
      </c>
      <c r="I9" s="145" t="s">
        <v>195</v>
      </c>
      <c r="K9" s="146" t="s">
        <v>196</v>
      </c>
      <c r="L9" s="147">
        <v>2024</v>
      </c>
      <c r="M9" s="147">
        <v>2025</v>
      </c>
      <c r="N9" s="147">
        <v>2026</v>
      </c>
      <c r="O9" s="147">
        <v>2027</v>
      </c>
      <c r="P9" s="147">
        <v>2028</v>
      </c>
      <c r="Q9" s="147">
        <v>2029</v>
      </c>
      <c r="R9" s="147">
        <v>2030</v>
      </c>
      <c r="S9" s="147">
        <v>2031</v>
      </c>
      <c r="T9" s="147">
        <v>2032</v>
      </c>
      <c r="U9" s="147">
        <v>2033</v>
      </c>
      <c r="V9" s="147">
        <v>2034</v>
      </c>
      <c r="W9" s="147">
        <v>2035</v>
      </c>
      <c r="X9" s="147">
        <v>2036</v>
      </c>
      <c r="Y9" s="147">
        <v>2037</v>
      </c>
      <c r="Z9" s="147">
        <v>2038</v>
      </c>
      <c r="AA9" s="147">
        <v>2039</v>
      </c>
      <c r="AB9" s="147">
        <v>2040</v>
      </c>
      <c r="AC9" s="147">
        <v>2041</v>
      </c>
      <c r="AD9" s="147">
        <v>2042</v>
      </c>
      <c r="AE9" s="147">
        <v>2043</v>
      </c>
      <c r="AF9" s="147">
        <v>2044</v>
      </c>
      <c r="AG9" s="147">
        <v>2045</v>
      </c>
      <c r="AH9" s="147">
        <v>2046</v>
      </c>
      <c r="AI9" s="147">
        <v>2047</v>
      </c>
      <c r="AJ9" s="147">
        <v>2048</v>
      </c>
      <c r="AK9" s="147">
        <v>2049</v>
      </c>
      <c r="AL9" s="147">
        <v>2050</v>
      </c>
      <c r="AM9" s="147">
        <v>2051</v>
      </c>
      <c r="AN9" s="147">
        <v>2052</v>
      </c>
      <c r="AO9" s="147">
        <v>2053</v>
      </c>
      <c r="AP9" s="147">
        <v>2054</v>
      </c>
      <c r="AQ9" s="147">
        <v>2055</v>
      </c>
      <c r="AR9" s="147">
        <v>2056</v>
      </c>
      <c r="AS9" s="147">
        <v>2057</v>
      </c>
      <c r="AT9" s="147">
        <v>2058</v>
      </c>
      <c r="AU9" s="147">
        <v>2059</v>
      </c>
      <c r="AV9" s="147">
        <v>2060</v>
      </c>
      <c r="AW9" s="147">
        <v>2061</v>
      </c>
      <c r="AX9" s="147">
        <v>2062</v>
      </c>
      <c r="AY9" s="147">
        <v>2063</v>
      </c>
      <c r="AZ9" s="147">
        <v>2064</v>
      </c>
      <c r="BA9" s="147">
        <v>2065</v>
      </c>
      <c r="BB9" s="147">
        <v>2066</v>
      </c>
      <c r="BC9" s="147">
        <v>2067</v>
      </c>
      <c r="BD9" s="147">
        <v>2068</v>
      </c>
      <c r="BE9" s="147">
        <v>2069</v>
      </c>
      <c r="BF9" s="147">
        <v>2070</v>
      </c>
      <c r="BG9" s="147">
        <v>2071</v>
      </c>
      <c r="BH9" s="147">
        <v>2072</v>
      </c>
      <c r="BI9" s="147">
        <v>2073</v>
      </c>
      <c r="BJ9" s="147">
        <v>2074</v>
      </c>
    </row>
    <row r="10" spans="2:62" ht="21.75" customHeight="1" x14ac:dyDescent="0.3">
      <c r="B10" s="373" t="s">
        <v>142</v>
      </c>
      <c r="C10" s="370" t="s">
        <v>107</v>
      </c>
      <c r="D10" s="148" t="s">
        <v>197</v>
      </c>
      <c r="E10" s="149" t="s">
        <v>148</v>
      </c>
      <c r="F10" s="150">
        <v>8313698</v>
      </c>
      <c r="G10" s="151" t="s">
        <v>198</v>
      </c>
      <c r="H10" s="150">
        <f>(20*602)+(11*602*3)</f>
        <v>31906</v>
      </c>
      <c r="I10" s="152" t="s">
        <v>199</v>
      </c>
      <c r="K10" s="153">
        <f>SUM(L10:BJ10)</f>
        <v>4988218.8000000007</v>
      </c>
      <c r="L10" s="154"/>
      <c r="M10" s="154"/>
      <c r="N10" s="154">
        <f>0.2*$F$10</f>
        <v>1662739.6</v>
      </c>
      <c r="O10" s="154">
        <f>0.2*$F$10</f>
        <v>1662739.6</v>
      </c>
      <c r="P10" s="154">
        <f>0.2*$F$10</f>
        <v>1662739.6</v>
      </c>
      <c r="Q10" s="154"/>
      <c r="R10" s="154"/>
      <c r="S10" s="154"/>
      <c r="T10" s="154"/>
      <c r="U10" s="154"/>
      <c r="V10" s="154"/>
      <c r="W10" s="154"/>
      <c r="X10" s="154"/>
      <c r="Y10" s="154"/>
      <c r="Z10" s="154"/>
      <c r="AA10" s="154"/>
      <c r="AB10" s="154"/>
      <c r="AC10" s="154"/>
      <c r="AD10" s="154"/>
      <c r="AE10" s="154"/>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54"/>
      <c r="BC10" s="154"/>
      <c r="BD10" s="154"/>
      <c r="BE10" s="154"/>
      <c r="BF10" s="154"/>
      <c r="BG10" s="154"/>
      <c r="BH10" s="154"/>
      <c r="BI10" s="154"/>
      <c r="BJ10" s="154"/>
    </row>
    <row r="11" spans="2:62" x14ac:dyDescent="0.3">
      <c r="B11" s="374"/>
      <c r="C11" s="371"/>
      <c r="D11" s="148" t="s">
        <v>200</v>
      </c>
      <c r="E11" s="149" t="s">
        <v>148</v>
      </c>
      <c r="F11" s="149"/>
      <c r="G11" s="149"/>
      <c r="H11" s="149"/>
      <c r="I11" s="149"/>
      <c r="K11" s="153">
        <f>SUM(L11:BJ11)</f>
        <v>3325479.2</v>
      </c>
      <c r="L11" s="154"/>
      <c r="M11" s="154"/>
      <c r="N11" s="155"/>
      <c r="O11" s="155"/>
      <c r="P11" s="154"/>
      <c r="Q11" s="154">
        <f>0.2*$F$10</f>
        <v>1662739.6</v>
      </c>
      <c r="R11" s="154">
        <f>0.1*$F$10</f>
        <v>831369.8</v>
      </c>
      <c r="S11" s="154">
        <f>0.1*$F$10</f>
        <v>831369.8</v>
      </c>
      <c r="T11" s="154"/>
      <c r="U11" s="154"/>
      <c r="V11" s="155"/>
      <c r="W11" s="155"/>
      <c r="X11" s="154"/>
      <c r="Y11" s="154"/>
      <c r="Z11" s="155"/>
      <c r="AA11" s="154"/>
      <c r="AB11" s="154"/>
      <c r="AC11" s="155"/>
      <c r="AD11" s="155"/>
      <c r="AE11" s="154"/>
      <c r="AF11" s="154"/>
      <c r="AG11" s="155"/>
      <c r="AH11" s="155"/>
      <c r="AI11" s="155"/>
      <c r="AJ11" s="155"/>
      <c r="AK11" s="155"/>
      <c r="AL11" s="154"/>
      <c r="AM11" s="154"/>
      <c r="AN11" s="155"/>
      <c r="AO11" s="155"/>
      <c r="AP11" s="154"/>
      <c r="AQ11" s="154"/>
      <c r="AR11" s="155"/>
      <c r="AS11" s="155"/>
      <c r="AT11" s="154"/>
      <c r="AU11" s="154"/>
      <c r="AV11" s="155"/>
      <c r="AW11" s="155"/>
      <c r="AX11" s="154"/>
      <c r="AY11" s="154"/>
      <c r="AZ11" s="154"/>
      <c r="BA11" s="155"/>
      <c r="BB11" s="155"/>
      <c r="BC11" s="154"/>
      <c r="BD11" s="154"/>
      <c r="BE11" s="155"/>
      <c r="BF11" s="155"/>
      <c r="BG11" s="154"/>
      <c r="BH11" s="154"/>
      <c r="BI11" s="155"/>
      <c r="BJ11" s="155"/>
    </row>
    <row r="12" spans="2:62" x14ac:dyDescent="0.3">
      <c r="B12" s="374"/>
      <c r="C12" s="371"/>
      <c r="D12" s="148" t="s">
        <v>201</v>
      </c>
      <c r="E12" s="149" t="s">
        <v>148</v>
      </c>
      <c r="F12" s="149"/>
      <c r="G12" s="149"/>
      <c r="H12" s="149"/>
      <c r="I12" s="149"/>
      <c r="K12" s="153">
        <f>SUM(L12:BJ12)</f>
        <v>0</v>
      </c>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row>
    <row r="13" spans="2:62" x14ac:dyDescent="0.3">
      <c r="B13" s="374"/>
      <c r="C13" s="372"/>
      <c r="D13" s="148" t="s">
        <v>83</v>
      </c>
      <c r="E13" s="149" t="s">
        <v>148</v>
      </c>
      <c r="F13" s="149"/>
      <c r="G13" s="149"/>
      <c r="H13" s="149"/>
      <c r="I13" s="149"/>
      <c r="K13" s="153">
        <f>SUM(L13:BJ13)</f>
        <v>8313698</v>
      </c>
      <c r="L13" s="153">
        <f t="shared" ref="L13:AQ13" si="0">SUM(L10:L12)</f>
        <v>0</v>
      </c>
      <c r="M13" s="153">
        <f t="shared" si="0"/>
        <v>0</v>
      </c>
      <c r="N13" s="153">
        <f t="shared" si="0"/>
        <v>1662739.6</v>
      </c>
      <c r="O13" s="153">
        <f t="shared" si="0"/>
        <v>1662739.6</v>
      </c>
      <c r="P13" s="153">
        <f t="shared" si="0"/>
        <v>1662739.6</v>
      </c>
      <c r="Q13" s="153">
        <f t="shared" si="0"/>
        <v>1662739.6</v>
      </c>
      <c r="R13" s="153">
        <f t="shared" si="0"/>
        <v>831369.8</v>
      </c>
      <c r="S13" s="153">
        <f t="shared" si="0"/>
        <v>831369.8</v>
      </c>
      <c r="T13" s="153">
        <f t="shared" si="0"/>
        <v>0</v>
      </c>
      <c r="U13" s="153">
        <f t="shared" si="0"/>
        <v>0</v>
      </c>
      <c r="V13" s="153">
        <f t="shared" si="0"/>
        <v>0</v>
      </c>
      <c r="W13" s="153">
        <f t="shared" si="0"/>
        <v>0</v>
      </c>
      <c r="X13" s="153">
        <f t="shared" si="0"/>
        <v>0</v>
      </c>
      <c r="Y13" s="153">
        <f t="shared" si="0"/>
        <v>0</v>
      </c>
      <c r="Z13" s="153">
        <f t="shared" si="0"/>
        <v>0</v>
      </c>
      <c r="AA13" s="153">
        <f t="shared" si="0"/>
        <v>0</v>
      </c>
      <c r="AB13" s="153">
        <f t="shared" si="0"/>
        <v>0</v>
      </c>
      <c r="AC13" s="153">
        <f t="shared" si="0"/>
        <v>0</v>
      </c>
      <c r="AD13" s="153">
        <f t="shared" si="0"/>
        <v>0</v>
      </c>
      <c r="AE13" s="153">
        <f t="shared" si="0"/>
        <v>0</v>
      </c>
      <c r="AF13" s="153">
        <f t="shared" si="0"/>
        <v>0</v>
      </c>
      <c r="AG13" s="153">
        <f t="shared" si="0"/>
        <v>0</v>
      </c>
      <c r="AH13" s="153">
        <f t="shared" si="0"/>
        <v>0</v>
      </c>
      <c r="AI13" s="153">
        <f t="shared" si="0"/>
        <v>0</v>
      </c>
      <c r="AJ13" s="153">
        <f t="shared" si="0"/>
        <v>0</v>
      </c>
      <c r="AK13" s="153">
        <f t="shared" si="0"/>
        <v>0</v>
      </c>
      <c r="AL13" s="153">
        <f t="shared" si="0"/>
        <v>0</v>
      </c>
      <c r="AM13" s="153">
        <f t="shared" si="0"/>
        <v>0</v>
      </c>
      <c r="AN13" s="153">
        <f t="shared" si="0"/>
        <v>0</v>
      </c>
      <c r="AO13" s="153">
        <f t="shared" si="0"/>
        <v>0</v>
      </c>
      <c r="AP13" s="153">
        <f t="shared" si="0"/>
        <v>0</v>
      </c>
      <c r="AQ13" s="153">
        <f t="shared" si="0"/>
        <v>0</v>
      </c>
      <c r="AR13" s="153">
        <f t="shared" ref="AR13:BJ13" si="1">SUM(AR10:AR12)</f>
        <v>0</v>
      </c>
      <c r="AS13" s="153">
        <f t="shared" si="1"/>
        <v>0</v>
      </c>
      <c r="AT13" s="153">
        <f t="shared" si="1"/>
        <v>0</v>
      </c>
      <c r="AU13" s="153">
        <f t="shared" si="1"/>
        <v>0</v>
      </c>
      <c r="AV13" s="153">
        <f t="shared" si="1"/>
        <v>0</v>
      </c>
      <c r="AW13" s="153">
        <f t="shared" si="1"/>
        <v>0</v>
      </c>
      <c r="AX13" s="153">
        <f t="shared" si="1"/>
        <v>0</v>
      </c>
      <c r="AY13" s="153">
        <f t="shared" si="1"/>
        <v>0</v>
      </c>
      <c r="AZ13" s="153">
        <f t="shared" si="1"/>
        <v>0</v>
      </c>
      <c r="BA13" s="153">
        <f t="shared" si="1"/>
        <v>0</v>
      </c>
      <c r="BB13" s="153">
        <f t="shared" si="1"/>
        <v>0</v>
      </c>
      <c r="BC13" s="153">
        <f t="shared" si="1"/>
        <v>0</v>
      </c>
      <c r="BD13" s="153">
        <f t="shared" si="1"/>
        <v>0</v>
      </c>
      <c r="BE13" s="153">
        <f t="shared" si="1"/>
        <v>0</v>
      </c>
      <c r="BF13" s="153">
        <f t="shared" si="1"/>
        <v>0</v>
      </c>
      <c r="BG13" s="153">
        <f t="shared" si="1"/>
        <v>0</v>
      </c>
      <c r="BH13" s="153">
        <f t="shared" si="1"/>
        <v>0</v>
      </c>
      <c r="BI13" s="153">
        <f t="shared" si="1"/>
        <v>0</v>
      </c>
      <c r="BJ13" s="153">
        <f t="shared" si="1"/>
        <v>0</v>
      </c>
    </row>
    <row r="14" spans="2:62" x14ac:dyDescent="0.3">
      <c r="B14" s="374"/>
    </row>
    <row r="15" spans="2:62" x14ac:dyDescent="0.3">
      <c r="B15" s="374"/>
      <c r="D15" s="143"/>
      <c r="L15" s="142">
        <v>0</v>
      </c>
      <c r="M15" s="142">
        <v>1</v>
      </c>
      <c r="N15" s="142">
        <v>2</v>
      </c>
      <c r="O15" s="142">
        <v>3</v>
      </c>
      <c r="P15" s="142">
        <v>4</v>
      </c>
      <c r="Q15" s="142">
        <v>5</v>
      </c>
      <c r="R15" s="142">
        <v>6</v>
      </c>
      <c r="S15" s="142">
        <v>7</v>
      </c>
      <c r="T15" s="142">
        <v>8</v>
      </c>
      <c r="U15" s="142">
        <v>9</v>
      </c>
      <c r="V15" s="142">
        <v>10</v>
      </c>
      <c r="W15" s="142">
        <v>11</v>
      </c>
      <c r="X15" s="142">
        <v>12</v>
      </c>
      <c r="Y15" s="142">
        <v>13</v>
      </c>
      <c r="Z15" s="142">
        <v>14</v>
      </c>
      <c r="AA15" s="142">
        <v>15</v>
      </c>
      <c r="AB15" s="142">
        <v>16</v>
      </c>
      <c r="AC15" s="142">
        <v>17</v>
      </c>
      <c r="AD15" s="142">
        <v>18</v>
      </c>
      <c r="AE15" s="142">
        <v>19</v>
      </c>
      <c r="AF15" s="142">
        <v>20</v>
      </c>
      <c r="AG15" s="142">
        <v>21</v>
      </c>
      <c r="AH15" s="142">
        <v>22</v>
      </c>
      <c r="AI15" s="142">
        <v>23</v>
      </c>
      <c r="AJ15" s="142">
        <v>24</v>
      </c>
      <c r="AK15" s="142">
        <v>25</v>
      </c>
      <c r="AL15" s="142">
        <v>26</v>
      </c>
      <c r="AM15" s="142">
        <v>27</v>
      </c>
      <c r="AN15" s="142">
        <v>28</v>
      </c>
      <c r="AO15" s="142">
        <v>29</v>
      </c>
      <c r="AP15" s="142">
        <v>30</v>
      </c>
      <c r="AQ15" s="142">
        <v>31</v>
      </c>
      <c r="AR15" s="142">
        <v>32</v>
      </c>
      <c r="AS15" s="142">
        <v>33</v>
      </c>
      <c r="AT15" s="142">
        <v>34</v>
      </c>
      <c r="AU15" s="142">
        <v>35</v>
      </c>
      <c r="AV15" s="142">
        <v>36</v>
      </c>
      <c r="AW15" s="142">
        <v>37</v>
      </c>
      <c r="AX15" s="142">
        <v>38</v>
      </c>
      <c r="AY15" s="142">
        <v>39</v>
      </c>
      <c r="AZ15" s="142">
        <v>40</v>
      </c>
      <c r="BA15" s="142">
        <v>41</v>
      </c>
      <c r="BB15" s="142">
        <v>42</v>
      </c>
      <c r="BC15" s="142">
        <v>43</v>
      </c>
      <c r="BD15" s="142">
        <v>44</v>
      </c>
      <c r="BE15" s="142">
        <v>45</v>
      </c>
      <c r="BF15" s="142">
        <v>46</v>
      </c>
      <c r="BG15" s="142">
        <v>47</v>
      </c>
      <c r="BH15" s="142">
        <v>48</v>
      </c>
      <c r="BI15" s="142">
        <v>49</v>
      </c>
      <c r="BJ15" s="142">
        <v>50</v>
      </c>
    </row>
    <row r="16" spans="2:62" x14ac:dyDescent="0.3">
      <c r="B16" s="374"/>
      <c r="D16" s="143"/>
      <c r="E16" s="144"/>
      <c r="F16" s="144"/>
      <c r="G16" s="145"/>
      <c r="H16" s="145"/>
      <c r="I16" s="145"/>
      <c r="K16" s="146" t="s">
        <v>196</v>
      </c>
      <c r="L16" s="147">
        <v>2024</v>
      </c>
      <c r="M16" s="147">
        <v>2025</v>
      </c>
      <c r="N16" s="147">
        <v>2026</v>
      </c>
      <c r="O16" s="147">
        <v>2027</v>
      </c>
      <c r="P16" s="147">
        <v>2028</v>
      </c>
      <c r="Q16" s="147">
        <v>2029</v>
      </c>
      <c r="R16" s="147">
        <v>2030</v>
      </c>
      <c r="S16" s="147">
        <v>2031</v>
      </c>
      <c r="T16" s="147">
        <v>2032</v>
      </c>
      <c r="U16" s="147">
        <v>2033</v>
      </c>
      <c r="V16" s="147">
        <v>2034</v>
      </c>
      <c r="W16" s="147">
        <v>2035</v>
      </c>
      <c r="X16" s="147">
        <v>2036</v>
      </c>
      <c r="Y16" s="147">
        <v>2037</v>
      </c>
      <c r="Z16" s="147">
        <v>2038</v>
      </c>
      <c r="AA16" s="147">
        <v>2039</v>
      </c>
      <c r="AB16" s="147">
        <v>2040</v>
      </c>
      <c r="AC16" s="147">
        <v>2041</v>
      </c>
      <c r="AD16" s="147">
        <v>2042</v>
      </c>
      <c r="AE16" s="147">
        <v>2043</v>
      </c>
      <c r="AF16" s="147">
        <v>2044</v>
      </c>
      <c r="AG16" s="147">
        <v>2045</v>
      </c>
      <c r="AH16" s="147">
        <v>2046</v>
      </c>
      <c r="AI16" s="147">
        <v>2047</v>
      </c>
      <c r="AJ16" s="147">
        <v>2048</v>
      </c>
      <c r="AK16" s="147">
        <v>2049</v>
      </c>
      <c r="AL16" s="147">
        <v>2050</v>
      </c>
      <c r="AM16" s="147">
        <v>2051</v>
      </c>
      <c r="AN16" s="147">
        <v>2052</v>
      </c>
      <c r="AO16" s="147">
        <v>2053</v>
      </c>
      <c r="AP16" s="147">
        <v>2054</v>
      </c>
      <c r="AQ16" s="147">
        <v>2055</v>
      </c>
      <c r="AR16" s="147">
        <v>2056</v>
      </c>
      <c r="AS16" s="147">
        <v>2057</v>
      </c>
      <c r="AT16" s="147">
        <v>2058</v>
      </c>
      <c r="AU16" s="147">
        <v>2059</v>
      </c>
      <c r="AV16" s="147">
        <v>2060</v>
      </c>
      <c r="AW16" s="147">
        <v>2061</v>
      </c>
      <c r="AX16" s="147">
        <v>2062</v>
      </c>
      <c r="AY16" s="147">
        <v>2063</v>
      </c>
      <c r="AZ16" s="147">
        <v>2064</v>
      </c>
      <c r="BA16" s="147">
        <v>2065</v>
      </c>
      <c r="BB16" s="147">
        <v>2066</v>
      </c>
      <c r="BC16" s="147">
        <v>2067</v>
      </c>
      <c r="BD16" s="147">
        <v>2068</v>
      </c>
      <c r="BE16" s="147">
        <v>2069</v>
      </c>
      <c r="BF16" s="147">
        <v>2070</v>
      </c>
      <c r="BG16" s="147">
        <v>2071</v>
      </c>
      <c r="BH16" s="147">
        <v>2072</v>
      </c>
      <c r="BI16" s="147">
        <v>2073</v>
      </c>
      <c r="BJ16" s="147">
        <v>2074</v>
      </c>
    </row>
    <row r="17" spans="2:62" ht="21.75" customHeight="1" x14ac:dyDescent="0.3">
      <c r="B17" s="374"/>
      <c r="C17" s="370" t="s">
        <v>108</v>
      </c>
      <c r="D17" s="148" t="s">
        <v>197</v>
      </c>
      <c r="E17" s="149" t="s">
        <v>148</v>
      </c>
      <c r="F17" s="150"/>
      <c r="G17" s="151" t="s">
        <v>202</v>
      </c>
      <c r="H17" s="150">
        <f>39*4*3</f>
        <v>468</v>
      </c>
      <c r="I17" s="152" t="s">
        <v>203</v>
      </c>
      <c r="K17" s="153">
        <f>SUM(L17:BJ17)</f>
        <v>0</v>
      </c>
      <c r="L17" s="154"/>
      <c r="M17" s="154">
        <f>0.8*$F$17</f>
        <v>0</v>
      </c>
      <c r="N17" s="154">
        <f>0.1*$F$17</f>
        <v>0</v>
      </c>
      <c r="O17" s="154">
        <f>0.1*$F$17</f>
        <v>0</v>
      </c>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N17" s="154"/>
      <c r="AO17" s="154"/>
      <c r="AP17" s="154"/>
      <c r="AQ17" s="154"/>
      <c r="AR17" s="154"/>
      <c r="AS17" s="154"/>
      <c r="AT17" s="154"/>
      <c r="AU17" s="154"/>
      <c r="AV17" s="154"/>
      <c r="AW17" s="154"/>
      <c r="AX17" s="154"/>
      <c r="AY17" s="154"/>
      <c r="AZ17" s="154"/>
      <c r="BA17" s="154"/>
      <c r="BB17" s="154"/>
      <c r="BC17" s="154"/>
      <c r="BD17" s="154"/>
      <c r="BE17" s="154"/>
      <c r="BF17" s="154"/>
      <c r="BG17" s="154"/>
      <c r="BH17" s="154"/>
      <c r="BI17" s="154"/>
      <c r="BJ17" s="154"/>
    </row>
    <row r="18" spans="2:62" x14ac:dyDescent="0.3">
      <c r="B18" s="374"/>
      <c r="C18" s="371"/>
      <c r="D18" s="148" t="s">
        <v>200</v>
      </c>
      <c r="E18" s="149" t="s">
        <v>148</v>
      </c>
      <c r="F18" s="149"/>
      <c r="G18" s="149"/>
      <c r="H18" s="149"/>
      <c r="I18" s="149"/>
      <c r="K18" s="153">
        <f>SUM(L18:BJ18)</f>
        <v>0</v>
      </c>
      <c r="L18" s="154"/>
      <c r="M18" s="154"/>
      <c r="N18" s="155"/>
      <c r="O18" s="155"/>
      <c r="P18" s="154"/>
      <c r="Q18" s="154"/>
      <c r="R18" s="155"/>
      <c r="S18" s="155"/>
      <c r="T18" s="154"/>
      <c r="U18" s="154"/>
      <c r="V18" s="155"/>
      <c r="W18" s="155"/>
      <c r="X18" s="154"/>
      <c r="Y18" s="154"/>
      <c r="Z18" s="155"/>
      <c r="AA18" s="154"/>
      <c r="AB18" s="154"/>
      <c r="AC18" s="155"/>
      <c r="AD18" s="155"/>
      <c r="AE18" s="154"/>
      <c r="AF18" s="154"/>
      <c r="AG18" s="155"/>
      <c r="AH18" s="155"/>
      <c r="AI18" s="155"/>
      <c r="AJ18" s="155"/>
      <c r="AK18" s="155"/>
      <c r="AL18" s="154"/>
      <c r="AM18" s="154"/>
      <c r="AN18" s="155"/>
      <c r="AO18" s="155"/>
      <c r="AP18" s="154"/>
      <c r="AQ18" s="154"/>
      <c r="AR18" s="155"/>
      <c r="AS18" s="155"/>
      <c r="AT18" s="154"/>
      <c r="AU18" s="154"/>
      <c r="AV18" s="155"/>
      <c r="AW18" s="155"/>
      <c r="AX18" s="154"/>
      <c r="AY18" s="154"/>
      <c r="AZ18" s="154"/>
      <c r="BA18" s="155"/>
      <c r="BB18" s="155"/>
      <c r="BC18" s="154"/>
      <c r="BD18" s="154"/>
      <c r="BE18" s="155"/>
      <c r="BF18" s="155"/>
      <c r="BG18" s="154"/>
      <c r="BH18" s="154"/>
      <c r="BI18" s="155"/>
      <c r="BJ18" s="155"/>
    </row>
    <row r="19" spans="2:62" x14ac:dyDescent="0.3">
      <c r="B19" s="374"/>
      <c r="C19" s="371"/>
      <c r="D19" s="148" t="s">
        <v>201</v>
      </c>
      <c r="E19" s="149" t="s">
        <v>148</v>
      </c>
      <c r="F19" s="149"/>
      <c r="G19" s="149"/>
      <c r="H19" s="149"/>
      <c r="I19" s="149"/>
      <c r="K19" s="153">
        <f>SUM(L19:BJ19)</f>
        <v>0</v>
      </c>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row>
    <row r="20" spans="2:62" x14ac:dyDescent="0.3">
      <c r="B20" s="374"/>
      <c r="C20" s="372"/>
      <c r="D20" s="148" t="s">
        <v>83</v>
      </c>
      <c r="E20" s="149" t="s">
        <v>148</v>
      </c>
      <c r="F20" s="149"/>
      <c r="G20" s="149"/>
      <c r="H20" s="149"/>
      <c r="I20" s="149"/>
      <c r="K20" s="153">
        <f>SUM(L20:BJ20)</f>
        <v>0</v>
      </c>
      <c r="L20" s="153">
        <f t="shared" ref="L20:AQ20" si="2">SUM(L17:L19)</f>
        <v>0</v>
      </c>
      <c r="M20" s="153">
        <f t="shared" si="2"/>
        <v>0</v>
      </c>
      <c r="N20" s="153">
        <f t="shared" si="2"/>
        <v>0</v>
      </c>
      <c r="O20" s="153">
        <f t="shared" si="2"/>
        <v>0</v>
      </c>
      <c r="P20" s="153">
        <f t="shared" si="2"/>
        <v>0</v>
      </c>
      <c r="Q20" s="153">
        <f t="shared" si="2"/>
        <v>0</v>
      </c>
      <c r="R20" s="153">
        <f t="shared" si="2"/>
        <v>0</v>
      </c>
      <c r="S20" s="153">
        <f t="shared" si="2"/>
        <v>0</v>
      </c>
      <c r="T20" s="153">
        <f t="shared" si="2"/>
        <v>0</v>
      </c>
      <c r="U20" s="153">
        <f t="shared" si="2"/>
        <v>0</v>
      </c>
      <c r="V20" s="153">
        <f t="shared" si="2"/>
        <v>0</v>
      </c>
      <c r="W20" s="153">
        <f t="shared" si="2"/>
        <v>0</v>
      </c>
      <c r="X20" s="153">
        <f t="shared" si="2"/>
        <v>0</v>
      </c>
      <c r="Y20" s="153">
        <f t="shared" si="2"/>
        <v>0</v>
      </c>
      <c r="Z20" s="153">
        <f t="shared" si="2"/>
        <v>0</v>
      </c>
      <c r="AA20" s="153">
        <f t="shared" si="2"/>
        <v>0</v>
      </c>
      <c r="AB20" s="153">
        <f t="shared" si="2"/>
        <v>0</v>
      </c>
      <c r="AC20" s="153">
        <f t="shared" si="2"/>
        <v>0</v>
      </c>
      <c r="AD20" s="153">
        <f t="shared" si="2"/>
        <v>0</v>
      </c>
      <c r="AE20" s="153">
        <f t="shared" si="2"/>
        <v>0</v>
      </c>
      <c r="AF20" s="153">
        <f t="shared" si="2"/>
        <v>0</v>
      </c>
      <c r="AG20" s="153">
        <f t="shared" si="2"/>
        <v>0</v>
      </c>
      <c r="AH20" s="153">
        <f t="shared" si="2"/>
        <v>0</v>
      </c>
      <c r="AI20" s="153">
        <f t="shared" si="2"/>
        <v>0</v>
      </c>
      <c r="AJ20" s="153">
        <f t="shared" si="2"/>
        <v>0</v>
      </c>
      <c r="AK20" s="153">
        <f t="shared" si="2"/>
        <v>0</v>
      </c>
      <c r="AL20" s="153">
        <f t="shared" si="2"/>
        <v>0</v>
      </c>
      <c r="AM20" s="153">
        <f t="shared" si="2"/>
        <v>0</v>
      </c>
      <c r="AN20" s="153">
        <f t="shared" si="2"/>
        <v>0</v>
      </c>
      <c r="AO20" s="153">
        <f t="shared" si="2"/>
        <v>0</v>
      </c>
      <c r="AP20" s="153">
        <f t="shared" si="2"/>
        <v>0</v>
      </c>
      <c r="AQ20" s="153">
        <f t="shared" si="2"/>
        <v>0</v>
      </c>
      <c r="AR20" s="153">
        <f t="shared" ref="AR20:BJ20" si="3">SUM(AR17:AR19)</f>
        <v>0</v>
      </c>
      <c r="AS20" s="153">
        <f t="shared" si="3"/>
        <v>0</v>
      </c>
      <c r="AT20" s="153">
        <f t="shared" si="3"/>
        <v>0</v>
      </c>
      <c r="AU20" s="153">
        <f t="shared" si="3"/>
        <v>0</v>
      </c>
      <c r="AV20" s="153">
        <f t="shared" si="3"/>
        <v>0</v>
      </c>
      <c r="AW20" s="153">
        <f t="shared" si="3"/>
        <v>0</v>
      </c>
      <c r="AX20" s="153">
        <f t="shared" si="3"/>
        <v>0</v>
      </c>
      <c r="AY20" s="153">
        <f t="shared" si="3"/>
        <v>0</v>
      </c>
      <c r="AZ20" s="153">
        <f t="shared" si="3"/>
        <v>0</v>
      </c>
      <c r="BA20" s="153">
        <f t="shared" si="3"/>
        <v>0</v>
      </c>
      <c r="BB20" s="153">
        <f t="shared" si="3"/>
        <v>0</v>
      </c>
      <c r="BC20" s="153">
        <f t="shared" si="3"/>
        <v>0</v>
      </c>
      <c r="BD20" s="153">
        <f t="shared" si="3"/>
        <v>0</v>
      </c>
      <c r="BE20" s="153">
        <f t="shared" si="3"/>
        <v>0</v>
      </c>
      <c r="BF20" s="153">
        <f t="shared" si="3"/>
        <v>0</v>
      </c>
      <c r="BG20" s="153">
        <f t="shared" si="3"/>
        <v>0</v>
      </c>
      <c r="BH20" s="153">
        <f t="shared" si="3"/>
        <v>0</v>
      </c>
      <c r="BI20" s="153">
        <f t="shared" si="3"/>
        <v>0</v>
      </c>
      <c r="BJ20" s="153">
        <f t="shared" si="3"/>
        <v>0</v>
      </c>
    </row>
    <row r="21" spans="2:62" x14ac:dyDescent="0.3">
      <c r="B21" s="374"/>
    </row>
    <row r="22" spans="2:62" x14ac:dyDescent="0.3">
      <c r="B22" s="374"/>
      <c r="D22" s="143"/>
      <c r="L22" s="142">
        <v>0</v>
      </c>
      <c r="M22" s="142">
        <v>1</v>
      </c>
      <c r="N22" s="142">
        <v>2</v>
      </c>
      <c r="O22" s="142">
        <v>3</v>
      </c>
      <c r="P22" s="142">
        <v>4</v>
      </c>
      <c r="Q22" s="142">
        <v>5</v>
      </c>
      <c r="R22" s="142">
        <v>6</v>
      </c>
      <c r="S22" s="142">
        <v>7</v>
      </c>
      <c r="T22" s="142">
        <v>8</v>
      </c>
      <c r="U22" s="142">
        <v>9</v>
      </c>
      <c r="V22" s="142">
        <v>10</v>
      </c>
      <c r="W22" s="142">
        <v>11</v>
      </c>
      <c r="X22" s="142">
        <v>12</v>
      </c>
      <c r="Y22" s="142">
        <v>13</v>
      </c>
      <c r="Z22" s="142">
        <v>14</v>
      </c>
      <c r="AA22" s="142">
        <v>15</v>
      </c>
      <c r="AB22" s="142">
        <v>16</v>
      </c>
      <c r="AC22" s="142">
        <v>17</v>
      </c>
      <c r="AD22" s="142">
        <v>18</v>
      </c>
      <c r="AE22" s="142">
        <v>19</v>
      </c>
      <c r="AF22" s="142">
        <v>20</v>
      </c>
      <c r="AG22" s="142">
        <v>21</v>
      </c>
      <c r="AH22" s="142">
        <v>22</v>
      </c>
      <c r="AI22" s="142">
        <v>23</v>
      </c>
      <c r="AJ22" s="142">
        <v>24</v>
      </c>
      <c r="AK22" s="142">
        <v>25</v>
      </c>
      <c r="AL22" s="142">
        <v>26</v>
      </c>
      <c r="AM22" s="142">
        <v>27</v>
      </c>
      <c r="AN22" s="142">
        <v>28</v>
      </c>
      <c r="AO22" s="142">
        <v>29</v>
      </c>
      <c r="AP22" s="142">
        <v>30</v>
      </c>
      <c r="AQ22" s="142">
        <v>31</v>
      </c>
      <c r="AR22" s="142">
        <v>32</v>
      </c>
      <c r="AS22" s="142">
        <v>33</v>
      </c>
      <c r="AT22" s="142">
        <v>34</v>
      </c>
      <c r="AU22" s="142">
        <v>35</v>
      </c>
      <c r="AV22" s="142">
        <v>36</v>
      </c>
      <c r="AW22" s="142">
        <v>37</v>
      </c>
      <c r="AX22" s="142">
        <v>38</v>
      </c>
      <c r="AY22" s="142">
        <v>39</v>
      </c>
      <c r="AZ22" s="142">
        <v>40</v>
      </c>
      <c r="BA22" s="142">
        <v>41</v>
      </c>
      <c r="BB22" s="142">
        <v>42</v>
      </c>
      <c r="BC22" s="142">
        <v>43</v>
      </c>
      <c r="BD22" s="142">
        <v>44</v>
      </c>
      <c r="BE22" s="142">
        <v>45</v>
      </c>
      <c r="BF22" s="142">
        <v>46</v>
      </c>
      <c r="BG22" s="142">
        <v>47</v>
      </c>
      <c r="BH22" s="142">
        <v>48</v>
      </c>
      <c r="BI22" s="142">
        <v>49</v>
      </c>
      <c r="BJ22" s="142">
        <v>50</v>
      </c>
    </row>
    <row r="23" spans="2:62" x14ac:dyDescent="0.3">
      <c r="B23" s="374"/>
      <c r="D23" s="143"/>
      <c r="E23" s="144"/>
      <c r="F23" s="144"/>
      <c r="G23" s="145"/>
      <c r="H23" s="145"/>
      <c r="I23" s="145"/>
      <c r="K23" s="146" t="s">
        <v>196</v>
      </c>
      <c r="L23" s="147">
        <v>2024</v>
      </c>
      <c r="M23" s="147">
        <v>2025</v>
      </c>
      <c r="N23" s="147">
        <v>2026</v>
      </c>
      <c r="O23" s="147">
        <v>2027</v>
      </c>
      <c r="P23" s="147">
        <v>2028</v>
      </c>
      <c r="Q23" s="147">
        <v>2029</v>
      </c>
      <c r="R23" s="147">
        <v>2030</v>
      </c>
      <c r="S23" s="147">
        <v>2031</v>
      </c>
      <c r="T23" s="147">
        <v>2032</v>
      </c>
      <c r="U23" s="147">
        <v>2033</v>
      </c>
      <c r="V23" s="147">
        <v>2034</v>
      </c>
      <c r="W23" s="147">
        <v>2035</v>
      </c>
      <c r="X23" s="147">
        <v>2036</v>
      </c>
      <c r="Y23" s="147">
        <v>2037</v>
      </c>
      <c r="Z23" s="147">
        <v>2038</v>
      </c>
      <c r="AA23" s="147">
        <v>2039</v>
      </c>
      <c r="AB23" s="147">
        <v>2040</v>
      </c>
      <c r="AC23" s="147">
        <v>2041</v>
      </c>
      <c r="AD23" s="147">
        <v>2042</v>
      </c>
      <c r="AE23" s="147">
        <v>2043</v>
      </c>
      <c r="AF23" s="147">
        <v>2044</v>
      </c>
      <c r="AG23" s="147">
        <v>2045</v>
      </c>
      <c r="AH23" s="147">
        <v>2046</v>
      </c>
      <c r="AI23" s="147">
        <v>2047</v>
      </c>
      <c r="AJ23" s="147">
        <v>2048</v>
      </c>
      <c r="AK23" s="147">
        <v>2049</v>
      </c>
      <c r="AL23" s="147">
        <v>2050</v>
      </c>
      <c r="AM23" s="147">
        <v>2051</v>
      </c>
      <c r="AN23" s="147">
        <v>2052</v>
      </c>
      <c r="AO23" s="147">
        <v>2053</v>
      </c>
      <c r="AP23" s="147">
        <v>2054</v>
      </c>
      <c r="AQ23" s="147">
        <v>2055</v>
      </c>
      <c r="AR23" s="147">
        <v>2056</v>
      </c>
      <c r="AS23" s="147">
        <v>2057</v>
      </c>
      <c r="AT23" s="147">
        <v>2058</v>
      </c>
      <c r="AU23" s="147">
        <v>2059</v>
      </c>
      <c r="AV23" s="147">
        <v>2060</v>
      </c>
      <c r="AW23" s="147">
        <v>2061</v>
      </c>
      <c r="AX23" s="147">
        <v>2062</v>
      </c>
      <c r="AY23" s="147">
        <v>2063</v>
      </c>
      <c r="AZ23" s="147">
        <v>2064</v>
      </c>
      <c r="BA23" s="147">
        <v>2065</v>
      </c>
      <c r="BB23" s="147">
        <v>2066</v>
      </c>
      <c r="BC23" s="147">
        <v>2067</v>
      </c>
      <c r="BD23" s="147">
        <v>2068</v>
      </c>
      <c r="BE23" s="147">
        <v>2069</v>
      </c>
      <c r="BF23" s="147">
        <v>2070</v>
      </c>
      <c r="BG23" s="147">
        <v>2071</v>
      </c>
      <c r="BH23" s="147">
        <v>2072</v>
      </c>
      <c r="BI23" s="147">
        <v>2073</v>
      </c>
      <c r="BJ23" s="147">
        <v>2074</v>
      </c>
    </row>
    <row r="24" spans="2:62" ht="21.75" customHeight="1" x14ac:dyDescent="0.3">
      <c r="B24" s="374"/>
      <c r="C24" s="370" t="s">
        <v>109</v>
      </c>
      <c r="D24" s="148" t="s">
        <v>197</v>
      </c>
      <c r="E24" s="149" t="s">
        <v>148</v>
      </c>
      <c r="F24" s="150">
        <v>8028600</v>
      </c>
      <c r="G24" s="151" t="s">
        <v>204</v>
      </c>
      <c r="H24" s="150">
        <f>78*10*4</f>
        <v>3120</v>
      </c>
      <c r="I24" s="152" t="s">
        <v>205</v>
      </c>
      <c r="K24" s="153">
        <f>SUM(L24:BJ24)</f>
        <v>8028600</v>
      </c>
      <c r="L24" s="154"/>
      <c r="M24" s="154">
        <f>0.75*$F$24</f>
        <v>6021450</v>
      </c>
      <c r="N24" s="154">
        <f>0.1*$F$24</f>
        <v>802860</v>
      </c>
      <c r="O24" s="154">
        <f>0.1*$F$24</f>
        <v>802860</v>
      </c>
      <c r="P24" s="154">
        <f>0.05*$F$24</f>
        <v>401430</v>
      </c>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c r="AP24" s="154"/>
      <c r="AQ24" s="154"/>
      <c r="AR24" s="154"/>
      <c r="AS24" s="154"/>
      <c r="AT24" s="154"/>
      <c r="AU24" s="154"/>
      <c r="AV24" s="154"/>
      <c r="AW24" s="154"/>
      <c r="AX24" s="154"/>
      <c r="AY24" s="154"/>
      <c r="AZ24" s="154"/>
      <c r="BA24" s="154"/>
      <c r="BB24" s="154"/>
      <c r="BC24" s="154"/>
      <c r="BD24" s="154"/>
      <c r="BE24" s="154"/>
      <c r="BF24" s="154"/>
      <c r="BG24" s="154"/>
      <c r="BH24" s="154"/>
      <c r="BI24" s="154"/>
      <c r="BJ24" s="154"/>
    </row>
    <row r="25" spans="2:62" x14ac:dyDescent="0.3">
      <c r="B25" s="374"/>
      <c r="C25" s="371"/>
      <c r="D25" s="148" t="s">
        <v>200</v>
      </c>
      <c r="E25" s="149" t="s">
        <v>148</v>
      </c>
      <c r="F25" s="149"/>
      <c r="G25" s="149"/>
      <c r="H25" s="149"/>
      <c r="I25" s="149"/>
      <c r="K25" s="153">
        <f>SUM(L25:BJ25)</f>
        <v>0</v>
      </c>
      <c r="L25" s="154"/>
      <c r="M25" s="154"/>
      <c r="N25" s="155"/>
      <c r="O25" s="155"/>
      <c r="P25" s="154"/>
      <c r="Q25" s="154"/>
      <c r="R25" s="155"/>
      <c r="S25" s="155"/>
      <c r="T25" s="154"/>
      <c r="U25" s="154"/>
      <c r="V25" s="155"/>
      <c r="W25" s="155"/>
      <c r="X25" s="154"/>
      <c r="Y25" s="154"/>
      <c r="Z25" s="155"/>
      <c r="AA25" s="154"/>
      <c r="AB25" s="154"/>
      <c r="AC25" s="155"/>
      <c r="AD25" s="155"/>
      <c r="AE25" s="154"/>
      <c r="AF25" s="154"/>
      <c r="AG25" s="155"/>
      <c r="AH25" s="155"/>
      <c r="AI25" s="155"/>
      <c r="AJ25" s="155"/>
      <c r="AK25" s="155"/>
      <c r="AL25" s="154"/>
      <c r="AM25" s="154"/>
      <c r="AN25" s="155"/>
      <c r="AO25" s="155"/>
      <c r="AP25" s="154"/>
      <c r="AQ25" s="154"/>
      <c r="AR25" s="155"/>
      <c r="AS25" s="155"/>
      <c r="AT25" s="154"/>
      <c r="AU25" s="154"/>
      <c r="AV25" s="155"/>
      <c r="AW25" s="155"/>
      <c r="AX25" s="154"/>
      <c r="AY25" s="154"/>
      <c r="AZ25" s="154"/>
      <c r="BA25" s="155"/>
      <c r="BB25" s="155"/>
      <c r="BC25" s="154"/>
      <c r="BD25" s="154"/>
      <c r="BE25" s="155"/>
      <c r="BF25" s="155"/>
      <c r="BG25" s="154"/>
      <c r="BH25" s="154"/>
      <c r="BI25" s="155"/>
      <c r="BJ25" s="155"/>
    </row>
    <row r="26" spans="2:62" x14ac:dyDescent="0.3">
      <c r="B26" s="374"/>
      <c r="C26" s="371"/>
      <c r="D26" s="148" t="s">
        <v>201</v>
      </c>
      <c r="E26" s="149" t="s">
        <v>148</v>
      </c>
      <c r="F26" s="149"/>
      <c r="G26" s="149"/>
      <c r="H26" s="149"/>
      <c r="I26" s="149"/>
      <c r="K26" s="153">
        <f>SUM(L26:BJ26)</f>
        <v>0</v>
      </c>
      <c r="L26" s="154"/>
      <c r="M26" s="154"/>
      <c r="N26" s="154"/>
      <c r="O26" s="154"/>
      <c r="P26" s="154"/>
      <c r="Q26" s="154"/>
      <c r="R26" s="154"/>
      <c r="S26" s="154"/>
      <c r="T26" s="154"/>
      <c r="U26" s="154"/>
      <c r="V26" s="154"/>
      <c r="W26" s="154"/>
      <c r="X26" s="154"/>
      <c r="Y26" s="154"/>
      <c r="Z26" s="154"/>
      <c r="AA26" s="154"/>
      <c r="AB26" s="154"/>
      <c r="AC26" s="154"/>
      <c r="AD26" s="154"/>
      <c r="AE26" s="154"/>
      <c r="AF26" s="154"/>
      <c r="AG26" s="154"/>
      <c r="AH26" s="154"/>
      <c r="AI26" s="154"/>
      <c r="AJ26" s="154"/>
      <c r="AK26" s="154"/>
      <c r="AL26" s="154"/>
      <c r="AM26" s="154"/>
      <c r="AN26" s="154"/>
      <c r="AO26" s="154"/>
      <c r="AP26" s="154"/>
      <c r="AQ26" s="154"/>
      <c r="AR26" s="154"/>
      <c r="AS26" s="154"/>
      <c r="AT26" s="154"/>
      <c r="AU26" s="154"/>
      <c r="AV26" s="154"/>
      <c r="AW26" s="154"/>
      <c r="AX26" s="154"/>
      <c r="AY26" s="154"/>
      <c r="AZ26" s="154"/>
      <c r="BA26" s="154"/>
      <c r="BB26" s="154"/>
      <c r="BC26" s="154"/>
      <c r="BD26" s="154"/>
      <c r="BE26" s="154"/>
      <c r="BF26" s="154"/>
      <c r="BG26" s="154"/>
      <c r="BH26" s="154"/>
      <c r="BI26" s="154"/>
      <c r="BJ26" s="154"/>
    </row>
    <row r="27" spans="2:62" x14ac:dyDescent="0.3">
      <c r="B27" s="375"/>
      <c r="C27" s="372"/>
      <c r="D27" s="148" t="s">
        <v>83</v>
      </c>
      <c r="E27" s="149" t="s">
        <v>148</v>
      </c>
      <c r="F27" s="149"/>
      <c r="G27" s="149"/>
      <c r="H27" s="149"/>
      <c r="I27" s="149"/>
      <c r="K27" s="153">
        <f>SUM(L27:BJ27)</f>
        <v>8028600</v>
      </c>
      <c r="L27" s="153">
        <f t="shared" ref="L27:AQ27" si="4">SUM(L24:L26)</f>
        <v>0</v>
      </c>
      <c r="M27" s="153">
        <f t="shared" si="4"/>
        <v>6021450</v>
      </c>
      <c r="N27" s="153">
        <f t="shared" si="4"/>
        <v>802860</v>
      </c>
      <c r="O27" s="153">
        <f t="shared" si="4"/>
        <v>802860</v>
      </c>
      <c r="P27" s="153">
        <f t="shared" si="4"/>
        <v>401430</v>
      </c>
      <c r="Q27" s="153">
        <f t="shared" si="4"/>
        <v>0</v>
      </c>
      <c r="R27" s="153">
        <f t="shared" si="4"/>
        <v>0</v>
      </c>
      <c r="S27" s="153">
        <f t="shared" si="4"/>
        <v>0</v>
      </c>
      <c r="T27" s="153">
        <f t="shared" si="4"/>
        <v>0</v>
      </c>
      <c r="U27" s="153">
        <f t="shared" si="4"/>
        <v>0</v>
      </c>
      <c r="V27" s="153">
        <f t="shared" si="4"/>
        <v>0</v>
      </c>
      <c r="W27" s="153">
        <f t="shared" si="4"/>
        <v>0</v>
      </c>
      <c r="X27" s="153">
        <f t="shared" si="4"/>
        <v>0</v>
      </c>
      <c r="Y27" s="153">
        <f t="shared" si="4"/>
        <v>0</v>
      </c>
      <c r="Z27" s="153">
        <f t="shared" si="4"/>
        <v>0</v>
      </c>
      <c r="AA27" s="153">
        <f t="shared" si="4"/>
        <v>0</v>
      </c>
      <c r="AB27" s="153">
        <f t="shared" si="4"/>
        <v>0</v>
      </c>
      <c r="AC27" s="153">
        <f t="shared" si="4"/>
        <v>0</v>
      </c>
      <c r="AD27" s="153">
        <f t="shared" si="4"/>
        <v>0</v>
      </c>
      <c r="AE27" s="153">
        <f t="shared" si="4"/>
        <v>0</v>
      </c>
      <c r="AF27" s="153">
        <f t="shared" si="4"/>
        <v>0</v>
      </c>
      <c r="AG27" s="153">
        <f t="shared" si="4"/>
        <v>0</v>
      </c>
      <c r="AH27" s="153">
        <f t="shared" si="4"/>
        <v>0</v>
      </c>
      <c r="AI27" s="153">
        <f t="shared" si="4"/>
        <v>0</v>
      </c>
      <c r="AJ27" s="153">
        <f t="shared" si="4"/>
        <v>0</v>
      </c>
      <c r="AK27" s="153">
        <f t="shared" si="4"/>
        <v>0</v>
      </c>
      <c r="AL27" s="153">
        <f t="shared" si="4"/>
        <v>0</v>
      </c>
      <c r="AM27" s="153">
        <f t="shared" si="4"/>
        <v>0</v>
      </c>
      <c r="AN27" s="153">
        <f t="shared" si="4"/>
        <v>0</v>
      </c>
      <c r="AO27" s="153">
        <f t="shared" si="4"/>
        <v>0</v>
      </c>
      <c r="AP27" s="153">
        <f t="shared" si="4"/>
        <v>0</v>
      </c>
      <c r="AQ27" s="153">
        <f t="shared" si="4"/>
        <v>0</v>
      </c>
      <c r="AR27" s="153">
        <f t="shared" ref="AR27:BJ27" si="5">SUM(AR24:AR26)</f>
        <v>0</v>
      </c>
      <c r="AS27" s="153">
        <f t="shared" si="5"/>
        <v>0</v>
      </c>
      <c r="AT27" s="153">
        <f t="shared" si="5"/>
        <v>0</v>
      </c>
      <c r="AU27" s="153">
        <f t="shared" si="5"/>
        <v>0</v>
      </c>
      <c r="AV27" s="153">
        <f t="shared" si="5"/>
        <v>0</v>
      </c>
      <c r="AW27" s="153">
        <f t="shared" si="5"/>
        <v>0</v>
      </c>
      <c r="AX27" s="153">
        <f t="shared" si="5"/>
        <v>0</v>
      </c>
      <c r="AY27" s="153">
        <f t="shared" si="5"/>
        <v>0</v>
      </c>
      <c r="AZ27" s="153">
        <f t="shared" si="5"/>
        <v>0</v>
      </c>
      <c r="BA27" s="153">
        <f t="shared" si="5"/>
        <v>0</v>
      </c>
      <c r="BB27" s="153">
        <f t="shared" si="5"/>
        <v>0</v>
      </c>
      <c r="BC27" s="153">
        <f t="shared" si="5"/>
        <v>0</v>
      </c>
      <c r="BD27" s="153">
        <f t="shared" si="5"/>
        <v>0</v>
      </c>
      <c r="BE27" s="153">
        <f t="shared" si="5"/>
        <v>0</v>
      </c>
      <c r="BF27" s="153">
        <f t="shared" si="5"/>
        <v>0</v>
      </c>
      <c r="BG27" s="153">
        <f t="shared" si="5"/>
        <v>0</v>
      </c>
      <c r="BH27" s="153">
        <f t="shared" si="5"/>
        <v>0</v>
      </c>
      <c r="BI27" s="153">
        <f t="shared" si="5"/>
        <v>0</v>
      </c>
      <c r="BJ27" s="153">
        <f t="shared" si="5"/>
        <v>0</v>
      </c>
    </row>
    <row r="29" spans="2:62" x14ac:dyDescent="0.3">
      <c r="D29" s="143"/>
      <c r="L29" s="142">
        <v>0</v>
      </c>
      <c r="M29" s="142">
        <v>1</v>
      </c>
      <c r="N29" s="142">
        <v>2</v>
      </c>
      <c r="O29" s="142">
        <v>3</v>
      </c>
      <c r="P29" s="142">
        <v>4</v>
      </c>
      <c r="Q29" s="142">
        <v>5</v>
      </c>
      <c r="R29" s="142">
        <v>6</v>
      </c>
      <c r="S29" s="142">
        <v>7</v>
      </c>
      <c r="T29" s="142">
        <v>8</v>
      </c>
      <c r="U29" s="142">
        <v>9</v>
      </c>
      <c r="V29" s="142">
        <v>10</v>
      </c>
      <c r="W29" s="142">
        <v>11</v>
      </c>
      <c r="X29" s="142">
        <v>12</v>
      </c>
      <c r="Y29" s="142">
        <v>13</v>
      </c>
      <c r="Z29" s="142">
        <v>14</v>
      </c>
      <c r="AA29" s="142">
        <v>15</v>
      </c>
      <c r="AB29" s="142">
        <v>16</v>
      </c>
      <c r="AC29" s="142">
        <v>17</v>
      </c>
      <c r="AD29" s="142">
        <v>18</v>
      </c>
      <c r="AE29" s="142">
        <v>19</v>
      </c>
      <c r="AF29" s="142">
        <v>20</v>
      </c>
      <c r="AG29" s="142">
        <v>21</v>
      </c>
      <c r="AH29" s="142">
        <v>22</v>
      </c>
      <c r="AI29" s="142">
        <v>23</v>
      </c>
      <c r="AJ29" s="142">
        <v>24</v>
      </c>
      <c r="AK29" s="142">
        <v>25</v>
      </c>
      <c r="AL29" s="142">
        <v>26</v>
      </c>
      <c r="AM29" s="142">
        <v>27</v>
      </c>
      <c r="AN29" s="142">
        <v>28</v>
      </c>
      <c r="AO29" s="142">
        <v>29</v>
      </c>
      <c r="AP29" s="142">
        <v>30</v>
      </c>
      <c r="AQ29" s="142">
        <v>31</v>
      </c>
      <c r="AR29" s="142">
        <v>32</v>
      </c>
      <c r="AS29" s="142">
        <v>33</v>
      </c>
      <c r="AT29" s="142">
        <v>34</v>
      </c>
      <c r="AU29" s="142">
        <v>35</v>
      </c>
      <c r="AV29" s="142">
        <v>36</v>
      </c>
      <c r="AW29" s="142">
        <v>37</v>
      </c>
      <c r="AX29" s="142">
        <v>38</v>
      </c>
      <c r="AY29" s="142">
        <v>39</v>
      </c>
      <c r="AZ29" s="142">
        <v>40</v>
      </c>
      <c r="BA29" s="142">
        <v>41</v>
      </c>
      <c r="BB29" s="142">
        <v>42</v>
      </c>
      <c r="BC29" s="142">
        <v>43</v>
      </c>
      <c r="BD29" s="142">
        <v>44</v>
      </c>
      <c r="BE29" s="142">
        <v>45</v>
      </c>
      <c r="BF29" s="142">
        <v>46</v>
      </c>
      <c r="BG29" s="142">
        <v>47</v>
      </c>
      <c r="BH29" s="142">
        <v>48</v>
      </c>
      <c r="BI29" s="142">
        <v>49</v>
      </c>
      <c r="BJ29" s="142">
        <v>50</v>
      </c>
    </row>
    <row r="30" spans="2:62" x14ac:dyDescent="0.3">
      <c r="D30" s="143"/>
      <c r="E30" s="144" t="s">
        <v>78</v>
      </c>
      <c r="F30" s="145" t="s">
        <v>192</v>
      </c>
      <c r="G30" s="145" t="s">
        <v>206</v>
      </c>
      <c r="H30" s="145" t="s">
        <v>194</v>
      </c>
      <c r="I30" s="145" t="s">
        <v>195</v>
      </c>
      <c r="K30" s="146" t="s">
        <v>196</v>
      </c>
      <c r="L30" s="147">
        <v>2024</v>
      </c>
      <c r="M30" s="147">
        <v>2025</v>
      </c>
      <c r="N30" s="147">
        <v>2026</v>
      </c>
      <c r="O30" s="147">
        <v>2027</v>
      </c>
      <c r="P30" s="147">
        <v>2028</v>
      </c>
      <c r="Q30" s="147">
        <v>2029</v>
      </c>
      <c r="R30" s="147">
        <v>2030</v>
      </c>
      <c r="S30" s="147">
        <v>2031</v>
      </c>
      <c r="T30" s="147">
        <v>2032</v>
      </c>
      <c r="U30" s="147">
        <v>2033</v>
      </c>
      <c r="V30" s="147">
        <v>2034</v>
      </c>
      <c r="W30" s="147">
        <v>2035</v>
      </c>
      <c r="X30" s="147">
        <v>2036</v>
      </c>
      <c r="Y30" s="147">
        <v>2037</v>
      </c>
      <c r="Z30" s="147">
        <v>2038</v>
      </c>
      <c r="AA30" s="147">
        <v>2039</v>
      </c>
      <c r="AB30" s="147">
        <v>2040</v>
      </c>
      <c r="AC30" s="147">
        <v>2041</v>
      </c>
      <c r="AD30" s="147">
        <v>2042</v>
      </c>
      <c r="AE30" s="147">
        <v>2043</v>
      </c>
      <c r="AF30" s="147">
        <v>2044</v>
      </c>
      <c r="AG30" s="147">
        <v>2045</v>
      </c>
      <c r="AH30" s="147">
        <v>2046</v>
      </c>
      <c r="AI30" s="147">
        <v>2047</v>
      </c>
      <c r="AJ30" s="147">
        <v>2048</v>
      </c>
      <c r="AK30" s="147">
        <v>2049</v>
      </c>
      <c r="AL30" s="147">
        <v>2050</v>
      </c>
      <c r="AM30" s="147">
        <v>2051</v>
      </c>
      <c r="AN30" s="147">
        <v>2052</v>
      </c>
      <c r="AO30" s="147">
        <v>2053</v>
      </c>
      <c r="AP30" s="147">
        <v>2054</v>
      </c>
      <c r="AQ30" s="147">
        <v>2055</v>
      </c>
      <c r="AR30" s="147">
        <v>2056</v>
      </c>
      <c r="AS30" s="147">
        <v>2057</v>
      </c>
      <c r="AT30" s="147">
        <v>2058</v>
      </c>
      <c r="AU30" s="147">
        <v>2059</v>
      </c>
      <c r="AV30" s="147">
        <v>2060</v>
      </c>
      <c r="AW30" s="147">
        <v>2061</v>
      </c>
      <c r="AX30" s="147">
        <v>2062</v>
      </c>
      <c r="AY30" s="147">
        <v>2063</v>
      </c>
      <c r="AZ30" s="147">
        <v>2064</v>
      </c>
      <c r="BA30" s="147">
        <v>2065</v>
      </c>
      <c r="BB30" s="147">
        <v>2066</v>
      </c>
      <c r="BC30" s="147">
        <v>2067</v>
      </c>
      <c r="BD30" s="147">
        <v>2068</v>
      </c>
      <c r="BE30" s="147">
        <v>2069</v>
      </c>
      <c r="BF30" s="147">
        <v>2070</v>
      </c>
      <c r="BG30" s="147">
        <v>2071</v>
      </c>
      <c r="BH30" s="147">
        <v>2072</v>
      </c>
      <c r="BI30" s="147">
        <v>2073</v>
      </c>
      <c r="BJ30" s="147">
        <v>2074</v>
      </c>
    </row>
    <row r="31" spans="2:62" ht="19.5" customHeight="1" x14ac:dyDescent="0.3">
      <c r="B31" s="367" t="s">
        <v>81</v>
      </c>
      <c r="C31" s="370" t="s">
        <v>110</v>
      </c>
      <c r="D31" s="148" t="s">
        <v>197</v>
      </c>
      <c r="E31" s="149" t="s">
        <v>148</v>
      </c>
      <c r="F31" s="150">
        <v>20664000</v>
      </c>
      <c r="G31" s="151" t="s">
        <v>204</v>
      </c>
      <c r="H31" s="150">
        <f>0.4*15*4</f>
        <v>24</v>
      </c>
      <c r="I31" s="152" t="s">
        <v>207</v>
      </c>
      <c r="K31" s="153">
        <f>SUM(L31:BJ31)</f>
        <v>12398400</v>
      </c>
      <c r="L31" s="154"/>
      <c r="M31" s="154">
        <f>0.15*$F$31</f>
        <v>3099600</v>
      </c>
      <c r="N31" s="154">
        <f>0.15*$F$31</f>
        <v>3099600</v>
      </c>
      <c r="O31" s="154">
        <f>0.15*$F$31</f>
        <v>3099600</v>
      </c>
      <c r="P31" s="154">
        <f>0.15*$F$31</f>
        <v>3099600</v>
      </c>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row>
    <row r="32" spans="2:62" x14ac:dyDescent="0.3">
      <c r="B32" s="368"/>
      <c r="C32" s="371"/>
      <c r="D32" s="148" t="s">
        <v>200</v>
      </c>
      <c r="E32" s="149" t="s">
        <v>148</v>
      </c>
      <c r="F32" s="149"/>
      <c r="G32" s="149"/>
      <c r="H32" s="150"/>
      <c r="I32" s="149"/>
      <c r="K32" s="153">
        <f>SUM(L32:BJ32)</f>
        <v>8265600</v>
      </c>
      <c r="L32" s="154"/>
      <c r="M32" s="154"/>
      <c r="N32" s="155"/>
      <c r="O32" s="155"/>
      <c r="P32" s="154"/>
      <c r="Q32" s="154">
        <f>0.2*$F$31</f>
        <v>4132800</v>
      </c>
      <c r="R32" s="154">
        <f>0.1*$F$31</f>
        <v>2066400</v>
      </c>
      <c r="S32" s="154">
        <f>0.1*$F$31</f>
        <v>2066400</v>
      </c>
      <c r="T32" s="154"/>
      <c r="U32" s="154"/>
      <c r="V32" s="155"/>
      <c r="W32" s="155"/>
      <c r="X32" s="154"/>
      <c r="Y32" s="154"/>
      <c r="Z32" s="155"/>
      <c r="AA32" s="154"/>
      <c r="AB32" s="154"/>
      <c r="AC32" s="155"/>
      <c r="AD32" s="155"/>
      <c r="AE32" s="154"/>
      <c r="AF32" s="154"/>
      <c r="AG32" s="155"/>
      <c r="AH32" s="155"/>
      <c r="AI32" s="155"/>
      <c r="AJ32" s="155"/>
      <c r="AK32" s="155"/>
      <c r="AL32" s="154"/>
      <c r="AM32" s="154"/>
      <c r="AN32" s="155"/>
      <c r="AO32" s="155"/>
      <c r="AP32" s="154"/>
      <c r="AQ32" s="154"/>
      <c r="AR32" s="155"/>
      <c r="AS32" s="155"/>
      <c r="AT32" s="154"/>
      <c r="AU32" s="154"/>
      <c r="AV32" s="155"/>
      <c r="AW32" s="155"/>
      <c r="AX32" s="154"/>
      <c r="AY32" s="154"/>
      <c r="AZ32" s="154"/>
      <c r="BA32" s="155"/>
      <c r="BB32" s="155"/>
      <c r="BC32" s="154"/>
      <c r="BD32" s="154"/>
      <c r="BE32" s="155"/>
      <c r="BF32" s="155"/>
      <c r="BG32" s="154"/>
      <c r="BH32" s="154"/>
      <c r="BI32" s="155"/>
      <c r="BJ32" s="155"/>
    </row>
    <row r="33" spans="2:62" x14ac:dyDescent="0.3">
      <c r="B33" s="368"/>
      <c r="C33" s="371"/>
      <c r="D33" s="148" t="s">
        <v>201</v>
      </c>
      <c r="E33" s="149" t="s">
        <v>148</v>
      </c>
      <c r="F33" s="149"/>
      <c r="G33" s="149"/>
      <c r="H33" s="149"/>
      <c r="I33" s="149"/>
      <c r="K33" s="153">
        <f>SUM(L33:BJ33)</f>
        <v>0</v>
      </c>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row>
    <row r="34" spans="2:62" x14ac:dyDescent="0.3">
      <c r="B34" s="368"/>
      <c r="C34" s="372"/>
      <c r="D34" s="148" t="s">
        <v>83</v>
      </c>
      <c r="E34" s="149" t="s">
        <v>148</v>
      </c>
      <c r="F34" s="149"/>
      <c r="G34" s="149"/>
      <c r="H34" s="149"/>
      <c r="I34" s="149"/>
      <c r="K34" s="153">
        <f>SUM(L34:BJ34)</f>
        <v>20664000</v>
      </c>
      <c r="L34" s="153">
        <f t="shared" ref="L34:AQ34" si="6">SUM(L31:L33)</f>
        <v>0</v>
      </c>
      <c r="M34" s="153">
        <f t="shared" si="6"/>
        <v>3099600</v>
      </c>
      <c r="N34" s="153">
        <f t="shared" si="6"/>
        <v>3099600</v>
      </c>
      <c r="O34" s="153">
        <f t="shared" si="6"/>
        <v>3099600</v>
      </c>
      <c r="P34" s="153">
        <f t="shared" si="6"/>
        <v>3099600</v>
      </c>
      <c r="Q34" s="153">
        <f t="shared" si="6"/>
        <v>4132800</v>
      </c>
      <c r="R34" s="153">
        <f t="shared" si="6"/>
        <v>2066400</v>
      </c>
      <c r="S34" s="153">
        <f t="shared" si="6"/>
        <v>2066400</v>
      </c>
      <c r="T34" s="153">
        <f t="shared" si="6"/>
        <v>0</v>
      </c>
      <c r="U34" s="153">
        <f t="shared" si="6"/>
        <v>0</v>
      </c>
      <c r="V34" s="153">
        <f t="shared" si="6"/>
        <v>0</v>
      </c>
      <c r="W34" s="153">
        <f t="shared" si="6"/>
        <v>0</v>
      </c>
      <c r="X34" s="153">
        <f t="shared" si="6"/>
        <v>0</v>
      </c>
      <c r="Y34" s="153">
        <f t="shared" si="6"/>
        <v>0</v>
      </c>
      <c r="Z34" s="153">
        <f t="shared" si="6"/>
        <v>0</v>
      </c>
      <c r="AA34" s="153">
        <f t="shared" si="6"/>
        <v>0</v>
      </c>
      <c r="AB34" s="153">
        <f t="shared" si="6"/>
        <v>0</v>
      </c>
      <c r="AC34" s="153">
        <f t="shared" si="6"/>
        <v>0</v>
      </c>
      <c r="AD34" s="153">
        <f t="shared" si="6"/>
        <v>0</v>
      </c>
      <c r="AE34" s="153">
        <f t="shared" si="6"/>
        <v>0</v>
      </c>
      <c r="AF34" s="153">
        <f t="shared" si="6"/>
        <v>0</v>
      </c>
      <c r="AG34" s="153">
        <f t="shared" si="6"/>
        <v>0</v>
      </c>
      <c r="AH34" s="153">
        <f t="shared" si="6"/>
        <v>0</v>
      </c>
      <c r="AI34" s="153">
        <f t="shared" si="6"/>
        <v>0</v>
      </c>
      <c r="AJ34" s="153">
        <f t="shared" si="6"/>
        <v>0</v>
      </c>
      <c r="AK34" s="153">
        <f t="shared" si="6"/>
        <v>0</v>
      </c>
      <c r="AL34" s="153">
        <f t="shared" si="6"/>
        <v>0</v>
      </c>
      <c r="AM34" s="153">
        <f t="shared" si="6"/>
        <v>0</v>
      </c>
      <c r="AN34" s="153">
        <f t="shared" si="6"/>
        <v>0</v>
      </c>
      <c r="AO34" s="153">
        <f t="shared" si="6"/>
        <v>0</v>
      </c>
      <c r="AP34" s="153">
        <f t="shared" si="6"/>
        <v>0</v>
      </c>
      <c r="AQ34" s="153">
        <f t="shared" si="6"/>
        <v>0</v>
      </c>
      <c r="AR34" s="153">
        <f t="shared" ref="AR34:BJ34" si="7">SUM(AR31:AR33)</f>
        <v>0</v>
      </c>
      <c r="AS34" s="153">
        <f t="shared" si="7"/>
        <v>0</v>
      </c>
      <c r="AT34" s="153">
        <f t="shared" si="7"/>
        <v>0</v>
      </c>
      <c r="AU34" s="153">
        <f t="shared" si="7"/>
        <v>0</v>
      </c>
      <c r="AV34" s="153">
        <f t="shared" si="7"/>
        <v>0</v>
      </c>
      <c r="AW34" s="153">
        <f t="shared" si="7"/>
        <v>0</v>
      </c>
      <c r="AX34" s="153">
        <f t="shared" si="7"/>
        <v>0</v>
      </c>
      <c r="AY34" s="153">
        <f t="shared" si="7"/>
        <v>0</v>
      </c>
      <c r="AZ34" s="153">
        <f t="shared" si="7"/>
        <v>0</v>
      </c>
      <c r="BA34" s="153">
        <f t="shared" si="7"/>
        <v>0</v>
      </c>
      <c r="BB34" s="153">
        <f t="shared" si="7"/>
        <v>0</v>
      </c>
      <c r="BC34" s="153">
        <f t="shared" si="7"/>
        <v>0</v>
      </c>
      <c r="BD34" s="153">
        <f t="shared" si="7"/>
        <v>0</v>
      </c>
      <c r="BE34" s="153">
        <f t="shared" si="7"/>
        <v>0</v>
      </c>
      <c r="BF34" s="153">
        <f t="shared" si="7"/>
        <v>0</v>
      </c>
      <c r="BG34" s="153">
        <f t="shared" si="7"/>
        <v>0</v>
      </c>
      <c r="BH34" s="153">
        <f t="shared" si="7"/>
        <v>0</v>
      </c>
      <c r="BI34" s="153">
        <f t="shared" si="7"/>
        <v>0</v>
      </c>
      <c r="BJ34" s="153">
        <f t="shared" si="7"/>
        <v>0</v>
      </c>
    </row>
    <row r="35" spans="2:62" x14ac:dyDescent="0.3">
      <c r="B35" s="368"/>
    </row>
    <row r="36" spans="2:62" x14ac:dyDescent="0.3">
      <c r="B36" s="368"/>
      <c r="D36" s="143"/>
      <c r="L36" s="142">
        <v>0</v>
      </c>
      <c r="M36" s="142">
        <v>1</v>
      </c>
      <c r="N36" s="142">
        <v>2</v>
      </c>
      <c r="O36" s="142">
        <v>3</v>
      </c>
      <c r="P36" s="142">
        <v>4</v>
      </c>
      <c r="Q36" s="142">
        <v>5</v>
      </c>
      <c r="R36" s="142">
        <v>6</v>
      </c>
      <c r="S36" s="142">
        <v>7</v>
      </c>
      <c r="T36" s="142">
        <v>8</v>
      </c>
      <c r="U36" s="142">
        <v>9</v>
      </c>
      <c r="V36" s="142">
        <v>10</v>
      </c>
      <c r="W36" s="142">
        <v>11</v>
      </c>
      <c r="X36" s="142">
        <v>12</v>
      </c>
      <c r="Y36" s="142">
        <v>13</v>
      </c>
      <c r="Z36" s="142">
        <v>14</v>
      </c>
      <c r="AA36" s="142">
        <v>15</v>
      </c>
      <c r="AB36" s="142">
        <v>16</v>
      </c>
      <c r="AC36" s="142">
        <v>17</v>
      </c>
      <c r="AD36" s="142">
        <v>18</v>
      </c>
      <c r="AE36" s="142">
        <v>19</v>
      </c>
      <c r="AF36" s="142">
        <v>20</v>
      </c>
      <c r="AG36" s="142">
        <v>21</v>
      </c>
      <c r="AH36" s="142">
        <v>22</v>
      </c>
      <c r="AI36" s="142">
        <v>23</v>
      </c>
      <c r="AJ36" s="142">
        <v>24</v>
      </c>
      <c r="AK36" s="142">
        <v>25</v>
      </c>
      <c r="AL36" s="142">
        <v>26</v>
      </c>
      <c r="AM36" s="142">
        <v>27</v>
      </c>
      <c r="AN36" s="142">
        <v>28</v>
      </c>
      <c r="AO36" s="142">
        <v>29</v>
      </c>
      <c r="AP36" s="142">
        <v>30</v>
      </c>
      <c r="AQ36" s="142">
        <v>31</v>
      </c>
      <c r="AR36" s="142">
        <v>32</v>
      </c>
      <c r="AS36" s="142">
        <v>33</v>
      </c>
      <c r="AT36" s="142">
        <v>34</v>
      </c>
      <c r="AU36" s="142">
        <v>35</v>
      </c>
      <c r="AV36" s="142">
        <v>36</v>
      </c>
      <c r="AW36" s="142">
        <v>37</v>
      </c>
      <c r="AX36" s="142">
        <v>38</v>
      </c>
      <c r="AY36" s="142">
        <v>39</v>
      </c>
      <c r="AZ36" s="142">
        <v>40</v>
      </c>
      <c r="BA36" s="142">
        <v>41</v>
      </c>
      <c r="BB36" s="142">
        <v>42</v>
      </c>
      <c r="BC36" s="142">
        <v>43</v>
      </c>
      <c r="BD36" s="142">
        <v>44</v>
      </c>
      <c r="BE36" s="142">
        <v>45</v>
      </c>
      <c r="BF36" s="142">
        <v>46</v>
      </c>
      <c r="BG36" s="142">
        <v>47</v>
      </c>
      <c r="BH36" s="142">
        <v>48</v>
      </c>
      <c r="BI36" s="142">
        <v>49</v>
      </c>
      <c r="BJ36" s="142">
        <v>50</v>
      </c>
    </row>
    <row r="37" spans="2:62" x14ac:dyDescent="0.3">
      <c r="B37" s="368"/>
      <c r="D37" s="143"/>
      <c r="E37" s="144"/>
      <c r="F37" s="144"/>
      <c r="G37" s="145"/>
      <c r="H37" s="145"/>
      <c r="I37" s="145"/>
      <c r="K37" s="146" t="s">
        <v>196</v>
      </c>
      <c r="L37" s="147">
        <v>2024</v>
      </c>
      <c r="M37" s="147">
        <v>2025</v>
      </c>
      <c r="N37" s="147">
        <v>2026</v>
      </c>
      <c r="O37" s="147">
        <v>2027</v>
      </c>
      <c r="P37" s="147">
        <v>2028</v>
      </c>
      <c r="Q37" s="147">
        <v>2029</v>
      </c>
      <c r="R37" s="147">
        <v>2030</v>
      </c>
      <c r="S37" s="147">
        <v>2031</v>
      </c>
      <c r="T37" s="147">
        <v>2032</v>
      </c>
      <c r="U37" s="147">
        <v>2033</v>
      </c>
      <c r="V37" s="147">
        <v>2034</v>
      </c>
      <c r="W37" s="147">
        <v>2035</v>
      </c>
      <c r="X37" s="147">
        <v>2036</v>
      </c>
      <c r="Y37" s="147">
        <v>2037</v>
      </c>
      <c r="Z37" s="147">
        <v>2038</v>
      </c>
      <c r="AA37" s="147">
        <v>2039</v>
      </c>
      <c r="AB37" s="147">
        <v>2040</v>
      </c>
      <c r="AC37" s="147">
        <v>2041</v>
      </c>
      <c r="AD37" s="147">
        <v>2042</v>
      </c>
      <c r="AE37" s="147">
        <v>2043</v>
      </c>
      <c r="AF37" s="147">
        <v>2044</v>
      </c>
      <c r="AG37" s="147">
        <v>2045</v>
      </c>
      <c r="AH37" s="147">
        <v>2046</v>
      </c>
      <c r="AI37" s="147">
        <v>2047</v>
      </c>
      <c r="AJ37" s="147">
        <v>2048</v>
      </c>
      <c r="AK37" s="147">
        <v>2049</v>
      </c>
      <c r="AL37" s="147">
        <v>2050</v>
      </c>
      <c r="AM37" s="147">
        <v>2051</v>
      </c>
      <c r="AN37" s="147">
        <v>2052</v>
      </c>
      <c r="AO37" s="147">
        <v>2053</v>
      </c>
      <c r="AP37" s="147">
        <v>2054</v>
      </c>
      <c r="AQ37" s="147">
        <v>2055</v>
      </c>
      <c r="AR37" s="147">
        <v>2056</v>
      </c>
      <c r="AS37" s="147">
        <v>2057</v>
      </c>
      <c r="AT37" s="147">
        <v>2058</v>
      </c>
      <c r="AU37" s="147">
        <v>2059</v>
      </c>
      <c r="AV37" s="147">
        <v>2060</v>
      </c>
      <c r="AW37" s="147">
        <v>2061</v>
      </c>
      <c r="AX37" s="147">
        <v>2062</v>
      </c>
      <c r="AY37" s="147">
        <v>2063</v>
      </c>
      <c r="AZ37" s="147">
        <v>2064</v>
      </c>
      <c r="BA37" s="147">
        <v>2065</v>
      </c>
      <c r="BB37" s="147">
        <v>2066</v>
      </c>
      <c r="BC37" s="147">
        <v>2067</v>
      </c>
      <c r="BD37" s="147">
        <v>2068</v>
      </c>
      <c r="BE37" s="147">
        <v>2069</v>
      </c>
      <c r="BF37" s="147">
        <v>2070</v>
      </c>
      <c r="BG37" s="147">
        <v>2071</v>
      </c>
      <c r="BH37" s="147">
        <v>2072</v>
      </c>
      <c r="BI37" s="147">
        <v>2073</v>
      </c>
      <c r="BJ37" s="147">
        <v>2074</v>
      </c>
    </row>
    <row r="38" spans="2:62" ht="19.5" customHeight="1" x14ac:dyDescent="0.3">
      <c r="B38" s="368"/>
      <c r="C38" s="370" t="s">
        <v>111</v>
      </c>
      <c r="D38" s="148" t="s">
        <v>197</v>
      </c>
      <c r="E38" s="149" t="s">
        <v>148</v>
      </c>
      <c r="F38" s="150"/>
      <c r="G38" s="151" t="s">
        <v>204</v>
      </c>
      <c r="H38" s="150">
        <f>0.4*96</f>
        <v>38.400000000000006</v>
      </c>
      <c r="I38" s="152" t="s">
        <v>208</v>
      </c>
      <c r="K38" s="153">
        <f>SUM(L38:BJ38)</f>
        <v>0</v>
      </c>
      <c r="L38" s="154"/>
      <c r="M38" s="154">
        <f>0.25*$F$38</f>
        <v>0</v>
      </c>
      <c r="N38" s="154">
        <f>0.25*$F$38</f>
        <v>0</v>
      </c>
      <c r="O38" s="154">
        <f>0.25*$F$38</f>
        <v>0</v>
      </c>
      <c r="P38" s="154">
        <f>0.25*$F$38</f>
        <v>0</v>
      </c>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row>
    <row r="39" spans="2:62" x14ac:dyDescent="0.3">
      <c r="B39" s="368"/>
      <c r="C39" s="371"/>
      <c r="D39" s="148" t="s">
        <v>200</v>
      </c>
      <c r="E39" s="149" t="s">
        <v>148</v>
      </c>
      <c r="F39" s="149"/>
      <c r="G39" s="149"/>
      <c r="H39" s="149"/>
      <c r="I39" s="149"/>
      <c r="K39" s="153">
        <f>SUM(L39:BJ39)</f>
        <v>0</v>
      </c>
      <c r="L39" s="154"/>
      <c r="M39" s="154"/>
      <c r="N39" s="155"/>
      <c r="O39" s="155"/>
      <c r="P39" s="154"/>
      <c r="Q39" s="154"/>
      <c r="R39" s="155"/>
      <c r="S39" s="155"/>
      <c r="T39" s="154"/>
      <c r="U39" s="154"/>
      <c r="V39" s="155"/>
      <c r="W39" s="155"/>
      <c r="X39" s="154"/>
      <c r="Y39" s="154"/>
      <c r="Z39" s="155"/>
      <c r="AA39" s="154"/>
      <c r="AB39" s="154"/>
      <c r="AC39" s="155"/>
      <c r="AD39" s="155"/>
      <c r="AE39" s="154"/>
      <c r="AF39" s="154"/>
      <c r="AG39" s="155"/>
      <c r="AH39" s="155"/>
      <c r="AI39" s="155"/>
      <c r="AJ39" s="155"/>
      <c r="AK39" s="155"/>
      <c r="AL39" s="154"/>
      <c r="AM39" s="154"/>
      <c r="AN39" s="155"/>
      <c r="AO39" s="155"/>
      <c r="AP39" s="154"/>
      <c r="AQ39" s="154"/>
      <c r="AR39" s="155"/>
      <c r="AS39" s="155"/>
      <c r="AT39" s="154"/>
      <c r="AU39" s="154"/>
      <c r="AV39" s="155"/>
      <c r="AW39" s="155"/>
      <c r="AX39" s="154"/>
      <c r="AY39" s="154"/>
      <c r="AZ39" s="154"/>
      <c r="BA39" s="155"/>
      <c r="BB39" s="155"/>
      <c r="BC39" s="154"/>
      <c r="BD39" s="154"/>
      <c r="BE39" s="155"/>
      <c r="BF39" s="155"/>
      <c r="BG39" s="154"/>
      <c r="BH39" s="154"/>
      <c r="BI39" s="155"/>
      <c r="BJ39" s="155"/>
    </row>
    <row r="40" spans="2:62" x14ac:dyDescent="0.3">
      <c r="B40" s="368"/>
      <c r="C40" s="371"/>
      <c r="D40" s="148" t="s">
        <v>201</v>
      </c>
      <c r="E40" s="149" t="s">
        <v>148</v>
      </c>
      <c r="F40" s="149"/>
      <c r="G40" s="149"/>
      <c r="H40" s="149"/>
      <c r="I40" s="149"/>
      <c r="K40" s="153">
        <f>SUM(L40:BJ40)</f>
        <v>0</v>
      </c>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row>
    <row r="41" spans="2:62" x14ac:dyDescent="0.3">
      <c r="B41" s="369"/>
      <c r="C41" s="372"/>
      <c r="D41" s="148" t="s">
        <v>83</v>
      </c>
      <c r="E41" s="149" t="s">
        <v>148</v>
      </c>
      <c r="F41" s="149"/>
      <c r="G41" s="149"/>
      <c r="H41" s="149"/>
      <c r="I41" s="149"/>
      <c r="K41" s="153">
        <f>SUM(L41:BJ41)</f>
        <v>0</v>
      </c>
      <c r="L41" s="153">
        <f t="shared" ref="L41:AQ41" si="8">SUM(L38:L40)</f>
        <v>0</v>
      </c>
      <c r="M41" s="153">
        <f t="shared" si="8"/>
        <v>0</v>
      </c>
      <c r="N41" s="153">
        <f t="shared" si="8"/>
        <v>0</v>
      </c>
      <c r="O41" s="153">
        <f t="shared" si="8"/>
        <v>0</v>
      </c>
      <c r="P41" s="153">
        <f t="shared" si="8"/>
        <v>0</v>
      </c>
      <c r="Q41" s="153">
        <f t="shared" si="8"/>
        <v>0</v>
      </c>
      <c r="R41" s="153">
        <f t="shared" si="8"/>
        <v>0</v>
      </c>
      <c r="S41" s="153">
        <f t="shared" si="8"/>
        <v>0</v>
      </c>
      <c r="T41" s="153">
        <f t="shared" si="8"/>
        <v>0</v>
      </c>
      <c r="U41" s="153">
        <f t="shared" si="8"/>
        <v>0</v>
      </c>
      <c r="V41" s="153">
        <f t="shared" si="8"/>
        <v>0</v>
      </c>
      <c r="W41" s="153">
        <f t="shared" si="8"/>
        <v>0</v>
      </c>
      <c r="X41" s="153">
        <f t="shared" si="8"/>
        <v>0</v>
      </c>
      <c r="Y41" s="153">
        <f t="shared" si="8"/>
        <v>0</v>
      </c>
      <c r="Z41" s="153">
        <f t="shared" si="8"/>
        <v>0</v>
      </c>
      <c r="AA41" s="153">
        <f t="shared" si="8"/>
        <v>0</v>
      </c>
      <c r="AB41" s="153">
        <f t="shared" si="8"/>
        <v>0</v>
      </c>
      <c r="AC41" s="153">
        <f t="shared" si="8"/>
        <v>0</v>
      </c>
      <c r="AD41" s="153">
        <f t="shared" si="8"/>
        <v>0</v>
      </c>
      <c r="AE41" s="153">
        <f t="shared" si="8"/>
        <v>0</v>
      </c>
      <c r="AF41" s="153">
        <f t="shared" si="8"/>
        <v>0</v>
      </c>
      <c r="AG41" s="153">
        <f t="shared" si="8"/>
        <v>0</v>
      </c>
      <c r="AH41" s="153">
        <f t="shared" si="8"/>
        <v>0</v>
      </c>
      <c r="AI41" s="153">
        <f t="shared" si="8"/>
        <v>0</v>
      </c>
      <c r="AJ41" s="153">
        <f t="shared" si="8"/>
        <v>0</v>
      </c>
      <c r="AK41" s="153">
        <f t="shared" si="8"/>
        <v>0</v>
      </c>
      <c r="AL41" s="153">
        <f t="shared" si="8"/>
        <v>0</v>
      </c>
      <c r="AM41" s="153">
        <f t="shared" si="8"/>
        <v>0</v>
      </c>
      <c r="AN41" s="153">
        <f t="shared" si="8"/>
        <v>0</v>
      </c>
      <c r="AO41" s="153">
        <f t="shared" si="8"/>
        <v>0</v>
      </c>
      <c r="AP41" s="153">
        <f t="shared" si="8"/>
        <v>0</v>
      </c>
      <c r="AQ41" s="153">
        <f t="shared" si="8"/>
        <v>0</v>
      </c>
      <c r="AR41" s="153">
        <f t="shared" ref="AR41:BJ41" si="9">SUM(AR38:AR40)</f>
        <v>0</v>
      </c>
      <c r="AS41" s="153">
        <f t="shared" si="9"/>
        <v>0</v>
      </c>
      <c r="AT41" s="153">
        <f t="shared" si="9"/>
        <v>0</v>
      </c>
      <c r="AU41" s="153">
        <f t="shared" si="9"/>
        <v>0</v>
      </c>
      <c r="AV41" s="153">
        <f t="shared" si="9"/>
        <v>0</v>
      </c>
      <c r="AW41" s="153">
        <f t="shared" si="9"/>
        <v>0</v>
      </c>
      <c r="AX41" s="153">
        <f t="shared" si="9"/>
        <v>0</v>
      </c>
      <c r="AY41" s="153">
        <f t="shared" si="9"/>
        <v>0</v>
      </c>
      <c r="AZ41" s="153">
        <f t="shared" si="9"/>
        <v>0</v>
      </c>
      <c r="BA41" s="153">
        <f t="shared" si="9"/>
        <v>0</v>
      </c>
      <c r="BB41" s="153">
        <f t="shared" si="9"/>
        <v>0</v>
      </c>
      <c r="BC41" s="153">
        <f t="shared" si="9"/>
        <v>0</v>
      </c>
      <c r="BD41" s="153">
        <f t="shared" si="9"/>
        <v>0</v>
      </c>
      <c r="BE41" s="153">
        <f t="shared" si="9"/>
        <v>0</v>
      </c>
      <c r="BF41" s="153">
        <f t="shared" si="9"/>
        <v>0</v>
      </c>
      <c r="BG41" s="153">
        <f t="shared" si="9"/>
        <v>0</v>
      </c>
      <c r="BH41" s="153">
        <f t="shared" si="9"/>
        <v>0</v>
      </c>
      <c r="BI41" s="153">
        <f t="shared" si="9"/>
        <v>0</v>
      </c>
      <c r="BJ41" s="153">
        <f t="shared" si="9"/>
        <v>0</v>
      </c>
    </row>
    <row r="43" spans="2:62" x14ac:dyDescent="0.3">
      <c r="D43" s="143"/>
      <c r="L43" s="142">
        <v>0</v>
      </c>
      <c r="M43" s="142">
        <v>1</v>
      </c>
      <c r="N43" s="142">
        <v>2</v>
      </c>
      <c r="O43" s="142">
        <v>3</v>
      </c>
      <c r="P43" s="142">
        <v>4</v>
      </c>
      <c r="Q43" s="142">
        <v>5</v>
      </c>
      <c r="R43" s="142">
        <v>6</v>
      </c>
      <c r="S43" s="142">
        <v>7</v>
      </c>
      <c r="T43" s="142">
        <v>8</v>
      </c>
      <c r="U43" s="142">
        <v>9</v>
      </c>
      <c r="V43" s="142">
        <v>10</v>
      </c>
      <c r="W43" s="142">
        <v>11</v>
      </c>
      <c r="X43" s="142">
        <v>12</v>
      </c>
      <c r="Y43" s="142">
        <v>13</v>
      </c>
      <c r="Z43" s="142">
        <v>14</v>
      </c>
      <c r="AA43" s="142">
        <v>15</v>
      </c>
      <c r="AB43" s="142">
        <v>16</v>
      </c>
      <c r="AC43" s="142">
        <v>17</v>
      </c>
      <c r="AD43" s="142">
        <v>18</v>
      </c>
      <c r="AE43" s="142">
        <v>19</v>
      </c>
      <c r="AF43" s="142">
        <v>20</v>
      </c>
      <c r="AG43" s="142">
        <v>21</v>
      </c>
      <c r="AH43" s="142">
        <v>22</v>
      </c>
      <c r="AI43" s="142">
        <v>23</v>
      </c>
      <c r="AJ43" s="142">
        <v>24</v>
      </c>
      <c r="AK43" s="142">
        <v>25</v>
      </c>
      <c r="AL43" s="142">
        <v>26</v>
      </c>
      <c r="AM43" s="142">
        <v>27</v>
      </c>
      <c r="AN43" s="142">
        <v>28</v>
      </c>
      <c r="AO43" s="142">
        <v>29</v>
      </c>
      <c r="AP43" s="142">
        <v>30</v>
      </c>
      <c r="AQ43" s="142">
        <v>31</v>
      </c>
      <c r="AR43" s="142">
        <v>32</v>
      </c>
      <c r="AS43" s="142">
        <v>33</v>
      </c>
      <c r="AT43" s="142">
        <v>34</v>
      </c>
      <c r="AU43" s="142">
        <v>35</v>
      </c>
      <c r="AV43" s="142">
        <v>36</v>
      </c>
      <c r="AW43" s="142">
        <v>37</v>
      </c>
      <c r="AX43" s="142">
        <v>38</v>
      </c>
      <c r="AY43" s="142">
        <v>39</v>
      </c>
      <c r="AZ43" s="142">
        <v>40</v>
      </c>
      <c r="BA43" s="142">
        <v>41</v>
      </c>
      <c r="BB43" s="142">
        <v>42</v>
      </c>
      <c r="BC43" s="142">
        <v>43</v>
      </c>
      <c r="BD43" s="142">
        <v>44</v>
      </c>
      <c r="BE43" s="142">
        <v>45</v>
      </c>
      <c r="BF43" s="142">
        <v>46</v>
      </c>
      <c r="BG43" s="142">
        <v>47</v>
      </c>
      <c r="BH43" s="142">
        <v>48</v>
      </c>
      <c r="BI43" s="142">
        <v>49</v>
      </c>
      <c r="BJ43" s="142">
        <v>50</v>
      </c>
    </row>
    <row r="44" spans="2:62" x14ac:dyDescent="0.3">
      <c r="D44" s="143"/>
      <c r="E44" s="144" t="s">
        <v>78</v>
      </c>
      <c r="F44" s="145" t="s">
        <v>192</v>
      </c>
      <c r="G44" s="145" t="s">
        <v>206</v>
      </c>
      <c r="H44" s="145" t="s">
        <v>194</v>
      </c>
      <c r="I44" s="145" t="s">
        <v>195</v>
      </c>
      <c r="K44" s="146" t="s">
        <v>196</v>
      </c>
      <c r="L44" s="147">
        <v>2024</v>
      </c>
      <c r="M44" s="147">
        <v>2025</v>
      </c>
      <c r="N44" s="147">
        <v>2026</v>
      </c>
      <c r="O44" s="147">
        <v>2027</v>
      </c>
      <c r="P44" s="147">
        <v>2028</v>
      </c>
      <c r="Q44" s="147">
        <v>2029</v>
      </c>
      <c r="R44" s="147">
        <v>2030</v>
      </c>
      <c r="S44" s="147">
        <v>2031</v>
      </c>
      <c r="T44" s="147">
        <v>2032</v>
      </c>
      <c r="U44" s="147">
        <v>2033</v>
      </c>
      <c r="V44" s="147">
        <v>2034</v>
      </c>
      <c r="W44" s="147">
        <v>2035</v>
      </c>
      <c r="X44" s="147">
        <v>2036</v>
      </c>
      <c r="Y44" s="147">
        <v>2037</v>
      </c>
      <c r="Z44" s="147">
        <v>2038</v>
      </c>
      <c r="AA44" s="147">
        <v>2039</v>
      </c>
      <c r="AB44" s="147">
        <v>2040</v>
      </c>
      <c r="AC44" s="147">
        <v>2041</v>
      </c>
      <c r="AD44" s="147">
        <v>2042</v>
      </c>
      <c r="AE44" s="147">
        <v>2043</v>
      </c>
      <c r="AF44" s="147">
        <v>2044</v>
      </c>
      <c r="AG44" s="147">
        <v>2045</v>
      </c>
      <c r="AH44" s="147">
        <v>2046</v>
      </c>
      <c r="AI44" s="147">
        <v>2047</v>
      </c>
      <c r="AJ44" s="147">
        <v>2048</v>
      </c>
      <c r="AK44" s="147">
        <v>2049</v>
      </c>
      <c r="AL44" s="147">
        <v>2050</v>
      </c>
      <c r="AM44" s="147">
        <v>2051</v>
      </c>
      <c r="AN44" s="147">
        <v>2052</v>
      </c>
      <c r="AO44" s="147">
        <v>2053</v>
      </c>
      <c r="AP44" s="147">
        <v>2054</v>
      </c>
      <c r="AQ44" s="147">
        <v>2055</v>
      </c>
      <c r="AR44" s="147">
        <v>2056</v>
      </c>
      <c r="AS44" s="147">
        <v>2057</v>
      </c>
      <c r="AT44" s="147">
        <v>2058</v>
      </c>
      <c r="AU44" s="147">
        <v>2059</v>
      </c>
      <c r="AV44" s="147">
        <v>2060</v>
      </c>
      <c r="AW44" s="147">
        <v>2061</v>
      </c>
      <c r="AX44" s="147">
        <v>2062</v>
      </c>
      <c r="AY44" s="147">
        <v>2063</v>
      </c>
      <c r="AZ44" s="147">
        <v>2064</v>
      </c>
      <c r="BA44" s="147">
        <v>2065</v>
      </c>
      <c r="BB44" s="147">
        <v>2066</v>
      </c>
      <c r="BC44" s="147">
        <v>2067</v>
      </c>
      <c r="BD44" s="147">
        <v>2068</v>
      </c>
      <c r="BE44" s="147">
        <v>2069</v>
      </c>
      <c r="BF44" s="147">
        <v>2070</v>
      </c>
      <c r="BG44" s="147">
        <v>2071</v>
      </c>
      <c r="BH44" s="147">
        <v>2072</v>
      </c>
      <c r="BI44" s="147">
        <v>2073</v>
      </c>
      <c r="BJ44" s="147">
        <v>2074</v>
      </c>
    </row>
    <row r="45" spans="2:62" ht="19.5" customHeight="1" x14ac:dyDescent="0.3">
      <c r="B45" s="367" t="s">
        <v>112</v>
      </c>
      <c r="C45" s="370" t="s">
        <v>209</v>
      </c>
      <c r="D45" s="148" t="s">
        <v>197</v>
      </c>
      <c r="E45" s="149" t="s">
        <v>148</v>
      </c>
      <c r="F45" s="150">
        <v>200520</v>
      </c>
      <c r="G45" s="151" t="s">
        <v>204</v>
      </c>
      <c r="H45" s="150">
        <f>0.0008*28426*6</f>
        <v>136.44479999999999</v>
      </c>
      <c r="I45" s="152" t="s">
        <v>210</v>
      </c>
      <c r="K45" s="153">
        <f>SUM(L45:BJ45)</f>
        <v>200520</v>
      </c>
      <c r="L45" s="154"/>
      <c r="M45" s="154">
        <f t="shared" ref="M45:R45" si="10">$F$45/6</f>
        <v>33420</v>
      </c>
      <c r="N45" s="154">
        <f t="shared" si="10"/>
        <v>33420</v>
      </c>
      <c r="O45" s="154">
        <f t="shared" si="10"/>
        <v>33420</v>
      </c>
      <c r="P45" s="154">
        <f t="shared" si="10"/>
        <v>33420</v>
      </c>
      <c r="Q45" s="154">
        <f t="shared" si="10"/>
        <v>33420</v>
      </c>
      <c r="R45" s="154">
        <f t="shared" si="10"/>
        <v>33420</v>
      </c>
      <c r="S45" s="154"/>
      <c r="T45" s="154"/>
      <c r="U45" s="154"/>
      <c r="V45" s="154"/>
      <c r="W45" s="154"/>
      <c r="X45" s="154"/>
      <c r="Y45" s="154"/>
      <c r="Z45" s="154"/>
      <c r="AA45" s="154"/>
      <c r="AB45" s="154"/>
      <c r="AC45" s="154"/>
      <c r="AD45" s="154"/>
      <c r="AE45" s="154"/>
      <c r="AF45" s="154"/>
      <c r="AG45" s="154"/>
      <c r="AH45" s="154"/>
      <c r="AI45" s="154"/>
      <c r="AJ45" s="154"/>
      <c r="AK45" s="154"/>
      <c r="AL45" s="154"/>
      <c r="AM45" s="154"/>
      <c r="AN45" s="154"/>
      <c r="AO45" s="154"/>
      <c r="AP45" s="154"/>
      <c r="AQ45" s="154"/>
      <c r="AR45" s="154"/>
      <c r="AS45" s="154"/>
      <c r="AT45" s="154"/>
      <c r="AU45" s="154"/>
      <c r="AV45" s="154"/>
      <c r="AW45" s="154"/>
      <c r="AX45" s="154"/>
      <c r="AY45" s="154"/>
      <c r="AZ45" s="154"/>
      <c r="BA45" s="154"/>
      <c r="BB45" s="154"/>
      <c r="BC45" s="154"/>
      <c r="BD45" s="154"/>
      <c r="BE45" s="154"/>
      <c r="BF45" s="154"/>
      <c r="BG45" s="154"/>
      <c r="BH45" s="154"/>
      <c r="BI45" s="154"/>
      <c r="BJ45" s="154"/>
    </row>
    <row r="46" spans="2:62" ht="21.75" customHeight="1" x14ac:dyDescent="0.3">
      <c r="B46" s="368"/>
      <c r="C46" s="371"/>
      <c r="D46" s="148" t="s">
        <v>200</v>
      </c>
      <c r="E46" s="149" t="s">
        <v>148</v>
      </c>
      <c r="F46" s="149"/>
      <c r="G46" s="149"/>
      <c r="H46" s="149"/>
      <c r="I46" s="149"/>
      <c r="K46" s="153">
        <f>SUM(L46:BJ46)</f>
        <v>0</v>
      </c>
      <c r="L46" s="154"/>
      <c r="M46" s="154"/>
      <c r="N46" s="155"/>
      <c r="O46" s="155"/>
      <c r="P46" s="154"/>
      <c r="Q46" s="154"/>
      <c r="R46" s="155"/>
      <c r="S46" s="155"/>
      <c r="T46" s="154"/>
      <c r="U46" s="154"/>
      <c r="V46" s="155"/>
      <c r="W46" s="155"/>
      <c r="X46" s="154"/>
      <c r="Y46" s="154"/>
      <c r="Z46" s="155"/>
      <c r="AA46" s="154"/>
      <c r="AB46" s="154"/>
      <c r="AC46" s="155"/>
      <c r="AD46" s="155"/>
      <c r="AE46" s="154"/>
      <c r="AF46" s="154"/>
      <c r="AG46" s="155"/>
      <c r="AH46" s="155"/>
      <c r="AI46" s="155"/>
      <c r="AJ46" s="155"/>
      <c r="AK46" s="155"/>
      <c r="AL46" s="154"/>
      <c r="AM46" s="154"/>
      <c r="AN46" s="155"/>
      <c r="AO46" s="155"/>
      <c r="AP46" s="154"/>
      <c r="AQ46" s="154"/>
      <c r="AR46" s="155"/>
      <c r="AS46" s="155"/>
      <c r="AT46" s="154"/>
      <c r="AU46" s="154"/>
      <c r="AV46" s="155"/>
      <c r="AW46" s="155"/>
      <c r="AX46" s="154"/>
      <c r="AY46" s="154"/>
      <c r="AZ46" s="154"/>
      <c r="BA46" s="155"/>
      <c r="BB46" s="155"/>
      <c r="BC46" s="154"/>
      <c r="BD46" s="154"/>
      <c r="BE46" s="155"/>
      <c r="BF46" s="155"/>
      <c r="BG46" s="154"/>
      <c r="BH46" s="154"/>
      <c r="BI46" s="155"/>
      <c r="BJ46" s="155"/>
    </row>
    <row r="47" spans="2:62" ht="21.75" customHeight="1" x14ac:dyDescent="0.3">
      <c r="B47" s="368"/>
      <c r="C47" s="371"/>
      <c r="D47" s="148" t="s">
        <v>201</v>
      </c>
      <c r="E47" s="149" t="s">
        <v>148</v>
      </c>
      <c r="F47" s="149"/>
      <c r="G47" s="149"/>
      <c r="H47" s="149"/>
      <c r="I47" s="149"/>
      <c r="K47" s="153">
        <f>SUM(L47:BJ47)</f>
        <v>0</v>
      </c>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row>
    <row r="48" spans="2:62" ht="21.75" customHeight="1" x14ac:dyDescent="0.3">
      <c r="B48" s="368"/>
      <c r="C48" s="372"/>
      <c r="D48" s="148" t="s">
        <v>83</v>
      </c>
      <c r="E48" s="149" t="s">
        <v>148</v>
      </c>
      <c r="F48" s="149"/>
      <c r="G48" s="149"/>
      <c r="H48" s="149"/>
      <c r="I48" s="149"/>
      <c r="K48" s="153">
        <f>SUM(L48:BJ48)</f>
        <v>200520</v>
      </c>
      <c r="L48" s="153">
        <f t="shared" ref="L48:AQ48" si="11">SUM(L45:L47)</f>
        <v>0</v>
      </c>
      <c r="M48" s="153">
        <f t="shared" si="11"/>
        <v>33420</v>
      </c>
      <c r="N48" s="153">
        <f t="shared" si="11"/>
        <v>33420</v>
      </c>
      <c r="O48" s="153">
        <f t="shared" si="11"/>
        <v>33420</v>
      </c>
      <c r="P48" s="153">
        <f t="shared" si="11"/>
        <v>33420</v>
      </c>
      <c r="Q48" s="153">
        <f t="shared" si="11"/>
        <v>33420</v>
      </c>
      <c r="R48" s="153">
        <f t="shared" si="11"/>
        <v>33420</v>
      </c>
      <c r="S48" s="153">
        <f t="shared" si="11"/>
        <v>0</v>
      </c>
      <c r="T48" s="153">
        <f t="shared" si="11"/>
        <v>0</v>
      </c>
      <c r="U48" s="153">
        <f t="shared" si="11"/>
        <v>0</v>
      </c>
      <c r="V48" s="153">
        <f t="shared" si="11"/>
        <v>0</v>
      </c>
      <c r="W48" s="153">
        <f t="shared" si="11"/>
        <v>0</v>
      </c>
      <c r="X48" s="153">
        <f t="shared" si="11"/>
        <v>0</v>
      </c>
      <c r="Y48" s="153">
        <f t="shared" si="11"/>
        <v>0</v>
      </c>
      <c r="Z48" s="153">
        <f t="shared" si="11"/>
        <v>0</v>
      </c>
      <c r="AA48" s="153">
        <f t="shared" si="11"/>
        <v>0</v>
      </c>
      <c r="AB48" s="153">
        <f t="shared" si="11"/>
        <v>0</v>
      </c>
      <c r="AC48" s="153">
        <f t="shared" si="11"/>
        <v>0</v>
      </c>
      <c r="AD48" s="153">
        <f t="shared" si="11"/>
        <v>0</v>
      </c>
      <c r="AE48" s="153">
        <f t="shared" si="11"/>
        <v>0</v>
      </c>
      <c r="AF48" s="153">
        <f t="shared" si="11"/>
        <v>0</v>
      </c>
      <c r="AG48" s="153">
        <f t="shared" si="11"/>
        <v>0</v>
      </c>
      <c r="AH48" s="153">
        <f t="shared" si="11"/>
        <v>0</v>
      </c>
      <c r="AI48" s="153">
        <f t="shared" si="11"/>
        <v>0</v>
      </c>
      <c r="AJ48" s="153">
        <f t="shared" si="11"/>
        <v>0</v>
      </c>
      <c r="AK48" s="153">
        <f t="shared" si="11"/>
        <v>0</v>
      </c>
      <c r="AL48" s="153">
        <f t="shared" si="11"/>
        <v>0</v>
      </c>
      <c r="AM48" s="153">
        <f t="shared" si="11"/>
        <v>0</v>
      </c>
      <c r="AN48" s="153">
        <f t="shared" si="11"/>
        <v>0</v>
      </c>
      <c r="AO48" s="153">
        <f t="shared" si="11"/>
        <v>0</v>
      </c>
      <c r="AP48" s="153">
        <f t="shared" si="11"/>
        <v>0</v>
      </c>
      <c r="AQ48" s="153">
        <f t="shared" si="11"/>
        <v>0</v>
      </c>
      <c r="AR48" s="153">
        <f t="shared" ref="AR48:BJ48" si="12">SUM(AR45:AR47)</f>
        <v>0</v>
      </c>
      <c r="AS48" s="153">
        <f t="shared" si="12"/>
        <v>0</v>
      </c>
      <c r="AT48" s="153">
        <f t="shared" si="12"/>
        <v>0</v>
      </c>
      <c r="AU48" s="153">
        <f t="shared" si="12"/>
        <v>0</v>
      </c>
      <c r="AV48" s="153">
        <f t="shared" si="12"/>
        <v>0</v>
      </c>
      <c r="AW48" s="153">
        <f t="shared" si="12"/>
        <v>0</v>
      </c>
      <c r="AX48" s="153">
        <f t="shared" si="12"/>
        <v>0</v>
      </c>
      <c r="AY48" s="153">
        <f t="shared" si="12"/>
        <v>0</v>
      </c>
      <c r="AZ48" s="153">
        <f t="shared" si="12"/>
        <v>0</v>
      </c>
      <c r="BA48" s="153">
        <f t="shared" si="12"/>
        <v>0</v>
      </c>
      <c r="BB48" s="153">
        <f t="shared" si="12"/>
        <v>0</v>
      </c>
      <c r="BC48" s="153">
        <f t="shared" si="12"/>
        <v>0</v>
      </c>
      <c r="BD48" s="153">
        <f t="shared" si="12"/>
        <v>0</v>
      </c>
      <c r="BE48" s="153">
        <f t="shared" si="12"/>
        <v>0</v>
      </c>
      <c r="BF48" s="153">
        <f t="shared" si="12"/>
        <v>0</v>
      </c>
      <c r="BG48" s="153">
        <f t="shared" si="12"/>
        <v>0</v>
      </c>
      <c r="BH48" s="153">
        <f t="shared" si="12"/>
        <v>0</v>
      </c>
      <c r="BI48" s="153">
        <f t="shared" si="12"/>
        <v>0</v>
      </c>
      <c r="BJ48" s="153">
        <f t="shared" si="12"/>
        <v>0</v>
      </c>
    </row>
    <row r="49" spans="2:62" ht="21.75" customHeight="1" x14ac:dyDescent="0.3">
      <c r="B49" s="368"/>
    </row>
    <row r="50" spans="2:62" ht="21.75" customHeight="1" x14ac:dyDescent="0.3">
      <c r="B50" s="368"/>
      <c r="D50" s="143"/>
      <c r="L50" s="142">
        <v>0</v>
      </c>
      <c r="M50" s="142">
        <v>1</v>
      </c>
      <c r="N50" s="142">
        <v>2</v>
      </c>
      <c r="O50" s="142">
        <v>3</v>
      </c>
      <c r="P50" s="142">
        <v>4</v>
      </c>
      <c r="Q50" s="142">
        <v>5</v>
      </c>
      <c r="R50" s="142">
        <v>6</v>
      </c>
      <c r="S50" s="142">
        <v>7</v>
      </c>
      <c r="T50" s="142">
        <v>8</v>
      </c>
      <c r="U50" s="142">
        <v>9</v>
      </c>
      <c r="V50" s="142">
        <v>10</v>
      </c>
      <c r="W50" s="142">
        <v>11</v>
      </c>
      <c r="X50" s="142">
        <v>12</v>
      </c>
      <c r="Y50" s="142">
        <v>13</v>
      </c>
      <c r="Z50" s="142">
        <v>14</v>
      </c>
      <c r="AA50" s="142">
        <v>15</v>
      </c>
      <c r="AB50" s="142">
        <v>16</v>
      </c>
      <c r="AC50" s="142">
        <v>17</v>
      </c>
      <c r="AD50" s="142">
        <v>18</v>
      </c>
      <c r="AE50" s="142">
        <v>19</v>
      </c>
      <c r="AF50" s="142">
        <v>20</v>
      </c>
      <c r="AG50" s="142">
        <v>21</v>
      </c>
      <c r="AH50" s="142">
        <v>22</v>
      </c>
      <c r="AI50" s="142">
        <v>23</v>
      </c>
      <c r="AJ50" s="142">
        <v>24</v>
      </c>
      <c r="AK50" s="142">
        <v>25</v>
      </c>
      <c r="AL50" s="142">
        <v>26</v>
      </c>
      <c r="AM50" s="142">
        <v>27</v>
      </c>
      <c r="AN50" s="142">
        <v>28</v>
      </c>
      <c r="AO50" s="142">
        <v>29</v>
      </c>
      <c r="AP50" s="142">
        <v>30</v>
      </c>
      <c r="AQ50" s="142">
        <v>31</v>
      </c>
      <c r="AR50" s="142">
        <v>32</v>
      </c>
      <c r="AS50" s="142">
        <v>33</v>
      </c>
      <c r="AT50" s="142">
        <v>34</v>
      </c>
      <c r="AU50" s="142">
        <v>35</v>
      </c>
      <c r="AV50" s="142">
        <v>36</v>
      </c>
      <c r="AW50" s="142">
        <v>37</v>
      </c>
      <c r="AX50" s="142">
        <v>38</v>
      </c>
      <c r="AY50" s="142">
        <v>39</v>
      </c>
      <c r="AZ50" s="142">
        <v>40</v>
      </c>
      <c r="BA50" s="142">
        <v>41</v>
      </c>
      <c r="BB50" s="142">
        <v>42</v>
      </c>
      <c r="BC50" s="142">
        <v>43</v>
      </c>
      <c r="BD50" s="142">
        <v>44</v>
      </c>
      <c r="BE50" s="142">
        <v>45</v>
      </c>
      <c r="BF50" s="142">
        <v>46</v>
      </c>
      <c r="BG50" s="142">
        <v>47</v>
      </c>
      <c r="BH50" s="142">
        <v>48</v>
      </c>
      <c r="BI50" s="142">
        <v>49</v>
      </c>
      <c r="BJ50" s="142">
        <v>50</v>
      </c>
    </row>
    <row r="51" spans="2:62" ht="21.75" customHeight="1" x14ac:dyDescent="0.3">
      <c r="B51" s="368"/>
      <c r="D51" s="143"/>
      <c r="E51" s="144"/>
      <c r="F51" s="144"/>
      <c r="G51" s="145"/>
      <c r="H51" s="145"/>
      <c r="I51" s="145"/>
      <c r="K51" s="146" t="s">
        <v>196</v>
      </c>
      <c r="L51" s="147">
        <v>2024</v>
      </c>
      <c r="M51" s="147">
        <v>2025</v>
      </c>
      <c r="N51" s="147">
        <v>2026</v>
      </c>
      <c r="O51" s="147">
        <v>2027</v>
      </c>
      <c r="P51" s="147">
        <v>2028</v>
      </c>
      <c r="Q51" s="147">
        <v>2029</v>
      </c>
      <c r="R51" s="147">
        <v>2030</v>
      </c>
      <c r="S51" s="147">
        <v>2031</v>
      </c>
      <c r="T51" s="147">
        <v>2032</v>
      </c>
      <c r="U51" s="147">
        <v>2033</v>
      </c>
      <c r="V51" s="147">
        <v>2034</v>
      </c>
      <c r="W51" s="147">
        <v>2035</v>
      </c>
      <c r="X51" s="147">
        <v>2036</v>
      </c>
      <c r="Y51" s="147">
        <v>2037</v>
      </c>
      <c r="Z51" s="147">
        <v>2038</v>
      </c>
      <c r="AA51" s="147">
        <v>2039</v>
      </c>
      <c r="AB51" s="147">
        <v>2040</v>
      </c>
      <c r="AC51" s="147">
        <v>2041</v>
      </c>
      <c r="AD51" s="147">
        <v>2042</v>
      </c>
      <c r="AE51" s="147">
        <v>2043</v>
      </c>
      <c r="AF51" s="147">
        <v>2044</v>
      </c>
      <c r="AG51" s="147">
        <v>2045</v>
      </c>
      <c r="AH51" s="147">
        <v>2046</v>
      </c>
      <c r="AI51" s="147">
        <v>2047</v>
      </c>
      <c r="AJ51" s="147">
        <v>2048</v>
      </c>
      <c r="AK51" s="147">
        <v>2049</v>
      </c>
      <c r="AL51" s="147">
        <v>2050</v>
      </c>
      <c r="AM51" s="147">
        <v>2051</v>
      </c>
      <c r="AN51" s="147">
        <v>2052</v>
      </c>
      <c r="AO51" s="147">
        <v>2053</v>
      </c>
      <c r="AP51" s="147">
        <v>2054</v>
      </c>
      <c r="AQ51" s="147">
        <v>2055</v>
      </c>
      <c r="AR51" s="147">
        <v>2056</v>
      </c>
      <c r="AS51" s="147">
        <v>2057</v>
      </c>
      <c r="AT51" s="147">
        <v>2058</v>
      </c>
      <c r="AU51" s="147">
        <v>2059</v>
      </c>
      <c r="AV51" s="147">
        <v>2060</v>
      </c>
      <c r="AW51" s="147">
        <v>2061</v>
      </c>
      <c r="AX51" s="147">
        <v>2062</v>
      </c>
      <c r="AY51" s="147">
        <v>2063</v>
      </c>
      <c r="AZ51" s="147">
        <v>2064</v>
      </c>
      <c r="BA51" s="147">
        <v>2065</v>
      </c>
      <c r="BB51" s="147">
        <v>2066</v>
      </c>
      <c r="BC51" s="147">
        <v>2067</v>
      </c>
      <c r="BD51" s="147">
        <v>2068</v>
      </c>
      <c r="BE51" s="147">
        <v>2069</v>
      </c>
      <c r="BF51" s="147">
        <v>2070</v>
      </c>
      <c r="BG51" s="147">
        <v>2071</v>
      </c>
      <c r="BH51" s="147">
        <v>2072</v>
      </c>
      <c r="BI51" s="147">
        <v>2073</v>
      </c>
      <c r="BJ51" s="147">
        <v>2074</v>
      </c>
    </row>
    <row r="52" spans="2:62" ht="21.75" customHeight="1" x14ac:dyDescent="0.3">
      <c r="B52" s="368"/>
      <c r="C52" s="370" t="s">
        <v>114</v>
      </c>
      <c r="D52" s="148" t="s">
        <v>197</v>
      </c>
      <c r="E52" s="149" t="s">
        <v>148</v>
      </c>
      <c r="F52" s="150"/>
      <c r="G52" s="151" t="s">
        <v>204</v>
      </c>
      <c r="H52" s="150">
        <f>1*130</f>
        <v>130</v>
      </c>
      <c r="I52" s="152" t="s">
        <v>211</v>
      </c>
      <c r="K52" s="153">
        <f>SUM(L52:BJ52)</f>
        <v>0</v>
      </c>
      <c r="L52" s="154"/>
      <c r="M52" s="154"/>
      <c r="N52" s="154">
        <f>0.5*$F$52</f>
        <v>0</v>
      </c>
      <c r="O52" s="154">
        <f>0.25*$F$52</f>
        <v>0</v>
      </c>
      <c r="P52" s="154">
        <f>0.25*$F$52</f>
        <v>0</v>
      </c>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row>
    <row r="53" spans="2:62" ht="21.75" customHeight="1" x14ac:dyDescent="0.3">
      <c r="B53" s="368"/>
      <c r="C53" s="371"/>
      <c r="D53" s="148" t="s">
        <v>200</v>
      </c>
      <c r="E53" s="149" t="s">
        <v>148</v>
      </c>
      <c r="F53" s="149"/>
      <c r="G53" s="149"/>
      <c r="H53" s="149"/>
      <c r="I53" s="149"/>
      <c r="K53" s="153">
        <f>SUM(L53:BJ53)</f>
        <v>0</v>
      </c>
      <c r="L53" s="154"/>
      <c r="M53" s="154"/>
      <c r="N53" s="155"/>
      <c r="O53" s="155"/>
      <c r="P53" s="154"/>
      <c r="Q53" s="154"/>
      <c r="R53" s="155"/>
      <c r="S53" s="155"/>
      <c r="T53" s="154"/>
      <c r="U53" s="154"/>
      <c r="V53" s="155"/>
      <c r="W53" s="155"/>
      <c r="X53" s="154"/>
      <c r="Y53" s="154"/>
      <c r="Z53" s="155"/>
      <c r="AA53" s="154"/>
      <c r="AB53" s="154"/>
      <c r="AC53" s="155"/>
      <c r="AD53" s="155"/>
      <c r="AE53" s="154"/>
      <c r="AF53" s="154"/>
      <c r="AG53" s="155"/>
      <c r="AH53" s="155"/>
      <c r="AI53" s="155"/>
      <c r="AJ53" s="155"/>
      <c r="AK53" s="155"/>
      <c r="AL53" s="154"/>
      <c r="AM53" s="154"/>
      <c r="AN53" s="155"/>
      <c r="AO53" s="155"/>
      <c r="AP53" s="154"/>
      <c r="AQ53" s="154"/>
      <c r="AR53" s="155"/>
      <c r="AS53" s="155"/>
      <c r="AT53" s="154"/>
      <c r="AU53" s="154"/>
      <c r="AV53" s="155"/>
      <c r="AW53" s="155"/>
      <c r="AX53" s="154"/>
      <c r="AY53" s="154"/>
      <c r="AZ53" s="154"/>
      <c r="BA53" s="155"/>
      <c r="BB53" s="155"/>
      <c r="BC53" s="154"/>
      <c r="BD53" s="154"/>
      <c r="BE53" s="155"/>
      <c r="BF53" s="155"/>
      <c r="BG53" s="154"/>
      <c r="BH53" s="154"/>
      <c r="BI53" s="155"/>
      <c r="BJ53" s="155"/>
    </row>
    <row r="54" spans="2:62" ht="21.75" customHeight="1" x14ac:dyDescent="0.3">
      <c r="B54" s="368"/>
      <c r="C54" s="371"/>
      <c r="D54" s="148" t="s">
        <v>201</v>
      </c>
      <c r="E54" s="149" t="s">
        <v>148</v>
      </c>
      <c r="F54" s="149"/>
      <c r="G54" s="149"/>
      <c r="H54" s="149"/>
      <c r="I54" s="149"/>
      <c r="K54" s="153">
        <f>SUM(L54:BJ54)</f>
        <v>0</v>
      </c>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row>
    <row r="55" spans="2:62" ht="21.75" customHeight="1" x14ac:dyDescent="0.3">
      <c r="B55" s="368"/>
      <c r="C55" s="372"/>
      <c r="D55" s="148" t="s">
        <v>83</v>
      </c>
      <c r="E55" s="149" t="s">
        <v>148</v>
      </c>
      <c r="F55" s="149"/>
      <c r="G55" s="149"/>
      <c r="H55" s="149"/>
      <c r="I55" s="149"/>
      <c r="K55" s="153">
        <f>SUM(L55:BJ55)</f>
        <v>0</v>
      </c>
      <c r="L55" s="153">
        <f t="shared" ref="L55:AQ55" si="13">SUM(L52:L54)</f>
        <v>0</v>
      </c>
      <c r="M55" s="153">
        <f t="shared" si="13"/>
        <v>0</v>
      </c>
      <c r="N55" s="153">
        <f t="shared" si="13"/>
        <v>0</v>
      </c>
      <c r="O55" s="153">
        <f t="shared" si="13"/>
        <v>0</v>
      </c>
      <c r="P55" s="153">
        <f t="shared" si="13"/>
        <v>0</v>
      </c>
      <c r="Q55" s="153">
        <f t="shared" si="13"/>
        <v>0</v>
      </c>
      <c r="R55" s="153">
        <f t="shared" si="13"/>
        <v>0</v>
      </c>
      <c r="S55" s="153">
        <f t="shared" si="13"/>
        <v>0</v>
      </c>
      <c r="T55" s="153">
        <f t="shared" si="13"/>
        <v>0</v>
      </c>
      <c r="U55" s="153">
        <f t="shared" si="13"/>
        <v>0</v>
      </c>
      <c r="V55" s="153">
        <f t="shared" si="13"/>
        <v>0</v>
      </c>
      <c r="W55" s="153">
        <f t="shared" si="13"/>
        <v>0</v>
      </c>
      <c r="X55" s="153">
        <f t="shared" si="13"/>
        <v>0</v>
      </c>
      <c r="Y55" s="153">
        <f t="shared" si="13"/>
        <v>0</v>
      </c>
      <c r="Z55" s="153">
        <f t="shared" si="13"/>
        <v>0</v>
      </c>
      <c r="AA55" s="153">
        <f t="shared" si="13"/>
        <v>0</v>
      </c>
      <c r="AB55" s="153">
        <f t="shared" si="13"/>
        <v>0</v>
      </c>
      <c r="AC55" s="153">
        <f t="shared" si="13"/>
        <v>0</v>
      </c>
      <c r="AD55" s="153">
        <f t="shared" si="13"/>
        <v>0</v>
      </c>
      <c r="AE55" s="153">
        <f t="shared" si="13"/>
        <v>0</v>
      </c>
      <c r="AF55" s="153">
        <f t="shared" si="13"/>
        <v>0</v>
      </c>
      <c r="AG55" s="153">
        <f t="shared" si="13"/>
        <v>0</v>
      </c>
      <c r="AH55" s="153">
        <f t="shared" si="13"/>
        <v>0</v>
      </c>
      <c r="AI55" s="153">
        <f t="shared" si="13"/>
        <v>0</v>
      </c>
      <c r="AJ55" s="153">
        <f t="shared" si="13"/>
        <v>0</v>
      </c>
      <c r="AK55" s="153">
        <f t="shared" si="13"/>
        <v>0</v>
      </c>
      <c r="AL55" s="153">
        <f t="shared" si="13"/>
        <v>0</v>
      </c>
      <c r="AM55" s="153">
        <f t="shared" si="13"/>
        <v>0</v>
      </c>
      <c r="AN55" s="153">
        <f t="shared" si="13"/>
        <v>0</v>
      </c>
      <c r="AO55" s="153">
        <f t="shared" si="13"/>
        <v>0</v>
      </c>
      <c r="AP55" s="153">
        <f t="shared" si="13"/>
        <v>0</v>
      </c>
      <c r="AQ55" s="153">
        <f t="shared" si="13"/>
        <v>0</v>
      </c>
      <c r="AR55" s="153">
        <f t="shared" ref="AR55:BJ55" si="14">SUM(AR52:AR54)</f>
        <v>0</v>
      </c>
      <c r="AS55" s="153">
        <f t="shared" si="14"/>
        <v>0</v>
      </c>
      <c r="AT55" s="153">
        <f t="shared" si="14"/>
        <v>0</v>
      </c>
      <c r="AU55" s="153">
        <f t="shared" si="14"/>
        <v>0</v>
      </c>
      <c r="AV55" s="153">
        <f t="shared" si="14"/>
        <v>0</v>
      </c>
      <c r="AW55" s="153">
        <f t="shared" si="14"/>
        <v>0</v>
      </c>
      <c r="AX55" s="153">
        <f t="shared" si="14"/>
        <v>0</v>
      </c>
      <c r="AY55" s="153">
        <f t="shared" si="14"/>
        <v>0</v>
      </c>
      <c r="AZ55" s="153">
        <f t="shared" si="14"/>
        <v>0</v>
      </c>
      <c r="BA55" s="153">
        <f t="shared" si="14"/>
        <v>0</v>
      </c>
      <c r="BB55" s="153">
        <f t="shared" si="14"/>
        <v>0</v>
      </c>
      <c r="BC55" s="153">
        <f t="shared" si="14"/>
        <v>0</v>
      </c>
      <c r="BD55" s="153">
        <f t="shared" si="14"/>
        <v>0</v>
      </c>
      <c r="BE55" s="153">
        <f t="shared" si="14"/>
        <v>0</v>
      </c>
      <c r="BF55" s="153">
        <f t="shared" si="14"/>
        <v>0</v>
      </c>
      <c r="BG55" s="153">
        <f t="shared" si="14"/>
        <v>0</v>
      </c>
      <c r="BH55" s="153">
        <f t="shared" si="14"/>
        <v>0</v>
      </c>
      <c r="BI55" s="153">
        <f t="shared" si="14"/>
        <v>0</v>
      </c>
      <c r="BJ55" s="153">
        <f t="shared" si="14"/>
        <v>0</v>
      </c>
    </row>
    <row r="56" spans="2:62" ht="21.75" customHeight="1" x14ac:dyDescent="0.3">
      <c r="B56" s="368"/>
    </row>
    <row r="57" spans="2:62" ht="21.75" customHeight="1" x14ac:dyDescent="0.3">
      <c r="B57" s="368"/>
      <c r="D57" s="143"/>
      <c r="L57" s="142">
        <v>0</v>
      </c>
      <c r="M57" s="142">
        <v>1</v>
      </c>
      <c r="N57" s="142">
        <v>2</v>
      </c>
      <c r="O57" s="142">
        <v>3</v>
      </c>
      <c r="P57" s="142">
        <v>4</v>
      </c>
      <c r="Q57" s="142">
        <v>5</v>
      </c>
      <c r="R57" s="142">
        <v>6</v>
      </c>
      <c r="S57" s="142">
        <v>7</v>
      </c>
      <c r="T57" s="142">
        <v>8</v>
      </c>
      <c r="U57" s="142">
        <v>9</v>
      </c>
      <c r="V57" s="142">
        <v>10</v>
      </c>
      <c r="W57" s="142">
        <v>11</v>
      </c>
      <c r="X57" s="142">
        <v>12</v>
      </c>
      <c r="Y57" s="142">
        <v>13</v>
      </c>
      <c r="Z57" s="142">
        <v>14</v>
      </c>
      <c r="AA57" s="142">
        <v>15</v>
      </c>
      <c r="AB57" s="142">
        <v>16</v>
      </c>
      <c r="AC57" s="142">
        <v>17</v>
      </c>
      <c r="AD57" s="142">
        <v>18</v>
      </c>
      <c r="AE57" s="142">
        <v>19</v>
      </c>
      <c r="AF57" s="142">
        <v>20</v>
      </c>
      <c r="AG57" s="142">
        <v>21</v>
      </c>
      <c r="AH57" s="142">
        <v>22</v>
      </c>
      <c r="AI57" s="142">
        <v>23</v>
      </c>
      <c r="AJ57" s="142">
        <v>24</v>
      </c>
      <c r="AK57" s="142">
        <v>25</v>
      </c>
      <c r="AL57" s="142">
        <v>26</v>
      </c>
      <c r="AM57" s="142">
        <v>27</v>
      </c>
      <c r="AN57" s="142">
        <v>28</v>
      </c>
      <c r="AO57" s="142">
        <v>29</v>
      </c>
      <c r="AP57" s="142">
        <v>30</v>
      </c>
      <c r="AQ57" s="142">
        <v>31</v>
      </c>
      <c r="AR57" s="142">
        <v>32</v>
      </c>
      <c r="AS57" s="142">
        <v>33</v>
      </c>
      <c r="AT57" s="142">
        <v>34</v>
      </c>
      <c r="AU57" s="142">
        <v>35</v>
      </c>
      <c r="AV57" s="142">
        <v>36</v>
      </c>
      <c r="AW57" s="142">
        <v>37</v>
      </c>
      <c r="AX57" s="142">
        <v>38</v>
      </c>
      <c r="AY57" s="142">
        <v>39</v>
      </c>
      <c r="AZ57" s="142">
        <v>40</v>
      </c>
      <c r="BA57" s="142">
        <v>41</v>
      </c>
      <c r="BB57" s="142">
        <v>42</v>
      </c>
      <c r="BC57" s="142">
        <v>43</v>
      </c>
      <c r="BD57" s="142">
        <v>44</v>
      </c>
      <c r="BE57" s="142">
        <v>45</v>
      </c>
      <c r="BF57" s="142">
        <v>46</v>
      </c>
      <c r="BG57" s="142">
        <v>47</v>
      </c>
      <c r="BH57" s="142">
        <v>48</v>
      </c>
      <c r="BI57" s="142">
        <v>49</v>
      </c>
      <c r="BJ57" s="142">
        <v>50</v>
      </c>
    </row>
    <row r="58" spans="2:62" ht="21.75" customHeight="1" x14ac:dyDescent="0.3">
      <c r="B58" s="368"/>
      <c r="D58" s="143"/>
      <c r="E58" s="144"/>
      <c r="F58" s="144"/>
      <c r="G58" s="145"/>
      <c r="H58" s="145"/>
      <c r="I58" s="145"/>
      <c r="K58" s="146" t="s">
        <v>196</v>
      </c>
      <c r="L58" s="147">
        <v>2024</v>
      </c>
      <c r="M58" s="147">
        <v>2025</v>
      </c>
      <c r="N58" s="147">
        <v>2026</v>
      </c>
      <c r="O58" s="147">
        <v>2027</v>
      </c>
      <c r="P58" s="147">
        <v>2028</v>
      </c>
      <c r="Q58" s="147">
        <v>2029</v>
      </c>
      <c r="R58" s="147">
        <v>2030</v>
      </c>
      <c r="S58" s="147">
        <v>2031</v>
      </c>
      <c r="T58" s="147">
        <v>2032</v>
      </c>
      <c r="U58" s="147">
        <v>2033</v>
      </c>
      <c r="V58" s="147">
        <v>2034</v>
      </c>
      <c r="W58" s="147">
        <v>2035</v>
      </c>
      <c r="X58" s="147">
        <v>2036</v>
      </c>
      <c r="Y58" s="147">
        <v>2037</v>
      </c>
      <c r="Z58" s="147">
        <v>2038</v>
      </c>
      <c r="AA58" s="147">
        <v>2039</v>
      </c>
      <c r="AB58" s="147">
        <v>2040</v>
      </c>
      <c r="AC58" s="147">
        <v>2041</v>
      </c>
      <c r="AD58" s="147">
        <v>2042</v>
      </c>
      <c r="AE58" s="147">
        <v>2043</v>
      </c>
      <c r="AF58" s="147">
        <v>2044</v>
      </c>
      <c r="AG58" s="147">
        <v>2045</v>
      </c>
      <c r="AH58" s="147">
        <v>2046</v>
      </c>
      <c r="AI58" s="147">
        <v>2047</v>
      </c>
      <c r="AJ58" s="147">
        <v>2048</v>
      </c>
      <c r="AK58" s="147">
        <v>2049</v>
      </c>
      <c r="AL58" s="147">
        <v>2050</v>
      </c>
      <c r="AM58" s="147">
        <v>2051</v>
      </c>
      <c r="AN58" s="147">
        <v>2052</v>
      </c>
      <c r="AO58" s="147">
        <v>2053</v>
      </c>
      <c r="AP58" s="147">
        <v>2054</v>
      </c>
      <c r="AQ58" s="147">
        <v>2055</v>
      </c>
      <c r="AR58" s="147">
        <v>2056</v>
      </c>
      <c r="AS58" s="147">
        <v>2057</v>
      </c>
      <c r="AT58" s="147">
        <v>2058</v>
      </c>
      <c r="AU58" s="147">
        <v>2059</v>
      </c>
      <c r="AV58" s="147">
        <v>2060</v>
      </c>
      <c r="AW58" s="147">
        <v>2061</v>
      </c>
      <c r="AX58" s="147">
        <v>2062</v>
      </c>
      <c r="AY58" s="147">
        <v>2063</v>
      </c>
      <c r="AZ58" s="147">
        <v>2064</v>
      </c>
      <c r="BA58" s="147">
        <v>2065</v>
      </c>
      <c r="BB58" s="147">
        <v>2066</v>
      </c>
      <c r="BC58" s="147">
        <v>2067</v>
      </c>
      <c r="BD58" s="147">
        <v>2068</v>
      </c>
      <c r="BE58" s="147">
        <v>2069</v>
      </c>
      <c r="BF58" s="147">
        <v>2070</v>
      </c>
      <c r="BG58" s="147">
        <v>2071</v>
      </c>
      <c r="BH58" s="147">
        <v>2072</v>
      </c>
      <c r="BI58" s="147">
        <v>2073</v>
      </c>
      <c r="BJ58" s="147">
        <v>2074</v>
      </c>
    </row>
    <row r="59" spans="2:62" ht="21.75" customHeight="1" x14ac:dyDescent="0.3">
      <c r="B59" s="368"/>
      <c r="C59" s="370" t="s">
        <v>115</v>
      </c>
      <c r="D59" s="148" t="s">
        <v>197</v>
      </c>
      <c r="E59" s="149" t="s">
        <v>148</v>
      </c>
      <c r="F59" s="150"/>
      <c r="G59" s="151" t="s">
        <v>204</v>
      </c>
      <c r="H59" s="150">
        <f>1*7750*3</f>
        <v>23250</v>
      </c>
      <c r="I59" s="152" t="s">
        <v>212</v>
      </c>
      <c r="K59" s="153">
        <f>SUM(L59:BJ59)</f>
        <v>0</v>
      </c>
      <c r="L59" s="154"/>
      <c r="M59" s="154">
        <f>$F$59/3</f>
        <v>0</v>
      </c>
      <c r="N59" s="154">
        <f>$F$59/3</f>
        <v>0</v>
      </c>
      <c r="O59" s="154">
        <f>$F$59/3</f>
        <v>0</v>
      </c>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row>
    <row r="60" spans="2:62" ht="21.75" customHeight="1" x14ac:dyDescent="0.3">
      <c r="B60" s="368"/>
      <c r="C60" s="371"/>
      <c r="D60" s="148" t="s">
        <v>200</v>
      </c>
      <c r="E60" s="149" t="s">
        <v>148</v>
      </c>
      <c r="F60" s="149"/>
      <c r="G60" s="149"/>
      <c r="H60" s="149"/>
      <c r="I60" s="149"/>
      <c r="K60" s="153">
        <f>SUM(L60:BJ60)</f>
        <v>0</v>
      </c>
      <c r="L60" s="154"/>
      <c r="M60" s="154"/>
      <c r="N60" s="155"/>
      <c r="O60" s="155"/>
      <c r="P60" s="154"/>
      <c r="Q60" s="154"/>
      <c r="R60" s="155"/>
      <c r="S60" s="155"/>
      <c r="T60" s="154"/>
      <c r="U60" s="154"/>
      <c r="V60" s="155"/>
      <c r="W60" s="155"/>
      <c r="X60" s="154"/>
      <c r="Y60" s="154"/>
      <c r="Z60" s="155"/>
      <c r="AA60" s="154"/>
      <c r="AB60" s="154"/>
      <c r="AC60" s="155"/>
      <c r="AD60" s="155"/>
      <c r="AE60" s="154"/>
      <c r="AF60" s="154"/>
      <c r="AG60" s="155"/>
      <c r="AH60" s="155"/>
      <c r="AI60" s="155"/>
      <c r="AJ60" s="155"/>
      <c r="AK60" s="155"/>
      <c r="AL60" s="154"/>
      <c r="AM60" s="154"/>
      <c r="AN60" s="155"/>
      <c r="AO60" s="155"/>
      <c r="AP60" s="154"/>
      <c r="AQ60" s="154"/>
      <c r="AR60" s="155"/>
      <c r="AS60" s="155"/>
      <c r="AT60" s="154"/>
      <c r="AU60" s="154"/>
      <c r="AV60" s="155"/>
      <c r="AW60" s="155"/>
      <c r="AX60" s="154"/>
      <c r="AY60" s="154"/>
      <c r="AZ60" s="154"/>
      <c r="BA60" s="155"/>
      <c r="BB60" s="155"/>
      <c r="BC60" s="154"/>
      <c r="BD60" s="154"/>
      <c r="BE60" s="155"/>
      <c r="BF60" s="155"/>
      <c r="BG60" s="154"/>
      <c r="BH60" s="154"/>
      <c r="BI60" s="155"/>
      <c r="BJ60" s="155"/>
    </row>
    <row r="61" spans="2:62" ht="21.75" customHeight="1" x14ac:dyDescent="0.3">
      <c r="B61" s="368"/>
      <c r="C61" s="371"/>
      <c r="D61" s="148" t="s">
        <v>201</v>
      </c>
      <c r="E61" s="149" t="s">
        <v>148</v>
      </c>
      <c r="F61" s="149"/>
      <c r="G61" s="149"/>
      <c r="H61" s="149"/>
      <c r="I61" s="149"/>
      <c r="K61" s="153">
        <f>SUM(L61:BJ61)</f>
        <v>0</v>
      </c>
      <c r="L61" s="154"/>
      <c r="M61" s="154"/>
      <c r="N61" s="154"/>
      <c r="O61" s="154"/>
      <c r="P61" s="154"/>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row>
    <row r="62" spans="2:62" ht="21.75" customHeight="1" x14ac:dyDescent="0.3">
      <c r="B62" s="368"/>
      <c r="C62" s="372"/>
      <c r="D62" s="148" t="s">
        <v>83</v>
      </c>
      <c r="E62" s="149" t="s">
        <v>148</v>
      </c>
      <c r="F62" s="149"/>
      <c r="G62" s="149"/>
      <c r="H62" s="149"/>
      <c r="I62" s="149"/>
      <c r="K62" s="153">
        <f>SUM(L62:BJ62)</f>
        <v>0</v>
      </c>
      <c r="L62" s="153">
        <f t="shared" ref="L62:AQ62" si="15">SUM(L59:L61)</f>
        <v>0</v>
      </c>
      <c r="M62" s="153">
        <f t="shared" si="15"/>
        <v>0</v>
      </c>
      <c r="N62" s="153">
        <f t="shared" si="15"/>
        <v>0</v>
      </c>
      <c r="O62" s="153">
        <f t="shared" si="15"/>
        <v>0</v>
      </c>
      <c r="P62" s="153">
        <f t="shared" si="15"/>
        <v>0</v>
      </c>
      <c r="Q62" s="153">
        <f t="shared" si="15"/>
        <v>0</v>
      </c>
      <c r="R62" s="153">
        <f t="shared" si="15"/>
        <v>0</v>
      </c>
      <c r="S62" s="153">
        <f t="shared" si="15"/>
        <v>0</v>
      </c>
      <c r="T62" s="153">
        <f t="shared" si="15"/>
        <v>0</v>
      </c>
      <c r="U62" s="153">
        <f t="shared" si="15"/>
        <v>0</v>
      </c>
      <c r="V62" s="153">
        <f t="shared" si="15"/>
        <v>0</v>
      </c>
      <c r="W62" s="153">
        <f t="shared" si="15"/>
        <v>0</v>
      </c>
      <c r="X62" s="153">
        <f t="shared" si="15"/>
        <v>0</v>
      </c>
      <c r="Y62" s="153">
        <f t="shared" si="15"/>
        <v>0</v>
      </c>
      <c r="Z62" s="153">
        <f t="shared" si="15"/>
        <v>0</v>
      </c>
      <c r="AA62" s="153">
        <f t="shared" si="15"/>
        <v>0</v>
      </c>
      <c r="AB62" s="153">
        <f t="shared" si="15"/>
        <v>0</v>
      </c>
      <c r="AC62" s="153">
        <f t="shared" si="15"/>
        <v>0</v>
      </c>
      <c r="AD62" s="153">
        <f t="shared" si="15"/>
        <v>0</v>
      </c>
      <c r="AE62" s="153">
        <f t="shared" si="15"/>
        <v>0</v>
      </c>
      <c r="AF62" s="153">
        <f t="shared" si="15"/>
        <v>0</v>
      </c>
      <c r="AG62" s="153">
        <f t="shared" si="15"/>
        <v>0</v>
      </c>
      <c r="AH62" s="153">
        <f t="shared" si="15"/>
        <v>0</v>
      </c>
      <c r="AI62" s="153">
        <f t="shared" si="15"/>
        <v>0</v>
      </c>
      <c r="AJ62" s="153">
        <f t="shared" si="15"/>
        <v>0</v>
      </c>
      <c r="AK62" s="153">
        <f t="shared" si="15"/>
        <v>0</v>
      </c>
      <c r="AL62" s="153">
        <f t="shared" si="15"/>
        <v>0</v>
      </c>
      <c r="AM62" s="153">
        <f t="shared" si="15"/>
        <v>0</v>
      </c>
      <c r="AN62" s="153">
        <f t="shared" si="15"/>
        <v>0</v>
      </c>
      <c r="AO62" s="153">
        <f t="shared" si="15"/>
        <v>0</v>
      </c>
      <c r="AP62" s="153">
        <f t="shared" si="15"/>
        <v>0</v>
      </c>
      <c r="AQ62" s="153">
        <f t="shared" si="15"/>
        <v>0</v>
      </c>
      <c r="AR62" s="153">
        <f t="shared" ref="AR62:BJ62" si="16">SUM(AR59:AR61)</f>
        <v>0</v>
      </c>
      <c r="AS62" s="153">
        <f t="shared" si="16"/>
        <v>0</v>
      </c>
      <c r="AT62" s="153">
        <f t="shared" si="16"/>
        <v>0</v>
      </c>
      <c r="AU62" s="153">
        <f t="shared" si="16"/>
        <v>0</v>
      </c>
      <c r="AV62" s="153">
        <f t="shared" si="16"/>
        <v>0</v>
      </c>
      <c r="AW62" s="153">
        <f t="shared" si="16"/>
        <v>0</v>
      </c>
      <c r="AX62" s="153">
        <f t="shared" si="16"/>
        <v>0</v>
      </c>
      <c r="AY62" s="153">
        <f t="shared" si="16"/>
        <v>0</v>
      </c>
      <c r="AZ62" s="153">
        <f t="shared" si="16"/>
        <v>0</v>
      </c>
      <c r="BA62" s="153">
        <f t="shared" si="16"/>
        <v>0</v>
      </c>
      <c r="BB62" s="153">
        <f t="shared" si="16"/>
        <v>0</v>
      </c>
      <c r="BC62" s="153">
        <f t="shared" si="16"/>
        <v>0</v>
      </c>
      <c r="BD62" s="153">
        <f t="shared" si="16"/>
        <v>0</v>
      </c>
      <c r="BE62" s="153">
        <f t="shared" si="16"/>
        <v>0</v>
      </c>
      <c r="BF62" s="153">
        <f t="shared" si="16"/>
        <v>0</v>
      </c>
      <c r="BG62" s="153">
        <f t="shared" si="16"/>
        <v>0</v>
      </c>
      <c r="BH62" s="153">
        <f t="shared" si="16"/>
        <v>0</v>
      </c>
      <c r="BI62" s="153">
        <f t="shared" si="16"/>
        <v>0</v>
      </c>
      <c r="BJ62" s="153">
        <f t="shared" si="16"/>
        <v>0</v>
      </c>
    </row>
    <row r="63" spans="2:62" ht="21.75" customHeight="1" x14ac:dyDescent="0.3">
      <c r="B63" s="368"/>
    </row>
    <row r="64" spans="2:62" ht="21.75" customHeight="1" x14ac:dyDescent="0.3">
      <c r="B64" s="368"/>
      <c r="D64" s="143"/>
      <c r="L64" s="142">
        <v>0</v>
      </c>
      <c r="M64" s="142">
        <v>1</v>
      </c>
      <c r="N64" s="142">
        <v>2</v>
      </c>
      <c r="O64" s="142">
        <v>3</v>
      </c>
      <c r="P64" s="142">
        <v>4</v>
      </c>
      <c r="Q64" s="142">
        <v>5</v>
      </c>
      <c r="R64" s="142">
        <v>6</v>
      </c>
      <c r="S64" s="142">
        <v>7</v>
      </c>
      <c r="T64" s="142">
        <v>8</v>
      </c>
      <c r="U64" s="142">
        <v>9</v>
      </c>
      <c r="V64" s="142">
        <v>10</v>
      </c>
      <c r="W64" s="142">
        <v>11</v>
      </c>
      <c r="X64" s="142">
        <v>12</v>
      </c>
      <c r="Y64" s="142">
        <v>13</v>
      </c>
      <c r="Z64" s="142">
        <v>14</v>
      </c>
      <c r="AA64" s="142">
        <v>15</v>
      </c>
      <c r="AB64" s="142">
        <v>16</v>
      </c>
      <c r="AC64" s="142">
        <v>17</v>
      </c>
      <c r="AD64" s="142">
        <v>18</v>
      </c>
      <c r="AE64" s="142">
        <v>19</v>
      </c>
      <c r="AF64" s="142">
        <v>20</v>
      </c>
      <c r="AG64" s="142">
        <v>21</v>
      </c>
      <c r="AH64" s="142">
        <v>22</v>
      </c>
      <c r="AI64" s="142">
        <v>23</v>
      </c>
      <c r="AJ64" s="142">
        <v>24</v>
      </c>
      <c r="AK64" s="142">
        <v>25</v>
      </c>
      <c r="AL64" s="142">
        <v>26</v>
      </c>
      <c r="AM64" s="142">
        <v>27</v>
      </c>
      <c r="AN64" s="142">
        <v>28</v>
      </c>
      <c r="AO64" s="142">
        <v>29</v>
      </c>
      <c r="AP64" s="142">
        <v>30</v>
      </c>
      <c r="AQ64" s="142">
        <v>31</v>
      </c>
      <c r="AR64" s="142">
        <v>32</v>
      </c>
      <c r="AS64" s="142">
        <v>33</v>
      </c>
      <c r="AT64" s="142">
        <v>34</v>
      </c>
      <c r="AU64" s="142">
        <v>35</v>
      </c>
      <c r="AV64" s="142">
        <v>36</v>
      </c>
      <c r="AW64" s="142">
        <v>37</v>
      </c>
      <c r="AX64" s="142">
        <v>38</v>
      </c>
      <c r="AY64" s="142">
        <v>39</v>
      </c>
      <c r="AZ64" s="142">
        <v>40</v>
      </c>
      <c r="BA64" s="142">
        <v>41</v>
      </c>
      <c r="BB64" s="142">
        <v>42</v>
      </c>
      <c r="BC64" s="142">
        <v>43</v>
      </c>
      <c r="BD64" s="142">
        <v>44</v>
      </c>
      <c r="BE64" s="142">
        <v>45</v>
      </c>
      <c r="BF64" s="142">
        <v>46</v>
      </c>
      <c r="BG64" s="142">
        <v>47</v>
      </c>
      <c r="BH64" s="142">
        <v>48</v>
      </c>
      <c r="BI64" s="142">
        <v>49</v>
      </c>
      <c r="BJ64" s="142">
        <v>50</v>
      </c>
    </row>
    <row r="65" spans="2:62" ht="21.75" customHeight="1" x14ac:dyDescent="0.3">
      <c r="B65" s="368"/>
      <c r="D65" s="143"/>
      <c r="E65" s="144"/>
      <c r="F65" s="144"/>
      <c r="G65" s="145"/>
      <c r="H65" s="145"/>
      <c r="I65" s="145"/>
      <c r="K65" s="146" t="s">
        <v>196</v>
      </c>
      <c r="L65" s="147">
        <v>2024</v>
      </c>
      <c r="M65" s="147">
        <v>2025</v>
      </c>
      <c r="N65" s="147">
        <v>2026</v>
      </c>
      <c r="O65" s="147">
        <v>2027</v>
      </c>
      <c r="P65" s="147">
        <v>2028</v>
      </c>
      <c r="Q65" s="147">
        <v>2029</v>
      </c>
      <c r="R65" s="147">
        <v>2030</v>
      </c>
      <c r="S65" s="147">
        <v>2031</v>
      </c>
      <c r="T65" s="147">
        <v>2032</v>
      </c>
      <c r="U65" s="147">
        <v>2033</v>
      </c>
      <c r="V65" s="147">
        <v>2034</v>
      </c>
      <c r="W65" s="147">
        <v>2035</v>
      </c>
      <c r="X65" s="147">
        <v>2036</v>
      </c>
      <c r="Y65" s="147">
        <v>2037</v>
      </c>
      <c r="Z65" s="147">
        <v>2038</v>
      </c>
      <c r="AA65" s="147">
        <v>2039</v>
      </c>
      <c r="AB65" s="147">
        <v>2040</v>
      </c>
      <c r="AC65" s="147">
        <v>2041</v>
      </c>
      <c r="AD65" s="147">
        <v>2042</v>
      </c>
      <c r="AE65" s="147">
        <v>2043</v>
      </c>
      <c r="AF65" s="147">
        <v>2044</v>
      </c>
      <c r="AG65" s="147">
        <v>2045</v>
      </c>
      <c r="AH65" s="147">
        <v>2046</v>
      </c>
      <c r="AI65" s="147">
        <v>2047</v>
      </c>
      <c r="AJ65" s="147">
        <v>2048</v>
      </c>
      <c r="AK65" s="147">
        <v>2049</v>
      </c>
      <c r="AL65" s="147">
        <v>2050</v>
      </c>
      <c r="AM65" s="147">
        <v>2051</v>
      </c>
      <c r="AN65" s="147">
        <v>2052</v>
      </c>
      <c r="AO65" s="147">
        <v>2053</v>
      </c>
      <c r="AP65" s="147">
        <v>2054</v>
      </c>
      <c r="AQ65" s="147">
        <v>2055</v>
      </c>
      <c r="AR65" s="147">
        <v>2056</v>
      </c>
      <c r="AS65" s="147">
        <v>2057</v>
      </c>
      <c r="AT65" s="147">
        <v>2058</v>
      </c>
      <c r="AU65" s="147">
        <v>2059</v>
      </c>
      <c r="AV65" s="147">
        <v>2060</v>
      </c>
      <c r="AW65" s="147">
        <v>2061</v>
      </c>
      <c r="AX65" s="147">
        <v>2062</v>
      </c>
      <c r="AY65" s="147">
        <v>2063</v>
      </c>
      <c r="AZ65" s="147">
        <v>2064</v>
      </c>
      <c r="BA65" s="147">
        <v>2065</v>
      </c>
      <c r="BB65" s="147">
        <v>2066</v>
      </c>
      <c r="BC65" s="147">
        <v>2067</v>
      </c>
      <c r="BD65" s="147">
        <v>2068</v>
      </c>
      <c r="BE65" s="147">
        <v>2069</v>
      </c>
      <c r="BF65" s="147">
        <v>2070</v>
      </c>
      <c r="BG65" s="147">
        <v>2071</v>
      </c>
      <c r="BH65" s="147">
        <v>2072</v>
      </c>
      <c r="BI65" s="147">
        <v>2073</v>
      </c>
      <c r="BJ65" s="147">
        <v>2074</v>
      </c>
    </row>
    <row r="66" spans="2:62" ht="21.75" customHeight="1" x14ac:dyDescent="0.3">
      <c r="B66" s="368"/>
      <c r="C66" s="370" t="s">
        <v>116</v>
      </c>
      <c r="D66" s="148" t="s">
        <v>197</v>
      </c>
      <c r="E66" s="149" t="s">
        <v>148</v>
      </c>
      <c r="F66" s="150"/>
      <c r="G66" s="151" t="s">
        <v>204</v>
      </c>
      <c r="H66" s="150">
        <f>1*14856*3</f>
        <v>44568</v>
      </c>
      <c r="I66" s="152" t="s">
        <v>213</v>
      </c>
      <c r="K66" s="153">
        <f>SUM(L66:BJ66)</f>
        <v>0</v>
      </c>
      <c r="L66" s="154"/>
      <c r="M66" s="154">
        <f>$F$66/3</f>
        <v>0</v>
      </c>
      <c r="N66" s="154">
        <f>$F$66/3</f>
        <v>0</v>
      </c>
      <c r="O66" s="154">
        <f>$F$66/3</f>
        <v>0</v>
      </c>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R66" s="154"/>
      <c r="AS66" s="154"/>
      <c r="AT66" s="154"/>
      <c r="AU66" s="154"/>
      <c r="AV66" s="154"/>
      <c r="AW66" s="154"/>
      <c r="AX66" s="154"/>
      <c r="AY66" s="154"/>
      <c r="AZ66" s="154"/>
      <c r="BA66" s="154"/>
      <c r="BB66" s="154"/>
      <c r="BC66" s="154"/>
      <c r="BD66" s="154"/>
      <c r="BE66" s="154"/>
      <c r="BF66" s="154"/>
      <c r="BG66" s="154"/>
      <c r="BH66" s="154"/>
      <c r="BI66" s="154"/>
      <c r="BJ66" s="154"/>
    </row>
    <row r="67" spans="2:62" ht="21.75" customHeight="1" x14ac:dyDescent="0.3">
      <c r="B67" s="368"/>
      <c r="C67" s="371"/>
      <c r="D67" s="148" t="s">
        <v>200</v>
      </c>
      <c r="E67" s="149" t="s">
        <v>148</v>
      </c>
      <c r="F67" s="149"/>
      <c r="G67" s="149"/>
      <c r="H67" s="149"/>
      <c r="I67" s="149"/>
      <c r="K67" s="153">
        <f>SUM(L67:BJ67)</f>
        <v>0</v>
      </c>
      <c r="L67" s="154"/>
      <c r="M67" s="154"/>
      <c r="N67" s="155"/>
      <c r="O67" s="155"/>
      <c r="P67" s="154"/>
      <c r="Q67" s="154"/>
      <c r="R67" s="155"/>
      <c r="S67" s="155"/>
      <c r="T67" s="154"/>
      <c r="U67" s="154"/>
      <c r="V67" s="155"/>
      <c r="W67" s="155"/>
      <c r="X67" s="154"/>
      <c r="Y67" s="154"/>
      <c r="Z67" s="155"/>
      <c r="AA67" s="154"/>
      <c r="AB67" s="154"/>
      <c r="AC67" s="155"/>
      <c r="AD67" s="155"/>
      <c r="AE67" s="154"/>
      <c r="AF67" s="154"/>
      <c r="AG67" s="155"/>
      <c r="AH67" s="155"/>
      <c r="AI67" s="155"/>
      <c r="AJ67" s="155"/>
      <c r="AK67" s="155"/>
      <c r="AL67" s="154"/>
      <c r="AM67" s="154"/>
      <c r="AN67" s="155"/>
      <c r="AO67" s="155"/>
      <c r="AP67" s="154"/>
      <c r="AQ67" s="154"/>
      <c r="AR67" s="155"/>
      <c r="AS67" s="155"/>
      <c r="AT67" s="154"/>
      <c r="AU67" s="154"/>
      <c r="AV67" s="155"/>
      <c r="AW67" s="155"/>
      <c r="AX67" s="154"/>
      <c r="AY67" s="154"/>
      <c r="AZ67" s="154"/>
      <c r="BA67" s="155"/>
      <c r="BB67" s="155"/>
      <c r="BC67" s="154"/>
      <c r="BD67" s="154"/>
      <c r="BE67" s="155"/>
      <c r="BF67" s="155"/>
      <c r="BG67" s="154"/>
      <c r="BH67" s="154"/>
      <c r="BI67" s="155"/>
      <c r="BJ67" s="155"/>
    </row>
    <row r="68" spans="2:62" ht="21.75" customHeight="1" x14ac:dyDescent="0.3">
      <c r="B68" s="368"/>
      <c r="C68" s="371"/>
      <c r="D68" s="148" t="s">
        <v>201</v>
      </c>
      <c r="E68" s="149" t="s">
        <v>148</v>
      </c>
      <c r="F68" s="149"/>
      <c r="G68" s="149"/>
      <c r="H68" s="149"/>
      <c r="I68" s="149"/>
      <c r="K68" s="153">
        <f>SUM(L68:BJ68)</f>
        <v>0</v>
      </c>
      <c r="L68" s="154"/>
      <c r="M68" s="154"/>
      <c r="N68" s="154"/>
      <c r="O68" s="154"/>
      <c r="P68" s="154"/>
      <c r="Q68" s="154"/>
      <c r="R68" s="154"/>
      <c r="S68" s="154"/>
      <c r="T68" s="154"/>
      <c r="U68" s="154"/>
      <c r="V68" s="154"/>
      <c r="W68" s="154"/>
      <c r="X68" s="154"/>
      <c r="Y68" s="154"/>
      <c r="Z68" s="154"/>
      <c r="AA68" s="154"/>
      <c r="AB68" s="154"/>
      <c r="AC68" s="154"/>
      <c r="AD68" s="154"/>
      <c r="AE68" s="154"/>
      <c r="AF68" s="154"/>
      <c r="AG68" s="154"/>
      <c r="AH68" s="154"/>
      <c r="AI68" s="154"/>
      <c r="AJ68" s="154"/>
      <c r="AK68" s="154"/>
      <c r="AL68" s="154"/>
      <c r="AM68" s="154"/>
      <c r="AN68" s="154"/>
      <c r="AO68" s="154"/>
      <c r="AP68" s="154"/>
      <c r="AQ68" s="154"/>
      <c r="AR68" s="154"/>
      <c r="AS68" s="154"/>
      <c r="AT68" s="154"/>
      <c r="AU68" s="154"/>
      <c r="AV68" s="154"/>
      <c r="AW68" s="154"/>
      <c r="AX68" s="154"/>
      <c r="AY68" s="154"/>
      <c r="AZ68" s="154"/>
      <c r="BA68" s="154"/>
      <c r="BB68" s="154"/>
      <c r="BC68" s="154"/>
      <c r="BD68" s="154"/>
      <c r="BE68" s="154"/>
      <c r="BF68" s="154"/>
      <c r="BG68" s="154"/>
      <c r="BH68" s="154"/>
      <c r="BI68" s="154"/>
      <c r="BJ68" s="154"/>
    </row>
    <row r="69" spans="2:62" ht="21.75" customHeight="1" x14ac:dyDescent="0.3">
      <c r="B69" s="369"/>
      <c r="C69" s="372"/>
      <c r="D69" s="148" t="s">
        <v>83</v>
      </c>
      <c r="E69" s="149" t="s">
        <v>148</v>
      </c>
      <c r="F69" s="149"/>
      <c r="G69" s="149"/>
      <c r="H69" s="149"/>
      <c r="I69" s="149"/>
      <c r="K69" s="153">
        <f>SUM(L69:BJ69)</f>
        <v>0</v>
      </c>
      <c r="L69" s="153">
        <f t="shared" ref="L69:AQ69" si="17">SUM(L66:L68)</f>
        <v>0</v>
      </c>
      <c r="M69" s="153">
        <f t="shared" si="17"/>
        <v>0</v>
      </c>
      <c r="N69" s="153">
        <f t="shared" si="17"/>
        <v>0</v>
      </c>
      <c r="O69" s="153">
        <f t="shared" si="17"/>
        <v>0</v>
      </c>
      <c r="P69" s="153">
        <f t="shared" si="17"/>
        <v>0</v>
      </c>
      <c r="Q69" s="153">
        <f t="shared" si="17"/>
        <v>0</v>
      </c>
      <c r="R69" s="153">
        <f t="shared" si="17"/>
        <v>0</v>
      </c>
      <c r="S69" s="153">
        <f t="shared" si="17"/>
        <v>0</v>
      </c>
      <c r="T69" s="153">
        <f t="shared" si="17"/>
        <v>0</v>
      </c>
      <c r="U69" s="153">
        <f t="shared" si="17"/>
        <v>0</v>
      </c>
      <c r="V69" s="153">
        <f t="shared" si="17"/>
        <v>0</v>
      </c>
      <c r="W69" s="153">
        <f t="shared" si="17"/>
        <v>0</v>
      </c>
      <c r="X69" s="153">
        <f t="shared" si="17"/>
        <v>0</v>
      </c>
      <c r="Y69" s="153">
        <f t="shared" si="17"/>
        <v>0</v>
      </c>
      <c r="Z69" s="153">
        <f t="shared" si="17"/>
        <v>0</v>
      </c>
      <c r="AA69" s="153">
        <f t="shared" si="17"/>
        <v>0</v>
      </c>
      <c r="AB69" s="153">
        <f t="shared" si="17"/>
        <v>0</v>
      </c>
      <c r="AC69" s="153">
        <f t="shared" si="17"/>
        <v>0</v>
      </c>
      <c r="AD69" s="153">
        <f t="shared" si="17"/>
        <v>0</v>
      </c>
      <c r="AE69" s="153">
        <f t="shared" si="17"/>
        <v>0</v>
      </c>
      <c r="AF69" s="153">
        <f t="shared" si="17"/>
        <v>0</v>
      </c>
      <c r="AG69" s="153">
        <f t="shared" si="17"/>
        <v>0</v>
      </c>
      <c r="AH69" s="153">
        <f t="shared" si="17"/>
        <v>0</v>
      </c>
      <c r="AI69" s="153">
        <f t="shared" si="17"/>
        <v>0</v>
      </c>
      <c r="AJ69" s="153">
        <f t="shared" si="17"/>
        <v>0</v>
      </c>
      <c r="AK69" s="153">
        <f t="shared" si="17"/>
        <v>0</v>
      </c>
      <c r="AL69" s="153">
        <f t="shared" si="17"/>
        <v>0</v>
      </c>
      <c r="AM69" s="153">
        <f t="shared" si="17"/>
        <v>0</v>
      </c>
      <c r="AN69" s="153">
        <f t="shared" si="17"/>
        <v>0</v>
      </c>
      <c r="AO69" s="153">
        <f t="shared" si="17"/>
        <v>0</v>
      </c>
      <c r="AP69" s="153">
        <f t="shared" si="17"/>
        <v>0</v>
      </c>
      <c r="AQ69" s="153">
        <f t="shared" si="17"/>
        <v>0</v>
      </c>
      <c r="AR69" s="153">
        <f t="shared" ref="AR69:BJ69" si="18">SUM(AR66:AR68)</f>
        <v>0</v>
      </c>
      <c r="AS69" s="153">
        <f t="shared" si="18"/>
        <v>0</v>
      </c>
      <c r="AT69" s="153">
        <f t="shared" si="18"/>
        <v>0</v>
      </c>
      <c r="AU69" s="153">
        <f t="shared" si="18"/>
        <v>0</v>
      </c>
      <c r="AV69" s="153">
        <f t="shared" si="18"/>
        <v>0</v>
      </c>
      <c r="AW69" s="153">
        <f t="shared" si="18"/>
        <v>0</v>
      </c>
      <c r="AX69" s="153">
        <f t="shared" si="18"/>
        <v>0</v>
      </c>
      <c r="AY69" s="153">
        <f t="shared" si="18"/>
        <v>0</v>
      </c>
      <c r="AZ69" s="153">
        <f t="shared" si="18"/>
        <v>0</v>
      </c>
      <c r="BA69" s="153">
        <f t="shared" si="18"/>
        <v>0</v>
      </c>
      <c r="BB69" s="153">
        <f t="shared" si="18"/>
        <v>0</v>
      </c>
      <c r="BC69" s="153">
        <f t="shared" si="18"/>
        <v>0</v>
      </c>
      <c r="BD69" s="153">
        <f t="shared" si="18"/>
        <v>0</v>
      </c>
      <c r="BE69" s="153">
        <f t="shared" si="18"/>
        <v>0</v>
      </c>
      <c r="BF69" s="153">
        <f t="shared" si="18"/>
        <v>0</v>
      </c>
      <c r="BG69" s="153">
        <f t="shared" si="18"/>
        <v>0</v>
      </c>
      <c r="BH69" s="153">
        <f t="shared" si="18"/>
        <v>0</v>
      </c>
      <c r="BI69" s="153">
        <f t="shared" si="18"/>
        <v>0</v>
      </c>
      <c r="BJ69" s="153">
        <f t="shared" si="18"/>
        <v>0</v>
      </c>
    </row>
    <row r="71" spans="2:62" x14ac:dyDescent="0.3">
      <c r="D71" s="143"/>
      <c r="L71" s="142">
        <v>0</v>
      </c>
      <c r="M71" s="142">
        <v>1</v>
      </c>
      <c r="N71" s="142">
        <v>2</v>
      </c>
      <c r="O71" s="142">
        <v>3</v>
      </c>
      <c r="P71" s="142">
        <v>4</v>
      </c>
      <c r="Q71" s="142">
        <v>5</v>
      </c>
      <c r="R71" s="142">
        <v>6</v>
      </c>
      <c r="S71" s="142">
        <v>7</v>
      </c>
      <c r="T71" s="142">
        <v>8</v>
      </c>
      <c r="U71" s="142">
        <v>9</v>
      </c>
      <c r="V71" s="142">
        <v>10</v>
      </c>
      <c r="W71" s="142">
        <v>11</v>
      </c>
      <c r="X71" s="142">
        <v>12</v>
      </c>
      <c r="Y71" s="142">
        <v>13</v>
      </c>
      <c r="Z71" s="142">
        <v>14</v>
      </c>
      <c r="AA71" s="142">
        <v>15</v>
      </c>
      <c r="AB71" s="142">
        <v>16</v>
      </c>
      <c r="AC71" s="142">
        <v>17</v>
      </c>
      <c r="AD71" s="142">
        <v>18</v>
      </c>
      <c r="AE71" s="142">
        <v>19</v>
      </c>
      <c r="AF71" s="142">
        <v>20</v>
      </c>
      <c r="AG71" s="142">
        <v>21</v>
      </c>
      <c r="AH71" s="142">
        <v>22</v>
      </c>
      <c r="AI71" s="142">
        <v>23</v>
      </c>
      <c r="AJ71" s="142">
        <v>24</v>
      </c>
      <c r="AK71" s="142">
        <v>25</v>
      </c>
      <c r="AL71" s="142">
        <v>26</v>
      </c>
      <c r="AM71" s="142">
        <v>27</v>
      </c>
      <c r="AN71" s="142">
        <v>28</v>
      </c>
      <c r="AO71" s="142">
        <v>29</v>
      </c>
      <c r="AP71" s="142">
        <v>30</v>
      </c>
      <c r="AQ71" s="142">
        <v>31</v>
      </c>
      <c r="AR71" s="142">
        <v>32</v>
      </c>
      <c r="AS71" s="142">
        <v>33</v>
      </c>
      <c r="AT71" s="142">
        <v>34</v>
      </c>
      <c r="AU71" s="142">
        <v>35</v>
      </c>
      <c r="AV71" s="142">
        <v>36</v>
      </c>
      <c r="AW71" s="142">
        <v>37</v>
      </c>
      <c r="AX71" s="142">
        <v>38</v>
      </c>
      <c r="AY71" s="142">
        <v>39</v>
      </c>
      <c r="AZ71" s="142">
        <v>40</v>
      </c>
      <c r="BA71" s="142">
        <v>41</v>
      </c>
      <c r="BB71" s="142">
        <v>42</v>
      </c>
      <c r="BC71" s="142">
        <v>43</v>
      </c>
      <c r="BD71" s="142">
        <v>44</v>
      </c>
      <c r="BE71" s="142">
        <v>45</v>
      </c>
      <c r="BF71" s="142">
        <v>46</v>
      </c>
      <c r="BG71" s="142">
        <v>47</v>
      </c>
      <c r="BH71" s="142">
        <v>48</v>
      </c>
      <c r="BI71" s="142">
        <v>49</v>
      </c>
      <c r="BJ71" s="142">
        <v>50</v>
      </c>
    </row>
    <row r="72" spans="2:62" x14ac:dyDescent="0.3">
      <c r="D72" s="143"/>
      <c r="E72" s="144" t="s">
        <v>78</v>
      </c>
      <c r="F72" s="145" t="s">
        <v>192</v>
      </c>
      <c r="G72" s="145" t="s">
        <v>206</v>
      </c>
      <c r="H72" s="145" t="s">
        <v>194</v>
      </c>
      <c r="I72" s="145" t="s">
        <v>195</v>
      </c>
      <c r="K72" s="146" t="s">
        <v>196</v>
      </c>
      <c r="L72" s="147">
        <v>2024</v>
      </c>
      <c r="M72" s="147">
        <v>2025</v>
      </c>
      <c r="N72" s="147">
        <v>2026</v>
      </c>
      <c r="O72" s="147">
        <v>2027</v>
      </c>
      <c r="P72" s="147">
        <v>2028</v>
      </c>
      <c r="Q72" s="147">
        <v>2029</v>
      </c>
      <c r="R72" s="147">
        <v>2030</v>
      </c>
      <c r="S72" s="147">
        <v>2031</v>
      </c>
      <c r="T72" s="147">
        <v>2032</v>
      </c>
      <c r="U72" s="147">
        <v>2033</v>
      </c>
      <c r="V72" s="147">
        <v>2034</v>
      </c>
      <c r="W72" s="147">
        <v>2035</v>
      </c>
      <c r="X72" s="147">
        <v>2036</v>
      </c>
      <c r="Y72" s="147">
        <v>2037</v>
      </c>
      <c r="Z72" s="147">
        <v>2038</v>
      </c>
      <c r="AA72" s="147">
        <v>2039</v>
      </c>
      <c r="AB72" s="147">
        <v>2040</v>
      </c>
      <c r="AC72" s="147">
        <v>2041</v>
      </c>
      <c r="AD72" s="147">
        <v>2042</v>
      </c>
      <c r="AE72" s="147">
        <v>2043</v>
      </c>
      <c r="AF72" s="147">
        <v>2044</v>
      </c>
      <c r="AG72" s="147">
        <v>2045</v>
      </c>
      <c r="AH72" s="147">
        <v>2046</v>
      </c>
      <c r="AI72" s="147">
        <v>2047</v>
      </c>
      <c r="AJ72" s="147">
        <v>2048</v>
      </c>
      <c r="AK72" s="147">
        <v>2049</v>
      </c>
      <c r="AL72" s="147">
        <v>2050</v>
      </c>
      <c r="AM72" s="147">
        <v>2051</v>
      </c>
      <c r="AN72" s="147">
        <v>2052</v>
      </c>
      <c r="AO72" s="147">
        <v>2053</v>
      </c>
      <c r="AP72" s="147">
        <v>2054</v>
      </c>
      <c r="AQ72" s="147">
        <v>2055</v>
      </c>
      <c r="AR72" s="147">
        <v>2056</v>
      </c>
      <c r="AS72" s="147">
        <v>2057</v>
      </c>
      <c r="AT72" s="147">
        <v>2058</v>
      </c>
      <c r="AU72" s="147">
        <v>2059</v>
      </c>
      <c r="AV72" s="147">
        <v>2060</v>
      </c>
      <c r="AW72" s="147">
        <v>2061</v>
      </c>
      <c r="AX72" s="147">
        <v>2062</v>
      </c>
      <c r="AY72" s="147">
        <v>2063</v>
      </c>
      <c r="AZ72" s="147">
        <v>2064</v>
      </c>
      <c r="BA72" s="147">
        <v>2065</v>
      </c>
      <c r="BB72" s="147">
        <v>2066</v>
      </c>
      <c r="BC72" s="147">
        <v>2067</v>
      </c>
      <c r="BD72" s="147">
        <v>2068</v>
      </c>
      <c r="BE72" s="147">
        <v>2069</v>
      </c>
      <c r="BF72" s="147">
        <v>2070</v>
      </c>
      <c r="BG72" s="147">
        <v>2071</v>
      </c>
      <c r="BH72" s="147">
        <v>2072</v>
      </c>
      <c r="BI72" s="147">
        <v>2073</v>
      </c>
      <c r="BJ72" s="147">
        <v>2074</v>
      </c>
    </row>
    <row r="73" spans="2:62" ht="19.5" customHeight="1" x14ac:dyDescent="0.3">
      <c r="B73" s="367" t="s">
        <v>117</v>
      </c>
      <c r="C73" s="370" t="s">
        <v>118</v>
      </c>
      <c r="D73" s="148" t="s">
        <v>197</v>
      </c>
      <c r="E73" s="149" t="s">
        <v>148</v>
      </c>
      <c r="F73" s="150">
        <v>11007500</v>
      </c>
      <c r="G73" s="151" t="s">
        <v>204</v>
      </c>
      <c r="H73" s="150">
        <f>40*63*4</f>
        <v>10080</v>
      </c>
      <c r="I73" s="152" t="s">
        <v>214</v>
      </c>
      <c r="K73" s="153">
        <f>SUM(L73:BJ73)</f>
        <v>7705250</v>
      </c>
      <c r="L73" s="154"/>
      <c r="M73" s="154">
        <f>(0.7*$F$73)/3</f>
        <v>2568416.6666666665</v>
      </c>
      <c r="N73" s="154">
        <f>(0.7*$F$73)/3</f>
        <v>2568416.6666666665</v>
      </c>
      <c r="O73" s="154">
        <f>(0.7*$F$73)/3</f>
        <v>2568416.6666666665</v>
      </c>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c r="AP73" s="154"/>
      <c r="AQ73" s="154"/>
      <c r="AR73" s="154"/>
      <c r="AS73" s="154"/>
      <c r="AT73" s="154"/>
      <c r="AU73" s="154"/>
      <c r="AV73" s="154"/>
      <c r="AW73" s="154"/>
      <c r="AX73" s="154"/>
      <c r="AY73" s="154"/>
      <c r="AZ73" s="154"/>
      <c r="BA73" s="154"/>
      <c r="BB73" s="154"/>
      <c r="BC73" s="154"/>
      <c r="BD73" s="154"/>
      <c r="BE73" s="154"/>
      <c r="BF73" s="154"/>
      <c r="BG73" s="154"/>
      <c r="BH73" s="154"/>
      <c r="BI73" s="154"/>
      <c r="BJ73" s="154"/>
    </row>
    <row r="74" spans="2:62" x14ac:dyDescent="0.3">
      <c r="B74" s="368"/>
      <c r="C74" s="371"/>
      <c r="D74" s="148" t="s">
        <v>200</v>
      </c>
      <c r="E74" s="149" t="s">
        <v>148</v>
      </c>
      <c r="F74" s="149"/>
      <c r="G74" s="149"/>
      <c r="H74" s="149"/>
      <c r="I74" s="149"/>
      <c r="K74" s="153">
        <f>SUM(L74:BJ74)</f>
        <v>3302250</v>
      </c>
      <c r="L74" s="154"/>
      <c r="M74" s="154"/>
      <c r="N74" s="155"/>
      <c r="O74" s="155"/>
      <c r="P74" s="154">
        <f>0.1*$F$73</f>
        <v>1100750</v>
      </c>
      <c r="Q74" s="154">
        <f>0.1*$F$73</f>
        <v>1100750</v>
      </c>
      <c r="R74" s="154">
        <f>0.1*$F$73</f>
        <v>1100750</v>
      </c>
      <c r="S74" s="155"/>
      <c r="T74" s="154"/>
      <c r="U74" s="154"/>
      <c r="V74" s="155"/>
      <c r="W74" s="155"/>
      <c r="X74" s="154"/>
      <c r="Y74" s="154"/>
      <c r="Z74" s="155"/>
      <c r="AA74" s="154"/>
      <c r="AB74" s="154"/>
      <c r="AC74" s="155"/>
      <c r="AD74" s="155"/>
      <c r="AE74" s="154"/>
      <c r="AF74" s="154"/>
      <c r="AG74" s="155"/>
      <c r="AH74" s="155"/>
      <c r="AI74" s="155"/>
      <c r="AJ74" s="155"/>
      <c r="AK74" s="155"/>
      <c r="AL74" s="154"/>
      <c r="AM74" s="154"/>
      <c r="AN74" s="155"/>
      <c r="AO74" s="155"/>
      <c r="AP74" s="154"/>
      <c r="AQ74" s="154"/>
      <c r="AR74" s="155"/>
      <c r="AS74" s="155"/>
      <c r="AT74" s="154"/>
      <c r="AU74" s="154"/>
      <c r="AV74" s="155"/>
      <c r="AW74" s="155"/>
      <c r="AX74" s="154"/>
      <c r="AY74" s="154"/>
      <c r="AZ74" s="154"/>
      <c r="BA74" s="155"/>
      <c r="BB74" s="155"/>
      <c r="BC74" s="154"/>
      <c r="BD74" s="154"/>
      <c r="BE74" s="155"/>
      <c r="BF74" s="155"/>
      <c r="BG74" s="154"/>
      <c r="BH74" s="154"/>
      <c r="BI74" s="155"/>
      <c r="BJ74" s="155"/>
    </row>
    <row r="75" spans="2:62" x14ac:dyDescent="0.3">
      <c r="B75" s="368"/>
      <c r="C75" s="371"/>
      <c r="D75" s="148" t="s">
        <v>201</v>
      </c>
      <c r="E75" s="149" t="s">
        <v>148</v>
      </c>
      <c r="F75" s="149"/>
      <c r="G75" s="149"/>
      <c r="H75" s="149"/>
      <c r="I75" s="149"/>
      <c r="K75" s="153">
        <f>SUM(L75:BJ75)</f>
        <v>0</v>
      </c>
      <c r="L75" s="154"/>
      <c r="M75" s="154"/>
      <c r="N75" s="154"/>
      <c r="O75" s="154"/>
      <c r="P75" s="154"/>
      <c r="Q75" s="154"/>
      <c r="R75" s="154"/>
      <c r="S75" s="154"/>
      <c r="T75" s="154"/>
      <c r="U75" s="154"/>
      <c r="V75" s="154"/>
      <c r="W75" s="154"/>
      <c r="X75" s="154"/>
      <c r="Y75" s="154"/>
      <c r="Z75" s="154"/>
      <c r="AA75" s="154"/>
      <c r="AB75" s="154"/>
      <c r="AC75" s="154"/>
      <c r="AD75" s="154"/>
      <c r="AE75" s="154"/>
      <c r="AF75" s="154"/>
      <c r="AG75" s="154"/>
      <c r="AH75" s="154"/>
      <c r="AI75" s="154"/>
      <c r="AJ75" s="154"/>
      <c r="AK75" s="154"/>
      <c r="AL75" s="154"/>
      <c r="AM75" s="154"/>
      <c r="AN75" s="154"/>
      <c r="AO75" s="154"/>
      <c r="AP75" s="154"/>
      <c r="AQ75" s="154"/>
      <c r="AR75" s="154"/>
      <c r="AS75" s="154"/>
      <c r="AT75" s="154"/>
      <c r="AU75" s="154"/>
      <c r="AV75" s="154"/>
      <c r="AW75" s="154"/>
      <c r="AX75" s="154"/>
      <c r="AY75" s="154"/>
      <c r="AZ75" s="154"/>
      <c r="BA75" s="154"/>
      <c r="BB75" s="154"/>
      <c r="BC75" s="154"/>
      <c r="BD75" s="154"/>
      <c r="BE75" s="154"/>
      <c r="BF75" s="154"/>
      <c r="BG75" s="154"/>
      <c r="BH75" s="154"/>
      <c r="BI75" s="154"/>
      <c r="BJ75" s="154"/>
    </row>
    <row r="76" spans="2:62" x14ac:dyDescent="0.3">
      <c r="B76" s="368"/>
      <c r="C76" s="372"/>
      <c r="D76" s="148" t="s">
        <v>83</v>
      </c>
      <c r="E76" s="149" t="s">
        <v>148</v>
      </c>
      <c r="F76" s="149"/>
      <c r="G76" s="149"/>
      <c r="H76" s="149"/>
      <c r="I76" s="149"/>
      <c r="K76" s="153">
        <f>SUM(L76:BJ76)</f>
        <v>11007500</v>
      </c>
      <c r="L76" s="153">
        <f t="shared" ref="L76:AQ76" si="19">SUM(L73:L75)</f>
        <v>0</v>
      </c>
      <c r="M76" s="153">
        <f t="shared" si="19"/>
        <v>2568416.6666666665</v>
      </c>
      <c r="N76" s="153">
        <f t="shared" si="19"/>
        <v>2568416.6666666665</v>
      </c>
      <c r="O76" s="153">
        <f t="shared" si="19"/>
        <v>2568416.6666666665</v>
      </c>
      <c r="P76" s="153">
        <f t="shared" si="19"/>
        <v>1100750</v>
      </c>
      <c r="Q76" s="153">
        <f t="shared" si="19"/>
        <v>1100750</v>
      </c>
      <c r="R76" s="153">
        <f t="shared" si="19"/>
        <v>1100750</v>
      </c>
      <c r="S76" s="153">
        <f t="shared" si="19"/>
        <v>0</v>
      </c>
      <c r="T76" s="153">
        <f t="shared" si="19"/>
        <v>0</v>
      </c>
      <c r="U76" s="153">
        <f t="shared" si="19"/>
        <v>0</v>
      </c>
      <c r="V76" s="153">
        <f t="shared" si="19"/>
        <v>0</v>
      </c>
      <c r="W76" s="153">
        <f t="shared" si="19"/>
        <v>0</v>
      </c>
      <c r="X76" s="153">
        <f t="shared" si="19"/>
        <v>0</v>
      </c>
      <c r="Y76" s="153">
        <f t="shared" si="19"/>
        <v>0</v>
      </c>
      <c r="Z76" s="153">
        <f t="shared" si="19"/>
        <v>0</v>
      </c>
      <c r="AA76" s="153">
        <f t="shared" si="19"/>
        <v>0</v>
      </c>
      <c r="AB76" s="153">
        <f t="shared" si="19"/>
        <v>0</v>
      </c>
      <c r="AC76" s="153">
        <f t="shared" si="19"/>
        <v>0</v>
      </c>
      <c r="AD76" s="153">
        <f t="shared" si="19"/>
        <v>0</v>
      </c>
      <c r="AE76" s="153">
        <f t="shared" si="19"/>
        <v>0</v>
      </c>
      <c r="AF76" s="153">
        <f t="shared" si="19"/>
        <v>0</v>
      </c>
      <c r="AG76" s="153">
        <f t="shared" si="19"/>
        <v>0</v>
      </c>
      <c r="AH76" s="153">
        <f t="shared" si="19"/>
        <v>0</v>
      </c>
      <c r="AI76" s="153">
        <f t="shared" si="19"/>
        <v>0</v>
      </c>
      <c r="AJ76" s="153">
        <f t="shared" si="19"/>
        <v>0</v>
      </c>
      <c r="AK76" s="153">
        <f t="shared" si="19"/>
        <v>0</v>
      </c>
      <c r="AL76" s="153">
        <f t="shared" si="19"/>
        <v>0</v>
      </c>
      <c r="AM76" s="153">
        <f t="shared" si="19"/>
        <v>0</v>
      </c>
      <c r="AN76" s="153">
        <f t="shared" si="19"/>
        <v>0</v>
      </c>
      <c r="AO76" s="153">
        <f t="shared" si="19"/>
        <v>0</v>
      </c>
      <c r="AP76" s="153">
        <f t="shared" si="19"/>
        <v>0</v>
      </c>
      <c r="AQ76" s="153">
        <f t="shared" si="19"/>
        <v>0</v>
      </c>
      <c r="AR76" s="153">
        <f t="shared" ref="AR76:BJ76" si="20">SUM(AR73:AR75)</f>
        <v>0</v>
      </c>
      <c r="AS76" s="153">
        <f t="shared" si="20"/>
        <v>0</v>
      </c>
      <c r="AT76" s="153">
        <f t="shared" si="20"/>
        <v>0</v>
      </c>
      <c r="AU76" s="153">
        <f t="shared" si="20"/>
        <v>0</v>
      </c>
      <c r="AV76" s="153">
        <f t="shared" si="20"/>
        <v>0</v>
      </c>
      <c r="AW76" s="153">
        <f t="shared" si="20"/>
        <v>0</v>
      </c>
      <c r="AX76" s="153">
        <f t="shared" si="20"/>
        <v>0</v>
      </c>
      <c r="AY76" s="153">
        <f t="shared" si="20"/>
        <v>0</v>
      </c>
      <c r="AZ76" s="153">
        <f t="shared" si="20"/>
        <v>0</v>
      </c>
      <c r="BA76" s="153">
        <f t="shared" si="20"/>
        <v>0</v>
      </c>
      <c r="BB76" s="153">
        <f t="shared" si="20"/>
        <v>0</v>
      </c>
      <c r="BC76" s="153">
        <f t="shared" si="20"/>
        <v>0</v>
      </c>
      <c r="BD76" s="153">
        <f t="shared" si="20"/>
        <v>0</v>
      </c>
      <c r="BE76" s="153">
        <f t="shared" si="20"/>
        <v>0</v>
      </c>
      <c r="BF76" s="153">
        <f t="shared" si="20"/>
        <v>0</v>
      </c>
      <c r="BG76" s="153">
        <f t="shared" si="20"/>
        <v>0</v>
      </c>
      <c r="BH76" s="153">
        <f t="shared" si="20"/>
        <v>0</v>
      </c>
      <c r="BI76" s="153">
        <f t="shared" si="20"/>
        <v>0</v>
      </c>
      <c r="BJ76" s="153">
        <f t="shared" si="20"/>
        <v>0</v>
      </c>
    </row>
    <row r="77" spans="2:62" x14ac:dyDescent="0.3">
      <c r="B77" s="368"/>
    </row>
    <row r="78" spans="2:62" x14ac:dyDescent="0.3">
      <c r="B78" s="368"/>
      <c r="D78" s="143"/>
      <c r="L78" s="142">
        <v>0</v>
      </c>
      <c r="M78" s="142">
        <v>1</v>
      </c>
      <c r="N78" s="142">
        <v>2</v>
      </c>
      <c r="O78" s="142">
        <v>3</v>
      </c>
      <c r="P78" s="142">
        <v>4</v>
      </c>
      <c r="Q78" s="142">
        <v>5</v>
      </c>
      <c r="R78" s="142">
        <v>6</v>
      </c>
      <c r="S78" s="142">
        <v>7</v>
      </c>
      <c r="T78" s="142">
        <v>8</v>
      </c>
      <c r="U78" s="142">
        <v>9</v>
      </c>
      <c r="V78" s="142">
        <v>10</v>
      </c>
      <c r="W78" s="142">
        <v>11</v>
      </c>
      <c r="X78" s="142">
        <v>12</v>
      </c>
      <c r="Y78" s="142">
        <v>13</v>
      </c>
      <c r="Z78" s="142">
        <v>14</v>
      </c>
      <c r="AA78" s="142">
        <v>15</v>
      </c>
      <c r="AB78" s="142">
        <v>16</v>
      </c>
      <c r="AC78" s="142">
        <v>17</v>
      </c>
      <c r="AD78" s="142">
        <v>18</v>
      </c>
      <c r="AE78" s="142">
        <v>19</v>
      </c>
      <c r="AF78" s="142">
        <v>20</v>
      </c>
      <c r="AG78" s="142">
        <v>21</v>
      </c>
      <c r="AH78" s="142">
        <v>22</v>
      </c>
      <c r="AI78" s="142">
        <v>23</v>
      </c>
      <c r="AJ78" s="142">
        <v>24</v>
      </c>
      <c r="AK78" s="142">
        <v>25</v>
      </c>
      <c r="AL78" s="142">
        <v>26</v>
      </c>
      <c r="AM78" s="142">
        <v>27</v>
      </c>
      <c r="AN78" s="142">
        <v>28</v>
      </c>
      <c r="AO78" s="142">
        <v>29</v>
      </c>
      <c r="AP78" s="142">
        <v>30</v>
      </c>
      <c r="AQ78" s="142">
        <v>31</v>
      </c>
      <c r="AR78" s="142">
        <v>32</v>
      </c>
      <c r="AS78" s="142">
        <v>33</v>
      </c>
      <c r="AT78" s="142">
        <v>34</v>
      </c>
      <c r="AU78" s="142">
        <v>35</v>
      </c>
      <c r="AV78" s="142">
        <v>36</v>
      </c>
      <c r="AW78" s="142">
        <v>37</v>
      </c>
      <c r="AX78" s="142">
        <v>38</v>
      </c>
      <c r="AY78" s="142">
        <v>39</v>
      </c>
      <c r="AZ78" s="142">
        <v>40</v>
      </c>
      <c r="BA78" s="142">
        <v>41</v>
      </c>
      <c r="BB78" s="142">
        <v>42</v>
      </c>
      <c r="BC78" s="142">
        <v>43</v>
      </c>
      <c r="BD78" s="142">
        <v>44</v>
      </c>
      <c r="BE78" s="142">
        <v>45</v>
      </c>
      <c r="BF78" s="142">
        <v>46</v>
      </c>
      <c r="BG78" s="142">
        <v>47</v>
      </c>
      <c r="BH78" s="142">
        <v>48</v>
      </c>
      <c r="BI78" s="142">
        <v>49</v>
      </c>
      <c r="BJ78" s="142">
        <v>50</v>
      </c>
    </row>
    <row r="79" spans="2:62" x14ac:dyDescent="0.3">
      <c r="B79" s="368"/>
      <c r="D79" s="143"/>
      <c r="E79" s="144"/>
      <c r="F79" s="144"/>
      <c r="G79" s="145"/>
      <c r="H79" s="145"/>
      <c r="I79" s="145"/>
      <c r="K79" s="146" t="s">
        <v>196</v>
      </c>
      <c r="L79" s="147">
        <v>2024</v>
      </c>
      <c r="M79" s="147">
        <v>2025</v>
      </c>
      <c r="N79" s="147">
        <v>2026</v>
      </c>
      <c r="O79" s="147">
        <v>2027</v>
      </c>
      <c r="P79" s="147">
        <v>2028</v>
      </c>
      <c r="Q79" s="147">
        <v>2029</v>
      </c>
      <c r="R79" s="147">
        <v>2030</v>
      </c>
      <c r="S79" s="147">
        <v>2031</v>
      </c>
      <c r="T79" s="147">
        <v>2032</v>
      </c>
      <c r="U79" s="147">
        <v>2033</v>
      </c>
      <c r="V79" s="147">
        <v>2034</v>
      </c>
      <c r="W79" s="147">
        <v>2035</v>
      </c>
      <c r="X79" s="147">
        <v>2036</v>
      </c>
      <c r="Y79" s="147">
        <v>2037</v>
      </c>
      <c r="Z79" s="147">
        <v>2038</v>
      </c>
      <c r="AA79" s="147">
        <v>2039</v>
      </c>
      <c r="AB79" s="147">
        <v>2040</v>
      </c>
      <c r="AC79" s="147">
        <v>2041</v>
      </c>
      <c r="AD79" s="147">
        <v>2042</v>
      </c>
      <c r="AE79" s="147">
        <v>2043</v>
      </c>
      <c r="AF79" s="147">
        <v>2044</v>
      </c>
      <c r="AG79" s="147">
        <v>2045</v>
      </c>
      <c r="AH79" s="147">
        <v>2046</v>
      </c>
      <c r="AI79" s="147">
        <v>2047</v>
      </c>
      <c r="AJ79" s="147">
        <v>2048</v>
      </c>
      <c r="AK79" s="147">
        <v>2049</v>
      </c>
      <c r="AL79" s="147">
        <v>2050</v>
      </c>
      <c r="AM79" s="147">
        <v>2051</v>
      </c>
      <c r="AN79" s="147">
        <v>2052</v>
      </c>
      <c r="AO79" s="147">
        <v>2053</v>
      </c>
      <c r="AP79" s="147">
        <v>2054</v>
      </c>
      <c r="AQ79" s="147">
        <v>2055</v>
      </c>
      <c r="AR79" s="147">
        <v>2056</v>
      </c>
      <c r="AS79" s="147">
        <v>2057</v>
      </c>
      <c r="AT79" s="147">
        <v>2058</v>
      </c>
      <c r="AU79" s="147">
        <v>2059</v>
      </c>
      <c r="AV79" s="147">
        <v>2060</v>
      </c>
      <c r="AW79" s="147">
        <v>2061</v>
      </c>
      <c r="AX79" s="147">
        <v>2062</v>
      </c>
      <c r="AY79" s="147">
        <v>2063</v>
      </c>
      <c r="AZ79" s="147">
        <v>2064</v>
      </c>
      <c r="BA79" s="147">
        <v>2065</v>
      </c>
      <c r="BB79" s="147">
        <v>2066</v>
      </c>
      <c r="BC79" s="147">
        <v>2067</v>
      </c>
      <c r="BD79" s="147">
        <v>2068</v>
      </c>
      <c r="BE79" s="147">
        <v>2069</v>
      </c>
      <c r="BF79" s="147">
        <v>2070</v>
      </c>
      <c r="BG79" s="147">
        <v>2071</v>
      </c>
      <c r="BH79" s="147">
        <v>2072</v>
      </c>
      <c r="BI79" s="147">
        <v>2073</v>
      </c>
      <c r="BJ79" s="147">
        <v>2074</v>
      </c>
    </row>
    <row r="80" spans="2:62" ht="19.5" customHeight="1" x14ac:dyDescent="0.3">
      <c r="B80" s="368"/>
      <c r="C80" s="370" t="s">
        <v>215</v>
      </c>
      <c r="D80" s="148" t="s">
        <v>197</v>
      </c>
      <c r="E80" s="149" t="s">
        <v>148</v>
      </c>
      <c r="F80" s="150">
        <v>23820000</v>
      </c>
      <c r="G80" s="151" t="s">
        <v>204</v>
      </c>
      <c r="H80" s="150">
        <f>30*48*4</f>
        <v>5760</v>
      </c>
      <c r="I80" s="152" t="s">
        <v>216</v>
      </c>
      <c r="K80" s="153">
        <f>SUM(L80:BJ80)</f>
        <v>16673999.999999996</v>
      </c>
      <c r="L80" s="154"/>
      <c r="M80" s="154"/>
      <c r="N80" s="154">
        <f>(0.7*$F$80)/3</f>
        <v>5557999.9999999991</v>
      </c>
      <c r="O80" s="154">
        <f>(0.7*$F$80)/3</f>
        <v>5557999.9999999991</v>
      </c>
      <c r="P80" s="154">
        <f>(0.7*$F$80)/3</f>
        <v>5557999.9999999991</v>
      </c>
      <c r="Q80" s="154"/>
      <c r="R80" s="154"/>
      <c r="S80" s="154"/>
      <c r="T80" s="154"/>
      <c r="U80" s="154"/>
      <c r="V80" s="154"/>
      <c r="W80" s="154"/>
      <c r="X80" s="154"/>
      <c r="Y80" s="154"/>
      <c r="Z80" s="154"/>
      <c r="AA80" s="154"/>
      <c r="AB80" s="154"/>
      <c r="AC80" s="154"/>
      <c r="AD80" s="154"/>
      <c r="AE80" s="154"/>
      <c r="AF80" s="154"/>
      <c r="AG80" s="154"/>
      <c r="AH80" s="154"/>
      <c r="AI80" s="154"/>
      <c r="AJ80" s="154"/>
      <c r="AK80" s="154"/>
      <c r="AL80" s="154"/>
      <c r="AM80" s="154"/>
      <c r="AN80" s="154"/>
      <c r="AO80" s="154"/>
      <c r="AP80" s="154"/>
      <c r="AQ80" s="154"/>
      <c r="AR80" s="154"/>
      <c r="AS80" s="154"/>
      <c r="AT80" s="154"/>
      <c r="AU80" s="154"/>
      <c r="AV80" s="154"/>
      <c r="AW80" s="154"/>
      <c r="AX80" s="154"/>
      <c r="AY80" s="154"/>
      <c r="AZ80" s="154"/>
      <c r="BA80" s="154"/>
      <c r="BB80" s="154"/>
      <c r="BC80" s="154"/>
      <c r="BD80" s="154"/>
      <c r="BE80" s="154"/>
      <c r="BF80" s="154"/>
      <c r="BG80" s="154"/>
      <c r="BH80" s="154"/>
      <c r="BI80" s="154"/>
      <c r="BJ80" s="154"/>
    </row>
    <row r="81" spans="2:62" x14ac:dyDescent="0.3">
      <c r="B81" s="368"/>
      <c r="C81" s="371"/>
      <c r="D81" s="148" t="s">
        <v>200</v>
      </c>
      <c r="E81" s="149" t="s">
        <v>148</v>
      </c>
      <c r="F81" s="149"/>
      <c r="G81" s="149"/>
      <c r="H81" s="149"/>
      <c r="I81" s="149"/>
      <c r="K81" s="153">
        <f>SUM(L81:BJ81)</f>
        <v>7146000</v>
      </c>
      <c r="L81" s="154"/>
      <c r="M81" s="154"/>
      <c r="N81" s="155"/>
      <c r="O81" s="155"/>
      <c r="P81" s="154"/>
      <c r="Q81" s="154">
        <f>0.1*$F$80</f>
        <v>2382000</v>
      </c>
      <c r="R81" s="154">
        <f>0.1*$F$80</f>
        <v>2382000</v>
      </c>
      <c r="S81" s="154">
        <f>0.1*$F$80</f>
        <v>2382000</v>
      </c>
      <c r="T81" s="154"/>
      <c r="U81" s="154"/>
      <c r="V81" s="155"/>
      <c r="W81" s="155"/>
      <c r="X81" s="154"/>
      <c r="Y81" s="154"/>
      <c r="Z81" s="155"/>
      <c r="AA81" s="154"/>
      <c r="AB81" s="154"/>
      <c r="AC81" s="155"/>
      <c r="AD81" s="155"/>
      <c r="AE81" s="154"/>
      <c r="AF81" s="154"/>
      <c r="AG81" s="155"/>
      <c r="AH81" s="155"/>
      <c r="AI81" s="155"/>
      <c r="AJ81" s="155"/>
      <c r="AK81" s="155"/>
      <c r="AL81" s="154"/>
      <c r="AM81" s="154"/>
      <c r="AN81" s="155"/>
      <c r="AO81" s="155"/>
      <c r="AP81" s="154"/>
      <c r="AQ81" s="154"/>
      <c r="AR81" s="155"/>
      <c r="AS81" s="155"/>
      <c r="AT81" s="154"/>
      <c r="AU81" s="154"/>
      <c r="AV81" s="155"/>
      <c r="AW81" s="155"/>
      <c r="AX81" s="154"/>
      <c r="AY81" s="154"/>
      <c r="AZ81" s="154"/>
      <c r="BA81" s="155"/>
      <c r="BB81" s="155"/>
      <c r="BC81" s="154"/>
      <c r="BD81" s="154"/>
      <c r="BE81" s="155"/>
      <c r="BF81" s="155"/>
      <c r="BG81" s="154"/>
      <c r="BH81" s="154"/>
      <c r="BI81" s="155"/>
      <c r="BJ81" s="155"/>
    </row>
    <row r="82" spans="2:62" x14ac:dyDescent="0.3">
      <c r="B82" s="368"/>
      <c r="C82" s="371"/>
      <c r="D82" s="148" t="s">
        <v>201</v>
      </c>
      <c r="E82" s="149" t="s">
        <v>148</v>
      </c>
      <c r="F82" s="149"/>
      <c r="G82" s="149"/>
      <c r="H82" s="149"/>
      <c r="I82" s="149"/>
      <c r="K82" s="153">
        <f>SUM(L82:BJ82)</f>
        <v>0</v>
      </c>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4"/>
      <c r="AK82" s="154"/>
      <c r="AL82" s="154"/>
      <c r="AM82" s="154"/>
      <c r="AN82" s="154"/>
      <c r="AO82" s="154"/>
      <c r="AP82" s="154"/>
      <c r="AQ82" s="154"/>
      <c r="AR82" s="154"/>
      <c r="AS82" s="154"/>
      <c r="AT82" s="154"/>
      <c r="AU82" s="154"/>
      <c r="AV82" s="154"/>
      <c r="AW82" s="154"/>
      <c r="AX82" s="154"/>
      <c r="AY82" s="154"/>
      <c r="AZ82" s="154"/>
      <c r="BA82" s="154"/>
      <c r="BB82" s="154"/>
      <c r="BC82" s="154"/>
      <c r="BD82" s="154"/>
      <c r="BE82" s="154"/>
      <c r="BF82" s="154"/>
      <c r="BG82" s="154"/>
      <c r="BH82" s="154"/>
      <c r="BI82" s="154"/>
      <c r="BJ82" s="154"/>
    </row>
    <row r="83" spans="2:62" x14ac:dyDescent="0.3">
      <c r="B83" s="368"/>
      <c r="C83" s="372"/>
      <c r="D83" s="148" t="s">
        <v>83</v>
      </c>
      <c r="E83" s="149" t="s">
        <v>148</v>
      </c>
      <c r="F83" s="149"/>
      <c r="G83" s="149"/>
      <c r="H83" s="149"/>
      <c r="I83" s="149"/>
      <c r="K83" s="153">
        <f>SUM(L83:BJ83)</f>
        <v>23819999.999999996</v>
      </c>
      <c r="L83" s="153">
        <f t="shared" ref="L83:AQ83" si="21">SUM(L80:L82)</f>
        <v>0</v>
      </c>
      <c r="M83" s="153">
        <f t="shared" si="21"/>
        <v>0</v>
      </c>
      <c r="N83" s="153">
        <f t="shared" si="21"/>
        <v>5557999.9999999991</v>
      </c>
      <c r="O83" s="153">
        <f t="shared" si="21"/>
        <v>5557999.9999999991</v>
      </c>
      <c r="P83" s="153">
        <f t="shared" si="21"/>
        <v>5557999.9999999991</v>
      </c>
      <c r="Q83" s="153">
        <f t="shared" si="21"/>
        <v>2382000</v>
      </c>
      <c r="R83" s="153">
        <f t="shared" si="21"/>
        <v>2382000</v>
      </c>
      <c r="S83" s="153">
        <f t="shared" si="21"/>
        <v>2382000</v>
      </c>
      <c r="T83" s="153">
        <f t="shared" si="21"/>
        <v>0</v>
      </c>
      <c r="U83" s="153">
        <f t="shared" si="21"/>
        <v>0</v>
      </c>
      <c r="V83" s="153">
        <f t="shared" si="21"/>
        <v>0</v>
      </c>
      <c r="W83" s="153">
        <f t="shared" si="21"/>
        <v>0</v>
      </c>
      <c r="X83" s="153">
        <f t="shared" si="21"/>
        <v>0</v>
      </c>
      <c r="Y83" s="153">
        <f t="shared" si="21"/>
        <v>0</v>
      </c>
      <c r="Z83" s="153">
        <f t="shared" si="21"/>
        <v>0</v>
      </c>
      <c r="AA83" s="153">
        <f t="shared" si="21"/>
        <v>0</v>
      </c>
      <c r="AB83" s="153">
        <f t="shared" si="21"/>
        <v>0</v>
      </c>
      <c r="AC83" s="153">
        <f t="shared" si="21"/>
        <v>0</v>
      </c>
      <c r="AD83" s="153">
        <f t="shared" si="21"/>
        <v>0</v>
      </c>
      <c r="AE83" s="153">
        <f t="shared" si="21"/>
        <v>0</v>
      </c>
      <c r="AF83" s="153">
        <f t="shared" si="21"/>
        <v>0</v>
      </c>
      <c r="AG83" s="153">
        <f t="shared" si="21"/>
        <v>0</v>
      </c>
      <c r="AH83" s="153">
        <f t="shared" si="21"/>
        <v>0</v>
      </c>
      <c r="AI83" s="153">
        <f t="shared" si="21"/>
        <v>0</v>
      </c>
      <c r="AJ83" s="153">
        <f t="shared" si="21"/>
        <v>0</v>
      </c>
      <c r="AK83" s="153">
        <f t="shared" si="21"/>
        <v>0</v>
      </c>
      <c r="AL83" s="153">
        <f t="shared" si="21"/>
        <v>0</v>
      </c>
      <c r="AM83" s="153">
        <f t="shared" si="21"/>
        <v>0</v>
      </c>
      <c r="AN83" s="153">
        <f t="shared" si="21"/>
        <v>0</v>
      </c>
      <c r="AO83" s="153">
        <f t="shared" si="21"/>
        <v>0</v>
      </c>
      <c r="AP83" s="153">
        <f t="shared" si="21"/>
        <v>0</v>
      </c>
      <c r="AQ83" s="153">
        <f t="shared" si="21"/>
        <v>0</v>
      </c>
      <c r="AR83" s="153">
        <f t="shared" ref="AR83:BJ83" si="22">SUM(AR80:AR82)</f>
        <v>0</v>
      </c>
      <c r="AS83" s="153">
        <f t="shared" si="22"/>
        <v>0</v>
      </c>
      <c r="AT83" s="153">
        <f t="shared" si="22"/>
        <v>0</v>
      </c>
      <c r="AU83" s="153">
        <f t="shared" si="22"/>
        <v>0</v>
      </c>
      <c r="AV83" s="153">
        <f t="shared" si="22"/>
        <v>0</v>
      </c>
      <c r="AW83" s="153">
        <f t="shared" si="22"/>
        <v>0</v>
      </c>
      <c r="AX83" s="153">
        <f t="shared" si="22"/>
        <v>0</v>
      </c>
      <c r="AY83" s="153">
        <f t="shared" si="22"/>
        <v>0</v>
      </c>
      <c r="AZ83" s="153">
        <f t="shared" si="22"/>
        <v>0</v>
      </c>
      <c r="BA83" s="153">
        <f t="shared" si="22"/>
        <v>0</v>
      </c>
      <c r="BB83" s="153">
        <f t="shared" si="22"/>
        <v>0</v>
      </c>
      <c r="BC83" s="153">
        <f t="shared" si="22"/>
        <v>0</v>
      </c>
      <c r="BD83" s="153">
        <f t="shared" si="22"/>
        <v>0</v>
      </c>
      <c r="BE83" s="153">
        <f t="shared" si="22"/>
        <v>0</v>
      </c>
      <c r="BF83" s="153">
        <f t="shared" si="22"/>
        <v>0</v>
      </c>
      <c r="BG83" s="153">
        <f t="shared" si="22"/>
        <v>0</v>
      </c>
      <c r="BH83" s="153">
        <f t="shared" si="22"/>
        <v>0</v>
      </c>
      <c r="BI83" s="153">
        <f t="shared" si="22"/>
        <v>0</v>
      </c>
      <c r="BJ83" s="153">
        <f t="shared" si="22"/>
        <v>0</v>
      </c>
    </row>
    <row r="84" spans="2:62" x14ac:dyDescent="0.3">
      <c r="B84" s="368"/>
    </row>
    <row r="85" spans="2:62" x14ac:dyDescent="0.3">
      <c r="B85" s="368"/>
      <c r="D85" s="143"/>
      <c r="L85" s="142">
        <v>0</v>
      </c>
      <c r="M85" s="142">
        <v>1</v>
      </c>
      <c r="N85" s="142">
        <v>2</v>
      </c>
      <c r="O85" s="142">
        <v>3</v>
      </c>
      <c r="P85" s="142">
        <v>4</v>
      </c>
      <c r="Q85" s="142">
        <v>5</v>
      </c>
      <c r="R85" s="142">
        <v>6</v>
      </c>
      <c r="S85" s="142">
        <v>7</v>
      </c>
      <c r="T85" s="142">
        <v>8</v>
      </c>
      <c r="U85" s="142">
        <v>9</v>
      </c>
      <c r="V85" s="142">
        <v>10</v>
      </c>
      <c r="W85" s="142">
        <v>11</v>
      </c>
      <c r="X85" s="142">
        <v>12</v>
      </c>
      <c r="Y85" s="142">
        <v>13</v>
      </c>
      <c r="Z85" s="142">
        <v>14</v>
      </c>
      <c r="AA85" s="142">
        <v>15</v>
      </c>
      <c r="AB85" s="142">
        <v>16</v>
      </c>
      <c r="AC85" s="142">
        <v>17</v>
      </c>
      <c r="AD85" s="142">
        <v>18</v>
      </c>
      <c r="AE85" s="142">
        <v>19</v>
      </c>
      <c r="AF85" s="142">
        <v>20</v>
      </c>
      <c r="AG85" s="142">
        <v>21</v>
      </c>
      <c r="AH85" s="142">
        <v>22</v>
      </c>
      <c r="AI85" s="142">
        <v>23</v>
      </c>
      <c r="AJ85" s="142">
        <v>24</v>
      </c>
      <c r="AK85" s="142">
        <v>25</v>
      </c>
      <c r="AL85" s="142">
        <v>26</v>
      </c>
      <c r="AM85" s="142">
        <v>27</v>
      </c>
      <c r="AN85" s="142">
        <v>28</v>
      </c>
      <c r="AO85" s="142">
        <v>29</v>
      </c>
      <c r="AP85" s="142">
        <v>30</v>
      </c>
      <c r="AQ85" s="142">
        <v>31</v>
      </c>
      <c r="AR85" s="142">
        <v>32</v>
      </c>
      <c r="AS85" s="142">
        <v>33</v>
      </c>
      <c r="AT85" s="142">
        <v>34</v>
      </c>
      <c r="AU85" s="142">
        <v>35</v>
      </c>
      <c r="AV85" s="142">
        <v>36</v>
      </c>
      <c r="AW85" s="142">
        <v>37</v>
      </c>
      <c r="AX85" s="142">
        <v>38</v>
      </c>
      <c r="AY85" s="142">
        <v>39</v>
      </c>
      <c r="AZ85" s="142">
        <v>40</v>
      </c>
      <c r="BA85" s="142">
        <v>41</v>
      </c>
      <c r="BB85" s="142">
        <v>42</v>
      </c>
      <c r="BC85" s="142">
        <v>43</v>
      </c>
      <c r="BD85" s="142">
        <v>44</v>
      </c>
      <c r="BE85" s="142">
        <v>45</v>
      </c>
      <c r="BF85" s="142">
        <v>46</v>
      </c>
      <c r="BG85" s="142">
        <v>47</v>
      </c>
      <c r="BH85" s="142">
        <v>48</v>
      </c>
      <c r="BI85" s="142">
        <v>49</v>
      </c>
      <c r="BJ85" s="142">
        <v>50</v>
      </c>
    </row>
    <row r="86" spans="2:62" x14ac:dyDescent="0.3">
      <c r="B86" s="368"/>
      <c r="D86" s="143"/>
      <c r="E86" s="144"/>
      <c r="F86" s="144"/>
      <c r="G86" s="145"/>
      <c r="H86" s="145"/>
      <c r="I86" s="145"/>
      <c r="K86" s="146" t="s">
        <v>196</v>
      </c>
      <c r="L86" s="147">
        <v>2024</v>
      </c>
      <c r="M86" s="147">
        <v>2025</v>
      </c>
      <c r="N86" s="147">
        <v>2026</v>
      </c>
      <c r="O86" s="147">
        <v>2027</v>
      </c>
      <c r="P86" s="147">
        <v>2028</v>
      </c>
      <c r="Q86" s="147">
        <v>2029</v>
      </c>
      <c r="R86" s="147">
        <v>2030</v>
      </c>
      <c r="S86" s="147">
        <v>2031</v>
      </c>
      <c r="T86" s="147">
        <v>2032</v>
      </c>
      <c r="U86" s="147">
        <v>2033</v>
      </c>
      <c r="V86" s="147">
        <v>2034</v>
      </c>
      <c r="W86" s="147">
        <v>2035</v>
      </c>
      <c r="X86" s="147">
        <v>2036</v>
      </c>
      <c r="Y86" s="147">
        <v>2037</v>
      </c>
      <c r="Z86" s="147">
        <v>2038</v>
      </c>
      <c r="AA86" s="147">
        <v>2039</v>
      </c>
      <c r="AB86" s="147">
        <v>2040</v>
      </c>
      <c r="AC86" s="147">
        <v>2041</v>
      </c>
      <c r="AD86" s="147">
        <v>2042</v>
      </c>
      <c r="AE86" s="147">
        <v>2043</v>
      </c>
      <c r="AF86" s="147">
        <v>2044</v>
      </c>
      <c r="AG86" s="147">
        <v>2045</v>
      </c>
      <c r="AH86" s="147">
        <v>2046</v>
      </c>
      <c r="AI86" s="147">
        <v>2047</v>
      </c>
      <c r="AJ86" s="147">
        <v>2048</v>
      </c>
      <c r="AK86" s="147">
        <v>2049</v>
      </c>
      <c r="AL86" s="147">
        <v>2050</v>
      </c>
      <c r="AM86" s="147">
        <v>2051</v>
      </c>
      <c r="AN86" s="147">
        <v>2052</v>
      </c>
      <c r="AO86" s="147">
        <v>2053</v>
      </c>
      <c r="AP86" s="147">
        <v>2054</v>
      </c>
      <c r="AQ86" s="147">
        <v>2055</v>
      </c>
      <c r="AR86" s="147">
        <v>2056</v>
      </c>
      <c r="AS86" s="147">
        <v>2057</v>
      </c>
      <c r="AT86" s="147">
        <v>2058</v>
      </c>
      <c r="AU86" s="147">
        <v>2059</v>
      </c>
      <c r="AV86" s="147">
        <v>2060</v>
      </c>
      <c r="AW86" s="147">
        <v>2061</v>
      </c>
      <c r="AX86" s="147">
        <v>2062</v>
      </c>
      <c r="AY86" s="147">
        <v>2063</v>
      </c>
      <c r="AZ86" s="147">
        <v>2064</v>
      </c>
      <c r="BA86" s="147">
        <v>2065</v>
      </c>
      <c r="BB86" s="147">
        <v>2066</v>
      </c>
      <c r="BC86" s="147">
        <v>2067</v>
      </c>
      <c r="BD86" s="147">
        <v>2068</v>
      </c>
      <c r="BE86" s="147">
        <v>2069</v>
      </c>
      <c r="BF86" s="147">
        <v>2070</v>
      </c>
      <c r="BG86" s="147">
        <v>2071</v>
      </c>
      <c r="BH86" s="147">
        <v>2072</v>
      </c>
      <c r="BI86" s="147">
        <v>2073</v>
      </c>
      <c r="BJ86" s="147">
        <v>2074</v>
      </c>
    </row>
    <row r="87" spans="2:62" ht="19.5" customHeight="1" x14ac:dyDescent="0.3">
      <c r="B87" s="368"/>
      <c r="C87" s="370" t="s">
        <v>120</v>
      </c>
      <c r="D87" s="148" t="s">
        <v>197</v>
      </c>
      <c r="E87" s="149" t="s">
        <v>148</v>
      </c>
      <c r="F87" s="150"/>
      <c r="G87" s="151" t="s">
        <v>204</v>
      </c>
      <c r="H87" s="150">
        <f>20*436*4</f>
        <v>34880</v>
      </c>
      <c r="I87" s="152" t="s">
        <v>217</v>
      </c>
      <c r="K87" s="153">
        <f>SUM(L87:BJ87)</f>
        <v>0</v>
      </c>
      <c r="L87" s="154"/>
      <c r="M87" s="154"/>
      <c r="N87" s="154">
        <f>(0.8*$F$87)/3</f>
        <v>0</v>
      </c>
      <c r="O87" s="154">
        <f>(0.8*$F$87)/3</f>
        <v>0</v>
      </c>
      <c r="P87" s="154">
        <f>(0.8*$F$87)/3</f>
        <v>0</v>
      </c>
      <c r="Q87" s="154"/>
      <c r="R87" s="154"/>
      <c r="S87" s="154"/>
      <c r="T87" s="154"/>
      <c r="U87" s="154"/>
      <c r="V87" s="154"/>
      <c r="W87" s="154"/>
      <c r="X87" s="154"/>
      <c r="Y87" s="154"/>
      <c r="Z87" s="154"/>
      <c r="AA87" s="154"/>
      <c r="AB87" s="154"/>
      <c r="AC87" s="154"/>
      <c r="AD87" s="154"/>
      <c r="AE87" s="154"/>
      <c r="AF87" s="154"/>
      <c r="AG87" s="154"/>
      <c r="AH87" s="154"/>
      <c r="AI87" s="154"/>
      <c r="AJ87" s="154"/>
      <c r="AK87" s="154"/>
      <c r="AL87" s="154"/>
      <c r="AM87" s="154"/>
      <c r="AN87" s="154"/>
      <c r="AO87" s="154"/>
      <c r="AP87" s="154"/>
      <c r="AQ87" s="154"/>
      <c r="AR87" s="154"/>
      <c r="AS87" s="154"/>
      <c r="AT87" s="154"/>
      <c r="AU87" s="154"/>
      <c r="AV87" s="154"/>
      <c r="AW87" s="154"/>
      <c r="AX87" s="154"/>
      <c r="AY87" s="154"/>
      <c r="AZ87" s="154"/>
      <c r="BA87" s="154"/>
      <c r="BB87" s="154"/>
      <c r="BC87" s="154"/>
      <c r="BD87" s="154"/>
      <c r="BE87" s="154"/>
      <c r="BF87" s="154"/>
      <c r="BG87" s="154"/>
      <c r="BH87" s="154"/>
      <c r="BI87" s="154"/>
      <c r="BJ87" s="154"/>
    </row>
    <row r="88" spans="2:62" x14ac:dyDescent="0.3">
      <c r="B88" s="368"/>
      <c r="C88" s="371"/>
      <c r="D88" s="148" t="s">
        <v>200</v>
      </c>
      <c r="E88" s="149" t="s">
        <v>148</v>
      </c>
      <c r="F88" s="149"/>
      <c r="G88" s="149"/>
      <c r="H88" s="149"/>
      <c r="I88" s="149"/>
      <c r="K88" s="153">
        <f>SUM(L88:BJ88)</f>
        <v>0</v>
      </c>
      <c r="L88" s="154"/>
      <c r="M88" s="154"/>
      <c r="N88" s="155"/>
      <c r="O88" s="155"/>
      <c r="P88" s="154"/>
      <c r="Q88" s="154">
        <f>(0.2*$F$87)/3</f>
        <v>0</v>
      </c>
      <c r="R88" s="154">
        <f>(0.2*$F$87)/3</f>
        <v>0</v>
      </c>
      <c r="S88" s="154">
        <f>(0.2*$F$87)/3</f>
        <v>0</v>
      </c>
      <c r="T88" s="154"/>
      <c r="U88" s="154"/>
      <c r="V88" s="155"/>
      <c r="W88" s="155"/>
      <c r="X88" s="154"/>
      <c r="Y88" s="154"/>
      <c r="Z88" s="155"/>
      <c r="AA88" s="154"/>
      <c r="AB88" s="154"/>
      <c r="AC88" s="155"/>
      <c r="AD88" s="155"/>
      <c r="AE88" s="154"/>
      <c r="AF88" s="154"/>
      <c r="AG88" s="155"/>
      <c r="AH88" s="155"/>
      <c r="AI88" s="155"/>
      <c r="AJ88" s="155"/>
      <c r="AK88" s="155"/>
      <c r="AL88" s="154"/>
      <c r="AM88" s="154"/>
      <c r="AN88" s="155"/>
      <c r="AO88" s="155"/>
      <c r="AP88" s="154"/>
      <c r="AQ88" s="154"/>
      <c r="AR88" s="155"/>
      <c r="AS88" s="155"/>
      <c r="AT88" s="154"/>
      <c r="AU88" s="154"/>
      <c r="AV88" s="155"/>
      <c r="AW88" s="155"/>
      <c r="AX88" s="154"/>
      <c r="AY88" s="154"/>
      <c r="AZ88" s="154"/>
      <c r="BA88" s="155"/>
      <c r="BB88" s="155"/>
      <c r="BC88" s="154"/>
      <c r="BD88" s="154"/>
      <c r="BE88" s="155"/>
      <c r="BF88" s="155"/>
      <c r="BG88" s="154"/>
      <c r="BH88" s="154"/>
      <c r="BI88" s="155"/>
      <c r="BJ88" s="155"/>
    </row>
    <row r="89" spans="2:62" x14ac:dyDescent="0.3">
      <c r="B89" s="368"/>
      <c r="C89" s="371"/>
      <c r="D89" s="148" t="s">
        <v>201</v>
      </c>
      <c r="E89" s="149" t="s">
        <v>148</v>
      </c>
      <c r="F89" s="149"/>
      <c r="G89" s="149"/>
      <c r="H89" s="149"/>
      <c r="I89" s="149"/>
      <c r="K89" s="153">
        <f>SUM(L89:BJ89)</f>
        <v>0</v>
      </c>
      <c r="L89" s="154"/>
      <c r="M89" s="154"/>
      <c r="N89" s="154"/>
      <c r="O89" s="154"/>
      <c r="P89" s="154"/>
      <c r="Q89" s="154"/>
      <c r="R89" s="154"/>
      <c r="S89" s="154"/>
      <c r="T89" s="154"/>
      <c r="U89" s="154"/>
      <c r="V89" s="154"/>
      <c r="W89" s="154"/>
      <c r="X89" s="154"/>
      <c r="Y89" s="154"/>
      <c r="Z89" s="154"/>
      <c r="AA89" s="154"/>
      <c r="AB89" s="154"/>
      <c r="AC89" s="154"/>
      <c r="AD89" s="154"/>
      <c r="AE89" s="154"/>
      <c r="AF89" s="154"/>
      <c r="AG89" s="154"/>
      <c r="AH89" s="154"/>
      <c r="AI89" s="154"/>
      <c r="AJ89" s="154"/>
      <c r="AK89" s="154"/>
      <c r="AL89" s="154"/>
      <c r="AM89" s="154"/>
      <c r="AN89" s="154"/>
      <c r="AO89" s="154"/>
      <c r="AP89" s="154"/>
      <c r="AQ89" s="154"/>
      <c r="AR89" s="154"/>
      <c r="AS89" s="154"/>
      <c r="AT89" s="154"/>
      <c r="AU89" s="154"/>
      <c r="AV89" s="154"/>
      <c r="AW89" s="154"/>
      <c r="AX89" s="154"/>
      <c r="AY89" s="154"/>
      <c r="AZ89" s="154"/>
      <c r="BA89" s="154"/>
      <c r="BB89" s="154"/>
      <c r="BC89" s="154"/>
      <c r="BD89" s="154"/>
      <c r="BE89" s="154"/>
      <c r="BF89" s="154"/>
      <c r="BG89" s="154"/>
      <c r="BH89" s="154"/>
      <c r="BI89" s="154"/>
      <c r="BJ89" s="154"/>
    </row>
    <row r="90" spans="2:62" x14ac:dyDescent="0.3">
      <c r="B90" s="368"/>
      <c r="C90" s="372"/>
      <c r="D90" s="148" t="s">
        <v>83</v>
      </c>
      <c r="E90" s="149" t="s">
        <v>148</v>
      </c>
      <c r="F90" s="149"/>
      <c r="G90" s="149"/>
      <c r="H90" s="149"/>
      <c r="I90" s="149"/>
      <c r="K90" s="153">
        <f>SUM(L90:BJ90)</f>
        <v>0</v>
      </c>
      <c r="L90" s="153">
        <f t="shared" ref="L90:AQ90" si="23">SUM(L87:L89)</f>
        <v>0</v>
      </c>
      <c r="M90" s="153">
        <f t="shared" si="23"/>
        <v>0</v>
      </c>
      <c r="N90" s="153">
        <f t="shared" si="23"/>
        <v>0</v>
      </c>
      <c r="O90" s="153">
        <f t="shared" si="23"/>
        <v>0</v>
      </c>
      <c r="P90" s="153">
        <f t="shared" si="23"/>
        <v>0</v>
      </c>
      <c r="Q90" s="153">
        <f t="shared" si="23"/>
        <v>0</v>
      </c>
      <c r="R90" s="153">
        <f t="shared" si="23"/>
        <v>0</v>
      </c>
      <c r="S90" s="153">
        <f t="shared" si="23"/>
        <v>0</v>
      </c>
      <c r="T90" s="153">
        <f t="shared" si="23"/>
        <v>0</v>
      </c>
      <c r="U90" s="153">
        <f t="shared" si="23"/>
        <v>0</v>
      </c>
      <c r="V90" s="153">
        <f t="shared" si="23"/>
        <v>0</v>
      </c>
      <c r="W90" s="153">
        <f t="shared" si="23"/>
        <v>0</v>
      </c>
      <c r="X90" s="153">
        <f t="shared" si="23"/>
        <v>0</v>
      </c>
      <c r="Y90" s="153">
        <f t="shared" si="23"/>
        <v>0</v>
      </c>
      <c r="Z90" s="153">
        <f t="shared" si="23"/>
        <v>0</v>
      </c>
      <c r="AA90" s="153">
        <f t="shared" si="23"/>
        <v>0</v>
      </c>
      <c r="AB90" s="153">
        <f t="shared" si="23"/>
        <v>0</v>
      </c>
      <c r="AC90" s="153">
        <f t="shared" si="23"/>
        <v>0</v>
      </c>
      <c r="AD90" s="153">
        <f t="shared" si="23"/>
        <v>0</v>
      </c>
      <c r="AE90" s="153">
        <f t="shared" si="23"/>
        <v>0</v>
      </c>
      <c r="AF90" s="153">
        <f t="shared" si="23"/>
        <v>0</v>
      </c>
      <c r="AG90" s="153">
        <f t="shared" si="23"/>
        <v>0</v>
      </c>
      <c r="AH90" s="153">
        <f t="shared" si="23"/>
        <v>0</v>
      </c>
      <c r="AI90" s="153">
        <f t="shared" si="23"/>
        <v>0</v>
      </c>
      <c r="AJ90" s="153">
        <f t="shared" si="23"/>
        <v>0</v>
      </c>
      <c r="AK90" s="153">
        <f t="shared" si="23"/>
        <v>0</v>
      </c>
      <c r="AL90" s="153">
        <f t="shared" si="23"/>
        <v>0</v>
      </c>
      <c r="AM90" s="153">
        <f t="shared" si="23"/>
        <v>0</v>
      </c>
      <c r="AN90" s="153">
        <f t="shared" si="23"/>
        <v>0</v>
      </c>
      <c r="AO90" s="153">
        <f t="shared" si="23"/>
        <v>0</v>
      </c>
      <c r="AP90" s="153">
        <f t="shared" si="23"/>
        <v>0</v>
      </c>
      <c r="AQ90" s="153">
        <f t="shared" si="23"/>
        <v>0</v>
      </c>
      <c r="AR90" s="153">
        <f t="shared" ref="AR90:BJ90" si="24">SUM(AR87:AR89)</f>
        <v>0</v>
      </c>
      <c r="AS90" s="153">
        <f t="shared" si="24"/>
        <v>0</v>
      </c>
      <c r="AT90" s="153">
        <f t="shared" si="24"/>
        <v>0</v>
      </c>
      <c r="AU90" s="153">
        <f t="shared" si="24"/>
        <v>0</v>
      </c>
      <c r="AV90" s="153">
        <f t="shared" si="24"/>
        <v>0</v>
      </c>
      <c r="AW90" s="153">
        <f t="shared" si="24"/>
        <v>0</v>
      </c>
      <c r="AX90" s="153">
        <f t="shared" si="24"/>
        <v>0</v>
      </c>
      <c r="AY90" s="153">
        <f t="shared" si="24"/>
        <v>0</v>
      </c>
      <c r="AZ90" s="153">
        <f t="shared" si="24"/>
        <v>0</v>
      </c>
      <c r="BA90" s="153">
        <f t="shared" si="24"/>
        <v>0</v>
      </c>
      <c r="BB90" s="153">
        <f t="shared" si="24"/>
        <v>0</v>
      </c>
      <c r="BC90" s="153">
        <f t="shared" si="24"/>
        <v>0</v>
      </c>
      <c r="BD90" s="153">
        <f t="shared" si="24"/>
        <v>0</v>
      </c>
      <c r="BE90" s="153">
        <f t="shared" si="24"/>
        <v>0</v>
      </c>
      <c r="BF90" s="153">
        <f t="shared" si="24"/>
        <v>0</v>
      </c>
      <c r="BG90" s="153">
        <f t="shared" si="24"/>
        <v>0</v>
      </c>
      <c r="BH90" s="153">
        <f t="shared" si="24"/>
        <v>0</v>
      </c>
      <c r="BI90" s="153">
        <f t="shared" si="24"/>
        <v>0</v>
      </c>
      <c r="BJ90" s="153">
        <f t="shared" si="24"/>
        <v>0</v>
      </c>
    </row>
    <row r="91" spans="2:62" x14ac:dyDescent="0.3">
      <c r="B91" s="368"/>
    </row>
    <row r="92" spans="2:62" x14ac:dyDescent="0.3">
      <c r="B92" s="368"/>
      <c r="D92" s="143"/>
      <c r="L92" s="142">
        <v>0</v>
      </c>
      <c r="M92" s="142">
        <v>1</v>
      </c>
      <c r="N92" s="142">
        <v>2</v>
      </c>
      <c r="O92" s="142">
        <v>3</v>
      </c>
      <c r="P92" s="142">
        <v>4</v>
      </c>
      <c r="Q92" s="142">
        <v>5</v>
      </c>
      <c r="R92" s="142">
        <v>6</v>
      </c>
      <c r="S92" s="142">
        <v>7</v>
      </c>
      <c r="T92" s="142">
        <v>8</v>
      </c>
      <c r="U92" s="142">
        <v>9</v>
      </c>
      <c r="V92" s="142">
        <v>10</v>
      </c>
      <c r="W92" s="142">
        <v>11</v>
      </c>
      <c r="X92" s="142">
        <v>12</v>
      </c>
      <c r="Y92" s="142">
        <v>13</v>
      </c>
      <c r="Z92" s="142">
        <v>14</v>
      </c>
      <c r="AA92" s="142">
        <v>15</v>
      </c>
      <c r="AB92" s="142">
        <v>16</v>
      </c>
      <c r="AC92" s="142">
        <v>17</v>
      </c>
      <c r="AD92" s="142">
        <v>18</v>
      </c>
      <c r="AE92" s="142">
        <v>19</v>
      </c>
      <c r="AF92" s="142">
        <v>20</v>
      </c>
      <c r="AG92" s="142">
        <v>21</v>
      </c>
      <c r="AH92" s="142">
        <v>22</v>
      </c>
      <c r="AI92" s="142">
        <v>23</v>
      </c>
      <c r="AJ92" s="142">
        <v>24</v>
      </c>
      <c r="AK92" s="142">
        <v>25</v>
      </c>
      <c r="AL92" s="142">
        <v>26</v>
      </c>
      <c r="AM92" s="142">
        <v>27</v>
      </c>
      <c r="AN92" s="142">
        <v>28</v>
      </c>
      <c r="AO92" s="142">
        <v>29</v>
      </c>
      <c r="AP92" s="142">
        <v>30</v>
      </c>
      <c r="AQ92" s="142">
        <v>31</v>
      </c>
      <c r="AR92" s="142">
        <v>32</v>
      </c>
      <c r="AS92" s="142">
        <v>33</v>
      </c>
      <c r="AT92" s="142">
        <v>34</v>
      </c>
      <c r="AU92" s="142">
        <v>35</v>
      </c>
      <c r="AV92" s="142">
        <v>36</v>
      </c>
      <c r="AW92" s="142">
        <v>37</v>
      </c>
      <c r="AX92" s="142">
        <v>38</v>
      </c>
      <c r="AY92" s="142">
        <v>39</v>
      </c>
      <c r="AZ92" s="142">
        <v>40</v>
      </c>
      <c r="BA92" s="142">
        <v>41</v>
      </c>
      <c r="BB92" s="142">
        <v>42</v>
      </c>
      <c r="BC92" s="142">
        <v>43</v>
      </c>
      <c r="BD92" s="142">
        <v>44</v>
      </c>
      <c r="BE92" s="142">
        <v>45</v>
      </c>
      <c r="BF92" s="142">
        <v>46</v>
      </c>
      <c r="BG92" s="142">
        <v>47</v>
      </c>
      <c r="BH92" s="142">
        <v>48</v>
      </c>
      <c r="BI92" s="142">
        <v>49</v>
      </c>
      <c r="BJ92" s="142">
        <v>50</v>
      </c>
    </row>
    <row r="93" spans="2:62" x14ac:dyDescent="0.3">
      <c r="B93" s="368"/>
      <c r="D93" s="143"/>
      <c r="E93" s="144"/>
      <c r="F93" s="144"/>
      <c r="G93" s="145"/>
      <c r="H93" s="145"/>
      <c r="I93" s="145"/>
      <c r="K93" s="146" t="s">
        <v>196</v>
      </c>
      <c r="L93" s="147">
        <v>2024</v>
      </c>
      <c r="M93" s="147">
        <v>2025</v>
      </c>
      <c r="N93" s="147">
        <v>2026</v>
      </c>
      <c r="O93" s="147">
        <v>2027</v>
      </c>
      <c r="P93" s="147">
        <v>2028</v>
      </c>
      <c r="Q93" s="147">
        <v>2029</v>
      </c>
      <c r="R93" s="147">
        <v>2030</v>
      </c>
      <c r="S93" s="147">
        <v>2031</v>
      </c>
      <c r="T93" s="147">
        <v>2032</v>
      </c>
      <c r="U93" s="147">
        <v>2033</v>
      </c>
      <c r="V93" s="147">
        <v>2034</v>
      </c>
      <c r="W93" s="147">
        <v>2035</v>
      </c>
      <c r="X93" s="147">
        <v>2036</v>
      </c>
      <c r="Y93" s="147">
        <v>2037</v>
      </c>
      <c r="Z93" s="147">
        <v>2038</v>
      </c>
      <c r="AA93" s="147">
        <v>2039</v>
      </c>
      <c r="AB93" s="147">
        <v>2040</v>
      </c>
      <c r="AC93" s="147">
        <v>2041</v>
      </c>
      <c r="AD93" s="147">
        <v>2042</v>
      </c>
      <c r="AE93" s="147">
        <v>2043</v>
      </c>
      <c r="AF93" s="147">
        <v>2044</v>
      </c>
      <c r="AG93" s="147">
        <v>2045</v>
      </c>
      <c r="AH93" s="147">
        <v>2046</v>
      </c>
      <c r="AI93" s="147">
        <v>2047</v>
      </c>
      <c r="AJ93" s="147">
        <v>2048</v>
      </c>
      <c r="AK93" s="147">
        <v>2049</v>
      </c>
      <c r="AL93" s="147">
        <v>2050</v>
      </c>
      <c r="AM93" s="147">
        <v>2051</v>
      </c>
      <c r="AN93" s="147">
        <v>2052</v>
      </c>
      <c r="AO93" s="147">
        <v>2053</v>
      </c>
      <c r="AP93" s="147">
        <v>2054</v>
      </c>
      <c r="AQ93" s="147">
        <v>2055</v>
      </c>
      <c r="AR93" s="147">
        <v>2056</v>
      </c>
      <c r="AS93" s="147">
        <v>2057</v>
      </c>
      <c r="AT93" s="147">
        <v>2058</v>
      </c>
      <c r="AU93" s="147">
        <v>2059</v>
      </c>
      <c r="AV93" s="147">
        <v>2060</v>
      </c>
      <c r="AW93" s="147">
        <v>2061</v>
      </c>
      <c r="AX93" s="147">
        <v>2062</v>
      </c>
      <c r="AY93" s="147">
        <v>2063</v>
      </c>
      <c r="AZ93" s="147">
        <v>2064</v>
      </c>
      <c r="BA93" s="147">
        <v>2065</v>
      </c>
      <c r="BB93" s="147">
        <v>2066</v>
      </c>
      <c r="BC93" s="147">
        <v>2067</v>
      </c>
      <c r="BD93" s="147">
        <v>2068</v>
      </c>
      <c r="BE93" s="147">
        <v>2069</v>
      </c>
      <c r="BF93" s="147">
        <v>2070</v>
      </c>
      <c r="BG93" s="147">
        <v>2071</v>
      </c>
      <c r="BH93" s="147">
        <v>2072</v>
      </c>
      <c r="BI93" s="147">
        <v>2073</v>
      </c>
      <c r="BJ93" s="147">
        <v>2074</v>
      </c>
    </row>
    <row r="94" spans="2:62" ht="19.5" customHeight="1" x14ac:dyDescent="0.3">
      <c r="B94" s="368"/>
      <c r="C94" s="370" t="s">
        <v>121</v>
      </c>
      <c r="D94" s="148" t="s">
        <v>197</v>
      </c>
      <c r="E94" s="149" t="s">
        <v>148</v>
      </c>
      <c r="F94" s="150"/>
      <c r="G94" s="151" t="s">
        <v>204</v>
      </c>
      <c r="H94" s="152"/>
      <c r="I94" s="152" t="s">
        <v>218</v>
      </c>
      <c r="K94" s="153">
        <f>SUM(L94:BJ94)</f>
        <v>0</v>
      </c>
      <c r="L94" s="154"/>
      <c r="M94" s="154">
        <f>(0.8*$F$94)/3</f>
        <v>0</v>
      </c>
      <c r="N94" s="154">
        <f>(0.8*$F$94)/3</f>
        <v>0</v>
      </c>
      <c r="O94" s="154">
        <f>(0.8*$F$94)/3</f>
        <v>0</v>
      </c>
      <c r="P94" s="154">
        <f>0.05*$F$94</f>
        <v>0</v>
      </c>
      <c r="Q94" s="154">
        <f>0.05*$F$94</f>
        <v>0</v>
      </c>
      <c r="R94" s="154">
        <f>0.05*$F$94</f>
        <v>0</v>
      </c>
      <c r="S94" s="154">
        <f>0.05*$F$94</f>
        <v>0</v>
      </c>
      <c r="T94" s="154"/>
      <c r="U94" s="154"/>
      <c r="V94" s="154"/>
      <c r="W94" s="154"/>
      <c r="X94" s="154"/>
      <c r="Y94" s="154"/>
      <c r="Z94" s="154"/>
      <c r="AA94" s="154"/>
      <c r="AB94" s="154"/>
      <c r="AC94" s="154"/>
      <c r="AD94" s="154"/>
      <c r="AE94" s="154"/>
      <c r="AF94" s="154"/>
      <c r="AG94" s="154"/>
      <c r="AH94" s="154"/>
      <c r="AI94" s="154"/>
      <c r="AJ94" s="154"/>
      <c r="AK94" s="154"/>
      <c r="AL94" s="154"/>
      <c r="AM94" s="154"/>
      <c r="AN94" s="154"/>
      <c r="AO94" s="154"/>
      <c r="AP94" s="154"/>
      <c r="AQ94" s="154"/>
      <c r="AR94" s="154"/>
      <c r="AS94" s="154"/>
      <c r="AT94" s="154"/>
      <c r="AU94" s="154"/>
      <c r="AV94" s="154"/>
      <c r="AW94" s="154"/>
      <c r="AX94" s="154"/>
      <c r="AY94" s="154"/>
      <c r="AZ94" s="154"/>
      <c r="BA94" s="154"/>
      <c r="BB94" s="154"/>
      <c r="BC94" s="154"/>
      <c r="BD94" s="154"/>
      <c r="BE94" s="154"/>
      <c r="BF94" s="154"/>
      <c r="BG94" s="154"/>
      <c r="BH94" s="154"/>
      <c r="BI94" s="154"/>
      <c r="BJ94" s="154"/>
    </row>
    <row r="95" spans="2:62" x14ac:dyDescent="0.3">
      <c r="B95" s="368"/>
      <c r="C95" s="371"/>
      <c r="D95" s="148" t="s">
        <v>200</v>
      </c>
      <c r="E95" s="149" t="s">
        <v>148</v>
      </c>
      <c r="F95" s="149"/>
      <c r="G95" s="149"/>
      <c r="H95" s="149"/>
      <c r="I95" s="149"/>
      <c r="K95" s="153">
        <f>SUM(L95:BJ95)</f>
        <v>0</v>
      </c>
      <c r="L95" s="154"/>
      <c r="M95" s="154"/>
      <c r="N95" s="155"/>
      <c r="O95" s="155"/>
      <c r="P95" s="154"/>
      <c r="Q95" s="154"/>
      <c r="R95" s="155"/>
      <c r="S95" s="155"/>
      <c r="T95" s="154"/>
      <c r="U95" s="154"/>
      <c r="V95" s="155"/>
      <c r="W95" s="155"/>
      <c r="X95" s="154"/>
      <c r="Y95" s="154"/>
      <c r="Z95" s="155"/>
      <c r="AA95" s="154"/>
      <c r="AB95" s="154"/>
      <c r="AC95" s="155"/>
      <c r="AD95" s="155"/>
      <c r="AE95" s="154"/>
      <c r="AF95" s="154"/>
      <c r="AG95" s="155"/>
      <c r="AH95" s="155"/>
      <c r="AI95" s="155"/>
      <c r="AJ95" s="155"/>
      <c r="AK95" s="155"/>
      <c r="AL95" s="154"/>
      <c r="AM95" s="154"/>
      <c r="AN95" s="155"/>
      <c r="AO95" s="155"/>
      <c r="AP95" s="154"/>
      <c r="AQ95" s="154"/>
      <c r="AR95" s="155"/>
      <c r="AS95" s="155"/>
      <c r="AT95" s="154"/>
      <c r="AU95" s="154"/>
      <c r="AV95" s="155"/>
      <c r="AW95" s="155"/>
      <c r="AX95" s="154"/>
      <c r="AY95" s="154"/>
      <c r="AZ95" s="154"/>
      <c r="BA95" s="155"/>
      <c r="BB95" s="155"/>
      <c r="BC95" s="154"/>
      <c r="BD95" s="154"/>
      <c r="BE95" s="155"/>
      <c r="BF95" s="155"/>
      <c r="BG95" s="154"/>
      <c r="BH95" s="154"/>
      <c r="BI95" s="155"/>
      <c r="BJ95" s="155"/>
    </row>
    <row r="96" spans="2:62" x14ac:dyDescent="0.3">
      <c r="B96" s="368"/>
      <c r="C96" s="371"/>
      <c r="D96" s="148" t="s">
        <v>201</v>
      </c>
      <c r="E96" s="149" t="s">
        <v>148</v>
      </c>
      <c r="F96" s="149"/>
      <c r="G96" s="149"/>
      <c r="H96" s="149"/>
      <c r="I96" s="149"/>
      <c r="K96" s="153">
        <f>SUM(L96:BJ96)</f>
        <v>0</v>
      </c>
      <c r="L96" s="154"/>
      <c r="M96" s="154"/>
      <c r="N96" s="154"/>
      <c r="O96" s="154"/>
      <c r="P96" s="154"/>
      <c r="Q96" s="154"/>
      <c r="R96" s="154"/>
      <c r="S96" s="154"/>
      <c r="T96" s="154"/>
      <c r="U96" s="154"/>
      <c r="V96" s="154"/>
      <c r="W96" s="154"/>
      <c r="X96" s="154"/>
      <c r="Y96" s="154"/>
      <c r="Z96" s="154"/>
      <c r="AA96" s="154"/>
      <c r="AB96" s="154"/>
      <c r="AC96" s="154"/>
      <c r="AD96" s="154"/>
      <c r="AE96" s="154"/>
      <c r="AF96" s="154"/>
      <c r="AG96" s="154"/>
      <c r="AH96" s="154"/>
      <c r="AI96" s="154"/>
      <c r="AJ96" s="154"/>
      <c r="AK96" s="154"/>
      <c r="AL96" s="154"/>
      <c r="AM96" s="154"/>
      <c r="AN96" s="154"/>
      <c r="AO96" s="154"/>
      <c r="AP96" s="154"/>
      <c r="AQ96" s="154"/>
      <c r="AR96" s="154"/>
      <c r="AS96" s="154"/>
      <c r="AT96" s="154"/>
      <c r="AU96" s="154"/>
      <c r="AV96" s="154"/>
      <c r="AW96" s="154"/>
      <c r="AX96" s="154"/>
      <c r="AY96" s="154"/>
      <c r="AZ96" s="154"/>
      <c r="BA96" s="154"/>
      <c r="BB96" s="154"/>
      <c r="BC96" s="154"/>
      <c r="BD96" s="154"/>
      <c r="BE96" s="154"/>
      <c r="BF96" s="154"/>
      <c r="BG96" s="154"/>
      <c r="BH96" s="154"/>
      <c r="BI96" s="154"/>
      <c r="BJ96" s="154"/>
    </row>
    <row r="97" spans="2:62" x14ac:dyDescent="0.3">
      <c r="B97" s="369"/>
      <c r="C97" s="372"/>
      <c r="D97" s="148" t="s">
        <v>83</v>
      </c>
      <c r="E97" s="149" t="s">
        <v>148</v>
      </c>
      <c r="F97" s="149"/>
      <c r="G97" s="149"/>
      <c r="H97" s="149"/>
      <c r="I97" s="149"/>
      <c r="K97" s="153">
        <f>SUM(L97:BJ97)</f>
        <v>0</v>
      </c>
      <c r="L97" s="153">
        <f t="shared" ref="L97:AQ97" si="25">SUM(L94:L96)</f>
        <v>0</v>
      </c>
      <c r="M97" s="153">
        <f t="shared" si="25"/>
        <v>0</v>
      </c>
      <c r="N97" s="153">
        <f t="shared" si="25"/>
        <v>0</v>
      </c>
      <c r="O97" s="153">
        <f t="shared" si="25"/>
        <v>0</v>
      </c>
      <c r="P97" s="153">
        <f t="shared" si="25"/>
        <v>0</v>
      </c>
      <c r="Q97" s="153">
        <f t="shared" si="25"/>
        <v>0</v>
      </c>
      <c r="R97" s="153">
        <f t="shared" si="25"/>
        <v>0</v>
      </c>
      <c r="S97" s="153">
        <f t="shared" si="25"/>
        <v>0</v>
      </c>
      <c r="T97" s="153">
        <f t="shared" si="25"/>
        <v>0</v>
      </c>
      <c r="U97" s="153">
        <f t="shared" si="25"/>
        <v>0</v>
      </c>
      <c r="V97" s="153">
        <f t="shared" si="25"/>
        <v>0</v>
      </c>
      <c r="W97" s="153">
        <f t="shared" si="25"/>
        <v>0</v>
      </c>
      <c r="X97" s="153">
        <f t="shared" si="25"/>
        <v>0</v>
      </c>
      <c r="Y97" s="153">
        <f t="shared" si="25"/>
        <v>0</v>
      </c>
      <c r="Z97" s="153">
        <f t="shared" si="25"/>
        <v>0</v>
      </c>
      <c r="AA97" s="153">
        <f t="shared" si="25"/>
        <v>0</v>
      </c>
      <c r="AB97" s="153">
        <f t="shared" si="25"/>
        <v>0</v>
      </c>
      <c r="AC97" s="153">
        <f t="shared" si="25"/>
        <v>0</v>
      </c>
      <c r="AD97" s="153">
        <f t="shared" si="25"/>
        <v>0</v>
      </c>
      <c r="AE97" s="153">
        <f t="shared" si="25"/>
        <v>0</v>
      </c>
      <c r="AF97" s="153">
        <f t="shared" si="25"/>
        <v>0</v>
      </c>
      <c r="AG97" s="153">
        <f t="shared" si="25"/>
        <v>0</v>
      </c>
      <c r="AH97" s="153">
        <f t="shared" si="25"/>
        <v>0</v>
      </c>
      <c r="AI97" s="153">
        <f t="shared" si="25"/>
        <v>0</v>
      </c>
      <c r="AJ97" s="153">
        <f t="shared" si="25"/>
        <v>0</v>
      </c>
      <c r="AK97" s="153">
        <f t="shared" si="25"/>
        <v>0</v>
      </c>
      <c r="AL97" s="153">
        <f t="shared" si="25"/>
        <v>0</v>
      </c>
      <c r="AM97" s="153">
        <f t="shared" si="25"/>
        <v>0</v>
      </c>
      <c r="AN97" s="153">
        <f t="shared" si="25"/>
        <v>0</v>
      </c>
      <c r="AO97" s="153">
        <f t="shared" si="25"/>
        <v>0</v>
      </c>
      <c r="AP97" s="153">
        <f t="shared" si="25"/>
        <v>0</v>
      </c>
      <c r="AQ97" s="153">
        <f t="shared" si="25"/>
        <v>0</v>
      </c>
      <c r="AR97" s="153">
        <f t="shared" ref="AR97:BJ97" si="26">SUM(AR94:AR96)</f>
        <v>0</v>
      </c>
      <c r="AS97" s="153">
        <f t="shared" si="26"/>
        <v>0</v>
      </c>
      <c r="AT97" s="153">
        <f t="shared" si="26"/>
        <v>0</v>
      </c>
      <c r="AU97" s="153">
        <f t="shared" si="26"/>
        <v>0</v>
      </c>
      <c r="AV97" s="153">
        <f t="shared" si="26"/>
        <v>0</v>
      </c>
      <c r="AW97" s="153">
        <f t="shared" si="26"/>
        <v>0</v>
      </c>
      <c r="AX97" s="153">
        <f t="shared" si="26"/>
        <v>0</v>
      </c>
      <c r="AY97" s="153">
        <f t="shared" si="26"/>
        <v>0</v>
      </c>
      <c r="AZ97" s="153">
        <f t="shared" si="26"/>
        <v>0</v>
      </c>
      <c r="BA97" s="153">
        <f t="shared" si="26"/>
        <v>0</v>
      </c>
      <c r="BB97" s="153">
        <f t="shared" si="26"/>
        <v>0</v>
      </c>
      <c r="BC97" s="153">
        <f t="shared" si="26"/>
        <v>0</v>
      </c>
      <c r="BD97" s="153">
        <f t="shared" si="26"/>
        <v>0</v>
      </c>
      <c r="BE97" s="153">
        <f t="shared" si="26"/>
        <v>0</v>
      </c>
      <c r="BF97" s="153">
        <f t="shared" si="26"/>
        <v>0</v>
      </c>
      <c r="BG97" s="153">
        <f t="shared" si="26"/>
        <v>0</v>
      </c>
      <c r="BH97" s="153">
        <f t="shared" si="26"/>
        <v>0</v>
      </c>
      <c r="BI97" s="153">
        <f t="shared" si="26"/>
        <v>0</v>
      </c>
      <c r="BJ97" s="153">
        <f t="shared" si="26"/>
        <v>0</v>
      </c>
    </row>
    <row r="99" spans="2:62" x14ac:dyDescent="0.3">
      <c r="D99" s="143"/>
      <c r="L99" s="142">
        <v>0</v>
      </c>
      <c r="M99" s="142">
        <v>1</v>
      </c>
      <c r="N99" s="142">
        <v>2</v>
      </c>
      <c r="O99" s="142">
        <v>3</v>
      </c>
      <c r="P99" s="142">
        <v>4</v>
      </c>
      <c r="Q99" s="142">
        <v>5</v>
      </c>
      <c r="R99" s="142">
        <v>6</v>
      </c>
      <c r="S99" s="142">
        <v>7</v>
      </c>
      <c r="T99" s="142">
        <v>8</v>
      </c>
      <c r="U99" s="142">
        <v>9</v>
      </c>
      <c r="V99" s="142">
        <v>10</v>
      </c>
      <c r="W99" s="142">
        <v>11</v>
      </c>
      <c r="X99" s="142">
        <v>12</v>
      </c>
      <c r="Y99" s="142">
        <v>13</v>
      </c>
      <c r="Z99" s="142">
        <v>14</v>
      </c>
      <c r="AA99" s="142">
        <v>15</v>
      </c>
      <c r="AB99" s="142">
        <v>16</v>
      </c>
      <c r="AC99" s="142">
        <v>17</v>
      </c>
      <c r="AD99" s="142">
        <v>18</v>
      </c>
      <c r="AE99" s="142">
        <v>19</v>
      </c>
      <c r="AF99" s="142">
        <v>20</v>
      </c>
      <c r="AG99" s="142">
        <v>21</v>
      </c>
      <c r="AH99" s="142">
        <v>22</v>
      </c>
      <c r="AI99" s="142">
        <v>23</v>
      </c>
      <c r="AJ99" s="142">
        <v>24</v>
      </c>
      <c r="AK99" s="142">
        <v>25</v>
      </c>
      <c r="AL99" s="142">
        <v>26</v>
      </c>
      <c r="AM99" s="142">
        <v>27</v>
      </c>
      <c r="AN99" s="142">
        <v>28</v>
      </c>
      <c r="AO99" s="142">
        <v>29</v>
      </c>
      <c r="AP99" s="142">
        <v>30</v>
      </c>
      <c r="AQ99" s="142">
        <v>31</v>
      </c>
      <c r="AR99" s="142">
        <v>32</v>
      </c>
      <c r="AS99" s="142">
        <v>33</v>
      </c>
      <c r="AT99" s="142">
        <v>34</v>
      </c>
      <c r="AU99" s="142">
        <v>35</v>
      </c>
      <c r="AV99" s="142">
        <v>36</v>
      </c>
      <c r="AW99" s="142">
        <v>37</v>
      </c>
      <c r="AX99" s="142">
        <v>38</v>
      </c>
      <c r="AY99" s="142">
        <v>39</v>
      </c>
      <c r="AZ99" s="142">
        <v>40</v>
      </c>
      <c r="BA99" s="142">
        <v>41</v>
      </c>
      <c r="BB99" s="142">
        <v>42</v>
      </c>
      <c r="BC99" s="142">
        <v>43</v>
      </c>
      <c r="BD99" s="142">
        <v>44</v>
      </c>
      <c r="BE99" s="142">
        <v>45</v>
      </c>
      <c r="BF99" s="142">
        <v>46</v>
      </c>
      <c r="BG99" s="142">
        <v>47</v>
      </c>
      <c r="BH99" s="142">
        <v>48</v>
      </c>
      <c r="BI99" s="142">
        <v>49</v>
      </c>
      <c r="BJ99" s="142">
        <v>50</v>
      </c>
    </row>
    <row r="100" spans="2:62" x14ac:dyDescent="0.3">
      <c r="D100" s="143"/>
      <c r="E100" s="144" t="s">
        <v>78</v>
      </c>
      <c r="F100" s="145" t="s">
        <v>192</v>
      </c>
      <c r="G100" s="145" t="s">
        <v>206</v>
      </c>
      <c r="H100" s="145" t="s">
        <v>194</v>
      </c>
      <c r="I100" s="145" t="s">
        <v>195</v>
      </c>
      <c r="K100" s="146" t="s">
        <v>196</v>
      </c>
      <c r="L100" s="147">
        <v>2024</v>
      </c>
      <c r="M100" s="147">
        <v>2025</v>
      </c>
      <c r="N100" s="147">
        <v>2026</v>
      </c>
      <c r="O100" s="147">
        <v>2027</v>
      </c>
      <c r="P100" s="147">
        <v>2028</v>
      </c>
      <c r="Q100" s="147">
        <v>2029</v>
      </c>
      <c r="R100" s="147">
        <v>2030</v>
      </c>
      <c r="S100" s="147">
        <v>2031</v>
      </c>
      <c r="T100" s="147">
        <v>2032</v>
      </c>
      <c r="U100" s="147">
        <v>2033</v>
      </c>
      <c r="V100" s="147">
        <v>2034</v>
      </c>
      <c r="W100" s="147">
        <v>2035</v>
      </c>
      <c r="X100" s="147">
        <v>2036</v>
      </c>
      <c r="Y100" s="147">
        <v>2037</v>
      </c>
      <c r="Z100" s="147">
        <v>2038</v>
      </c>
      <c r="AA100" s="147">
        <v>2039</v>
      </c>
      <c r="AB100" s="147">
        <v>2040</v>
      </c>
      <c r="AC100" s="147">
        <v>2041</v>
      </c>
      <c r="AD100" s="147">
        <v>2042</v>
      </c>
      <c r="AE100" s="147">
        <v>2043</v>
      </c>
      <c r="AF100" s="147">
        <v>2044</v>
      </c>
      <c r="AG100" s="147">
        <v>2045</v>
      </c>
      <c r="AH100" s="147">
        <v>2046</v>
      </c>
      <c r="AI100" s="147">
        <v>2047</v>
      </c>
      <c r="AJ100" s="147">
        <v>2048</v>
      </c>
      <c r="AK100" s="147">
        <v>2049</v>
      </c>
      <c r="AL100" s="147">
        <v>2050</v>
      </c>
      <c r="AM100" s="147">
        <v>2051</v>
      </c>
      <c r="AN100" s="147">
        <v>2052</v>
      </c>
      <c r="AO100" s="147">
        <v>2053</v>
      </c>
      <c r="AP100" s="147">
        <v>2054</v>
      </c>
      <c r="AQ100" s="147">
        <v>2055</v>
      </c>
      <c r="AR100" s="147">
        <v>2056</v>
      </c>
      <c r="AS100" s="147">
        <v>2057</v>
      </c>
      <c r="AT100" s="147">
        <v>2058</v>
      </c>
      <c r="AU100" s="147">
        <v>2059</v>
      </c>
      <c r="AV100" s="147">
        <v>2060</v>
      </c>
      <c r="AW100" s="147">
        <v>2061</v>
      </c>
      <c r="AX100" s="147">
        <v>2062</v>
      </c>
      <c r="AY100" s="147">
        <v>2063</v>
      </c>
      <c r="AZ100" s="147">
        <v>2064</v>
      </c>
      <c r="BA100" s="147">
        <v>2065</v>
      </c>
      <c r="BB100" s="147">
        <v>2066</v>
      </c>
      <c r="BC100" s="147">
        <v>2067</v>
      </c>
      <c r="BD100" s="147">
        <v>2068</v>
      </c>
      <c r="BE100" s="147">
        <v>2069</v>
      </c>
      <c r="BF100" s="147">
        <v>2070</v>
      </c>
      <c r="BG100" s="147">
        <v>2071</v>
      </c>
      <c r="BH100" s="147">
        <v>2072</v>
      </c>
      <c r="BI100" s="147">
        <v>2073</v>
      </c>
      <c r="BJ100" s="147">
        <v>2074</v>
      </c>
    </row>
    <row r="101" spans="2:62" ht="19.5" customHeight="1" x14ac:dyDescent="0.3">
      <c r="B101" s="367" t="s">
        <v>82</v>
      </c>
      <c r="C101" s="370" t="s">
        <v>122</v>
      </c>
      <c r="D101" s="148" t="s">
        <v>197</v>
      </c>
      <c r="E101" s="149" t="s">
        <v>148</v>
      </c>
      <c r="F101" s="150">
        <v>40000</v>
      </c>
      <c r="G101" s="151" t="s">
        <v>204</v>
      </c>
      <c r="H101" s="152"/>
      <c r="I101" s="152" t="s">
        <v>219</v>
      </c>
      <c r="K101" s="153">
        <f>SUM(L101:BJ101)</f>
        <v>40000</v>
      </c>
      <c r="L101" s="154"/>
      <c r="M101" s="154">
        <f>0.5*$F$101</f>
        <v>20000</v>
      </c>
      <c r="N101" s="154">
        <f>0.1*$F$101</f>
        <v>4000</v>
      </c>
      <c r="O101" s="154">
        <f>0.1*$F$101</f>
        <v>4000</v>
      </c>
      <c r="P101" s="154">
        <f>0.1*$F$101</f>
        <v>4000</v>
      </c>
      <c r="Q101" s="154">
        <f>0.1*$F$101</f>
        <v>4000</v>
      </c>
      <c r="R101" s="154">
        <f>0.1*$F$101</f>
        <v>4000</v>
      </c>
      <c r="S101" s="154"/>
      <c r="T101" s="154"/>
      <c r="U101" s="154"/>
      <c r="V101" s="154"/>
      <c r="W101" s="154"/>
      <c r="X101" s="154"/>
      <c r="Y101" s="154"/>
      <c r="Z101" s="154"/>
      <c r="AA101" s="154"/>
      <c r="AB101" s="154"/>
      <c r="AC101" s="154"/>
      <c r="AD101" s="154"/>
      <c r="AE101" s="154"/>
      <c r="AF101" s="154"/>
      <c r="AG101" s="154"/>
      <c r="AH101" s="154"/>
      <c r="AI101" s="154"/>
      <c r="AJ101" s="154"/>
      <c r="AK101" s="154"/>
      <c r="AL101" s="154"/>
      <c r="AM101" s="154"/>
      <c r="AN101" s="154"/>
      <c r="AO101" s="154"/>
      <c r="AP101" s="154"/>
      <c r="AQ101" s="154"/>
      <c r="AR101" s="154"/>
      <c r="AS101" s="154"/>
      <c r="AT101" s="154"/>
      <c r="AU101" s="154"/>
      <c r="AV101" s="154"/>
      <c r="AW101" s="154"/>
      <c r="AX101" s="154"/>
      <c r="AY101" s="154"/>
      <c r="AZ101" s="154"/>
      <c r="BA101" s="154"/>
      <c r="BB101" s="154"/>
      <c r="BC101" s="154"/>
      <c r="BD101" s="154"/>
      <c r="BE101" s="154"/>
      <c r="BF101" s="154"/>
      <c r="BG101" s="154"/>
      <c r="BH101" s="154"/>
      <c r="BI101" s="154"/>
      <c r="BJ101" s="154"/>
    </row>
    <row r="102" spans="2:62" x14ac:dyDescent="0.3">
      <c r="B102" s="368"/>
      <c r="C102" s="371"/>
      <c r="D102" s="148" t="s">
        <v>200</v>
      </c>
      <c r="E102" s="149" t="s">
        <v>148</v>
      </c>
      <c r="F102" s="149"/>
      <c r="G102" s="149"/>
      <c r="H102" s="149"/>
      <c r="I102" s="149"/>
      <c r="K102" s="153">
        <f>SUM(L102:BJ102)</f>
        <v>0</v>
      </c>
      <c r="L102" s="154"/>
      <c r="M102" s="154"/>
      <c r="N102" s="155"/>
      <c r="O102" s="155"/>
      <c r="P102" s="154"/>
      <c r="Q102" s="154"/>
      <c r="R102" s="155"/>
      <c r="S102" s="155"/>
      <c r="T102" s="154"/>
      <c r="U102" s="154"/>
      <c r="V102" s="155"/>
      <c r="W102" s="155"/>
      <c r="X102" s="154"/>
      <c r="Y102" s="154"/>
      <c r="Z102" s="155"/>
      <c r="AA102" s="154"/>
      <c r="AB102" s="154"/>
      <c r="AC102" s="155"/>
      <c r="AD102" s="155"/>
      <c r="AE102" s="154"/>
      <c r="AF102" s="154"/>
      <c r="AG102" s="155"/>
      <c r="AH102" s="155"/>
      <c r="AI102" s="155"/>
      <c r="AJ102" s="155"/>
      <c r="AK102" s="155"/>
      <c r="AL102" s="154"/>
      <c r="AM102" s="154"/>
      <c r="AN102" s="155"/>
      <c r="AO102" s="155"/>
      <c r="AP102" s="154"/>
      <c r="AQ102" s="154"/>
      <c r="AR102" s="155"/>
      <c r="AS102" s="155"/>
      <c r="AT102" s="154"/>
      <c r="AU102" s="154"/>
      <c r="AV102" s="155"/>
      <c r="AW102" s="155"/>
      <c r="AX102" s="154"/>
      <c r="AY102" s="154"/>
      <c r="AZ102" s="154"/>
      <c r="BA102" s="155"/>
      <c r="BB102" s="155"/>
      <c r="BC102" s="154"/>
      <c r="BD102" s="154"/>
      <c r="BE102" s="155"/>
      <c r="BF102" s="155"/>
      <c r="BG102" s="154"/>
      <c r="BH102" s="154"/>
      <c r="BI102" s="155"/>
      <c r="BJ102" s="155"/>
    </row>
    <row r="103" spans="2:62" x14ac:dyDescent="0.3">
      <c r="B103" s="368"/>
      <c r="C103" s="371"/>
      <c r="D103" s="148" t="s">
        <v>201</v>
      </c>
      <c r="E103" s="149" t="s">
        <v>148</v>
      </c>
      <c r="F103" s="149"/>
      <c r="G103" s="149"/>
      <c r="H103" s="149"/>
      <c r="I103" s="149"/>
      <c r="K103" s="153">
        <f>SUM(L103:BJ103)</f>
        <v>0</v>
      </c>
      <c r="L103" s="154"/>
      <c r="M103" s="154"/>
      <c r="N103" s="154"/>
      <c r="O103" s="154"/>
      <c r="P103" s="154"/>
      <c r="Q103" s="154"/>
      <c r="R103" s="154"/>
      <c r="S103" s="154"/>
      <c r="T103" s="154"/>
      <c r="U103" s="154"/>
      <c r="V103" s="154"/>
      <c r="W103" s="154"/>
      <c r="X103" s="154"/>
      <c r="Y103" s="154"/>
      <c r="Z103" s="154"/>
      <c r="AA103" s="154"/>
      <c r="AB103" s="154"/>
      <c r="AC103" s="154"/>
      <c r="AD103" s="154"/>
      <c r="AE103" s="154"/>
      <c r="AF103" s="154"/>
      <c r="AG103" s="154"/>
      <c r="AH103" s="154"/>
      <c r="AI103" s="154"/>
      <c r="AJ103" s="154"/>
      <c r="AK103" s="154"/>
      <c r="AL103" s="154"/>
      <c r="AM103" s="154"/>
      <c r="AN103" s="154"/>
      <c r="AO103" s="154"/>
      <c r="AP103" s="154"/>
      <c r="AQ103" s="154"/>
      <c r="AR103" s="154"/>
      <c r="AS103" s="154"/>
      <c r="AT103" s="154"/>
      <c r="AU103" s="154"/>
      <c r="AV103" s="154"/>
      <c r="AW103" s="154"/>
      <c r="AX103" s="154"/>
      <c r="AY103" s="154"/>
      <c r="AZ103" s="154"/>
      <c r="BA103" s="154"/>
      <c r="BB103" s="154"/>
      <c r="BC103" s="154"/>
      <c r="BD103" s="154"/>
      <c r="BE103" s="154"/>
      <c r="BF103" s="154"/>
      <c r="BG103" s="154"/>
      <c r="BH103" s="154"/>
      <c r="BI103" s="154"/>
      <c r="BJ103" s="154"/>
    </row>
    <row r="104" spans="2:62" x14ac:dyDescent="0.3">
      <c r="B104" s="368"/>
      <c r="C104" s="372"/>
      <c r="D104" s="148" t="s">
        <v>83</v>
      </c>
      <c r="E104" s="149" t="s">
        <v>148</v>
      </c>
      <c r="F104" s="149"/>
      <c r="G104" s="149"/>
      <c r="H104" s="149"/>
      <c r="I104" s="149"/>
      <c r="K104" s="153">
        <f>SUM(L104:BJ104)</f>
        <v>40000</v>
      </c>
      <c r="L104" s="153">
        <f t="shared" ref="L104:AQ104" si="27">SUM(L101:L103)</f>
        <v>0</v>
      </c>
      <c r="M104" s="153">
        <f t="shared" si="27"/>
        <v>20000</v>
      </c>
      <c r="N104" s="153">
        <f t="shared" si="27"/>
        <v>4000</v>
      </c>
      <c r="O104" s="153">
        <f t="shared" si="27"/>
        <v>4000</v>
      </c>
      <c r="P104" s="153">
        <f t="shared" si="27"/>
        <v>4000</v>
      </c>
      <c r="Q104" s="153">
        <f t="shared" si="27"/>
        <v>4000</v>
      </c>
      <c r="R104" s="153">
        <f t="shared" si="27"/>
        <v>4000</v>
      </c>
      <c r="S104" s="153">
        <f t="shared" si="27"/>
        <v>0</v>
      </c>
      <c r="T104" s="153">
        <f t="shared" si="27"/>
        <v>0</v>
      </c>
      <c r="U104" s="153">
        <f t="shared" si="27"/>
        <v>0</v>
      </c>
      <c r="V104" s="153">
        <f t="shared" si="27"/>
        <v>0</v>
      </c>
      <c r="W104" s="153">
        <f t="shared" si="27"/>
        <v>0</v>
      </c>
      <c r="X104" s="153">
        <f t="shared" si="27"/>
        <v>0</v>
      </c>
      <c r="Y104" s="153">
        <f t="shared" si="27"/>
        <v>0</v>
      </c>
      <c r="Z104" s="153">
        <f t="shared" si="27"/>
        <v>0</v>
      </c>
      <c r="AA104" s="153">
        <f t="shared" si="27"/>
        <v>0</v>
      </c>
      <c r="AB104" s="153">
        <f t="shared" si="27"/>
        <v>0</v>
      </c>
      <c r="AC104" s="153">
        <f t="shared" si="27"/>
        <v>0</v>
      </c>
      <c r="AD104" s="153">
        <f t="shared" si="27"/>
        <v>0</v>
      </c>
      <c r="AE104" s="153">
        <f t="shared" si="27"/>
        <v>0</v>
      </c>
      <c r="AF104" s="153">
        <f t="shared" si="27"/>
        <v>0</v>
      </c>
      <c r="AG104" s="153">
        <f t="shared" si="27"/>
        <v>0</v>
      </c>
      <c r="AH104" s="153">
        <f t="shared" si="27"/>
        <v>0</v>
      </c>
      <c r="AI104" s="153">
        <f t="shared" si="27"/>
        <v>0</v>
      </c>
      <c r="AJ104" s="153">
        <f t="shared" si="27"/>
        <v>0</v>
      </c>
      <c r="AK104" s="153">
        <f t="shared" si="27"/>
        <v>0</v>
      </c>
      <c r="AL104" s="153">
        <f t="shared" si="27"/>
        <v>0</v>
      </c>
      <c r="AM104" s="153">
        <f t="shared" si="27"/>
        <v>0</v>
      </c>
      <c r="AN104" s="153">
        <f t="shared" si="27"/>
        <v>0</v>
      </c>
      <c r="AO104" s="153">
        <f t="shared" si="27"/>
        <v>0</v>
      </c>
      <c r="AP104" s="153">
        <f t="shared" si="27"/>
        <v>0</v>
      </c>
      <c r="AQ104" s="153">
        <f t="shared" si="27"/>
        <v>0</v>
      </c>
      <c r="AR104" s="153">
        <f t="shared" ref="AR104:BJ104" si="28">SUM(AR101:AR103)</f>
        <v>0</v>
      </c>
      <c r="AS104" s="153">
        <f t="shared" si="28"/>
        <v>0</v>
      </c>
      <c r="AT104" s="153">
        <f t="shared" si="28"/>
        <v>0</v>
      </c>
      <c r="AU104" s="153">
        <f t="shared" si="28"/>
        <v>0</v>
      </c>
      <c r="AV104" s="153">
        <f t="shared" si="28"/>
        <v>0</v>
      </c>
      <c r="AW104" s="153">
        <f t="shared" si="28"/>
        <v>0</v>
      </c>
      <c r="AX104" s="153">
        <f t="shared" si="28"/>
        <v>0</v>
      </c>
      <c r="AY104" s="153">
        <f t="shared" si="28"/>
        <v>0</v>
      </c>
      <c r="AZ104" s="153">
        <f t="shared" si="28"/>
        <v>0</v>
      </c>
      <c r="BA104" s="153">
        <f t="shared" si="28"/>
        <v>0</v>
      </c>
      <c r="BB104" s="153">
        <f t="shared" si="28"/>
        <v>0</v>
      </c>
      <c r="BC104" s="153">
        <f t="shared" si="28"/>
        <v>0</v>
      </c>
      <c r="BD104" s="153">
        <f t="shared" si="28"/>
        <v>0</v>
      </c>
      <c r="BE104" s="153">
        <f t="shared" si="28"/>
        <v>0</v>
      </c>
      <c r="BF104" s="153">
        <f t="shared" si="28"/>
        <v>0</v>
      </c>
      <c r="BG104" s="153">
        <f t="shared" si="28"/>
        <v>0</v>
      </c>
      <c r="BH104" s="153">
        <f t="shared" si="28"/>
        <v>0</v>
      </c>
      <c r="BI104" s="153">
        <f t="shared" si="28"/>
        <v>0</v>
      </c>
      <c r="BJ104" s="153">
        <f t="shared" si="28"/>
        <v>0</v>
      </c>
    </row>
    <row r="105" spans="2:62" x14ac:dyDescent="0.3">
      <c r="B105" s="368"/>
    </row>
    <row r="106" spans="2:62" x14ac:dyDescent="0.3">
      <c r="B106" s="368"/>
      <c r="D106" s="143"/>
      <c r="L106" s="142">
        <v>0</v>
      </c>
      <c r="M106" s="142">
        <v>1</v>
      </c>
      <c r="N106" s="142">
        <v>2</v>
      </c>
      <c r="O106" s="142">
        <v>3</v>
      </c>
      <c r="P106" s="142">
        <v>4</v>
      </c>
      <c r="Q106" s="142">
        <v>5</v>
      </c>
      <c r="R106" s="142">
        <v>6</v>
      </c>
      <c r="S106" s="142">
        <v>7</v>
      </c>
      <c r="T106" s="142">
        <v>8</v>
      </c>
      <c r="U106" s="142">
        <v>9</v>
      </c>
      <c r="V106" s="142">
        <v>10</v>
      </c>
      <c r="W106" s="142">
        <v>11</v>
      </c>
      <c r="X106" s="142">
        <v>12</v>
      </c>
      <c r="Y106" s="142">
        <v>13</v>
      </c>
      <c r="Z106" s="142">
        <v>14</v>
      </c>
      <c r="AA106" s="142">
        <v>15</v>
      </c>
      <c r="AB106" s="142">
        <v>16</v>
      </c>
      <c r="AC106" s="142">
        <v>17</v>
      </c>
      <c r="AD106" s="142">
        <v>18</v>
      </c>
      <c r="AE106" s="142">
        <v>19</v>
      </c>
      <c r="AF106" s="142">
        <v>20</v>
      </c>
      <c r="AG106" s="142">
        <v>21</v>
      </c>
      <c r="AH106" s="142">
        <v>22</v>
      </c>
      <c r="AI106" s="142">
        <v>23</v>
      </c>
      <c r="AJ106" s="142">
        <v>24</v>
      </c>
      <c r="AK106" s="142">
        <v>25</v>
      </c>
      <c r="AL106" s="142">
        <v>26</v>
      </c>
      <c r="AM106" s="142">
        <v>27</v>
      </c>
      <c r="AN106" s="142">
        <v>28</v>
      </c>
      <c r="AO106" s="142">
        <v>29</v>
      </c>
      <c r="AP106" s="142">
        <v>30</v>
      </c>
      <c r="AQ106" s="142">
        <v>31</v>
      </c>
      <c r="AR106" s="142">
        <v>32</v>
      </c>
      <c r="AS106" s="142">
        <v>33</v>
      </c>
      <c r="AT106" s="142">
        <v>34</v>
      </c>
      <c r="AU106" s="142">
        <v>35</v>
      </c>
      <c r="AV106" s="142">
        <v>36</v>
      </c>
      <c r="AW106" s="142">
        <v>37</v>
      </c>
      <c r="AX106" s="142">
        <v>38</v>
      </c>
      <c r="AY106" s="142">
        <v>39</v>
      </c>
      <c r="AZ106" s="142">
        <v>40</v>
      </c>
      <c r="BA106" s="142">
        <v>41</v>
      </c>
      <c r="BB106" s="142">
        <v>42</v>
      </c>
      <c r="BC106" s="142">
        <v>43</v>
      </c>
      <c r="BD106" s="142">
        <v>44</v>
      </c>
      <c r="BE106" s="142">
        <v>45</v>
      </c>
      <c r="BF106" s="142">
        <v>46</v>
      </c>
      <c r="BG106" s="142">
        <v>47</v>
      </c>
      <c r="BH106" s="142">
        <v>48</v>
      </c>
      <c r="BI106" s="142">
        <v>49</v>
      </c>
      <c r="BJ106" s="142">
        <v>50</v>
      </c>
    </row>
    <row r="107" spans="2:62" x14ac:dyDescent="0.3">
      <c r="B107" s="368"/>
      <c r="D107" s="143"/>
      <c r="E107" s="144"/>
      <c r="F107" s="144"/>
      <c r="G107" s="145"/>
      <c r="H107" s="145"/>
      <c r="I107" s="145"/>
      <c r="K107" s="146" t="s">
        <v>196</v>
      </c>
      <c r="L107" s="147">
        <v>2024</v>
      </c>
      <c r="M107" s="147">
        <v>2025</v>
      </c>
      <c r="N107" s="147">
        <v>2026</v>
      </c>
      <c r="O107" s="147">
        <v>2027</v>
      </c>
      <c r="P107" s="147">
        <v>2028</v>
      </c>
      <c r="Q107" s="147">
        <v>2029</v>
      </c>
      <c r="R107" s="147">
        <v>2030</v>
      </c>
      <c r="S107" s="147">
        <v>2031</v>
      </c>
      <c r="T107" s="147">
        <v>2032</v>
      </c>
      <c r="U107" s="147">
        <v>2033</v>
      </c>
      <c r="V107" s="147">
        <v>2034</v>
      </c>
      <c r="W107" s="147">
        <v>2035</v>
      </c>
      <c r="X107" s="147">
        <v>2036</v>
      </c>
      <c r="Y107" s="147">
        <v>2037</v>
      </c>
      <c r="Z107" s="147">
        <v>2038</v>
      </c>
      <c r="AA107" s="147">
        <v>2039</v>
      </c>
      <c r="AB107" s="147">
        <v>2040</v>
      </c>
      <c r="AC107" s="147">
        <v>2041</v>
      </c>
      <c r="AD107" s="147">
        <v>2042</v>
      </c>
      <c r="AE107" s="147">
        <v>2043</v>
      </c>
      <c r="AF107" s="147">
        <v>2044</v>
      </c>
      <c r="AG107" s="147">
        <v>2045</v>
      </c>
      <c r="AH107" s="147">
        <v>2046</v>
      </c>
      <c r="AI107" s="147">
        <v>2047</v>
      </c>
      <c r="AJ107" s="147">
        <v>2048</v>
      </c>
      <c r="AK107" s="147">
        <v>2049</v>
      </c>
      <c r="AL107" s="147">
        <v>2050</v>
      </c>
      <c r="AM107" s="147">
        <v>2051</v>
      </c>
      <c r="AN107" s="147">
        <v>2052</v>
      </c>
      <c r="AO107" s="147">
        <v>2053</v>
      </c>
      <c r="AP107" s="147">
        <v>2054</v>
      </c>
      <c r="AQ107" s="147">
        <v>2055</v>
      </c>
      <c r="AR107" s="147">
        <v>2056</v>
      </c>
      <c r="AS107" s="147">
        <v>2057</v>
      </c>
      <c r="AT107" s="147">
        <v>2058</v>
      </c>
      <c r="AU107" s="147">
        <v>2059</v>
      </c>
      <c r="AV107" s="147">
        <v>2060</v>
      </c>
      <c r="AW107" s="147">
        <v>2061</v>
      </c>
      <c r="AX107" s="147">
        <v>2062</v>
      </c>
      <c r="AY107" s="147">
        <v>2063</v>
      </c>
      <c r="AZ107" s="147">
        <v>2064</v>
      </c>
      <c r="BA107" s="147">
        <v>2065</v>
      </c>
      <c r="BB107" s="147">
        <v>2066</v>
      </c>
      <c r="BC107" s="147">
        <v>2067</v>
      </c>
      <c r="BD107" s="147">
        <v>2068</v>
      </c>
      <c r="BE107" s="147">
        <v>2069</v>
      </c>
      <c r="BF107" s="147">
        <v>2070</v>
      </c>
      <c r="BG107" s="147">
        <v>2071</v>
      </c>
      <c r="BH107" s="147">
        <v>2072</v>
      </c>
      <c r="BI107" s="147">
        <v>2073</v>
      </c>
      <c r="BJ107" s="147">
        <v>2074</v>
      </c>
    </row>
    <row r="108" spans="2:62" ht="19.5" customHeight="1" x14ac:dyDescent="0.3">
      <c r="B108" s="368"/>
      <c r="C108" s="370" t="s">
        <v>123</v>
      </c>
      <c r="D108" s="148" t="s">
        <v>197</v>
      </c>
      <c r="E108" s="149" t="s">
        <v>148</v>
      </c>
      <c r="F108" s="150"/>
      <c r="G108" s="151" t="s">
        <v>204</v>
      </c>
      <c r="H108" s="152"/>
      <c r="I108" s="152" t="s">
        <v>220</v>
      </c>
      <c r="K108" s="153">
        <f>SUM(L108:BJ108)</f>
        <v>0</v>
      </c>
      <c r="L108" s="154"/>
      <c r="M108" s="154">
        <f>$F$108/3</f>
        <v>0</v>
      </c>
      <c r="N108" s="154">
        <f>$F$108/3</f>
        <v>0</v>
      </c>
      <c r="O108" s="154">
        <f>$F$108/3</f>
        <v>0</v>
      </c>
      <c r="P108" s="154"/>
      <c r="Q108" s="154"/>
      <c r="R108" s="154"/>
      <c r="S108" s="154"/>
      <c r="T108" s="154"/>
      <c r="U108" s="154"/>
      <c r="V108" s="154"/>
      <c r="W108" s="154"/>
      <c r="X108" s="154"/>
      <c r="Y108" s="154"/>
      <c r="Z108" s="154"/>
      <c r="AA108" s="154"/>
      <c r="AB108" s="154"/>
      <c r="AC108" s="154"/>
      <c r="AD108" s="154"/>
      <c r="AE108" s="154"/>
      <c r="AF108" s="154"/>
      <c r="AG108" s="154"/>
      <c r="AH108" s="154"/>
      <c r="AI108" s="154"/>
      <c r="AJ108" s="154"/>
      <c r="AK108" s="154"/>
      <c r="AL108" s="154"/>
      <c r="AM108" s="154"/>
      <c r="AN108" s="154"/>
      <c r="AO108" s="154"/>
      <c r="AP108" s="154"/>
      <c r="AQ108" s="154"/>
      <c r="AR108" s="154"/>
      <c r="AS108" s="154"/>
      <c r="AT108" s="154"/>
      <c r="AU108" s="154"/>
      <c r="AV108" s="154"/>
      <c r="AW108" s="154"/>
      <c r="AX108" s="154"/>
      <c r="AY108" s="154"/>
      <c r="AZ108" s="154"/>
      <c r="BA108" s="154"/>
      <c r="BB108" s="154"/>
      <c r="BC108" s="154"/>
      <c r="BD108" s="154"/>
      <c r="BE108" s="154"/>
      <c r="BF108" s="154"/>
      <c r="BG108" s="154"/>
      <c r="BH108" s="154"/>
      <c r="BI108" s="154"/>
      <c r="BJ108" s="154"/>
    </row>
    <row r="109" spans="2:62" x14ac:dyDescent="0.3">
      <c r="B109" s="368"/>
      <c r="C109" s="371"/>
      <c r="D109" s="148" t="s">
        <v>200</v>
      </c>
      <c r="E109" s="149" t="s">
        <v>148</v>
      </c>
      <c r="F109" s="149"/>
      <c r="G109" s="149"/>
      <c r="H109" s="149"/>
      <c r="I109" s="149"/>
      <c r="K109" s="153">
        <f>SUM(L109:BJ109)</f>
        <v>0</v>
      </c>
      <c r="L109" s="154"/>
      <c r="M109" s="154"/>
      <c r="N109" s="155"/>
      <c r="O109" s="155"/>
      <c r="P109" s="154"/>
      <c r="Q109" s="154"/>
      <c r="R109" s="155"/>
      <c r="S109" s="155"/>
      <c r="T109" s="154"/>
      <c r="U109" s="154"/>
      <c r="V109" s="155"/>
      <c r="W109" s="155"/>
      <c r="X109" s="154"/>
      <c r="Y109" s="154"/>
      <c r="Z109" s="155"/>
      <c r="AA109" s="154"/>
      <c r="AB109" s="154"/>
      <c r="AC109" s="155"/>
      <c r="AD109" s="155"/>
      <c r="AE109" s="154"/>
      <c r="AF109" s="154"/>
      <c r="AG109" s="155"/>
      <c r="AH109" s="155"/>
      <c r="AI109" s="155"/>
      <c r="AJ109" s="155"/>
      <c r="AK109" s="155"/>
      <c r="AL109" s="154"/>
      <c r="AM109" s="154"/>
      <c r="AN109" s="155"/>
      <c r="AO109" s="155"/>
      <c r="AP109" s="154"/>
      <c r="AQ109" s="154"/>
      <c r="AR109" s="155"/>
      <c r="AS109" s="155"/>
      <c r="AT109" s="154"/>
      <c r="AU109" s="154"/>
      <c r="AV109" s="155"/>
      <c r="AW109" s="155"/>
      <c r="AX109" s="154"/>
      <c r="AY109" s="154"/>
      <c r="AZ109" s="154"/>
      <c r="BA109" s="155"/>
      <c r="BB109" s="155"/>
      <c r="BC109" s="154"/>
      <c r="BD109" s="154"/>
      <c r="BE109" s="155"/>
      <c r="BF109" s="155"/>
      <c r="BG109" s="154"/>
      <c r="BH109" s="154"/>
      <c r="BI109" s="155"/>
      <c r="BJ109" s="155"/>
    </row>
    <row r="110" spans="2:62" x14ac:dyDescent="0.3">
      <c r="B110" s="368"/>
      <c r="C110" s="371"/>
      <c r="D110" s="148" t="s">
        <v>201</v>
      </c>
      <c r="E110" s="149" t="s">
        <v>148</v>
      </c>
      <c r="F110" s="149"/>
      <c r="G110" s="149"/>
      <c r="H110" s="149"/>
      <c r="I110" s="149"/>
      <c r="K110" s="153">
        <f>SUM(L110:BJ110)</f>
        <v>0</v>
      </c>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row>
    <row r="111" spans="2:62" x14ac:dyDescent="0.3">
      <c r="B111" s="369"/>
      <c r="C111" s="372"/>
      <c r="D111" s="148" t="s">
        <v>83</v>
      </c>
      <c r="E111" s="149" t="s">
        <v>148</v>
      </c>
      <c r="F111" s="149"/>
      <c r="G111" s="149"/>
      <c r="H111" s="149"/>
      <c r="I111" s="149"/>
      <c r="K111" s="153">
        <f>SUM(L111:BJ111)</f>
        <v>0</v>
      </c>
      <c r="L111" s="153">
        <f t="shared" ref="L111:AQ111" si="29">SUM(L108:L110)</f>
        <v>0</v>
      </c>
      <c r="M111" s="153">
        <f t="shared" si="29"/>
        <v>0</v>
      </c>
      <c r="N111" s="153">
        <f t="shared" si="29"/>
        <v>0</v>
      </c>
      <c r="O111" s="153">
        <f t="shared" si="29"/>
        <v>0</v>
      </c>
      <c r="P111" s="153">
        <f t="shared" si="29"/>
        <v>0</v>
      </c>
      <c r="Q111" s="153">
        <f t="shared" si="29"/>
        <v>0</v>
      </c>
      <c r="R111" s="153">
        <f t="shared" si="29"/>
        <v>0</v>
      </c>
      <c r="S111" s="153">
        <f t="shared" si="29"/>
        <v>0</v>
      </c>
      <c r="T111" s="153">
        <f t="shared" si="29"/>
        <v>0</v>
      </c>
      <c r="U111" s="153">
        <f t="shared" si="29"/>
        <v>0</v>
      </c>
      <c r="V111" s="153">
        <f t="shared" si="29"/>
        <v>0</v>
      </c>
      <c r="W111" s="153">
        <f t="shared" si="29"/>
        <v>0</v>
      </c>
      <c r="X111" s="153">
        <f t="shared" si="29"/>
        <v>0</v>
      </c>
      <c r="Y111" s="153">
        <f t="shared" si="29"/>
        <v>0</v>
      </c>
      <c r="Z111" s="153">
        <f t="shared" si="29"/>
        <v>0</v>
      </c>
      <c r="AA111" s="153">
        <f t="shared" si="29"/>
        <v>0</v>
      </c>
      <c r="AB111" s="153">
        <f t="shared" si="29"/>
        <v>0</v>
      </c>
      <c r="AC111" s="153">
        <f t="shared" si="29"/>
        <v>0</v>
      </c>
      <c r="AD111" s="153">
        <f t="shared" si="29"/>
        <v>0</v>
      </c>
      <c r="AE111" s="153">
        <f t="shared" si="29"/>
        <v>0</v>
      </c>
      <c r="AF111" s="153">
        <f t="shared" si="29"/>
        <v>0</v>
      </c>
      <c r="AG111" s="153">
        <f t="shared" si="29"/>
        <v>0</v>
      </c>
      <c r="AH111" s="153">
        <f t="shared" si="29"/>
        <v>0</v>
      </c>
      <c r="AI111" s="153">
        <f t="shared" si="29"/>
        <v>0</v>
      </c>
      <c r="AJ111" s="153">
        <f t="shared" si="29"/>
        <v>0</v>
      </c>
      <c r="AK111" s="153">
        <f t="shared" si="29"/>
        <v>0</v>
      </c>
      <c r="AL111" s="153">
        <f t="shared" si="29"/>
        <v>0</v>
      </c>
      <c r="AM111" s="153">
        <f t="shared" si="29"/>
        <v>0</v>
      </c>
      <c r="AN111" s="153">
        <f t="shared" si="29"/>
        <v>0</v>
      </c>
      <c r="AO111" s="153">
        <f t="shared" si="29"/>
        <v>0</v>
      </c>
      <c r="AP111" s="153">
        <f t="shared" si="29"/>
        <v>0</v>
      </c>
      <c r="AQ111" s="153">
        <f t="shared" si="29"/>
        <v>0</v>
      </c>
      <c r="AR111" s="153">
        <f t="shared" ref="AR111:BJ111" si="30">SUM(AR108:AR110)</f>
        <v>0</v>
      </c>
      <c r="AS111" s="153">
        <f t="shared" si="30"/>
        <v>0</v>
      </c>
      <c r="AT111" s="153">
        <f t="shared" si="30"/>
        <v>0</v>
      </c>
      <c r="AU111" s="153">
        <f t="shared" si="30"/>
        <v>0</v>
      </c>
      <c r="AV111" s="153">
        <f t="shared" si="30"/>
        <v>0</v>
      </c>
      <c r="AW111" s="153">
        <f t="shared" si="30"/>
        <v>0</v>
      </c>
      <c r="AX111" s="153">
        <f t="shared" si="30"/>
        <v>0</v>
      </c>
      <c r="AY111" s="153">
        <f t="shared" si="30"/>
        <v>0</v>
      </c>
      <c r="AZ111" s="153">
        <f t="shared" si="30"/>
        <v>0</v>
      </c>
      <c r="BA111" s="153">
        <f t="shared" si="30"/>
        <v>0</v>
      </c>
      <c r="BB111" s="153">
        <f t="shared" si="30"/>
        <v>0</v>
      </c>
      <c r="BC111" s="153">
        <f t="shared" si="30"/>
        <v>0</v>
      </c>
      <c r="BD111" s="153">
        <f t="shared" si="30"/>
        <v>0</v>
      </c>
      <c r="BE111" s="153">
        <f t="shared" si="30"/>
        <v>0</v>
      </c>
      <c r="BF111" s="153">
        <f t="shared" si="30"/>
        <v>0</v>
      </c>
      <c r="BG111" s="153">
        <f t="shared" si="30"/>
        <v>0</v>
      </c>
      <c r="BH111" s="153">
        <f t="shared" si="30"/>
        <v>0</v>
      </c>
      <c r="BI111" s="153">
        <f t="shared" si="30"/>
        <v>0</v>
      </c>
      <c r="BJ111" s="153">
        <f t="shared" si="30"/>
        <v>0</v>
      </c>
    </row>
    <row r="114" spans="2:13" x14ac:dyDescent="0.3">
      <c r="B114" s="10" t="s">
        <v>53</v>
      </c>
      <c r="C114" s="10"/>
      <c r="D114" s="10"/>
      <c r="E114" s="10"/>
      <c r="F114" s="10"/>
      <c r="G114" s="10"/>
      <c r="H114" s="10"/>
      <c r="I114" s="10"/>
      <c r="J114" s="10"/>
      <c r="K114" s="10"/>
      <c r="L114" s="10"/>
      <c r="M114" s="10"/>
    </row>
    <row r="115" spans="2:13" x14ac:dyDescent="0.3">
      <c r="B115" s="247">
        <v>1</v>
      </c>
      <c r="C115" s="247" t="s">
        <v>221</v>
      </c>
      <c r="D115" s="247"/>
      <c r="E115" s="247"/>
      <c r="F115" s="247"/>
      <c r="G115" s="247"/>
      <c r="H115" s="247"/>
      <c r="I115" s="247"/>
      <c r="J115" s="247"/>
      <c r="K115" s="247"/>
      <c r="L115" s="247">
        <v>8</v>
      </c>
      <c r="M115" s="247"/>
    </row>
    <row r="116" spans="2:13" x14ac:dyDescent="0.3">
      <c r="B116" s="247">
        <v>2</v>
      </c>
      <c r="C116" s="247" t="s">
        <v>222</v>
      </c>
      <c r="D116" s="247"/>
      <c r="E116" s="247"/>
      <c r="F116" s="247"/>
      <c r="G116" s="247"/>
      <c r="H116" s="247"/>
      <c r="I116" s="247"/>
      <c r="J116" s="247"/>
      <c r="K116" s="247"/>
      <c r="L116" s="247">
        <v>2025</v>
      </c>
      <c r="M116" s="247"/>
    </row>
    <row r="117" spans="2:13" x14ac:dyDescent="0.3">
      <c r="B117" s="247">
        <v>3</v>
      </c>
      <c r="C117" s="247" t="s">
        <v>223</v>
      </c>
      <c r="D117" s="247"/>
      <c r="E117" s="247"/>
      <c r="F117" s="247"/>
      <c r="G117" s="247"/>
      <c r="H117" s="247"/>
      <c r="I117" s="247"/>
      <c r="J117" s="247"/>
      <c r="K117" s="247"/>
      <c r="L117" s="247"/>
      <c r="M117" s="247"/>
    </row>
    <row r="118" spans="2:13" x14ac:dyDescent="0.3">
      <c r="B118" s="247">
        <v>4</v>
      </c>
      <c r="C118" s="247"/>
      <c r="D118" s="247"/>
      <c r="E118" s="247"/>
      <c r="F118" s="247"/>
      <c r="G118" s="247"/>
      <c r="H118" s="247"/>
      <c r="I118" s="247"/>
      <c r="J118" s="247"/>
      <c r="K118" s="247"/>
      <c r="L118" s="282"/>
      <c r="M118" s="247"/>
    </row>
  </sheetData>
  <mergeCells count="24">
    <mergeCell ref="C5:I5"/>
    <mergeCell ref="C4:I4"/>
    <mergeCell ref="C3:I3"/>
    <mergeCell ref="C2:I2"/>
    <mergeCell ref="B101:B111"/>
    <mergeCell ref="C101:C104"/>
    <mergeCell ref="C108:C111"/>
    <mergeCell ref="B45:B69"/>
    <mergeCell ref="C45:C48"/>
    <mergeCell ref="C52:C55"/>
    <mergeCell ref="C59:C62"/>
    <mergeCell ref="C66:C69"/>
    <mergeCell ref="B73:B97"/>
    <mergeCell ref="C73:C76"/>
    <mergeCell ref="C80:C83"/>
    <mergeCell ref="C87:C90"/>
    <mergeCell ref="C94:C97"/>
    <mergeCell ref="B10:B27"/>
    <mergeCell ref="C10:C13"/>
    <mergeCell ref="C17:C20"/>
    <mergeCell ref="C24:C27"/>
    <mergeCell ref="B31:B41"/>
    <mergeCell ref="C31:C34"/>
    <mergeCell ref="C38:C41"/>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EED5F-A579-4CEE-925F-89422BBDF0AE}">
  <sheetPr>
    <tabColor theme="7"/>
  </sheetPr>
  <dimension ref="B2:BJ118"/>
  <sheetViews>
    <sheetView workbookViewId="0"/>
  </sheetViews>
  <sheetFormatPr defaultColWidth="8.7265625" defaultRowHeight="13" x14ac:dyDescent="0.3"/>
  <cols>
    <col min="1" max="1" width="3.1796875" style="141" customWidth="1"/>
    <col min="2" max="3" width="8.7265625" style="141"/>
    <col min="4" max="4" width="15.81640625" style="141" bestFit="1" customWidth="1"/>
    <col min="5" max="5" width="8.7265625" style="141"/>
    <col min="6" max="6" width="17.54296875" style="141" bestFit="1" customWidth="1"/>
    <col min="7" max="7" width="39.54296875" style="141" customWidth="1"/>
    <col min="8" max="8" width="23.81640625" style="141" customWidth="1"/>
    <col min="9" max="9" width="8.7265625" style="141"/>
    <col min="10" max="10" width="1.7265625" style="141" customWidth="1"/>
    <col min="11" max="11" width="10.81640625" style="141" bestFit="1" customWidth="1"/>
    <col min="12" max="12" width="11.453125" style="141" customWidth="1"/>
    <col min="13" max="15" width="10.81640625" style="141" bestFit="1" customWidth="1"/>
    <col min="16" max="18" width="9.81640625" style="141" bestFit="1" customWidth="1"/>
    <col min="19" max="19" width="9.81640625" style="141" customWidth="1"/>
    <col min="20" max="16384" width="8.7265625" style="141"/>
  </cols>
  <sheetData>
    <row r="2" spans="2:62" x14ac:dyDescent="0.3">
      <c r="B2" s="216" t="s">
        <v>32</v>
      </c>
      <c r="C2" s="363" t="s">
        <v>187</v>
      </c>
      <c r="D2" s="364"/>
      <c r="E2" s="364"/>
      <c r="F2" s="364"/>
      <c r="G2" s="364"/>
      <c r="H2" s="364"/>
      <c r="I2" s="364"/>
    </row>
    <row r="3" spans="2:62" x14ac:dyDescent="0.3">
      <c r="B3" s="216" t="s">
        <v>34</v>
      </c>
      <c r="C3" s="365" t="s">
        <v>141</v>
      </c>
      <c r="D3" s="366"/>
      <c r="E3" s="366"/>
      <c r="F3" s="366"/>
      <c r="G3" s="366"/>
      <c r="H3" s="366"/>
      <c r="I3" s="366"/>
    </row>
    <row r="4" spans="2:62" x14ac:dyDescent="0.3">
      <c r="B4" s="216" t="s">
        <v>36</v>
      </c>
      <c r="C4" s="363" t="s">
        <v>37</v>
      </c>
      <c r="D4" s="364"/>
      <c r="E4" s="364"/>
      <c r="F4" s="364"/>
      <c r="G4" s="364"/>
      <c r="H4" s="364"/>
      <c r="I4" s="364"/>
    </row>
    <row r="5" spans="2:62" x14ac:dyDescent="0.3">
      <c r="B5" s="217" t="s">
        <v>38</v>
      </c>
      <c r="C5" s="362" t="s">
        <v>188</v>
      </c>
      <c r="D5" s="362"/>
      <c r="E5" s="362"/>
      <c r="F5" s="362"/>
      <c r="G5" s="362"/>
      <c r="H5" s="362"/>
      <c r="I5" s="362"/>
    </row>
    <row r="6" spans="2:62" x14ac:dyDescent="0.3">
      <c r="B6" s="218" t="s">
        <v>42</v>
      </c>
      <c r="C6" s="205" t="s">
        <v>188</v>
      </c>
      <c r="D6" s="205"/>
      <c r="E6" s="205"/>
      <c r="F6" s="205"/>
      <c r="G6" s="205"/>
      <c r="H6" s="205"/>
      <c r="I6" s="205"/>
    </row>
    <row r="8" spans="2:62" x14ac:dyDescent="0.3">
      <c r="L8" s="142">
        <v>0</v>
      </c>
      <c r="M8" s="142">
        <v>1</v>
      </c>
      <c r="N8" s="142">
        <v>2</v>
      </c>
      <c r="O8" s="142">
        <v>3</v>
      </c>
      <c r="P8" s="142">
        <v>4</v>
      </c>
      <c r="Q8" s="142">
        <v>5</v>
      </c>
      <c r="R8" s="142">
        <v>6</v>
      </c>
      <c r="S8" s="142">
        <v>7</v>
      </c>
      <c r="T8" s="142">
        <v>8</v>
      </c>
      <c r="U8" s="142">
        <v>9</v>
      </c>
      <c r="V8" s="142">
        <v>10</v>
      </c>
      <c r="W8" s="142">
        <v>11</v>
      </c>
      <c r="X8" s="142">
        <v>12</v>
      </c>
      <c r="Y8" s="142">
        <v>13</v>
      </c>
      <c r="Z8" s="142">
        <v>14</v>
      </c>
      <c r="AA8" s="142">
        <v>15</v>
      </c>
      <c r="AB8" s="142">
        <v>16</v>
      </c>
      <c r="AC8" s="142">
        <v>17</v>
      </c>
      <c r="AD8" s="142">
        <v>18</v>
      </c>
      <c r="AE8" s="142">
        <v>19</v>
      </c>
      <c r="AF8" s="142">
        <v>20</v>
      </c>
      <c r="AG8" s="142">
        <v>21</v>
      </c>
      <c r="AH8" s="142">
        <v>22</v>
      </c>
      <c r="AI8" s="142">
        <v>23</v>
      </c>
      <c r="AJ8" s="142">
        <v>24</v>
      </c>
      <c r="AK8" s="142">
        <v>25</v>
      </c>
      <c r="AL8" s="142">
        <v>26</v>
      </c>
      <c r="AM8" s="142">
        <v>27</v>
      </c>
      <c r="AN8" s="142">
        <v>28</v>
      </c>
      <c r="AO8" s="142">
        <v>29</v>
      </c>
      <c r="AP8" s="142">
        <v>30</v>
      </c>
      <c r="AQ8" s="142">
        <v>31</v>
      </c>
      <c r="AR8" s="142">
        <v>32</v>
      </c>
      <c r="AS8" s="142">
        <v>33</v>
      </c>
      <c r="AT8" s="142">
        <v>34</v>
      </c>
      <c r="AU8" s="142">
        <v>35</v>
      </c>
      <c r="AV8" s="142">
        <v>36</v>
      </c>
      <c r="AW8" s="142">
        <v>37</v>
      </c>
      <c r="AX8" s="142">
        <v>38</v>
      </c>
      <c r="AY8" s="142">
        <v>39</v>
      </c>
      <c r="AZ8" s="142">
        <v>40</v>
      </c>
      <c r="BA8" s="142">
        <v>41</v>
      </c>
      <c r="BB8" s="142">
        <v>42</v>
      </c>
      <c r="BC8" s="142">
        <v>43</v>
      </c>
      <c r="BD8" s="142">
        <v>44</v>
      </c>
      <c r="BE8" s="142">
        <v>45</v>
      </c>
      <c r="BF8" s="142">
        <v>46</v>
      </c>
      <c r="BG8" s="142">
        <v>47</v>
      </c>
      <c r="BH8" s="142">
        <v>48</v>
      </c>
      <c r="BI8" s="142">
        <v>49</v>
      </c>
      <c r="BJ8" s="142">
        <v>50</v>
      </c>
    </row>
    <row r="9" spans="2:62" x14ac:dyDescent="0.3">
      <c r="B9" s="145" t="s">
        <v>189</v>
      </c>
      <c r="C9" s="145" t="s">
        <v>190</v>
      </c>
      <c r="D9" s="145" t="s">
        <v>191</v>
      </c>
      <c r="E9" s="145" t="s">
        <v>78</v>
      </c>
      <c r="F9" s="145" t="s">
        <v>192</v>
      </c>
      <c r="G9" s="145" t="s">
        <v>193</v>
      </c>
      <c r="H9" s="145" t="s">
        <v>194</v>
      </c>
      <c r="I9" s="145" t="s">
        <v>195</v>
      </c>
      <c r="K9" s="146" t="s">
        <v>196</v>
      </c>
      <c r="L9" s="147">
        <v>2024</v>
      </c>
      <c r="M9" s="147">
        <v>2025</v>
      </c>
      <c r="N9" s="147">
        <v>2026</v>
      </c>
      <c r="O9" s="147">
        <v>2027</v>
      </c>
      <c r="P9" s="147">
        <v>2028</v>
      </c>
      <c r="Q9" s="147">
        <v>2029</v>
      </c>
      <c r="R9" s="147">
        <v>2030</v>
      </c>
      <c r="S9" s="147">
        <v>2031</v>
      </c>
      <c r="T9" s="147">
        <v>2032</v>
      </c>
      <c r="U9" s="147">
        <v>2033</v>
      </c>
      <c r="V9" s="147">
        <v>2034</v>
      </c>
      <c r="W9" s="147">
        <v>2035</v>
      </c>
      <c r="X9" s="147">
        <v>2036</v>
      </c>
      <c r="Y9" s="147">
        <v>2037</v>
      </c>
      <c r="Z9" s="147">
        <v>2038</v>
      </c>
      <c r="AA9" s="147">
        <v>2039</v>
      </c>
      <c r="AB9" s="147">
        <v>2040</v>
      </c>
      <c r="AC9" s="147">
        <v>2041</v>
      </c>
      <c r="AD9" s="147">
        <v>2042</v>
      </c>
      <c r="AE9" s="147">
        <v>2043</v>
      </c>
      <c r="AF9" s="147">
        <v>2044</v>
      </c>
      <c r="AG9" s="147">
        <v>2045</v>
      </c>
      <c r="AH9" s="147">
        <v>2046</v>
      </c>
      <c r="AI9" s="147">
        <v>2047</v>
      </c>
      <c r="AJ9" s="147">
        <v>2048</v>
      </c>
      <c r="AK9" s="147">
        <v>2049</v>
      </c>
      <c r="AL9" s="147">
        <v>2050</v>
      </c>
      <c r="AM9" s="147">
        <v>2051</v>
      </c>
      <c r="AN9" s="147">
        <v>2052</v>
      </c>
      <c r="AO9" s="147">
        <v>2053</v>
      </c>
      <c r="AP9" s="147">
        <v>2054</v>
      </c>
      <c r="AQ9" s="147">
        <v>2055</v>
      </c>
      <c r="AR9" s="147">
        <v>2056</v>
      </c>
      <c r="AS9" s="147">
        <v>2057</v>
      </c>
      <c r="AT9" s="147">
        <v>2058</v>
      </c>
      <c r="AU9" s="147">
        <v>2059</v>
      </c>
      <c r="AV9" s="147">
        <v>2060</v>
      </c>
      <c r="AW9" s="147">
        <v>2061</v>
      </c>
      <c r="AX9" s="147">
        <v>2062</v>
      </c>
      <c r="AY9" s="147">
        <v>2063</v>
      </c>
      <c r="AZ9" s="147">
        <v>2064</v>
      </c>
      <c r="BA9" s="147">
        <v>2065</v>
      </c>
      <c r="BB9" s="147">
        <v>2066</v>
      </c>
      <c r="BC9" s="147">
        <v>2067</v>
      </c>
      <c r="BD9" s="147">
        <v>2068</v>
      </c>
      <c r="BE9" s="147">
        <v>2069</v>
      </c>
      <c r="BF9" s="147">
        <v>2070</v>
      </c>
      <c r="BG9" s="147">
        <v>2071</v>
      </c>
      <c r="BH9" s="147">
        <v>2072</v>
      </c>
      <c r="BI9" s="147">
        <v>2073</v>
      </c>
      <c r="BJ9" s="147">
        <v>2074</v>
      </c>
    </row>
    <row r="10" spans="2:62" ht="21.75" customHeight="1" x14ac:dyDescent="0.3">
      <c r="B10" s="373" t="s">
        <v>142</v>
      </c>
      <c r="C10" s="370" t="s">
        <v>107</v>
      </c>
      <c r="D10" s="148" t="s">
        <v>197</v>
      </c>
      <c r="E10" s="149" t="s">
        <v>148</v>
      </c>
      <c r="F10" s="150">
        <v>4208880</v>
      </c>
      <c r="G10" s="151" t="s">
        <v>198</v>
      </c>
      <c r="H10" s="150">
        <f>(20*602)+(11*602*3)</f>
        <v>31906</v>
      </c>
      <c r="I10" s="152" t="s">
        <v>199</v>
      </c>
      <c r="K10" s="153">
        <f>SUM(L10:BJ10)</f>
        <v>2525328</v>
      </c>
      <c r="L10" s="154"/>
      <c r="M10" s="154"/>
      <c r="N10" s="154">
        <f>0.2*$F$10</f>
        <v>841776</v>
      </c>
      <c r="O10" s="154">
        <f>0.2*$F$10</f>
        <v>841776</v>
      </c>
      <c r="P10" s="154">
        <f>0.2*$F$10</f>
        <v>841776</v>
      </c>
      <c r="Q10" s="154"/>
      <c r="R10" s="154"/>
      <c r="S10" s="154"/>
      <c r="T10" s="154"/>
      <c r="U10" s="154"/>
      <c r="V10" s="154"/>
      <c r="W10" s="154"/>
      <c r="X10" s="154"/>
      <c r="Y10" s="154"/>
      <c r="Z10" s="154"/>
      <c r="AA10" s="154"/>
      <c r="AB10" s="154"/>
      <c r="AC10" s="154"/>
      <c r="AD10" s="154"/>
      <c r="AE10" s="154"/>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54"/>
      <c r="BC10" s="154"/>
      <c r="BD10" s="154"/>
      <c r="BE10" s="154"/>
      <c r="BF10" s="154"/>
      <c r="BG10" s="154"/>
      <c r="BH10" s="154"/>
      <c r="BI10" s="154"/>
      <c r="BJ10" s="154"/>
    </row>
    <row r="11" spans="2:62" x14ac:dyDescent="0.3">
      <c r="B11" s="374"/>
      <c r="C11" s="371"/>
      <c r="D11" s="148" t="s">
        <v>200</v>
      </c>
      <c r="E11" s="149" t="s">
        <v>148</v>
      </c>
      <c r="F11" s="149"/>
      <c r="G11" s="149"/>
      <c r="H11" s="149"/>
      <c r="I11" s="149"/>
      <c r="K11" s="153">
        <f>SUM(L11:BJ11)</f>
        <v>1683552</v>
      </c>
      <c r="L11" s="154"/>
      <c r="M11" s="154"/>
      <c r="N11" s="155"/>
      <c r="O11" s="155"/>
      <c r="P11" s="154"/>
      <c r="Q11" s="154">
        <f>0.2*$F$10</f>
        <v>841776</v>
      </c>
      <c r="R11" s="154">
        <f>0.1*$F$10</f>
        <v>420888</v>
      </c>
      <c r="S11" s="154">
        <f>0.1*$F$10</f>
        <v>420888</v>
      </c>
      <c r="T11" s="154"/>
      <c r="U11" s="154"/>
      <c r="V11" s="155"/>
      <c r="W11" s="155"/>
      <c r="X11" s="154"/>
      <c r="Y11" s="154"/>
      <c r="Z11" s="155"/>
      <c r="AA11" s="154"/>
      <c r="AB11" s="154"/>
      <c r="AC11" s="155"/>
      <c r="AD11" s="155"/>
      <c r="AE11" s="154"/>
      <c r="AF11" s="154"/>
      <c r="AG11" s="155"/>
      <c r="AH11" s="155"/>
      <c r="AI11" s="155"/>
      <c r="AJ11" s="155"/>
      <c r="AK11" s="155"/>
      <c r="AL11" s="154"/>
      <c r="AM11" s="154"/>
      <c r="AN11" s="155"/>
      <c r="AO11" s="155"/>
      <c r="AP11" s="154"/>
      <c r="AQ11" s="154"/>
      <c r="AR11" s="155"/>
      <c r="AS11" s="155"/>
      <c r="AT11" s="154"/>
      <c r="AU11" s="154"/>
      <c r="AV11" s="155"/>
      <c r="AW11" s="155"/>
      <c r="AX11" s="154"/>
      <c r="AY11" s="154"/>
      <c r="AZ11" s="154"/>
      <c r="BA11" s="155"/>
      <c r="BB11" s="155"/>
      <c r="BC11" s="154"/>
      <c r="BD11" s="154"/>
      <c r="BE11" s="155"/>
      <c r="BF11" s="155"/>
      <c r="BG11" s="154"/>
      <c r="BH11" s="154"/>
      <c r="BI11" s="155"/>
      <c r="BJ11" s="155"/>
    </row>
    <row r="12" spans="2:62" x14ac:dyDescent="0.3">
      <c r="B12" s="374"/>
      <c r="C12" s="371"/>
      <c r="D12" s="148" t="s">
        <v>201</v>
      </c>
      <c r="E12" s="149" t="s">
        <v>148</v>
      </c>
      <c r="F12" s="149"/>
      <c r="G12" s="149"/>
      <c r="H12" s="149"/>
      <c r="I12" s="149"/>
      <c r="K12" s="153">
        <f>SUM(L12:BJ12)</f>
        <v>0</v>
      </c>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row>
    <row r="13" spans="2:62" x14ac:dyDescent="0.3">
      <c r="B13" s="374"/>
      <c r="C13" s="372"/>
      <c r="D13" s="148" t="s">
        <v>83</v>
      </c>
      <c r="E13" s="149" t="s">
        <v>148</v>
      </c>
      <c r="F13" s="149"/>
      <c r="G13" s="149"/>
      <c r="H13" s="149"/>
      <c r="I13" s="149"/>
      <c r="K13" s="153">
        <f>SUM(L13:BJ13)</f>
        <v>4208880</v>
      </c>
      <c r="L13" s="153">
        <f t="shared" ref="L13:AQ13" si="0">SUM(L10:L12)</f>
        <v>0</v>
      </c>
      <c r="M13" s="153">
        <f t="shared" si="0"/>
        <v>0</v>
      </c>
      <c r="N13" s="153">
        <f t="shared" si="0"/>
        <v>841776</v>
      </c>
      <c r="O13" s="153">
        <f t="shared" si="0"/>
        <v>841776</v>
      </c>
      <c r="P13" s="153">
        <f t="shared" si="0"/>
        <v>841776</v>
      </c>
      <c r="Q13" s="153">
        <f t="shared" si="0"/>
        <v>841776</v>
      </c>
      <c r="R13" s="153">
        <f t="shared" si="0"/>
        <v>420888</v>
      </c>
      <c r="S13" s="153">
        <f t="shared" si="0"/>
        <v>420888</v>
      </c>
      <c r="T13" s="153">
        <f t="shared" si="0"/>
        <v>0</v>
      </c>
      <c r="U13" s="153">
        <f t="shared" si="0"/>
        <v>0</v>
      </c>
      <c r="V13" s="153">
        <f t="shared" si="0"/>
        <v>0</v>
      </c>
      <c r="W13" s="153">
        <f t="shared" si="0"/>
        <v>0</v>
      </c>
      <c r="X13" s="153">
        <f t="shared" si="0"/>
        <v>0</v>
      </c>
      <c r="Y13" s="153">
        <f t="shared" si="0"/>
        <v>0</v>
      </c>
      <c r="Z13" s="153">
        <f t="shared" si="0"/>
        <v>0</v>
      </c>
      <c r="AA13" s="153">
        <f t="shared" si="0"/>
        <v>0</v>
      </c>
      <c r="AB13" s="153">
        <f t="shared" si="0"/>
        <v>0</v>
      </c>
      <c r="AC13" s="153">
        <f t="shared" si="0"/>
        <v>0</v>
      </c>
      <c r="AD13" s="153">
        <f t="shared" si="0"/>
        <v>0</v>
      </c>
      <c r="AE13" s="153">
        <f t="shared" si="0"/>
        <v>0</v>
      </c>
      <c r="AF13" s="153">
        <f t="shared" si="0"/>
        <v>0</v>
      </c>
      <c r="AG13" s="153">
        <f t="shared" si="0"/>
        <v>0</v>
      </c>
      <c r="AH13" s="153">
        <f t="shared" si="0"/>
        <v>0</v>
      </c>
      <c r="AI13" s="153">
        <f t="shared" si="0"/>
        <v>0</v>
      </c>
      <c r="AJ13" s="153">
        <f t="shared" si="0"/>
        <v>0</v>
      </c>
      <c r="AK13" s="153">
        <f t="shared" si="0"/>
        <v>0</v>
      </c>
      <c r="AL13" s="153">
        <f t="shared" si="0"/>
        <v>0</v>
      </c>
      <c r="AM13" s="153">
        <f t="shared" si="0"/>
        <v>0</v>
      </c>
      <c r="AN13" s="153">
        <f t="shared" si="0"/>
        <v>0</v>
      </c>
      <c r="AO13" s="153">
        <f t="shared" si="0"/>
        <v>0</v>
      </c>
      <c r="AP13" s="153">
        <f t="shared" si="0"/>
        <v>0</v>
      </c>
      <c r="AQ13" s="153">
        <f t="shared" si="0"/>
        <v>0</v>
      </c>
      <c r="AR13" s="153">
        <f t="shared" ref="AR13:BJ13" si="1">SUM(AR10:AR12)</f>
        <v>0</v>
      </c>
      <c r="AS13" s="153">
        <f t="shared" si="1"/>
        <v>0</v>
      </c>
      <c r="AT13" s="153">
        <f t="shared" si="1"/>
        <v>0</v>
      </c>
      <c r="AU13" s="153">
        <f t="shared" si="1"/>
        <v>0</v>
      </c>
      <c r="AV13" s="153">
        <f t="shared" si="1"/>
        <v>0</v>
      </c>
      <c r="AW13" s="153">
        <f t="shared" si="1"/>
        <v>0</v>
      </c>
      <c r="AX13" s="153">
        <f t="shared" si="1"/>
        <v>0</v>
      </c>
      <c r="AY13" s="153">
        <f t="shared" si="1"/>
        <v>0</v>
      </c>
      <c r="AZ13" s="153">
        <f t="shared" si="1"/>
        <v>0</v>
      </c>
      <c r="BA13" s="153">
        <f t="shared" si="1"/>
        <v>0</v>
      </c>
      <c r="BB13" s="153">
        <f t="shared" si="1"/>
        <v>0</v>
      </c>
      <c r="BC13" s="153">
        <f t="shared" si="1"/>
        <v>0</v>
      </c>
      <c r="BD13" s="153">
        <f t="shared" si="1"/>
        <v>0</v>
      </c>
      <c r="BE13" s="153">
        <f t="shared" si="1"/>
        <v>0</v>
      </c>
      <c r="BF13" s="153">
        <f t="shared" si="1"/>
        <v>0</v>
      </c>
      <c r="BG13" s="153">
        <f t="shared" si="1"/>
        <v>0</v>
      </c>
      <c r="BH13" s="153">
        <f t="shared" si="1"/>
        <v>0</v>
      </c>
      <c r="BI13" s="153">
        <f t="shared" si="1"/>
        <v>0</v>
      </c>
      <c r="BJ13" s="153">
        <f t="shared" si="1"/>
        <v>0</v>
      </c>
    </row>
    <row r="14" spans="2:62" x14ac:dyDescent="0.3">
      <c r="B14" s="374"/>
    </row>
    <row r="15" spans="2:62" x14ac:dyDescent="0.3">
      <c r="B15" s="374"/>
      <c r="D15" s="143"/>
      <c r="L15" s="142">
        <v>0</v>
      </c>
      <c r="M15" s="142">
        <v>1</v>
      </c>
      <c r="N15" s="142">
        <v>2</v>
      </c>
      <c r="O15" s="142">
        <v>3</v>
      </c>
      <c r="P15" s="142">
        <v>4</v>
      </c>
      <c r="Q15" s="142">
        <v>5</v>
      </c>
      <c r="R15" s="142">
        <v>6</v>
      </c>
      <c r="S15" s="142">
        <v>7</v>
      </c>
      <c r="T15" s="142">
        <v>8</v>
      </c>
      <c r="U15" s="142">
        <v>9</v>
      </c>
      <c r="V15" s="142">
        <v>10</v>
      </c>
      <c r="W15" s="142">
        <v>11</v>
      </c>
      <c r="X15" s="142">
        <v>12</v>
      </c>
      <c r="Y15" s="142">
        <v>13</v>
      </c>
      <c r="Z15" s="142">
        <v>14</v>
      </c>
      <c r="AA15" s="142">
        <v>15</v>
      </c>
      <c r="AB15" s="142">
        <v>16</v>
      </c>
      <c r="AC15" s="142">
        <v>17</v>
      </c>
      <c r="AD15" s="142">
        <v>18</v>
      </c>
      <c r="AE15" s="142">
        <v>19</v>
      </c>
      <c r="AF15" s="142">
        <v>20</v>
      </c>
      <c r="AG15" s="142">
        <v>21</v>
      </c>
      <c r="AH15" s="142">
        <v>22</v>
      </c>
      <c r="AI15" s="142">
        <v>23</v>
      </c>
      <c r="AJ15" s="142">
        <v>24</v>
      </c>
      <c r="AK15" s="142">
        <v>25</v>
      </c>
      <c r="AL15" s="142">
        <v>26</v>
      </c>
      <c r="AM15" s="142">
        <v>27</v>
      </c>
      <c r="AN15" s="142">
        <v>28</v>
      </c>
      <c r="AO15" s="142">
        <v>29</v>
      </c>
      <c r="AP15" s="142">
        <v>30</v>
      </c>
      <c r="AQ15" s="142">
        <v>31</v>
      </c>
      <c r="AR15" s="142">
        <v>32</v>
      </c>
      <c r="AS15" s="142">
        <v>33</v>
      </c>
      <c r="AT15" s="142">
        <v>34</v>
      </c>
      <c r="AU15" s="142">
        <v>35</v>
      </c>
      <c r="AV15" s="142">
        <v>36</v>
      </c>
      <c r="AW15" s="142">
        <v>37</v>
      </c>
      <c r="AX15" s="142">
        <v>38</v>
      </c>
      <c r="AY15" s="142">
        <v>39</v>
      </c>
      <c r="AZ15" s="142">
        <v>40</v>
      </c>
      <c r="BA15" s="142">
        <v>41</v>
      </c>
      <c r="BB15" s="142">
        <v>42</v>
      </c>
      <c r="BC15" s="142">
        <v>43</v>
      </c>
      <c r="BD15" s="142">
        <v>44</v>
      </c>
      <c r="BE15" s="142">
        <v>45</v>
      </c>
      <c r="BF15" s="142">
        <v>46</v>
      </c>
      <c r="BG15" s="142">
        <v>47</v>
      </c>
      <c r="BH15" s="142">
        <v>48</v>
      </c>
      <c r="BI15" s="142">
        <v>49</v>
      </c>
      <c r="BJ15" s="142">
        <v>50</v>
      </c>
    </row>
    <row r="16" spans="2:62" x14ac:dyDescent="0.3">
      <c r="B16" s="374"/>
      <c r="D16" s="143"/>
      <c r="E16" s="144"/>
      <c r="F16" s="144"/>
      <c r="G16" s="145"/>
      <c r="H16" s="145"/>
      <c r="I16" s="145"/>
      <c r="K16" s="146" t="s">
        <v>196</v>
      </c>
      <c r="L16" s="147">
        <v>2024</v>
      </c>
      <c r="M16" s="147">
        <v>2025</v>
      </c>
      <c r="N16" s="147">
        <v>2026</v>
      </c>
      <c r="O16" s="147">
        <v>2027</v>
      </c>
      <c r="P16" s="147">
        <v>2028</v>
      </c>
      <c r="Q16" s="147">
        <v>2029</v>
      </c>
      <c r="R16" s="147">
        <v>2030</v>
      </c>
      <c r="S16" s="147">
        <v>2031</v>
      </c>
      <c r="T16" s="147">
        <v>2032</v>
      </c>
      <c r="U16" s="147">
        <v>2033</v>
      </c>
      <c r="V16" s="147">
        <v>2034</v>
      </c>
      <c r="W16" s="147">
        <v>2035</v>
      </c>
      <c r="X16" s="147">
        <v>2036</v>
      </c>
      <c r="Y16" s="147">
        <v>2037</v>
      </c>
      <c r="Z16" s="147">
        <v>2038</v>
      </c>
      <c r="AA16" s="147">
        <v>2039</v>
      </c>
      <c r="AB16" s="147">
        <v>2040</v>
      </c>
      <c r="AC16" s="147">
        <v>2041</v>
      </c>
      <c r="AD16" s="147">
        <v>2042</v>
      </c>
      <c r="AE16" s="147">
        <v>2043</v>
      </c>
      <c r="AF16" s="147">
        <v>2044</v>
      </c>
      <c r="AG16" s="147">
        <v>2045</v>
      </c>
      <c r="AH16" s="147">
        <v>2046</v>
      </c>
      <c r="AI16" s="147">
        <v>2047</v>
      </c>
      <c r="AJ16" s="147">
        <v>2048</v>
      </c>
      <c r="AK16" s="147">
        <v>2049</v>
      </c>
      <c r="AL16" s="147">
        <v>2050</v>
      </c>
      <c r="AM16" s="147">
        <v>2051</v>
      </c>
      <c r="AN16" s="147">
        <v>2052</v>
      </c>
      <c r="AO16" s="147">
        <v>2053</v>
      </c>
      <c r="AP16" s="147">
        <v>2054</v>
      </c>
      <c r="AQ16" s="147">
        <v>2055</v>
      </c>
      <c r="AR16" s="147">
        <v>2056</v>
      </c>
      <c r="AS16" s="147">
        <v>2057</v>
      </c>
      <c r="AT16" s="147">
        <v>2058</v>
      </c>
      <c r="AU16" s="147">
        <v>2059</v>
      </c>
      <c r="AV16" s="147">
        <v>2060</v>
      </c>
      <c r="AW16" s="147">
        <v>2061</v>
      </c>
      <c r="AX16" s="147">
        <v>2062</v>
      </c>
      <c r="AY16" s="147">
        <v>2063</v>
      </c>
      <c r="AZ16" s="147">
        <v>2064</v>
      </c>
      <c r="BA16" s="147">
        <v>2065</v>
      </c>
      <c r="BB16" s="147">
        <v>2066</v>
      </c>
      <c r="BC16" s="147">
        <v>2067</v>
      </c>
      <c r="BD16" s="147">
        <v>2068</v>
      </c>
      <c r="BE16" s="147">
        <v>2069</v>
      </c>
      <c r="BF16" s="147">
        <v>2070</v>
      </c>
      <c r="BG16" s="147">
        <v>2071</v>
      </c>
      <c r="BH16" s="147">
        <v>2072</v>
      </c>
      <c r="BI16" s="147">
        <v>2073</v>
      </c>
      <c r="BJ16" s="147">
        <v>2074</v>
      </c>
    </row>
    <row r="17" spans="2:62" ht="21.75" customHeight="1" x14ac:dyDescent="0.3">
      <c r="B17" s="374"/>
      <c r="C17" s="370" t="s">
        <v>108</v>
      </c>
      <c r="D17" s="148" t="s">
        <v>197</v>
      </c>
      <c r="E17" s="149" t="s">
        <v>148</v>
      </c>
      <c r="F17" s="150"/>
      <c r="G17" s="151" t="s">
        <v>202</v>
      </c>
      <c r="H17" s="150">
        <f>39*4*3</f>
        <v>468</v>
      </c>
      <c r="I17" s="152" t="s">
        <v>203</v>
      </c>
      <c r="K17" s="153">
        <f>SUM(L17:BJ17)</f>
        <v>0</v>
      </c>
      <c r="L17" s="154"/>
      <c r="M17" s="154">
        <f>0.8*$F$17</f>
        <v>0</v>
      </c>
      <c r="N17" s="154">
        <f>0.1*$F$17</f>
        <v>0</v>
      </c>
      <c r="O17" s="154">
        <f>0.1*$F$17</f>
        <v>0</v>
      </c>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N17" s="154"/>
      <c r="AO17" s="154"/>
      <c r="AP17" s="154"/>
      <c r="AQ17" s="154"/>
      <c r="AR17" s="154"/>
      <c r="AS17" s="154"/>
      <c r="AT17" s="154"/>
      <c r="AU17" s="154"/>
      <c r="AV17" s="154"/>
      <c r="AW17" s="154"/>
      <c r="AX17" s="154"/>
      <c r="AY17" s="154"/>
      <c r="AZ17" s="154"/>
      <c r="BA17" s="154"/>
      <c r="BB17" s="154"/>
      <c r="BC17" s="154"/>
      <c r="BD17" s="154"/>
      <c r="BE17" s="154"/>
      <c r="BF17" s="154"/>
      <c r="BG17" s="154"/>
      <c r="BH17" s="154"/>
      <c r="BI17" s="154"/>
      <c r="BJ17" s="154"/>
    </row>
    <row r="18" spans="2:62" x14ac:dyDescent="0.3">
      <c r="B18" s="374"/>
      <c r="C18" s="371"/>
      <c r="D18" s="148" t="s">
        <v>200</v>
      </c>
      <c r="E18" s="149" t="s">
        <v>148</v>
      </c>
      <c r="F18" s="149"/>
      <c r="G18" s="149"/>
      <c r="H18" s="149"/>
      <c r="I18" s="149"/>
      <c r="K18" s="153">
        <f>SUM(L18:BJ18)</f>
        <v>0</v>
      </c>
      <c r="L18" s="154"/>
      <c r="M18" s="154"/>
      <c r="N18" s="155"/>
      <c r="O18" s="155"/>
      <c r="P18" s="154"/>
      <c r="Q18" s="154"/>
      <c r="R18" s="155"/>
      <c r="S18" s="155"/>
      <c r="T18" s="154"/>
      <c r="U18" s="154"/>
      <c r="V18" s="155"/>
      <c r="W18" s="155"/>
      <c r="X18" s="154"/>
      <c r="Y18" s="154"/>
      <c r="Z18" s="155"/>
      <c r="AA18" s="154"/>
      <c r="AB18" s="154"/>
      <c r="AC18" s="155"/>
      <c r="AD18" s="155"/>
      <c r="AE18" s="154"/>
      <c r="AF18" s="154"/>
      <c r="AG18" s="155"/>
      <c r="AH18" s="155"/>
      <c r="AI18" s="155"/>
      <c r="AJ18" s="155"/>
      <c r="AK18" s="155"/>
      <c r="AL18" s="154"/>
      <c r="AM18" s="154"/>
      <c r="AN18" s="155"/>
      <c r="AO18" s="155"/>
      <c r="AP18" s="154"/>
      <c r="AQ18" s="154"/>
      <c r="AR18" s="155"/>
      <c r="AS18" s="155"/>
      <c r="AT18" s="154"/>
      <c r="AU18" s="154"/>
      <c r="AV18" s="155"/>
      <c r="AW18" s="155"/>
      <c r="AX18" s="154"/>
      <c r="AY18" s="154"/>
      <c r="AZ18" s="154"/>
      <c r="BA18" s="155"/>
      <c r="BB18" s="155"/>
      <c r="BC18" s="154"/>
      <c r="BD18" s="154"/>
      <c r="BE18" s="155"/>
      <c r="BF18" s="155"/>
      <c r="BG18" s="154"/>
      <c r="BH18" s="154"/>
      <c r="BI18" s="155"/>
      <c r="BJ18" s="155"/>
    </row>
    <row r="19" spans="2:62" x14ac:dyDescent="0.3">
      <c r="B19" s="374"/>
      <c r="C19" s="371"/>
      <c r="D19" s="148" t="s">
        <v>201</v>
      </c>
      <c r="E19" s="149" t="s">
        <v>148</v>
      </c>
      <c r="F19" s="149"/>
      <c r="G19" s="149"/>
      <c r="H19" s="149"/>
      <c r="I19" s="149"/>
      <c r="K19" s="153">
        <f>SUM(L19:BJ19)</f>
        <v>0</v>
      </c>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row>
    <row r="20" spans="2:62" x14ac:dyDescent="0.3">
      <c r="B20" s="374"/>
      <c r="C20" s="372"/>
      <c r="D20" s="148" t="s">
        <v>83</v>
      </c>
      <c r="E20" s="149" t="s">
        <v>148</v>
      </c>
      <c r="F20" s="149"/>
      <c r="G20" s="149"/>
      <c r="H20" s="149"/>
      <c r="I20" s="149"/>
      <c r="K20" s="153">
        <f>SUM(L20:BJ20)</f>
        <v>0</v>
      </c>
      <c r="L20" s="153">
        <f t="shared" ref="L20:AQ20" si="2">SUM(L17:L19)</f>
        <v>0</v>
      </c>
      <c r="M20" s="153">
        <f t="shared" si="2"/>
        <v>0</v>
      </c>
      <c r="N20" s="153">
        <f t="shared" si="2"/>
        <v>0</v>
      </c>
      <c r="O20" s="153">
        <f t="shared" si="2"/>
        <v>0</v>
      </c>
      <c r="P20" s="153">
        <f t="shared" si="2"/>
        <v>0</v>
      </c>
      <c r="Q20" s="153">
        <f t="shared" si="2"/>
        <v>0</v>
      </c>
      <c r="R20" s="153">
        <f t="shared" si="2"/>
        <v>0</v>
      </c>
      <c r="S20" s="153">
        <f t="shared" si="2"/>
        <v>0</v>
      </c>
      <c r="T20" s="153">
        <f t="shared" si="2"/>
        <v>0</v>
      </c>
      <c r="U20" s="153">
        <f t="shared" si="2"/>
        <v>0</v>
      </c>
      <c r="V20" s="153">
        <f t="shared" si="2"/>
        <v>0</v>
      </c>
      <c r="W20" s="153">
        <f t="shared" si="2"/>
        <v>0</v>
      </c>
      <c r="X20" s="153">
        <f t="shared" si="2"/>
        <v>0</v>
      </c>
      <c r="Y20" s="153">
        <f t="shared" si="2"/>
        <v>0</v>
      </c>
      <c r="Z20" s="153">
        <f t="shared" si="2"/>
        <v>0</v>
      </c>
      <c r="AA20" s="153">
        <f t="shared" si="2"/>
        <v>0</v>
      </c>
      <c r="AB20" s="153">
        <f t="shared" si="2"/>
        <v>0</v>
      </c>
      <c r="AC20" s="153">
        <f t="shared" si="2"/>
        <v>0</v>
      </c>
      <c r="AD20" s="153">
        <f t="shared" si="2"/>
        <v>0</v>
      </c>
      <c r="AE20" s="153">
        <f t="shared" si="2"/>
        <v>0</v>
      </c>
      <c r="AF20" s="153">
        <f t="shared" si="2"/>
        <v>0</v>
      </c>
      <c r="AG20" s="153">
        <f t="shared" si="2"/>
        <v>0</v>
      </c>
      <c r="AH20" s="153">
        <f t="shared" si="2"/>
        <v>0</v>
      </c>
      <c r="AI20" s="153">
        <f t="shared" si="2"/>
        <v>0</v>
      </c>
      <c r="AJ20" s="153">
        <f t="shared" si="2"/>
        <v>0</v>
      </c>
      <c r="AK20" s="153">
        <f t="shared" si="2"/>
        <v>0</v>
      </c>
      <c r="AL20" s="153">
        <f t="shared" si="2"/>
        <v>0</v>
      </c>
      <c r="AM20" s="153">
        <f t="shared" si="2"/>
        <v>0</v>
      </c>
      <c r="AN20" s="153">
        <f t="shared" si="2"/>
        <v>0</v>
      </c>
      <c r="AO20" s="153">
        <f t="shared" si="2"/>
        <v>0</v>
      </c>
      <c r="AP20" s="153">
        <f t="shared" si="2"/>
        <v>0</v>
      </c>
      <c r="AQ20" s="153">
        <f t="shared" si="2"/>
        <v>0</v>
      </c>
      <c r="AR20" s="153">
        <f t="shared" ref="AR20:BJ20" si="3">SUM(AR17:AR19)</f>
        <v>0</v>
      </c>
      <c r="AS20" s="153">
        <f t="shared" si="3"/>
        <v>0</v>
      </c>
      <c r="AT20" s="153">
        <f t="shared" si="3"/>
        <v>0</v>
      </c>
      <c r="AU20" s="153">
        <f t="shared" si="3"/>
        <v>0</v>
      </c>
      <c r="AV20" s="153">
        <f t="shared" si="3"/>
        <v>0</v>
      </c>
      <c r="AW20" s="153">
        <f t="shared" si="3"/>
        <v>0</v>
      </c>
      <c r="AX20" s="153">
        <f t="shared" si="3"/>
        <v>0</v>
      </c>
      <c r="AY20" s="153">
        <f t="shared" si="3"/>
        <v>0</v>
      </c>
      <c r="AZ20" s="153">
        <f t="shared" si="3"/>
        <v>0</v>
      </c>
      <c r="BA20" s="153">
        <f t="shared" si="3"/>
        <v>0</v>
      </c>
      <c r="BB20" s="153">
        <f t="shared" si="3"/>
        <v>0</v>
      </c>
      <c r="BC20" s="153">
        <f t="shared" si="3"/>
        <v>0</v>
      </c>
      <c r="BD20" s="153">
        <f t="shared" si="3"/>
        <v>0</v>
      </c>
      <c r="BE20" s="153">
        <f t="shared" si="3"/>
        <v>0</v>
      </c>
      <c r="BF20" s="153">
        <f t="shared" si="3"/>
        <v>0</v>
      </c>
      <c r="BG20" s="153">
        <f t="shared" si="3"/>
        <v>0</v>
      </c>
      <c r="BH20" s="153">
        <f t="shared" si="3"/>
        <v>0</v>
      </c>
      <c r="BI20" s="153">
        <f t="shared" si="3"/>
        <v>0</v>
      </c>
      <c r="BJ20" s="153">
        <f t="shared" si="3"/>
        <v>0</v>
      </c>
    </row>
    <row r="21" spans="2:62" x14ac:dyDescent="0.3">
      <c r="B21" s="374"/>
    </row>
    <row r="22" spans="2:62" x14ac:dyDescent="0.3">
      <c r="B22" s="374"/>
      <c r="D22" s="143"/>
      <c r="L22" s="142">
        <v>0</v>
      </c>
      <c r="M22" s="142">
        <v>1</v>
      </c>
      <c r="N22" s="142">
        <v>2</v>
      </c>
      <c r="O22" s="142">
        <v>3</v>
      </c>
      <c r="P22" s="142">
        <v>4</v>
      </c>
      <c r="Q22" s="142">
        <v>5</v>
      </c>
      <c r="R22" s="142">
        <v>6</v>
      </c>
      <c r="S22" s="142">
        <v>7</v>
      </c>
      <c r="T22" s="142">
        <v>8</v>
      </c>
      <c r="U22" s="142">
        <v>9</v>
      </c>
      <c r="V22" s="142">
        <v>10</v>
      </c>
      <c r="W22" s="142">
        <v>11</v>
      </c>
      <c r="X22" s="142">
        <v>12</v>
      </c>
      <c r="Y22" s="142">
        <v>13</v>
      </c>
      <c r="Z22" s="142">
        <v>14</v>
      </c>
      <c r="AA22" s="142">
        <v>15</v>
      </c>
      <c r="AB22" s="142">
        <v>16</v>
      </c>
      <c r="AC22" s="142">
        <v>17</v>
      </c>
      <c r="AD22" s="142">
        <v>18</v>
      </c>
      <c r="AE22" s="142">
        <v>19</v>
      </c>
      <c r="AF22" s="142">
        <v>20</v>
      </c>
      <c r="AG22" s="142">
        <v>21</v>
      </c>
      <c r="AH22" s="142">
        <v>22</v>
      </c>
      <c r="AI22" s="142">
        <v>23</v>
      </c>
      <c r="AJ22" s="142">
        <v>24</v>
      </c>
      <c r="AK22" s="142">
        <v>25</v>
      </c>
      <c r="AL22" s="142">
        <v>26</v>
      </c>
      <c r="AM22" s="142">
        <v>27</v>
      </c>
      <c r="AN22" s="142">
        <v>28</v>
      </c>
      <c r="AO22" s="142">
        <v>29</v>
      </c>
      <c r="AP22" s="142">
        <v>30</v>
      </c>
      <c r="AQ22" s="142">
        <v>31</v>
      </c>
      <c r="AR22" s="142">
        <v>32</v>
      </c>
      <c r="AS22" s="142">
        <v>33</v>
      </c>
      <c r="AT22" s="142">
        <v>34</v>
      </c>
      <c r="AU22" s="142">
        <v>35</v>
      </c>
      <c r="AV22" s="142">
        <v>36</v>
      </c>
      <c r="AW22" s="142">
        <v>37</v>
      </c>
      <c r="AX22" s="142">
        <v>38</v>
      </c>
      <c r="AY22" s="142">
        <v>39</v>
      </c>
      <c r="AZ22" s="142">
        <v>40</v>
      </c>
      <c r="BA22" s="142">
        <v>41</v>
      </c>
      <c r="BB22" s="142">
        <v>42</v>
      </c>
      <c r="BC22" s="142">
        <v>43</v>
      </c>
      <c r="BD22" s="142">
        <v>44</v>
      </c>
      <c r="BE22" s="142">
        <v>45</v>
      </c>
      <c r="BF22" s="142">
        <v>46</v>
      </c>
      <c r="BG22" s="142">
        <v>47</v>
      </c>
      <c r="BH22" s="142">
        <v>48</v>
      </c>
      <c r="BI22" s="142">
        <v>49</v>
      </c>
      <c r="BJ22" s="142">
        <v>50</v>
      </c>
    </row>
    <row r="23" spans="2:62" x14ac:dyDescent="0.3">
      <c r="B23" s="374"/>
      <c r="D23" s="143"/>
      <c r="E23" s="144"/>
      <c r="F23" s="144"/>
      <c r="G23" s="145"/>
      <c r="H23" s="145"/>
      <c r="I23" s="145"/>
      <c r="K23" s="146" t="s">
        <v>196</v>
      </c>
      <c r="L23" s="147">
        <v>2024</v>
      </c>
      <c r="M23" s="147">
        <v>2025</v>
      </c>
      <c r="N23" s="147">
        <v>2026</v>
      </c>
      <c r="O23" s="147">
        <v>2027</v>
      </c>
      <c r="P23" s="147">
        <v>2028</v>
      </c>
      <c r="Q23" s="147">
        <v>2029</v>
      </c>
      <c r="R23" s="147">
        <v>2030</v>
      </c>
      <c r="S23" s="147">
        <v>2031</v>
      </c>
      <c r="T23" s="147">
        <v>2032</v>
      </c>
      <c r="U23" s="147">
        <v>2033</v>
      </c>
      <c r="V23" s="147">
        <v>2034</v>
      </c>
      <c r="W23" s="147">
        <v>2035</v>
      </c>
      <c r="X23" s="147">
        <v>2036</v>
      </c>
      <c r="Y23" s="147">
        <v>2037</v>
      </c>
      <c r="Z23" s="147">
        <v>2038</v>
      </c>
      <c r="AA23" s="147">
        <v>2039</v>
      </c>
      <c r="AB23" s="147">
        <v>2040</v>
      </c>
      <c r="AC23" s="147">
        <v>2041</v>
      </c>
      <c r="AD23" s="147">
        <v>2042</v>
      </c>
      <c r="AE23" s="147">
        <v>2043</v>
      </c>
      <c r="AF23" s="147">
        <v>2044</v>
      </c>
      <c r="AG23" s="147">
        <v>2045</v>
      </c>
      <c r="AH23" s="147">
        <v>2046</v>
      </c>
      <c r="AI23" s="147">
        <v>2047</v>
      </c>
      <c r="AJ23" s="147">
        <v>2048</v>
      </c>
      <c r="AK23" s="147">
        <v>2049</v>
      </c>
      <c r="AL23" s="147">
        <v>2050</v>
      </c>
      <c r="AM23" s="147">
        <v>2051</v>
      </c>
      <c r="AN23" s="147">
        <v>2052</v>
      </c>
      <c r="AO23" s="147">
        <v>2053</v>
      </c>
      <c r="AP23" s="147">
        <v>2054</v>
      </c>
      <c r="AQ23" s="147">
        <v>2055</v>
      </c>
      <c r="AR23" s="147">
        <v>2056</v>
      </c>
      <c r="AS23" s="147">
        <v>2057</v>
      </c>
      <c r="AT23" s="147">
        <v>2058</v>
      </c>
      <c r="AU23" s="147">
        <v>2059</v>
      </c>
      <c r="AV23" s="147">
        <v>2060</v>
      </c>
      <c r="AW23" s="147">
        <v>2061</v>
      </c>
      <c r="AX23" s="147">
        <v>2062</v>
      </c>
      <c r="AY23" s="147">
        <v>2063</v>
      </c>
      <c r="AZ23" s="147">
        <v>2064</v>
      </c>
      <c r="BA23" s="147">
        <v>2065</v>
      </c>
      <c r="BB23" s="147">
        <v>2066</v>
      </c>
      <c r="BC23" s="147">
        <v>2067</v>
      </c>
      <c r="BD23" s="147">
        <v>2068</v>
      </c>
      <c r="BE23" s="147">
        <v>2069</v>
      </c>
      <c r="BF23" s="147">
        <v>2070</v>
      </c>
      <c r="BG23" s="147">
        <v>2071</v>
      </c>
      <c r="BH23" s="147">
        <v>2072</v>
      </c>
      <c r="BI23" s="147">
        <v>2073</v>
      </c>
      <c r="BJ23" s="147">
        <v>2074</v>
      </c>
    </row>
    <row r="24" spans="2:62" ht="21.75" customHeight="1" x14ac:dyDescent="0.3">
      <c r="B24" s="374"/>
      <c r="C24" s="370" t="s">
        <v>109</v>
      </c>
      <c r="D24" s="148" t="s">
        <v>197</v>
      </c>
      <c r="E24" s="149" t="s">
        <v>148</v>
      </c>
      <c r="F24" s="150">
        <v>29516700</v>
      </c>
      <c r="G24" s="151" t="s">
        <v>204</v>
      </c>
      <c r="H24" s="150">
        <f>78*10*4</f>
        <v>3120</v>
      </c>
      <c r="I24" s="152" t="s">
        <v>205</v>
      </c>
      <c r="K24" s="153">
        <f>SUM(L24:BJ24)</f>
        <v>29516700</v>
      </c>
      <c r="L24" s="154"/>
      <c r="M24" s="154">
        <f>0.75*$F$24</f>
        <v>22137525</v>
      </c>
      <c r="N24" s="154">
        <f>0.1*$F$24</f>
        <v>2951670</v>
      </c>
      <c r="O24" s="154">
        <f>0.1*$F$24</f>
        <v>2951670</v>
      </c>
      <c r="P24" s="154">
        <f>0.05*$F$24</f>
        <v>1475835</v>
      </c>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c r="AP24" s="154"/>
      <c r="AQ24" s="154"/>
      <c r="AR24" s="154"/>
      <c r="AS24" s="154"/>
      <c r="AT24" s="154"/>
      <c r="AU24" s="154"/>
      <c r="AV24" s="154"/>
      <c r="AW24" s="154"/>
      <c r="AX24" s="154"/>
      <c r="AY24" s="154"/>
      <c r="AZ24" s="154"/>
      <c r="BA24" s="154"/>
      <c r="BB24" s="154"/>
      <c r="BC24" s="154"/>
      <c r="BD24" s="154"/>
      <c r="BE24" s="154"/>
      <c r="BF24" s="154"/>
      <c r="BG24" s="154"/>
      <c r="BH24" s="154"/>
      <c r="BI24" s="154"/>
      <c r="BJ24" s="154"/>
    </row>
    <row r="25" spans="2:62" x14ac:dyDescent="0.3">
      <c r="B25" s="374"/>
      <c r="C25" s="371"/>
      <c r="D25" s="148" t="s">
        <v>200</v>
      </c>
      <c r="E25" s="149" t="s">
        <v>148</v>
      </c>
      <c r="F25" s="149"/>
      <c r="G25" s="149"/>
      <c r="H25" s="149"/>
      <c r="I25" s="149"/>
      <c r="K25" s="153">
        <f>SUM(L25:BJ25)</f>
        <v>0</v>
      </c>
      <c r="L25" s="154"/>
      <c r="M25" s="154"/>
      <c r="N25" s="155"/>
      <c r="O25" s="155"/>
      <c r="P25" s="154"/>
      <c r="Q25" s="154"/>
      <c r="R25" s="155"/>
      <c r="S25" s="155"/>
      <c r="T25" s="154"/>
      <c r="U25" s="154"/>
      <c r="V25" s="155"/>
      <c r="W25" s="155"/>
      <c r="X25" s="154"/>
      <c r="Y25" s="154"/>
      <c r="Z25" s="155"/>
      <c r="AA25" s="154"/>
      <c r="AB25" s="154"/>
      <c r="AC25" s="155"/>
      <c r="AD25" s="155"/>
      <c r="AE25" s="154"/>
      <c r="AF25" s="154"/>
      <c r="AG25" s="155"/>
      <c r="AH25" s="155"/>
      <c r="AI25" s="155"/>
      <c r="AJ25" s="155"/>
      <c r="AK25" s="155"/>
      <c r="AL25" s="154"/>
      <c r="AM25" s="154"/>
      <c r="AN25" s="155"/>
      <c r="AO25" s="155"/>
      <c r="AP25" s="154"/>
      <c r="AQ25" s="154"/>
      <c r="AR25" s="155"/>
      <c r="AS25" s="155"/>
      <c r="AT25" s="154"/>
      <c r="AU25" s="154"/>
      <c r="AV25" s="155"/>
      <c r="AW25" s="155"/>
      <c r="AX25" s="154"/>
      <c r="AY25" s="154"/>
      <c r="AZ25" s="154"/>
      <c r="BA25" s="155"/>
      <c r="BB25" s="155"/>
      <c r="BC25" s="154"/>
      <c r="BD25" s="154"/>
      <c r="BE25" s="155"/>
      <c r="BF25" s="155"/>
      <c r="BG25" s="154"/>
      <c r="BH25" s="154"/>
      <c r="BI25" s="155"/>
      <c r="BJ25" s="155"/>
    </row>
    <row r="26" spans="2:62" x14ac:dyDescent="0.3">
      <c r="B26" s="374"/>
      <c r="C26" s="371"/>
      <c r="D26" s="148" t="s">
        <v>201</v>
      </c>
      <c r="E26" s="149" t="s">
        <v>148</v>
      </c>
      <c r="F26" s="149"/>
      <c r="G26" s="149"/>
      <c r="H26" s="149"/>
      <c r="I26" s="149"/>
      <c r="K26" s="153">
        <f>SUM(L26:BJ26)</f>
        <v>0</v>
      </c>
      <c r="L26" s="154"/>
      <c r="M26" s="154"/>
      <c r="N26" s="154"/>
      <c r="O26" s="154"/>
      <c r="P26" s="154"/>
      <c r="Q26" s="154"/>
      <c r="R26" s="154"/>
      <c r="S26" s="154"/>
      <c r="T26" s="154"/>
      <c r="U26" s="154"/>
      <c r="V26" s="154"/>
      <c r="W26" s="154"/>
      <c r="X26" s="154"/>
      <c r="Y26" s="154"/>
      <c r="Z26" s="154"/>
      <c r="AA26" s="154"/>
      <c r="AB26" s="154"/>
      <c r="AC26" s="154"/>
      <c r="AD26" s="154"/>
      <c r="AE26" s="154"/>
      <c r="AF26" s="154"/>
      <c r="AG26" s="154"/>
      <c r="AH26" s="154"/>
      <c r="AI26" s="154"/>
      <c r="AJ26" s="154"/>
      <c r="AK26" s="154"/>
      <c r="AL26" s="154"/>
      <c r="AM26" s="154"/>
      <c r="AN26" s="154"/>
      <c r="AO26" s="154"/>
      <c r="AP26" s="154"/>
      <c r="AQ26" s="154"/>
      <c r="AR26" s="154"/>
      <c r="AS26" s="154"/>
      <c r="AT26" s="154"/>
      <c r="AU26" s="154"/>
      <c r="AV26" s="154"/>
      <c r="AW26" s="154"/>
      <c r="AX26" s="154"/>
      <c r="AY26" s="154"/>
      <c r="AZ26" s="154"/>
      <c r="BA26" s="154"/>
      <c r="BB26" s="154"/>
      <c r="BC26" s="154"/>
      <c r="BD26" s="154"/>
      <c r="BE26" s="154"/>
      <c r="BF26" s="154"/>
      <c r="BG26" s="154"/>
      <c r="BH26" s="154"/>
      <c r="BI26" s="154"/>
      <c r="BJ26" s="154"/>
    </row>
    <row r="27" spans="2:62" x14ac:dyDescent="0.3">
      <c r="B27" s="375"/>
      <c r="C27" s="372"/>
      <c r="D27" s="148" t="s">
        <v>83</v>
      </c>
      <c r="E27" s="149" t="s">
        <v>148</v>
      </c>
      <c r="F27" s="149"/>
      <c r="G27" s="149"/>
      <c r="H27" s="149"/>
      <c r="I27" s="149"/>
      <c r="K27" s="153">
        <f>SUM(L27:BJ27)</f>
        <v>29516700</v>
      </c>
      <c r="L27" s="153">
        <f t="shared" ref="L27:AQ27" si="4">SUM(L24:L26)</f>
        <v>0</v>
      </c>
      <c r="M27" s="153">
        <f t="shared" si="4"/>
        <v>22137525</v>
      </c>
      <c r="N27" s="153">
        <f t="shared" si="4"/>
        <v>2951670</v>
      </c>
      <c r="O27" s="153">
        <f t="shared" si="4"/>
        <v>2951670</v>
      </c>
      <c r="P27" s="153">
        <f t="shared" si="4"/>
        <v>1475835</v>
      </c>
      <c r="Q27" s="153">
        <f t="shared" si="4"/>
        <v>0</v>
      </c>
      <c r="R27" s="153">
        <f t="shared" si="4"/>
        <v>0</v>
      </c>
      <c r="S27" s="153">
        <f t="shared" si="4"/>
        <v>0</v>
      </c>
      <c r="T27" s="153">
        <f t="shared" si="4"/>
        <v>0</v>
      </c>
      <c r="U27" s="153">
        <f t="shared" si="4"/>
        <v>0</v>
      </c>
      <c r="V27" s="153">
        <f t="shared" si="4"/>
        <v>0</v>
      </c>
      <c r="W27" s="153">
        <f t="shared" si="4"/>
        <v>0</v>
      </c>
      <c r="X27" s="153">
        <f t="shared" si="4"/>
        <v>0</v>
      </c>
      <c r="Y27" s="153">
        <f t="shared" si="4"/>
        <v>0</v>
      </c>
      <c r="Z27" s="153">
        <f t="shared" si="4"/>
        <v>0</v>
      </c>
      <c r="AA27" s="153">
        <f t="shared" si="4"/>
        <v>0</v>
      </c>
      <c r="AB27" s="153">
        <f t="shared" si="4"/>
        <v>0</v>
      </c>
      <c r="AC27" s="153">
        <f t="shared" si="4"/>
        <v>0</v>
      </c>
      <c r="AD27" s="153">
        <f t="shared" si="4"/>
        <v>0</v>
      </c>
      <c r="AE27" s="153">
        <f t="shared" si="4"/>
        <v>0</v>
      </c>
      <c r="AF27" s="153">
        <f t="shared" si="4"/>
        <v>0</v>
      </c>
      <c r="AG27" s="153">
        <f t="shared" si="4"/>
        <v>0</v>
      </c>
      <c r="AH27" s="153">
        <f t="shared" si="4"/>
        <v>0</v>
      </c>
      <c r="AI27" s="153">
        <f t="shared" si="4"/>
        <v>0</v>
      </c>
      <c r="AJ27" s="153">
        <f t="shared" si="4"/>
        <v>0</v>
      </c>
      <c r="AK27" s="153">
        <f t="shared" si="4"/>
        <v>0</v>
      </c>
      <c r="AL27" s="153">
        <f t="shared" si="4"/>
        <v>0</v>
      </c>
      <c r="AM27" s="153">
        <f t="shared" si="4"/>
        <v>0</v>
      </c>
      <c r="AN27" s="153">
        <f t="shared" si="4"/>
        <v>0</v>
      </c>
      <c r="AO27" s="153">
        <f t="shared" si="4"/>
        <v>0</v>
      </c>
      <c r="AP27" s="153">
        <f t="shared" si="4"/>
        <v>0</v>
      </c>
      <c r="AQ27" s="153">
        <f t="shared" si="4"/>
        <v>0</v>
      </c>
      <c r="AR27" s="153">
        <f t="shared" ref="AR27:BJ27" si="5">SUM(AR24:AR26)</f>
        <v>0</v>
      </c>
      <c r="AS27" s="153">
        <f t="shared" si="5"/>
        <v>0</v>
      </c>
      <c r="AT27" s="153">
        <f t="shared" si="5"/>
        <v>0</v>
      </c>
      <c r="AU27" s="153">
        <f t="shared" si="5"/>
        <v>0</v>
      </c>
      <c r="AV27" s="153">
        <f t="shared" si="5"/>
        <v>0</v>
      </c>
      <c r="AW27" s="153">
        <f t="shared" si="5"/>
        <v>0</v>
      </c>
      <c r="AX27" s="153">
        <f t="shared" si="5"/>
        <v>0</v>
      </c>
      <c r="AY27" s="153">
        <f t="shared" si="5"/>
        <v>0</v>
      </c>
      <c r="AZ27" s="153">
        <f t="shared" si="5"/>
        <v>0</v>
      </c>
      <c r="BA27" s="153">
        <f t="shared" si="5"/>
        <v>0</v>
      </c>
      <c r="BB27" s="153">
        <f t="shared" si="5"/>
        <v>0</v>
      </c>
      <c r="BC27" s="153">
        <f t="shared" si="5"/>
        <v>0</v>
      </c>
      <c r="BD27" s="153">
        <f t="shared" si="5"/>
        <v>0</v>
      </c>
      <c r="BE27" s="153">
        <f t="shared" si="5"/>
        <v>0</v>
      </c>
      <c r="BF27" s="153">
        <f t="shared" si="5"/>
        <v>0</v>
      </c>
      <c r="BG27" s="153">
        <f t="shared" si="5"/>
        <v>0</v>
      </c>
      <c r="BH27" s="153">
        <f t="shared" si="5"/>
        <v>0</v>
      </c>
      <c r="BI27" s="153">
        <f t="shared" si="5"/>
        <v>0</v>
      </c>
      <c r="BJ27" s="153">
        <f t="shared" si="5"/>
        <v>0</v>
      </c>
    </row>
    <row r="29" spans="2:62" x14ac:dyDescent="0.3">
      <c r="D29" s="143"/>
      <c r="L29" s="142">
        <v>0</v>
      </c>
      <c r="M29" s="142">
        <v>1</v>
      </c>
      <c r="N29" s="142">
        <v>2</v>
      </c>
      <c r="O29" s="142">
        <v>3</v>
      </c>
      <c r="P29" s="142">
        <v>4</v>
      </c>
      <c r="Q29" s="142">
        <v>5</v>
      </c>
      <c r="R29" s="142">
        <v>6</v>
      </c>
      <c r="S29" s="142">
        <v>7</v>
      </c>
      <c r="T29" s="142">
        <v>8</v>
      </c>
      <c r="U29" s="142">
        <v>9</v>
      </c>
      <c r="V29" s="142">
        <v>10</v>
      </c>
      <c r="W29" s="142">
        <v>11</v>
      </c>
      <c r="X29" s="142">
        <v>12</v>
      </c>
      <c r="Y29" s="142">
        <v>13</v>
      </c>
      <c r="Z29" s="142">
        <v>14</v>
      </c>
      <c r="AA29" s="142">
        <v>15</v>
      </c>
      <c r="AB29" s="142">
        <v>16</v>
      </c>
      <c r="AC29" s="142">
        <v>17</v>
      </c>
      <c r="AD29" s="142">
        <v>18</v>
      </c>
      <c r="AE29" s="142">
        <v>19</v>
      </c>
      <c r="AF29" s="142">
        <v>20</v>
      </c>
      <c r="AG29" s="142">
        <v>21</v>
      </c>
      <c r="AH29" s="142">
        <v>22</v>
      </c>
      <c r="AI29" s="142">
        <v>23</v>
      </c>
      <c r="AJ29" s="142">
        <v>24</v>
      </c>
      <c r="AK29" s="142">
        <v>25</v>
      </c>
      <c r="AL29" s="142">
        <v>26</v>
      </c>
      <c r="AM29" s="142">
        <v>27</v>
      </c>
      <c r="AN29" s="142">
        <v>28</v>
      </c>
      <c r="AO29" s="142">
        <v>29</v>
      </c>
      <c r="AP29" s="142">
        <v>30</v>
      </c>
      <c r="AQ29" s="142">
        <v>31</v>
      </c>
      <c r="AR29" s="142">
        <v>32</v>
      </c>
      <c r="AS29" s="142">
        <v>33</v>
      </c>
      <c r="AT29" s="142">
        <v>34</v>
      </c>
      <c r="AU29" s="142">
        <v>35</v>
      </c>
      <c r="AV29" s="142">
        <v>36</v>
      </c>
      <c r="AW29" s="142">
        <v>37</v>
      </c>
      <c r="AX29" s="142">
        <v>38</v>
      </c>
      <c r="AY29" s="142">
        <v>39</v>
      </c>
      <c r="AZ29" s="142">
        <v>40</v>
      </c>
      <c r="BA29" s="142">
        <v>41</v>
      </c>
      <c r="BB29" s="142">
        <v>42</v>
      </c>
      <c r="BC29" s="142">
        <v>43</v>
      </c>
      <c r="BD29" s="142">
        <v>44</v>
      </c>
      <c r="BE29" s="142">
        <v>45</v>
      </c>
      <c r="BF29" s="142">
        <v>46</v>
      </c>
      <c r="BG29" s="142">
        <v>47</v>
      </c>
      <c r="BH29" s="142">
        <v>48</v>
      </c>
      <c r="BI29" s="142">
        <v>49</v>
      </c>
      <c r="BJ29" s="142">
        <v>50</v>
      </c>
    </row>
    <row r="30" spans="2:62" x14ac:dyDescent="0.3">
      <c r="D30" s="143"/>
      <c r="E30" s="144" t="s">
        <v>78</v>
      </c>
      <c r="F30" s="145" t="s">
        <v>192</v>
      </c>
      <c r="G30" s="145" t="s">
        <v>206</v>
      </c>
      <c r="H30" s="145" t="s">
        <v>194</v>
      </c>
      <c r="I30" s="145" t="s">
        <v>195</v>
      </c>
      <c r="K30" s="146" t="s">
        <v>196</v>
      </c>
      <c r="L30" s="147">
        <v>2024</v>
      </c>
      <c r="M30" s="147">
        <v>2025</v>
      </c>
      <c r="N30" s="147">
        <v>2026</v>
      </c>
      <c r="O30" s="147">
        <v>2027</v>
      </c>
      <c r="P30" s="147">
        <v>2028</v>
      </c>
      <c r="Q30" s="147">
        <v>2029</v>
      </c>
      <c r="R30" s="147">
        <v>2030</v>
      </c>
      <c r="S30" s="147">
        <v>2031</v>
      </c>
      <c r="T30" s="147">
        <v>2032</v>
      </c>
      <c r="U30" s="147">
        <v>2033</v>
      </c>
      <c r="V30" s="147">
        <v>2034</v>
      </c>
      <c r="W30" s="147">
        <v>2035</v>
      </c>
      <c r="X30" s="147">
        <v>2036</v>
      </c>
      <c r="Y30" s="147">
        <v>2037</v>
      </c>
      <c r="Z30" s="147">
        <v>2038</v>
      </c>
      <c r="AA30" s="147">
        <v>2039</v>
      </c>
      <c r="AB30" s="147">
        <v>2040</v>
      </c>
      <c r="AC30" s="147">
        <v>2041</v>
      </c>
      <c r="AD30" s="147">
        <v>2042</v>
      </c>
      <c r="AE30" s="147">
        <v>2043</v>
      </c>
      <c r="AF30" s="147">
        <v>2044</v>
      </c>
      <c r="AG30" s="147">
        <v>2045</v>
      </c>
      <c r="AH30" s="147">
        <v>2046</v>
      </c>
      <c r="AI30" s="147">
        <v>2047</v>
      </c>
      <c r="AJ30" s="147">
        <v>2048</v>
      </c>
      <c r="AK30" s="147">
        <v>2049</v>
      </c>
      <c r="AL30" s="147">
        <v>2050</v>
      </c>
      <c r="AM30" s="147">
        <v>2051</v>
      </c>
      <c r="AN30" s="147">
        <v>2052</v>
      </c>
      <c r="AO30" s="147">
        <v>2053</v>
      </c>
      <c r="AP30" s="147">
        <v>2054</v>
      </c>
      <c r="AQ30" s="147">
        <v>2055</v>
      </c>
      <c r="AR30" s="147">
        <v>2056</v>
      </c>
      <c r="AS30" s="147">
        <v>2057</v>
      </c>
      <c r="AT30" s="147">
        <v>2058</v>
      </c>
      <c r="AU30" s="147">
        <v>2059</v>
      </c>
      <c r="AV30" s="147">
        <v>2060</v>
      </c>
      <c r="AW30" s="147">
        <v>2061</v>
      </c>
      <c r="AX30" s="147">
        <v>2062</v>
      </c>
      <c r="AY30" s="147">
        <v>2063</v>
      </c>
      <c r="AZ30" s="147">
        <v>2064</v>
      </c>
      <c r="BA30" s="147">
        <v>2065</v>
      </c>
      <c r="BB30" s="147">
        <v>2066</v>
      </c>
      <c r="BC30" s="147">
        <v>2067</v>
      </c>
      <c r="BD30" s="147">
        <v>2068</v>
      </c>
      <c r="BE30" s="147">
        <v>2069</v>
      </c>
      <c r="BF30" s="147">
        <v>2070</v>
      </c>
      <c r="BG30" s="147">
        <v>2071</v>
      </c>
      <c r="BH30" s="147">
        <v>2072</v>
      </c>
      <c r="BI30" s="147">
        <v>2073</v>
      </c>
      <c r="BJ30" s="147">
        <v>2074</v>
      </c>
    </row>
    <row r="31" spans="2:62" ht="19.5" customHeight="1" x14ac:dyDescent="0.3">
      <c r="B31" s="367" t="s">
        <v>81</v>
      </c>
      <c r="C31" s="370" t="s">
        <v>110</v>
      </c>
      <c r="D31" s="148" t="s">
        <v>197</v>
      </c>
      <c r="E31" s="149" t="s">
        <v>148</v>
      </c>
      <c r="F31" s="150">
        <v>59040000</v>
      </c>
      <c r="G31" s="151" t="s">
        <v>204</v>
      </c>
      <c r="H31" s="150">
        <f>0.4*15*4</f>
        <v>24</v>
      </c>
      <c r="I31" s="152" t="s">
        <v>207</v>
      </c>
      <c r="K31" s="153">
        <f>SUM(L31:BJ31)</f>
        <v>35424000</v>
      </c>
      <c r="L31" s="154"/>
      <c r="M31" s="154">
        <f>0.15*$F$31</f>
        <v>8856000</v>
      </c>
      <c r="N31" s="154">
        <f>0.15*$F$31</f>
        <v>8856000</v>
      </c>
      <c r="O31" s="154">
        <f>0.15*$F$31</f>
        <v>8856000</v>
      </c>
      <c r="P31" s="154">
        <f>0.15*$F$31</f>
        <v>8856000</v>
      </c>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row>
    <row r="32" spans="2:62" x14ac:dyDescent="0.3">
      <c r="B32" s="368"/>
      <c r="C32" s="371"/>
      <c r="D32" s="148" t="s">
        <v>200</v>
      </c>
      <c r="E32" s="149" t="s">
        <v>148</v>
      </c>
      <c r="F32" s="149"/>
      <c r="G32" s="149"/>
      <c r="H32" s="150"/>
      <c r="I32" s="149"/>
      <c r="K32" s="153">
        <f>SUM(L32:BJ32)</f>
        <v>23616000</v>
      </c>
      <c r="L32" s="154"/>
      <c r="M32" s="154"/>
      <c r="N32" s="155"/>
      <c r="O32" s="155"/>
      <c r="P32" s="154"/>
      <c r="Q32" s="154">
        <f>0.2*$F$31</f>
        <v>11808000</v>
      </c>
      <c r="R32" s="154">
        <f>0.1*$F$31</f>
        <v>5904000</v>
      </c>
      <c r="S32" s="154">
        <f>0.1*$F$31</f>
        <v>5904000</v>
      </c>
      <c r="T32" s="154"/>
      <c r="U32" s="154"/>
      <c r="V32" s="155"/>
      <c r="W32" s="155"/>
      <c r="X32" s="154"/>
      <c r="Y32" s="154"/>
      <c r="Z32" s="155"/>
      <c r="AA32" s="154"/>
      <c r="AB32" s="154"/>
      <c r="AC32" s="155"/>
      <c r="AD32" s="155"/>
      <c r="AE32" s="154"/>
      <c r="AF32" s="154"/>
      <c r="AG32" s="155"/>
      <c r="AH32" s="155"/>
      <c r="AI32" s="155"/>
      <c r="AJ32" s="155"/>
      <c r="AK32" s="155"/>
      <c r="AL32" s="154"/>
      <c r="AM32" s="154"/>
      <c r="AN32" s="155"/>
      <c r="AO32" s="155"/>
      <c r="AP32" s="154"/>
      <c r="AQ32" s="154"/>
      <c r="AR32" s="155"/>
      <c r="AS32" s="155"/>
      <c r="AT32" s="154"/>
      <c r="AU32" s="154"/>
      <c r="AV32" s="155"/>
      <c r="AW32" s="155"/>
      <c r="AX32" s="154"/>
      <c r="AY32" s="154"/>
      <c r="AZ32" s="154"/>
      <c r="BA32" s="155"/>
      <c r="BB32" s="155"/>
      <c r="BC32" s="154"/>
      <c r="BD32" s="154"/>
      <c r="BE32" s="155"/>
      <c r="BF32" s="155"/>
      <c r="BG32" s="154"/>
      <c r="BH32" s="154"/>
      <c r="BI32" s="155"/>
      <c r="BJ32" s="155"/>
    </row>
    <row r="33" spans="2:62" x14ac:dyDescent="0.3">
      <c r="B33" s="368"/>
      <c r="C33" s="371"/>
      <c r="D33" s="148" t="s">
        <v>201</v>
      </c>
      <c r="E33" s="149" t="s">
        <v>148</v>
      </c>
      <c r="F33" s="149"/>
      <c r="G33" s="149"/>
      <c r="H33" s="149"/>
      <c r="I33" s="149"/>
      <c r="K33" s="153">
        <f>SUM(L33:BJ33)</f>
        <v>0</v>
      </c>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row>
    <row r="34" spans="2:62" x14ac:dyDescent="0.3">
      <c r="B34" s="368"/>
      <c r="C34" s="372"/>
      <c r="D34" s="148" t="s">
        <v>83</v>
      </c>
      <c r="E34" s="149" t="s">
        <v>148</v>
      </c>
      <c r="F34" s="149"/>
      <c r="G34" s="149"/>
      <c r="H34" s="149"/>
      <c r="I34" s="149"/>
      <c r="K34" s="153">
        <f>SUM(L34:BJ34)</f>
        <v>59040000</v>
      </c>
      <c r="L34" s="153">
        <f t="shared" ref="L34:AQ34" si="6">SUM(L31:L33)</f>
        <v>0</v>
      </c>
      <c r="M34" s="153">
        <f t="shared" si="6"/>
        <v>8856000</v>
      </c>
      <c r="N34" s="153">
        <f t="shared" si="6"/>
        <v>8856000</v>
      </c>
      <c r="O34" s="153">
        <f t="shared" si="6"/>
        <v>8856000</v>
      </c>
      <c r="P34" s="153">
        <f t="shared" si="6"/>
        <v>8856000</v>
      </c>
      <c r="Q34" s="153">
        <f t="shared" si="6"/>
        <v>11808000</v>
      </c>
      <c r="R34" s="153">
        <f t="shared" si="6"/>
        <v>5904000</v>
      </c>
      <c r="S34" s="153">
        <f t="shared" si="6"/>
        <v>5904000</v>
      </c>
      <c r="T34" s="153">
        <f t="shared" si="6"/>
        <v>0</v>
      </c>
      <c r="U34" s="153">
        <f t="shared" si="6"/>
        <v>0</v>
      </c>
      <c r="V34" s="153">
        <f t="shared" si="6"/>
        <v>0</v>
      </c>
      <c r="W34" s="153">
        <f t="shared" si="6"/>
        <v>0</v>
      </c>
      <c r="X34" s="153">
        <f t="shared" si="6"/>
        <v>0</v>
      </c>
      <c r="Y34" s="153">
        <f t="shared" si="6"/>
        <v>0</v>
      </c>
      <c r="Z34" s="153">
        <f t="shared" si="6"/>
        <v>0</v>
      </c>
      <c r="AA34" s="153">
        <f t="shared" si="6"/>
        <v>0</v>
      </c>
      <c r="AB34" s="153">
        <f t="shared" si="6"/>
        <v>0</v>
      </c>
      <c r="AC34" s="153">
        <f t="shared" si="6"/>
        <v>0</v>
      </c>
      <c r="AD34" s="153">
        <f t="shared" si="6"/>
        <v>0</v>
      </c>
      <c r="AE34" s="153">
        <f t="shared" si="6"/>
        <v>0</v>
      </c>
      <c r="AF34" s="153">
        <f t="shared" si="6"/>
        <v>0</v>
      </c>
      <c r="AG34" s="153">
        <f t="shared" si="6"/>
        <v>0</v>
      </c>
      <c r="AH34" s="153">
        <f t="shared" si="6"/>
        <v>0</v>
      </c>
      <c r="AI34" s="153">
        <f t="shared" si="6"/>
        <v>0</v>
      </c>
      <c r="AJ34" s="153">
        <f t="shared" si="6"/>
        <v>0</v>
      </c>
      <c r="AK34" s="153">
        <f t="shared" si="6"/>
        <v>0</v>
      </c>
      <c r="AL34" s="153">
        <f t="shared" si="6"/>
        <v>0</v>
      </c>
      <c r="AM34" s="153">
        <f t="shared" si="6"/>
        <v>0</v>
      </c>
      <c r="AN34" s="153">
        <f t="shared" si="6"/>
        <v>0</v>
      </c>
      <c r="AO34" s="153">
        <f t="shared" si="6"/>
        <v>0</v>
      </c>
      <c r="AP34" s="153">
        <f t="shared" si="6"/>
        <v>0</v>
      </c>
      <c r="AQ34" s="153">
        <f t="shared" si="6"/>
        <v>0</v>
      </c>
      <c r="AR34" s="153">
        <f t="shared" ref="AR34:BJ34" si="7">SUM(AR31:AR33)</f>
        <v>0</v>
      </c>
      <c r="AS34" s="153">
        <f t="shared" si="7"/>
        <v>0</v>
      </c>
      <c r="AT34" s="153">
        <f t="shared" si="7"/>
        <v>0</v>
      </c>
      <c r="AU34" s="153">
        <f t="shared" si="7"/>
        <v>0</v>
      </c>
      <c r="AV34" s="153">
        <f t="shared" si="7"/>
        <v>0</v>
      </c>
      <c r="AW34" s="153">
        <f t="shared" si="7"/>
        <v>0</v>
      </c>
      <c r="AX34" s="153">
        <f t="shared" si="7"/>
        <v>0</v>
      </c>
      <c r="AY34" s="153">
        <f t="shared" si="7"/>
        <v>0</v>
      </c>
      <c r="AZ34" s="153">
        <f t="shared" si="7"/>
        <v>0</v>
      </c>
      <c r="BA34" s="153">
        <f t="shared" si="7"/>
        <v>0</v>
      </c>
      <c r="BB34" s="153">
        <f t="shared" si="7"/>
        <v>0</v>
      </c>
      <c r="BC34" s="153">
        <f t="shared" si="7"/>
        <v>0</v>
      </c>
      <c r="BD34" s="153">
        <f t="shared" si="7"/>
        <v>0</v>
      </c>
      <c r="BE34" s="153">
        <f t="shared" si="7"/>
        <v>0</v>
      </c>
      <c r="BF34" s="153">
        <f t="shared" si="7"/>
        <v>0</v>
      </c>
      <c r="BG34" s="153">
        <f t="shared" si="7"/>
        <v>0</v>
      </c>
      <c r="BH34" s="153">
        <f t="shared" si="7"/>
        <v>0</v>
      </c>
      <c r="BI34" s="153">
        <f t="shared" si="7"/>
        <v>0</v>
      </c>
      <c r="BJ34" s="153">
        <f t="shared" si="7"/>
        <v>0</v>
      </c>
    </row>
    <row r="35" spans="2:62" x14ac:dyDescent="0.3">
      <c r="B35" s="368"/>
    </row>
    <row r="36" spans="2:62" x14ac:dyDescent="0.3">
      <c r="B36" s="368"/>
      <c r="D36" s="143"/>
      <c r="L36" s="142">
        <v>0</v>
      </c>
      <c r="M36" s="142">
        <v>1</v>
      </c>
      <c r="N36" s="142">
        <v>2</v>
      </c>
      <c r="O36" s="142">
        <v>3</v>
      </c>
      <c r="P36" s="142">
        <v>4</v>
      </c>
      <c r="Q36" s="142">
        <v>5</v>
      </c>
      <c r="R36" s="142">
        <v>6</v>
      </c>
      <c r="S36" s="142">
        <v>7</v>
      </c>
      <c r="T36" s="142">
        <v>8</v>
      </c>
      <c r="U36" s="142">
        <v>9</v>
      </c>
      <c r="V36" s="142">
        <v>10</v>
      </c>
      <c r="W36" s="142">
        <v>11</v>
      </c>
      <c r="X36" s="142">
        <v>12</v>
      </c>
      <c r="Y36" s="142">
        <v>13</v>
      </c>
      <c r="Z36" s="142">
        <v>14</v>
      </c>
      <c r="AA36" s="142">
        <v>15</v>
      </c>
      <c r="AB36" s="142">
        <v>16</v>
      </c>
      <c r="AC36" s="142">
        <v>17</v>
      </c>
      <c r="AD36" s="142">
        <v>18</v>
      </c>
      <c r="AE36" s="142">
        <v>19</v>
      </c>
      <c r="AF36" s="142">
        <v>20</v>
      </c>
      <c r="AG36" s="142">
        <v>21</v>
      </c>
      <c r="AH36" s="142">
        <v>22</v>
      </c>
      <c r="AI36" s="142">
        <v>23</v>
      </c>
      <c r="AJ36" s="142">
        <v>24</v>
      </c>
      <c r="AK36" s="142">
        <v>25</v>
      </c>
      <c r="AL36" s="142">
        <v>26</v>
      </c>
      <c r="AM36" s="142">
        <v>27</v>
      </c>
      <c r="AN36" s="142">
        <v>28</v>
      </c>
      <c r="AO36" s="142">
        <v>29</v>
      </c>
      <c r="AP36" s="142">
        <v>30</v>
      </c>
      <c r="AQ36" s="142">
        <v>31</v>
      </c>
      <c r="AR36" s="142">
        <v>32</v>
      </c>
      <c r="AS36" s="142">
        <v>33</v>
      </c>
      <c r="AT36" s="142">
        <v>34</v>
      </c>
      <c r="AU36" s="142">
        <v>35</v>
      </c>
      <c r="AV36" s="142">
        <v>36</v>
      </c>
      <c r="AW36" s="142">
        <v>37</v>
      </c>
      <c r="AX36" s="142">
        <v>38</v>
      </c>
      <c r="AY36" s="142">
        <v>39</v>
      </c>
      <c r="AZ36" s="142">
        <v>40</v>
      </c>
      <c r="BA36" s="142">
        <v>41</v>
      </c>
      <c r="BB36" s="142">
        <v>42</v>
      </c>
      <c r="BC36" s="142">
        <v>43</v>
      </c>
      <c r="BD36" s="142">
        <v>44</v>
      </c>
      <c r="BE36" s="142">
        <v>45</v>
      </c>
      <c r="BF36" s="142">
        <v>46</v>
      </c>
      <c r="BG36" s="142">
        <v>47</v>
      </c>
      <c r="BH36" s="142">
        <v>48</v>
      </c>
      <c r="BI36" s="142">
        <v>49</v>
      </c>
      <c r="BJ36" s="142">
        <v>50</v>
      </c>
    </row>
    <row r="37" spans="2:62" x14ac:dyDescent="0.3">
      <c r="B37" s="368"/>
      <c r="D37" s="143"/>
      <c r="E37" s="144"/>
      <c r="F37" s="144"/>
      <c r="G37" s="145"/>
      <c r="H37" s="145"/>
      <c r="I37" s="145"/>
      <c r="K37" s="146" t="s">
        <v>196</v>
      </c>
      <c r="L37" s="147">
        <v>2024</v>
      </c>
      <c r="M37" s="147">
        <v>2025</v>
      </c>
      <c r="N37" s="147">
        <v>2026</v>
      </c>
      <c r="O37" s="147">
        <v>2027</v>
      </c>
      <c r="P37" s="147">
        <v>2028</v>
      </c>
      <c r="Q37" s="147">
        <v>2029</v>
      </c>
      <c r="R37" s="147">
        <v>2030</v>
      </c>
      <c r="S37" s="147">
        <v>2031</v>
      </c>
      <c r="T37" s="147">
        <v>2032</v>
      </c>
      <c r="U37" s="147">
        <v>2033</v>
      </c>
      <c r="V37" s="147">
        <v>2034</v>
      </c>
      <c r="W37" s="147">
        <v>2035</v>
      </c>
      <c r="X37" s="147">
        <v>2036</v>
      </c>
      <c r="Y37" s="147">
        <v>2037</v>
      </c>
      <c r="Z37" s="147">
        <v>2038</v>
      </c>
      <c r="AA37" s="147">
        <v>2039</v>
      </c>
      <c r="AB37" s="147">
        <v>2040</v>
      </c>
      <c r="AC37" s="147">
        <v>2041</v>
      </c>
      <c r="AD37" s="147">
        <v>2042</v>
      </c>
      <c r="AE37" s="147">
        <v>2043</v>
      </c>
      <c r="AF37" s="147">
        <v>2044</v>
      </c>
      <c r="AG37" s="147">
        <v>2045</v>
      </c>
      <c r="AH37" s="147">
        <v>2046</v>
      </c>
      <c r="AI37" s="147">
        <v>2047</v>
      </c>
      <c r="AJ37" s="147">
        <v>2048</v>
      </c>
      <c r="AK37" s="147">
        <v>2049</v>
      </c>
      <c r="AL37" s="147">
        <v>2050</v>
      </c>
      <c r="AM37" s="147">
        <v>2051</v>
      </c>
      <c r="AN37" s="147">
        <v>2052</v>
      </c>
      <c r="AO37" s="147">
        <v>2053</v>
      </c>
      <c r="AP37" s="147">
        <v>2054</v>
      </c>
      <c r="AQ37" s="147">
        <v>2055</v>
      </c>
      <c r="AR37" s="147">
        <v>2056</v>
      </c>
      <c r="AS37" s="147">
        <v>2057</v>
      </c>
      <c r="AT37" s="147">
        <v>2058</v>
      </c>
      <c r="AU37" s="147">
        <v>2059</v>
      </c>
      <c r="AV37" s="147">
        <v>2060</v>
      </c>
      <c r="AW37" s="147">
        <v>2061</v>
      </c>
      <c r="AX37" s="147">
        <v>2062</v>
      </c>
      <c r="AY37" s="147">
        <v>2063</v>
      </c>
      <c r="AZ37" s="147">
        <v>2064</v>
      </c>
      <c r="BA37" s="147">
        <v>2065</v>
      </c>
      <c r="BB37" s="147">
        <v>2066</v>
      </c>
      <c r="BC37" s="147">
        <v>2067</v>
      </c>
      <c r="BD37" s="147">
        <v>2068</v>
      </c>
      <c r="BE37" s="147">
        <v>2069</v>
      </c>
      <c r="BF37" s="147">
        <v>2070</v>
      </c>
      <c r="BG37" s="147">
        <v>2071</v>
      </c>
      <c r="BH37" s="147">
        <v>2072</v>
      </c>
      <c r="BI37" s="147">
        <v>2073</v>
      </c>
      <c r="BJ37" s="147">
        <v>2074</v>
      </c>
    </row>
    <row r="38" spans="2:62" ht="19.5" customHeight="1" x14ac:dyDescent="0.3">
      <c r="B38" s="368"/>
      <c r="C38" s="370" t="s">
        <v>111</v>
      </c>
      <c r="D38" s="148" t="s">
        <v>197</v>
      </c>
      <c r="E38" s="149" t="s">
        <v>148</v>
      </c>
      <c r="F38" s="150"/>
      <c r="G38" s="151" t="s">
        <v>204</v>
      </c>
      <c r="H38" s="150">
        <f>0.4*96</f>
        <v>38.400000000000006</v>
      </c>
      <c r="I38" s="152" t="s">
        <v>208</v>
      </c>
      <c r="K38" s="153">
        <f>SUM(L38:BJ38)</f>
        <v>0</v>
      </c>
      <c r="L38" s="154"/>
      <c r="M38" s="154">
        <f>0.25*$F$38</f>
        <v>0</v>
      </c>
      <c r="N38" s="154">
        <f>0.25*$F$38</f>
        <v>0</v>
      </c>
      <c r="O38" s="154">
        <f>0.25*$F$38</f>
        <v>0</v>
      </c>
      <c r="P38" s="154">
        <f>0.25*$F$38</f>
        <v>0</v>
      </c>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row>
    <row r="39" spans="2:62" x14ac:dyDescent="0.3">
      <c r="B39" s="368"/>
      <c r="C39" s="371"/>
      <c r="D39" s="148" t="s">
        <v>200</v>
      </c>
      <c r="E39" s="149" t="s">
        <v>148</v>
      </c>
      <c r="F39" s="149"/>
      <c r="G39" s="149"/>
      <c r="H39" s="149"/>
      <c r="I39" s="149"/>
      <c r="K39" s="153">
        <f>SUM(L39:BJ39)</f>
        <v>0</v>
      </c>
      <c r="L39" s="154"/>
      <c r="M39" s="154"/>
      <c r="N39" s="155"/>
      <c r="O39" s="155"/>
      <c r="P39" s="154"/>
      <c r="Q39" s="154"/>
      <c r="R39" s="155"/>
      <c r="S39" s="155"/>
      <c r="T39" s="154"/>
      <c r="U39" s="154"/>
      <c r="V39" s="155"/>
      <c r="W39" s="155"/>
      <c r="X39" s="154"/>
      <c r="Y39" s="154"/>
      <c r="Z39" s="155"/>
      <c r="AA39" s="154"/>
      <c r="AB39" s="154"/>
      <c r="AC39" s="155"/>
      <c r="AD39" s="155"/>
      <c r="AE39" s="154"/>
      <c r="AF39" s="154"/>
      <c r="AG39" s="155"/>
      <c r="AH39" s="155"/>
      <c r="AI39" s="155"/>
      <c r="AJ39" s="155"/>
      <c r="AK39" s="155"/>
      <c r="AL39" s="154"/>
      <c r="AM39" s="154"/>
      <c r="AN39" s="155"/>
      <c r="AO39" s="155"/>
      <c r="AP39" s="154"/>
      <c r="AQ39" s="154"/>
      <c r="AR39" s="155"/>
      <c r="AS39" s="155"/>
      <c r="AT39" s="154"/>
      <c r="AU39" s="154"/>
      <c r="AV39" s="155"/>
      <c r="AW39" s="155"/>
      <c r="AX39" s="154"/>
      <c r="AY39" s="154"/>
      <c r="AZ39" s="154"/>
      <c r="BA39" s="155"/>
      <c r="BB39" s="155"/>
      <c r="BC39" s="154"/>
      <c r="BD39" s="154"/>
      <c r="BE39" s="155"/>
      <c r="BF39" s="155"/>
      <c r="BG39" s="154"/>
      <c r="BH39" s="154"/>
      <c r="BI39" s="155"/>
      <c r="BJ39" s="155"/>
    </row>
    <row r="40" spans="2:62" x14ac:dyDescent="0.3">
      <c r="B40" s="368"/>
      <c r="C40" s="371"/>
      <c r="D40" s="148" t="s">
        <v>201</v>
      </c>
      <c r="E40" s="149" t="s">
        <v>148</v>
      </c>
      <c r="F40" s="149"/>
      <c r="G40" s="149"/>
      <c r="H40" s="149"/>
      <c r="I40" s="149"/>
      <c r="K40" s="153">
        <f>SUM(L40:BJ40)</f>
        <v>0</v>
      </c>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row>
    <row r="41" spans="2:62" x14ac:dyDescent="0.3">
      <c r="B41" s="369"/>
      <c r="C41" s="372"/>
      <c r="D41" s="148" t="s">
        <v>83</v>
      </c>
      <c r="E41" s="149" t="s">
        <v>148</v>
      </c>
      <c r="F41" s="149"/>
      <c r="G41" s="149"/>
      <c r="H41" s="149"/>
      <c r="I41" s="149"/>
      <c r="K41" s="153">
        <f>SUM(L41:BJ41)</f>
        <v>0</v>
      </c>
      <c r="L41" s="153">
        <f t="shared" ref="L41:AQ41" si="8">SUM(L38:L40)</f>
        <v>0</v>
      </c>
      <c r="M41" s="153">
        <f t="shared" si="8"/>
        <v>0</v>
      </c>
      <c r="N41" s="153">
        <f t="shared" si="8"/>
        <v>0</v>
      </c>
      <c r="O41" s="153">
        <f t="shared" si="8"/>
        <v>0</v>
      </c>
      <c r="P41" s="153">
        <f t="shared" si="8"/>
        <v>0</v>
      </c>
      <c r="Q41" s="153">
        <f t="shared" si="8"/>
        <v>0</v>
      </c>
      <c r="R41" s="153">
        <f t="shared" si="8"/>
        <v>0</v>
      </c>
      <c r="S41" s="153">
        <f t="shared" si="8"/>
        <v>0</v>
      </c>
      <c r="T41" s="153">
        <f t="shared" si="8"/>
        <v>0</v>
      </c>
      <c r="U41" s="153">
        <f t="shared" si="8"/>
        <v>0</v>
      </c>
      <c r="V41" s="153">
        <f t="shared" si="8"/>
        <v>0</v>
      </c>
      <c r="W41" s="153">
        <f t="shared" si="8"/>
        <v>0</v>
      </c>
      <c r="X41" s="153">
        <f t="shared" si="8"/>
        <v>0</v>
      </c>
      <c r="Y41" s="153">
        <f t="shared" si="8"/>
        <v>0</v>
      </c>
      <c r="Z41" s="153">
        <f t="shared" si="8"/>
        <v>0</v>
      </c>
      <c r="AA41" s="153">
        <f t="shared" si="8"/>
        <v>0</v>
      </c>
      <c r="AB41" s="153">
        <f t="shared" si="8"/>
        <v>0</v>
      </c>
      <c r="AC41" s="153">
        <f t="shared" si="8"/>
        <v>0</v>
      </c>
      <c r="AD41" s="153">
        <f t="shared" si="8"/>
        <v>0</v>
      </c>
      <c r="AE41" s="153">
        <f t="shared" si="8"/>
        <v>0</v>
      </c>
      <c r="AF41" s="153">
        <f t="shared" si="8"/>
        <v>0</v>
      </c>
      <c r="AG41" s="153">
        <f t="shared" si="8"/>
        <v>0</v>
      </c>
      <c r="AH41" s="153">
        <f t="shared" si="8"/>
        <v>0</v>
      </c>
      <c r="AI41" s="153">
        <f t="shared" si="8"/>
        <v>0</v>
      </c>
      <c r="AJ41" s="153">
        <f t="shared" si="8"/>
        <v>0</v>
      </c>
      <c r="AK41" s="153">
        <f t="shared" si="8"/>
        <v>0</v>
      </c>
      <c r="AL41" s="153">
        <f t="shared" si="8"/>
        <v>0</v>
      </c>
      <c r="AM41" s="153">
        <f t="shared" si="8"/>
        <v>0</v>
      </c>
      <c r="AN41" s="153">
        <f t="shared" si="8"/>
        <v>0</v>
      </c>
      <c r="AO41" s="153">
        <f t="shared" si="8"/>
        <v>0</v>
      </c>
      <c r="AP41" s="153">
        <f t="shared" si="8"/>
        <v>0</v>
      </c>
      <c r="AQ41" s="153">
        <f t="shared" si="8"/>
        <v>0</v>
      </c>
      <c r="AR41" s="153">
        <f t="shared" ref="AR41:BJ41" si="9">SUM(AR38:AR40)</f>
        <v>0</v>
      </c>
      <c r="AS41" s="153">
        <f t="shared" si="9"/>
        <v>0</v>
      </c>
      <c r="AT41" s="153">
        <f t="shared" si="9"/>
        <v>0</v>
      </c>
      <c r="AU41" s="153">
        <f t="shared" si="9"/>
        <v>0</v>
      </c>
      <c r="AV41" s="153">
        <f t="shared" si="9"/>
        <v>0</v>
      </c>
      <c r="AW41" s="153">
        <f t="shared" si="9"/>
        <v>0</v>
      </c>
      <c r="AX41" s="153">
        <f t="shared" si="9"/>
        <v>0</v>
      </c>
      <c r="AY41" s="153">
        <f t="shared" si="9"/>
        <v>0</v>
      </c>
      <c r="AZ41" s="153">
        <f t="shared" si="9"/>
        <v>0</v>
      </c>
      <c r="BA41" s="153">
        <f t="shared" si="9"/>
        <v>0</v>
      </c>
      <c r="BB41" s="153">
        <f t="shared" si="9"/>
        <v>0</v>
      </c>
      <c r="BC41" s="153">
        <f t="shared" si="9"/>
        <v>0</v>
      </c>
      <c r="BD41" s="153">
        <f t="shared" si="9"/>
        <v>0</v>
      </c>
      <c r="BE41" s="153">
        <f t="shared" si="9"/>
        <v>0</v>
      </c>
      <c r="BF41" s="153">
        <f t="shared" si="9"/>
        <v>0</v>
      </c>
      <c r="BG41" s="153">
        <f t="shared" si="9"/>
        <v>0</v>
      </c>
      <c r="BH41" s="153">
        <f t="shared" si="9"/>
        <v>0</v>
      </c>
      <c r="BI41" s="153">
        <f t="shared" si="9"/>
        <v>0</v>
      </c>
      <c r="BJ41" s="153">
        <f t="shared" si="9"/>
        <v>0</v>
      </c>
    </row>
    <row r="43" spans="2:62" x14ac:dyDescent="0.3">
      <c r="D43" s="143"/>
      <c r="L43" s="142">
        <v>0</v>
      </c>
      <c r="M43" s="142">
        <v>1</v>
      </c>
      <c r="N43" s="142">
        <v>2</v>
      </c>
      <c r="O43" s="142">
        <v>3</v>
      </c>
      <c r="P43" s="142">
        <v>4</v>
      </c>
      <c r="Q43" s="142">
        <v>5</v>
      </c>
      <c r="R43" s="142">
        <v>6</v>
      </c>
      <c r="S43" s="142">
        <v>7</v>
      </c>
      <c r="T43" s="142">
        <v>8</v>
      </c>
      <c r="U43" s="142">
        <v>9</v>
      </c>
      <c r="V43" s="142">
        <v>10</v>
      </c>
      <c r="W43" s="142">
        <v>11</v>
      </c>
      <c r="X43" s="142">
        <v>12</v>
      </c>
      <c r="Y43" s="142">
        <v>13</v>
      </c>
      <c r="Z43" s="142">
        <v>14</v>
      </c>
      <c r="AA43" s="142">
        <v>15</v>
      </c>
      <c r="AB43" s="142">
        <v>16</v>
      </c>
      <c r="AC43" s="142">
        <v>17</v>
      </c>
      <c r="AD43" s="142">
        <v>18</v>
      </c>
      <c r="AE43" s="142">
        <v>19</v>
      </c>
      <c r="AF43" s="142">
        <v>20</v>
      </c>
      <c r="AG43" s="142">
        <v>21</v>
      </c>
      <c r="AH43" s="142">
        <v>22</v>
      </c>
      <c r="AI43" s="142">
        <v>23</v>
      </c>
      <c r="AJ43" s="142">
        <v>24</v>
      </c>
      <c r="AK43" s="142">
        <v>25</v>
      </c>
      <c r="AL43" s="142">
        <v>26</v>
      </c>
      <c r="AM43" s="142">
        <v>27</v>
      </c>
      <c r="AN43" s="142">
        <v>28</v>
      </c>
      <c r="AO43" s="142">
        <v>29</v>
      </c>
      <c r="AP43" s="142">
        <v>30</v>
      </c>
      <c r="AQ43" s="142">
        <v>31</v>
      </c>
      <c r="AR43" s="142">
        <v>32</v>
      </c>
      <c r="AS43" s="142">
        <v>33</v>
      </c>
      <c r="AT43" s="142">
        <v>34</v>
      </c>
      <c r="AU43" s="142">
        <v>35</v>
      </c>
      <c r="AV43" s="142">
        <v>36</v>
      </c>
      <c r="AW43" s="142">
        <v>37</v>
      </c>
      <c r="AX43" s="142">
        <v>38</v>
      </c>
      <c r="AY43" s="142">
        <v>39</v>
      </c>
      <c r="AZ43" s="142">
        <v>40</v>
      </c>
      <c r="BA43" s="142">
        <v>41</v>
      </c>
      <c r="BB43" s="142">
        <v>42</v>
      </c>
      <c r="BC43" s="142">
        <v>43</v>
      </c>
      <c r="BD43" s="142">
        <v>44</v>
      </c>
      <c r="BE43" s="142">
        <v>45</v>
      </c>
      <c r="BF43" s="142">
        <v>46</v>
      </c>
      <c r="BG43" s="142">
        <v>47</v>
      </c>
      <c r="BH43" s="142">
        <v>48</v>
      </c>
      <c r="BI43" s="142">
        <v>49</v>
      </c>
      <c r="BJ43" s="142">
        <v>50</v>
      </c>
    </row>
    <row r="44" spans="2:62" x14ac:dyDescent="0.3">
      <c r="D44" s="143"/>
      <c r="E44" s="144" t="s">
        <v>78</v>
      </c>
      <c r="F44" s="145" t="s">
        <v>192</v>
      </c>
      <c r="G44" s="145" t="s">
        <v>206</v>
      </c>
      <c r="H44" s="145" t="s">
        <v>194</v>
      </c>
      <c r="I44" s="145" t="s">
        <v>195</v>
      </c>
      <c r="K44" s="146" t="s">
        <v>196</v>
      </c>
      <c r="L44" s="147">
        <v>2024</v>
      </c>
      <c r="M44" s="147">
        <v>2025</v>
      </c>
      <c r="N44" s="147">
        <v>2026</v>
      </c>
      <c r="O44" s="147">
        <v>2027</v>
      </c>
      <c r="P44" s="147">
        <v>2028</v>
      </c>
      <c r="Q44" s="147">
        <v>2029</v>
      </c>
      <c r="R44" s="147">
        <v>2030</v>
      </c>
      <c r="S44" s="147">
        <v>2031</v>
      </c>
      <c r="T44" s="147">
        <v>2032</v>
      </c>
      <c r="U44" s="147">
        <v>2033</v>
      </c>
      <c r="V44" s="147">
        <v>2034</v>
      </c>
      <c r="W44" s="147">
        <v>2035</v>
      </c>
      <c r="X44" s="147">
        <v>2036</v>
      </c>
      <c r="Y44" s="147">
        <v>2037</v>
      </c>
      <c r="Z44" s="147">
        <v>2038</v>
      </c>
      <c r="AA44" s="147">
        <v>2039</v>
      </c>
      <c r="AB44" s="147">
        <v>2040</v>
      </c>
      <c r="AC44" s="147">
        <v>2041</v>
      </c>
      <c r="AD44" s="147">
        <v>2042</v>
      </c>
      <c r="AE44" s="147">
        <v>2043</v>
      </c>
      <c r="AF44" s="147">
        <v>2044</v>
      </c>
      <c r="AG44" s="147">
        <v>2045</v>
      </c>
      <c r="AH44" s="147">
        <v>2046</v>
      </c>
      <c r="AI44" s="147">
        <v>2047</v>
      </c>
      <c r="AJ44" s="147">
        <v>2048</v>
      </c>
      <c r="AK44" s="147">
        <v>2049</v>
      </c>
      <c r="AL44" s="147">
        <v>2050</v>
      </c>
      <c r="AM44" s="147">
        <v>2051</v>
      </c>
      <c r="AN44" s="147">
        <v>2052</v>
      </c>
      <c r="AO44" s="147">
        <v>2053</v>
      </c>
      <c r="AP44" s="147">
        <v>2054</v>
      </c>
      <c r="AQ44" s="147">
        <v>2055</v>
      </c>
      <c r="AR44" s="147">
        <v>2056</v>
      </c>
      <c r="AS44" s="147">
        <v>2057</v>
      </c>
      <c r="AT44" s="147">
        <v>2058</v>
      </c>
      <c r="AU44" s="147">
        <v>2059</v>
      </c>
      <c r="AV44" s="147">
        <v>2060</v>
      </c>
      <c r="AW44" s="147">
        <v>2061</v>
      </c>
      <c r="AX44" s="147">
        <v>2062</v>
      </c>
      <c r="AY44" s="147">
        <v>2063</v>
      </c>
      <c r="AZ44" s="147">
        <v>2064</v>
      </c>
      <c r="BA44" s="147">
        <v>2065</v>
      </c>
      <c r="BB44" s="147">
        <v>2066</v>
      </c>
      <c r="BC44" s="147">
        <v>2067</v>
      </c>
      <c r="BD44" s="147">
        <v>2068</v>
      </c>
      <c r="BE44" s="147">
        <v>2069</v>
      </c>
      <c r="BF44" s="147">
        <v>2070</v>
      </c>
      <c r="BG44" s="147">
        <v>2071</v>
      </c>
      <c r="BH44" s="147">
        <v>2072</v>
      </c>
      <c r="BI44" s="147">
        <v>2073</v>
      </c>
      <c r="BJ44" s="147">
        <v>2074</v>
      </c>
    </row>
    <row r="45" spans="2:62" ht="19.5" customHeight="1" x14ac:dyDescent="0.3">
      <c r="B45" s="367" t="s">
        <v>112</v>
      </c>
      <c r="C45" s="370" t="s">
        <v>209</v>
      </c>
      <c r="D45" s="148" t="s">
        <v>197</v>
      </c>
      <c r="E45" s="149" t="s">
        <v>148</v>
      </c>
      <c r="F45" s="150">
        <v>775701</v>
      </c>
      <c r="G45" s="151" t="s">
        <v>204</v>
      </c>
      <c r="H45" s="150">
        <f>0.0008*28426*6</f>
        <v>136.44479999999999</v>
      </c>
      <c r="I45" s="152" t="s">
        <v>210</v>
      </c>
      <c r="K45" s="153">
        <f>SUM(L45:BJ45)</f>
        <v>775701</v>
      </c>
      <c r="L45" s="154"/>
      <c r="M45" s="154">
        <f t="shared" ref="M45:R45" si="10">$F$45/6</f>
        <v>129283.5</v>
      </c>
      <c r="N45" s="154">
        <f t="shared" si="10"/>
        <v>129283.5</v>
      </c>
      <c r="O45" s="154">
        <f t="shared" si="10"/>
        <v>129283.5</v>
      </c>
      <c r="P45" s="154">
        <f t="shared" si="10"/>
        <v>129283.5</v>
      </c>
      <c r="Q45" s="154">
        <f t="shared" si="10"/>
        <v>129283.5</v>
      </c>
      <c r="R45" s="154">
        <f t="shared" si="10"/>
        <v>129283.5</v>
      </c>
      <c r="S45" s="154"/>
      <c r="T45" s="154"/>
      <c r="U45" s="154"/>
      <c r="V45" s="154"/>
      <c r="W45" s="154"/>
      <c r="X45" s="154"/>
      <c r="Y45" s="154"/>
      <c r="Z45" s="154"/>
      <c r="AA45" s="154"/>
      <c r="AB45" s="154"/>
      <c r="AC45" s="154"/>
      <c r="AD45" s="154"/>
      <c r="AE45" s="154"/>
      <c r="AF45" s="154"/>
      <c r="AG45" s="154"/>
      <c r="AH45" s="154"/>
      <c r="AI45" s="154"/>
      <c r="AJ45" s="154"/>
      <c r="AK45" s="154"/>
      <c r="AL45" s="154"/>
      <c r="AM45" s="154"/>
      <c r="AN45" s="154"/>
      <c r="AO45" s="154"/>
      <c r="AP45" s="154"/>
      <c r="AQ45" s="154"/>
      <c r="AR45" s="154"/>
      <c r="AS45" s="154"/>
      <c r="AT45" s="154"/>
      <c r="AU45" s="154"/>
      <c r="AV45" s="154"/>
      <c r="AW45" s="154"/>
      <c r="AX45" s="154"/>
      <c r="AY45" s="154"/>
      <c r="AZ45" s="154"/>
      <c r="BA45" s="154"/>
      <c r="BB45" s="154"/>
      <c r="BC45" s="154"/>
      <c r="BD45" s="154"/>
      <c r="BE45" s="154"/>
      <c r="BF45" s="154"/>
      <c r="BG45" s="154"/>
      <c r="BH45" s="154"/>
      <c r="BI45" s="154"/>
      <c r="BJ45" s="154"/>
    </row>
    <row r="46" spans="2:62" ht="21.75" customHeight="1" x14ac:dyDescent="0.3">
      <c r="B46" s="368"/>
      <c r="C46" s="371"/>
      <c r="D46" s="148" t="s">
        <v>200</v>
      </c>
      <c r="E46" s="149" t="s">
        <v>148</v>
      </c>
      <c r="F46" s="149"/>
      <c r="G46" s="149"/>
      <c r="H46" s="149"/>
      <c r="I46" s="149"/>
      <c r="K46" s="153">
        <f>SUM(L46:BJ46)</f>
        <v>0</v>
      </c>
      <c r="L46" s="154"/>
      <c r="M46" s="154"/>
      <c r="N46" s="155"/>
      <c r="O46" s="155"/>
      <c r="P46" s="154"/>
      <c r="Q46" s="154"/>
      <c r="R46" s="155"/>
      <c r="S46" s="155"/>
      <c r="T46" s="154"/>
      <c r="U46" s="154"/>
      <c r="V46" s="155"/>
      <c r="W46" s="155"/>
      <c r="X46" s="154"/>
      <c r="Y46" s="154"/>
      <c r="Z46" s="155"/>
      <c r="AA46" s="154"/>
      <c r="AB46" s="154"/>
      <c r="AC46" s="155"/>
      <c r="AD46" s="155"/>
      <c r="AE46" s="154"/>
      <c r="AF46" s="154"/>
      <c r="AG46" s="155"/>
      <c r="AH46" s="155"/>
      <c r="AI46" s="155"/>
      <c r="AJ46" s="155"/>
      <c r="AK46" s="155"/>
      <c r="AL46" s="154"/>
      <c r="AM46" s="154"/>
      <c r="AN46" s="155"/>
      <c r="AO46" s="155"/>
      <c r="AP46" s="154"/>
      <c r="AQ46" s="154"/>
      <c r="AR46" s="155"/>
      <c r="AS46" s="155"/>
      <c r="AT46" s="154"/>
      <c r="AU46" s="154"/>
      <c r="AV46" s="155"/>
      <c r="AW46" s="155"/>
      <c r="AX46" s="154"/>
      <c r="AY46" s="154"/>
      <c r="AZ46" s="154"/>
      <c r="BA46" s="155"/>
      <c r="BB46" s="155"/>
      <c r="BC46" s="154"/>
      <c r="BD46" s="154"/>
      <c r="BE46" s="155"/>
      <c r="BF46" s="155"/>
      <c r="BG46" s="154"/>
      <c r="BH46" s="154"/>
      <c r="BI46" s="155"/>
      <c r="BJ46" s="155"/>
    </row>
    <row r="47" spans="2:62" ht="21.75" customHeight="1" x14ac:dyDescent="0.3">
      <c r="B47" s="368"/>
      <c r="C47" s="371"/>
      <c r="D47" s="148" t="s">
        <v>201</v>
      </c>
      <c r="E47" s="149" t="s">
        <v>148</v>
      </c>
      <c r="F47" s="149"/>
      <c r="G47" s="149"/>
      <c r="H47" s="149"/>
      <c r="I47" s="149"/>
      <c r="K47" s="153">
        <f>SUM(L47:BJ47)</f>
        <v>0</v>
      </c>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row>
    <row r="48" spans="2:62" ht="21.75" customHeight="1" x14ac:dyDescent="0.3">
      <c r="B48" s="368"/>
      <c r="C48" s="372"/>
      <c r="D48" s="148" t="s">
        <v>83</v>
      </c>
      <c r="E48" s="149" t="s">
        <v>148</v>
      </c>
      <c r="F48" s="149"/>
      <c r="G48" s="149"/>
      <c r="H48" s="149"/>
      <c r="I48" s="149"/>
      <c r="K48" s="153">
        <f>SUM(L48:BJ48)</f>
        <v>775701</v>
      </c>
      <c r="L48" s="153">
        <f t="shared" ref="L48:AQ48" si="11">SUM(L45:L47)</f>
        <v>0</v>
      </c>
      <c r="M48" s="153">
        <f t="shared" si="11"/>
        <v>129283.5</v>
      </c>
      <c r="N48" s="153">
        <f t="shared" si="11"/>
        <v>129283.5</v>
      </c>
      <c r="O48" s="153">
        <f t="shared" si="11"/>
        <v>129283.5</v>
      </c>
      <c r="P48" s="153">
        <f t="shared" si="11"/>
        <v>129283.5</v>
      </c>
      <c r="Q48" s="153">
        <f t="shared" si="11"/>
        <v>129283.5</v>
      </c>
      <c r="R48" s="153">
        <f t="shared" si="11"/>
        <v>129283.5</v>
      </c>
      <c r="S48" s="153">
        <f t="shared" si="11"/>
        <v>0</v>
      </c>
      <c r="T48" s="153">
        <f t="shared" si="11"/>
        <v>0</v>
      </c>
      <c r="U48" s="153">
        <f t="shared" si="11"/>
        <v>0</v>
      </c>
      <c r="V48" s="153">
        <f t="shared" si="11"/>
        <v>0</v>
      </c>
      <c r="W48" s="153">
        <f t="shared" si="11"/>
        <v>0</v>
      </c>
      <c r="X48" s="153">
        <f t="shared" si="11"/>
        <v>0</v>
      </c>
      <c r="Y48" s="153">
        <f t="shared" si="11"/>
        <v>0</v>
      </c>
      <c r="Z48" s="153">
        <f t="shared" si="11"/>
        <v>0</v>
      </c>
      <c r="AA48" s="153">
        <f t="shared" si="11"/>
        <v>0</v>
      </c>
      <c r="AB48" s="153">
        <f t="shared" si="11"/>
        <v>0</v>
      </c>
      <c r="AC48" s="153">
        <f t="shared" si="11"/>
        <v>0</v>
      </c>
      <c r="AD48" s="153">
        <f t="shared" si="11"/>
        <v>0</v>
      </c>
      <c r="AE48" s="153">
        <f t="shared" si="11"/>
        <v>0</v>
      </c>
      <c r="AF48" s="153">
        <f t="shared" si="11"/>
        <v>0</v>
      </c>
      <c r="AG48" s="153">
        <f t="shared" si="11"/>
        <v>0</v>
      </c>
      <c r="AH48" s="153">
        <f t="shared" si="11"/>
        <v>0</v>
      </c>
      <c r="AI48" s="153">
        <f t="shared" si="11"/>
        <v>0</v>
      </c>
      <c r="AJ48" s="153">
        <f t="shared" si="11"/>
        <v>0</v>
      </c>
      <c r="AK48" s="153">
        <f t="shared" si="11"/>
        <v>0</v>
      </c>
      <c r="AL48" s="153">
        <f t="shared" si="11"/>
        <v>0</v>
      </c>
      <c r="AM48" s="153">
        <f t="shared" si="11"/>
        <v>0</v>
      </c>
      <c r="AN48" s="153">
        <f t="shared" si="11"/>
        <v>0</v>
      </c>
      <c r="AO48" s="153">
        <f t="shared" si="11"/>
        <v>0</v>
      </c>
      <c r="AP48" s="153">
        <f t="shared" si="11"/>
        <v>0</v>
      </c>
      <c r="AQ48" s="153">
        <f t="shared" si="11"/>
        <v>0</v>
      </c>
      <c r="AR48" s="153">
        <f t="shared" ref="AR48:BJ48" si="12">SUM(AR45:AR47)</f>
        <v>0</v>
      </c>
      <c r="AS48" s="153">
        <f t="shared" si="12"/>
        <v>0</v>
      </c>
      <c r="AT48" s="153">
        <f t="shared" si="12"/>
        <v>0</v>
      </c>
      <c r="AU48" s="153">
        <f t="shared" si="12"/>
        <v>0</v>
      </c>
      <c r="AV48" s="153">
        <f t="shared" si="12"/>
        <v>0</v>
      </c>
      <c r="AW48" s="153">
        <f t="shared" si="12"/>
        <v>0</v>
      </c>
      <c r="AX48" s="153">
        <f t="shared" si="12"/>
        <v>0</v>
      </c>
      <c r="AY48" s="153">
        <f t="shared" si="12"/>
        <v>0</v>
      </c>
      <c r="AZ48" s="153">
        <f t="shared" si="12"/>
        <v>0</v>
      </c>
      <c r="BA48" s="153">
        <f t="shared" si="12"/>
        <v>0</v>
      </c>
      <c r="BB48" s="153">
        <f t="shared" si="12"/>
        <v>0</v>
      </c>
      <c r="BC48" s="153">
        <f t="shared" si="12"/>
        <v>0</v>
      </c>
      <c r="BD48" s="153">
        <f t="shared" si="12"/>
        <v>0</v>
      </c>
      <c r="BE48" s="153">
        <f t="shared" si="12"/>
        <v>0</v>
      </c>
      <c r="BF48" s="153">
        <f t="shared" si="12"/>
        <v>0</v>
      </c>
      <c r="BG48" s="153">
        <f t="shared" si="12"/>
        <v>0</v>
      </c>
      <c r="BH48" s="153">
        <f t="shared" si="12"/>
        <v>0</v>
      </c>
      <c r="BI48" s="153">
        <f t="shared" si="12"/>
        <v>0</v>
      </c>
      <c r="BJ48" s="153">
        <f t="shared" si="12"/>
        <v>0</v>
      </c>
    </row>
    <row r="49" spans="2:62" ht="21.75" customHeight="1" x14ac:dyDescent="0.3">
      <c r="B49" s="368"/>
    </row>
    <row r="50" spans="2:62" ht="21.75" customHeight="1" x14ac:dyDescent="0.3">
      <c r="B50" s="368"/>
      <c r="D50" s="143"/>
      <c r="L50" s="142">
        <v>0</v>
      </c>
      <c r="M50" s="142">
        <v>1</v>
      </c>
      <c r="N50" s="142">
        <v>2</v>
      </c>
      <c r="O50" s="142">
        <v>3</v>
      </c>
      <c r="P50" s="142">
        <v>4</v>
      </c>
      <c r="Q50" s="142">
        <v>5</v>
      </c>
      <c r="R50" s="142">
        <v>6</v>
      </c>
      <c r="S50" s="142">
        <v>7</v>
      </c>
      <c r="T50" s="142">
        <v>8</v>
      </c>
      <c r="U50" s="142">
        <v>9</v>
      </c>
      <c r="V50" s="142">
        <v>10</v>
      </c>
      <c r="W50" s="142">
        <v>11</v>
      </c>
      <c r="X50" s="142">
        <v>12</v>
      </c>
      <c r="Y50" s="142">
        <v>13</v>
      </c>
      <c r="Z50" s="142">
        <v>14</v>
      </c>
      <c r="AA50" s="142">
        <v>15</v>
      </c>
      <c r="AB50" s="142">
        <v>16</v>
      </c>
      <c r="AC50" s="142">
        <v>17</v>
      </c>
      <c r="AD50" s="142">
        <v>18</v>
      </c>
      <c r="AE50" s="142">
        <v>19</v>
      </c>
      <c r="AF50" s="142">
        <v>20</v>
      </c>
      <c r="AG50" s="142">
        <v>21</v>
      </c>
      <c r="AH50" s="142">
        <v>22</v>
      </c>
      <c r="AI50" s="142">
        <v>23</v>
      </c>
      <c r="AJ50" s="142">
        <v>24</v>
      </c>
      <c r="AK50" s="142">
        <v>25</v>
      </c>
      <c r="AL50" s="142">
        <v>26</v>
      </c>
      <c r="AM50" s="142">
        <v>27</v>
      </c>
      <c r="AN50" s="142">
        <v>28</v>
      </c>
      <c r="AO50" s="142">
        <v>29</v>
      </c>
      <c r="AP50" s="142">
        <v>30</v>
      </c>
      <c r="AQ50" s="142">
        <v>31</v>
      </c>
      <c r="AR50" s="142">
        <v>32</v>
      </c>
      <c r="AS50" s="142">
        <v>33</v>
      </c>
      <c r="AT50" s="142">
        <v>34</v>
      </c>
      <c r="AU50" s="142">
        <v>35</v>
      </c>
      <c r="AV50" s="142">
        <v>36</v>
      </c>
      <c r="AW50" s="142">
        <v>37</v>
      </c>
      <c r="AX50" s="142">
        <v>38</v>
      </c>
      <c r="AY50" s="142">
        <v>39</v>
      </c>
      <c r="AZ50" s="142">
        <v>40</v>
      </c>
      <c r="BA50" s="142">
        <v>41</v>
      </c>
      <c r="BB50" s="142">
        <v>42</v>
      </c>
      <c r="BC50" s="142">
        <v>43</v>
      </c>
      <c r="BD50" s="142">
        <v>44</v>
      </c>
      <c r="BE50" s="142">
        <v>45</v>
      </c>
      <c r="BF50" s="142">
        <v>46</v>
      </c>
      <c r="BG50" s="142">
        <v>47</v>
      </c>
      <c r="BH50" s="142">
        <v>48</v>
      </c>
      <c r="BI50" s="142">
        <v>49</v>
      </c>
      <c r="BJ50" s="142">
        <v>50</v>
      </c>
    </row>
    <row r="51" spans="2:62" ht="21.75" customHeight="1" x14ac:dyDescent="0.3">
      <c r="B51" s="368"/>
      <c r="D51" s="143"/>
      <c r="E51" s="144"/>
      <c r="F51" s="144"/>
      <c r="G51" s="145"/>
      <c r="H51" s="145"/>
      <c r="I51" s="145"/>
      <c r="K51" s="146" t="s">
        <v>196</v>
      </c>
      <c r="L51" s="147">
        <v>2024</v>
      </c>
      <c r="M51" s="147">
        <v>2025</v>
      </c>
      <c r="N51" s="147">
        <v>2026</v>
      </c>
      <c r="O51" s="147">
        <v>2027</v>
      </c>
      <c r="P51" s="147">
        <v>2028</v>
      </c>
      <c r="Q51" s="147">
        <v>2029</v>
      </c>
      <c r="R51" s="147">
        <v>2030</v>
      </c>
      <c r="S51" s="147">
        <v>2031</v>
      </c>
      <c r="T51" s="147">
        <v>2032</v>
      </c>
      <c r="U51" s="147">
        <v>2033</v>
      </c>
      <c r="V51" s="147">
        <v>2034</v>
      </c>
      <c r="W51" s="147">
        <v>2035</v>
      </c>
      <c r="X51" s="147">
        <v>2036</v>
      </c>
      <c r="Y51" s="147">
        <v>2037</v>
      </c>
      <c r="Z51" s="147">
        <v>2038</v>
      </c>
      <c r="AA51" s="147">
        <v>2039</v>
      </c>
      <c r="AB51" s="147">
        <v>2040</v>
      </c>
      <c r="AC51" s="147">
        <v>2041</v>
      </c>
      <c r="AD51" s="147">
        <v>2042</v>
      </c>
      <c r="AE51" s="147">
        <v>2043</v>
      </c>
      <c r="AF51" s="147">
        <v>2044</v>
      </c>
      <c r="AG51" s="147">
        <v>2045</v>
      </c>
      <c r="AH51" s="147">
        <v>2046</v>
      </c>
      <c r="AI51" s="147">
        <v>2047</v>
      </c>
      <c r="AJ51" s="147">
        <v>2048</v>
      </c>
      <c r="AK51" s="147">
        <v>2049</v>
      </c>
      <c r="AL51" s="147">
        <v>2050</v>
      </c>
      <c r="AM51" s="147">
        <v>2051</v>
      </c>
      <c r="AN51" s="147">
        <v>2052</v>
      </c>
      <c r="AO51" s="147">
        <v>2053</v>
      </c>
      <c r="AP51" s="147">
        <v>2054</v>
      </c>
      <c r="AQ51" s="147">
        <v>2055</v>
      </c>
      <c r="AR51" s="147">
        <v>2056</v>
      </c>
      <c r="AS51" s="147">
        <v>2057</v>
      </c>
      <c r="AT51" s="147">
        <v>2058</v>
      </c>
      <c r="AU51" s="147">
        <v>2059</v>
      </c>
      <c r="AV51" s="147">
        <v>2060</v>
      </c>
      <c r="AW51" s="147">
        <v>2061</v>
      </c>
      <c r="AX51" s="147">
        <v>2062</v>
      </c>
      <c r="AY51" s="147">
        <v>2063</v>
      </c>
      <c r="AZ51" s="147">
        <v>2064</v>
      </c>
      <c r="BA51" s="147">
        <v>2065</v>
      </c>
      <c r="BB51" s="147">
        <v>2066</v>
      </c>
      <c r="BC51" s="147">
        <v>2067</v>
      </c>
      <c r="BD51" s="147">
        <v>2068</v>
      </c>
      <c r="BE51" s="147">
        <v>2069</v>
      </c>
      <c r="BF51" s="147">
        <v>2070</v>
      </c>
      <c r="BG51" s="147">
        <v>2071</v>
      </c>
      <c r="BH51" s="147">
        <v>2072</v>
      </c>
      <c r="BI51" s="147">
        <v>2073</v>
      </c>
      <c r="BJ51" s="147">
        <v>2074</v>
      </c>
    </row>
    <row r="52" spans="2:62" ht="21.75" customHeight="1" x14ac:dyDescent="0.3">
      <c r="B52" s="368"/>
      <c r="C52" s="370" t="s">
        <v>114</v>
      </c>
      <c r="D52" s="148" t="s">
        <v>197</v>
      </c>
      <c r="E52" s="149" t="s">
        <v>148</v>
      </c>
      <c r="F52" s="150"/>
      <c r="G52" s="151" t="s">
        <v>204</v>
      </c>
      <c r="H52" s="150">
        <f>1*130</f>
        <v>130</v>
      </c>
      <c r="I52" s="152" t="s">
        <v>211</v>
      </c>
      <c r="K52" s="153">
        <f>SUM(L52:BJ52)</f>
        <v>0</v>
      </c>
      <c r="L52" s="154"/>
      <c r="M52" s="154"/>
      <c r="N52" s="154">
        <f>0.5*$F$52</f>
        <v>0</v>
      </c>
      <c r="O52" s="154">
        <f>0.25*$F$52</f>
        <v>0</v>
      </c>
      <c r="P52" s="154">
        <f>0.25*$F$52</f>
        <v>0</v>
      </c>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row>
    <row r="53" spans="2:62" ht="21.75" customHeight="1" x14ac:dyDescent="0.3">
      <c r="B53" s="368"/>
      <c r="C53" s="371"/>
      <c r="D53" s="148" t="s">
        <v>200</v>
      </c>
      <c r="E53" s="149" t="s">
        <v>148</v>
      </c>
      <c r="F53" s="149"/>
      <c r="G53" s="149"/>
      <c r="H53" s="149"/>
      <c r="I53" s="149"/>
      <c r="K53" s="153">
        <f>SUM(L53:BJ53)</f>
        <v>0</v>
      </c>
      <c r="L53" s="154"/>
      <c r="M53" s="154"/>
      <c r="N53" s="155"/>
      <c r="O53" s="155"/>
      <c r="P53" s="154"/>
      <c r="Q53" s="154"/>
      <c r="R53" s="155"/>
      <c r="S53" s="155"/>
      <c r="T53" s="154"/>
      <c r="U53" s="154"/>
      <c r="V53" s="155"/>
      <c r="W53" s="155"/>
      <c r="X53" s="154"/>
      <c r="Y53" s="154"/>
      <c r="Z53" s="155"/>
      <c r="AA53" s="154"/>
      <c r="AB53" s="154"/>
      <c r="AC53" s="155"/>
      <c r="AD53" s="155"/>
      <c r="AE53" s="154"/>
      <c r="AF53" s="154"/>
      <c r="AG53" s="155"/>
      <c r="AH53" s="155"/>
      <c r="AI53" s="155"/>
      <c r="AJ53" s="155"/>
      <c r="AK53" s="155"/>
      <c r="AL53" s="154"/>
      <c r="AM53" s="154"/>
      <c r="AN53" s="155"/>
      <c r="AO53" s="155"/>
      <c r="AP53" s="154"/>
      <c r="AQ53" s="154"/>
      <c r="AR53" s="155"/>
      <c r="AS53" s="155"/>
      <c r="AT53" s="154"/>
      <c r="AU53" s="154"/>
      <c r="AV53" s="155"/>
      <c r="AW53" s="155"/>
      <c r="AX53" s="154"/>
      <c r="AY53" s="154"/>
      <c r="AZ53" s="154"/>
      <c r="BA53" s="155"/>
      <c r="BB53" s="155"/>
      <c r="BC53" s="154"/>
      <c r="BD53" s="154"/>
      <c r="BE53" s="155"/>
      <c r="BF53" s="155"/>
      <c r="BG53" s="154"/>
      <c r="BH53" s="154"/>
      <c r="BI53" s="155"/>
      <c r="BJ53" s="155"/>
    </row>
    <row r="54" spans="2:62" ht="21.75" customHeight="1" x14ac:dyDescent="0.3">
      <c r="B54" s="368"/>
      <c r="C54" s="371"/>
      <c r="D54" s="148" t="s">
        <v>201</v>
      </c>
      <c r="E54" s="149" t="s">
        <v>148</v>
      </c>
      <c r="F54" s="149"/>
      <c r="G54" s="149"/>
      <c r="H54" s="149"/>
      <c r="I54" s="149"/>
      <c r="K54" s="153">
        <f>SUM(L54:BJ54)</f>
        <v>0</v>
      </c>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row>
    <row r="55" spans="2:62" ht="21.75" customHeight="1" x14ac:dyDescent="0.3">
      <c r="B55" s="368"/>
      <c r="C55" s="372"/>
      <c r="D55" s="148" t="s">
        <v>83</v>
      </c>
      <c r="E55" s="149" t="s">
        <v>148</v>
      </c>
      <c r="F55" s="149"/>
      <c r="G55" s="149"/>
      <c r="H55" s="149"/>
      <c r="I55" s="149"/>
      <c r="K55" s="153">
        <f>SUM(L55:BJ55)</f>
        <v>0</v>
      </c>
      <c r="L55" s="153">
        <f t="shared" ref="L55:AQ55" si="13">SUM(L52:L54)</f>
        <v>0</v>
      </c>
      <c r="M55" s="153">
        <f t="shared" si="13"/>
        <v>0</v>
      </c>
      <c r="N55" s="153">
        <f t="shared" si="13"/>
        <v>0</v>
      </c>
      <c r="O55" s="153">
        <f t="shared" si="13"/>
        <v>0</v>
      </c>
      <c r="P55" s="153">
        <f t="shared" si="13"/>
        <v>0</v>
      </c>
      <c r="Q55" s="153">
        <f t="shared" si="13"/>
        <v>0</v>
      </c>
      <c r="R55" s="153">
        <f t="shared" si="13"/>
        <v>0</v>
      </c>
      <c r="S55" s="153">
        <f t="shared" si="13"/>
        <v>0</v>
      </c>
      <c r="T55" s="153">
        <f t="shared" si="13"/>
        <v>0</v>
      </c>
      <c r="U55" s="153">
        <f t="shared" si="13"/>
        <v>0</v>
      </c>
      <c r="V55" s="153">
        <f t="shared" si="13"/>
        <v>0</v>
      </c>
      <c r="W55" s="153">
        <f t="shared" si="13"/>
        <v>0</v>
      </c>
      <c r="X55" s="153">
        <f t="shared" si="13"/>
        <v>0</v>
      </c>
      <c r="Y55" s="153">
        <f t="shared" si="13"/>
        <v>0</v>
      </c>
      <c r="Z55" s="153">
        <f t="shared" si="13"/>
        <v>0</v>
      </c>
      <c r="AA55" s="153">
        <f t="shared" si="13"/>
        <v>0</v>
      </c>
      <c r="AB55" s="153">
        <f t="shared" si="13"/>
        <v>0</v>
      </c>
      <c r="AC55" s="153">
        <f t="shared" si="13"/>
        <v>0</v>
      </c>
      <c r="AD55" s="153">
        <f t="shared" si="13"/>
        <v>0</v>
      </c>
      <c r="AE55" s="153">
        <f t="shared" si="13"/>
        <v>0</v>
      </c>
      <c r="AF55" s="153">
        <f t="shared" si="13"/>
        <v>0</v>
      </c>
      <c r="AG55" s="153">
        <f t="shared" si="13"/>
        <v>0</v>
      </c>
      <c r="AH55" s="153">
        <f t="shared" si="13"/>
        <v>0</v>
      </c>
      <c r="AI55" s="153">
        <f t="shared" si="13"/>
        <v>0</v>
      </c>
      <c r="AJ55" s="153">
        <f t="shared" si="13"/>
        <v>0</v>
      </c>
      <c r="AK55" s="153">
        <f t="shared" si="13"/>
        <v>0</v>
      </c>
      <c r="AL55" s="153">
        <f t="shared" si="13"/>
        <v>0</v>
      </c>
      <c r="AM55" s="153">
        <f t="shared" si="13"/>
        <v>0</v>
      </c>
      <c r="AN55" s="153">
        <f t="shared" si="13"/>
        <v>0</v>
      </c>
      <c r="AO55" s="153">
        <f t="shared" si="13"/>
        <v>0</v>
      </c>
      <c r="AP55" s="153">
        <f t="shared" si="13"/>
        <v>0</v>
      </c>
      <c r="AQ55" s="153">
        <f t="shared" si="13"/>
        <v>0</v>
      </c>
      <c r="AR55" s="153">
        <f t="shared" ref="AR55:BJ55" si="14">SUM(AR52:AR54)</f>
        <v>0</v>
      </c>
      <c r="AS55" s="153">
        <f t="shared" si="14"/>
        <v>0</v>
      </c>
      <c r="AT55" s="153">
        <f t="shared" si="14"/>
        <v>0</v>
      </c>
      <c r="AU55" s="153">
        <f t="shared" si="14"/>
        <v>0</v>
      </c>
      <c r="AV55" s="153">
        <f t="shared" si="14"/>
        <v>0</v>
      </c>
      <c r="AW55" s="153">
        <f t="shared" si="14"/>
        <v>0</v>
      </c>
      <c r="AX55" s="153">
        <f t="shared" si="14"/>
        <v>0</v>
      </c>
      <c r="AY55" s="153">
        <f t="shared" si="14"/>
        <v>0</v>
      </c>
      <c r="AZ55" s="153">
        <f t="shared" si="14"/>
        <v>0</v>
      </c>
      <c r="BA55" s="153">
        <f t="shared" si="14"/>
        <v>0</v>
      </c>
      <c r="BB55" s="153">
        <f t="shared" si="14"/>
        <v>0</v>
      </c>
      <c r="BC55" s="153">
        <f t="shared" si="14"/>
        <v>0</v>
      </c>
      <c r="BD55" s="153">
        <f t="shared" si="14"/>
        <v>0</v>
      </c>
      <c r="BE55" s="153">
        <f t="shared" si="14"/>
        <v>0</v>
      </c>
      <c r="BF55" s="153">
        <f t="shared" si="14"/>
        <v>0</v>
      </c>
      <c r="BG55" s="153">
        <f t="shared" si="14"/>
        <v>0</v>
      </c>
      <c r="BH55" s="153">
        <f t="shared" si="14"/>
        <v>0</v>
      </c>
      <c r="BI55" s="153">
        <f t="shared" si="14"/>
        <v>0</v>
      </c>
      <c r="BJ55" s="153">
        <f t="shared" si="14"/>
        <v>0</v>
      </c>
    </row>
    <row r="56" spans="2:62" ht="21.75" customHeight="1" x14ac:dyDescent="0.3">
      <c r="B56" s="368"/>
    </row>
    <row r="57" spans="2:62" ht="21.75" customHeight="1" x14ac:dyDescent="0.3">
      <c r="B57" s="368"/>
      <c r="D57" s="143"/>
      <c r="L57" s="142">
        <v>0</v>
      </c>
      <c r="M57" s="142">
        <v>1</v>
      </c>
      <c r="N57" s="142">
        <v>2</v>
      </c>
      <c r="O57" s="142">
        <v>3</v>
      </c>
      <c r="P57" s="142">
        <v>4</v>
      </c>
      <c r="Q57" s="142">
        <v>5</v>
      </c>
      <c r="R57" s="142">
        <v>6</v>
      </c>
      <c r="S57" s="142">
        <v>7</v>
      </c>
      <c r="T57" s="142">
        <v>8</v>
      </c>
      <c r="U57" s="142">
        <v>9</v>
      </c>
      <c r="V57" s="142">
        <v>10</v>
      </c>
      <c r="W57" s="142">
        <v>11</v>
      </c>
      <c r="X57" s="142">
        <v>12</v>
      </c>
      <c r="Y57" s="142">
        <v>13</v>
      </c>
      <c r="Z57" s="142">
        <v>14</v>
      </c>
      <c r="AA57" s="142">
        <v>15</v>
      </c>
      <c r="AB57" s="142">
        <v>16</v>
      </c>
      <c r="AC57" s="142">
        <v>17</v>
      </c>
      <c r="AD57" s="142">
        <v>18</v>
      </c>
      <c r="AE57" s="142">
        <v>19</v>
      </c>
      <c r="AF57" s="142">
        <v>20</v>
      </c>
      <c r="AG57" s="142">
        <v>21</v>
      </c>
      <c r="AH57" s="142">
        <v>22</v>
      </c>
      <c r="AI57" s="142">
        <v>23</v>
      </c>
      <c r="AJ57" s="142">
        <v>24</v>
      </c>
      <c r="AK57" s="142">
        <v>25</v>
      </c>
      <c r="AL57" s="142">
        <v>26</v>
      </c>
      <c r="AM57" s="142">
        <v>27</v>
      </c>
      <c r="AN57" s="142">
        <v>28</v>
      </c>
      <c r="AO57" s="142">
        <v>29</v>
      </c>
      <c r="AP57" s="142">
        <v>30</v>
      </c>
      <c r="AQ57" s="142">
        <v>31</v>
      </c>
      <c r="AR57" s="142">
        <v>32</v>
      </c>
      <c r="AS57" s="142">
        <v>33</v>
      </c>
      <c r="AT57" s="142">
        <v>34</v>
      </c>
      <c r="AU57" s="142">
        <v>35</v>
      </c>
      <c r="AV57" s="142">
        <v>36</v>
      </c>
      <c r="AW57" s="142">
        <v>37</v>
      </c>
      <c r="AX57" s="142">
        <v>38</v>
      </c>
      <c r="AY57" s="142">
        <v>39</v>
      </c>
      <c r="AZ57" s="142">
        <v>40</v>
      </c>
      <c r="BA57" s="142">
        <v>41</v>
      </c>
      <c r="BB57" s="142">
        <v>42</v>
      </c>
      <c r="BC57" s="142">
        <v>43</v>
      </c>
      <c r="BD57" s="142">
        <v>44</v>
      </c>
      <c r="BE57" s="142">
        <v>45</v>
      </c>
      <c r="BF57" s="142">
        <v>46</v>
      </c>
      <c r="BG57" s="142">
        <v>47</v>
      </c>
      <c r="BH57" s="142">
        <v>48</v>
      </c>
      <c r="BI57" s="142">
        <v>49</v>
      </c>
      <c r="BJ57" s="142">
        <v>50</v>
      </c>
    </row>
    <row r="58" spans="2:62" ht="21.75" customHeight="1" x14ac:dyDescent="0.3">
      <c r="B58" s="368"/>
      <c r="D58" s="143"/>
      <c r="E58" s="144"/>
      <c r="F58" s="144"/>
      <c r="G58" s="145"/>
      <c r="H58" s="145"/>
      <c r="I58" s="145"/>
      <c r="K58" s="146" t="s">
        <v>196</v>
      </c>
      <c r="L58" s="147">
        <v>2024</v>
      </c>
      <c r="M58" s="147">
        <v>2025</v>
      </c>
      <c r="N58" s="147">
        <v>2026</v>
      </c>
      <c r="O58" s="147">
        <v>2027</v>
      </c>
      <c r="P58" s="147">
        <v>2028</v>
      </c>
      <c r="Q58" s="147">
        <v>2029</v>
      </c>
      <c r="R58" s="147">
        <v>2030</v>
      </c>
      <c r="S58" s="147">
        <v>2031</v>
      </c>
      <c r="T58" s="147">
        <v>2032</v>
      </c>
      <c r="U58" s="147">
        <v>2033</v>
      </c>
      <c r="V58" s="147">
        <v>2034</v>
      </c>
      <c r="W58" s="147">
        <v>2035</v>
      </c>
      <c r="X58" s="147">
        <v>2036</v>
      </c>
      <c r="Y58" s="147">
        <v>2037</v>
      </c>
      <c r="Z58" s="147">
        <v>2038</v>
      </c>
      <c r="AA58" s="147">
        <v>2039</v>
      </c>
      <c r="AB58" s="147">
        <v>2040</v>
      </c>
      <c r="AC58" s="147">
        <v>2041</v>
      </c>
      <c r="AD58" s="147">
        <v>2042</v>
      </c>
      <c r="AE58" s="147">
        <v>2043</v>
      </c>
      <c r="AF58" s="147">
        <v>2044</v>
      </c>
      <c r="AG58" s="147">
        <v>2045</v>
      </c>
      <c r="AH58" s="147">
        <v>2046</v>
      </c>
      <c r="AI58" s="147">
        <v>2047</v>
      </c>
      <c r="AJ58" s="147">
        <v>2048</v>
      </c>
      <c r="AK58" s="147">
        <v>2049</v>
      </c>
      <c r="AL58" s="147">
        <v>2050</v>
      </c>
      <c r="AM58" s="147">
        <v>2051</v>
      </c>
      <c r="AN58" s="147">
        <v>2052</v>
      </c>
      <c r="AO58" s="147">
        <v>2053</v>
      </c>
      <c r="AP58" s="147">
        <v>2054</v>
      </c>
      <c r="AQ58" s="147">
        <v>2055</v>
      </c>
      <c r="AR58" s="147">
        <v>2056</v>
      </c>
      <c r="AS58" s="147">
        <v>2057</v>
      </c>
      <c r="AT58" s="147">
        <v>2058</v>
      </c>
      <c r="AU58" s="147">
        <v>2059</v>
      </c>
      <c r="AV58" s="147">
        <v>2060</v>
      </c>
      <c r="AW58" s="147">
        <v>2061</v>
      </c>
      <c r="AX58" s="147">
        <v>2062</v>
      </c>
      <c r="AY58" s="147">
        <v>2063</v>
      </c>
      <c r="AZ58" s="147">
        <v>2064</v>
      </c>
      <c r="BA58" s="147">
        <v>2065</v>
      </c>
      <c r="BB58" s="147">
        <v>2066</v>
      </c>
      <c r="BC58" s="147">
        <v>2067</v>
      </c>
      <c r="BD58" s="147">
        <v>2068</v>
      </c>
      <c r="BE58" s="147">
        <v>2069</v>
      </c>
      <c r="BF58" s="147">
        <v>2070</v>
      </c>
      <c r="BG58" s="147">
        <v>2071</v>
      </c>
      <c r="BH58" s="147">
        <v>2072</v>
      </c>
      <c r="BI58" s="147">
        <v>2073</v>
      </c>
      <c r="BJ58" s="147">
        <v>2074</v>
      </c>
    </row>
    <row r="59" spans="2:62" ht="21.75" customHeight="1" x14ac:dyDescent="0.3">
      <c r="B59" s="368"/>
      <c r="C59" s="370" t="s">
        <v>115</v>
      </c>
      <c r="D59" s="148" t="s">
        <v>197</v>
      </c>
      <c r="E59" s="149" t="s">
        <v>148</v>
      </c>
      <c r="F59" s="150"/>
      <c r="G59" s="151" t="s">
        <v>204</v>
      </c>
      <c r="H59" s="150">
        <f>1*7750*3</f>
        <v>23250</v>
      </c>
      <c r="I59" s="152" t="s">
        <v>212</v>
      </c>
      <c r="K59" s="153">
        <f>SUM(L59:BJ59)</f>
        <v>0</v>
      </c>
      <c r="L59" s="154"/>
      <c r="M59" s="154">
        <f>$F$59/3</f>
        <v>0</v>
      </c>
      <c r="N59" s="154">
        <f>$F$59/3</f>
        <v>0</v>
      </c>
      <c r="O59" s="154">
        <f>$F$59/3</f>
        <v>0</v>
      </c>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row>
    <row r="60" spans="2:62" ht="21.75" customHeight="1" x14ac:dyDescent="0.3">
      <c r="B60" s="368"/>
      <c r="C60" s="371"/>
      <c r="D60" s="148" t="s">
        <v>200</v>
      </c>
      <c r="E60" s="149" t="s">
        <v>148</v>
      </c>
      <c r="F60" s="149"/>
      <c r="G60" s="149"/>
      <c r="H60" s="149"/>
      <c r="I60" s="149"/>
      <c r="K60" s="153">
        <f>SUM(L60:BJ60)</f>
        <v>0</v>
      </c>
      <c r="L60" s="154"/>
      <c r="M60" s="154"/>
      <c r="N60" s="155"/>
      <c r="O60" s="155"/>
      <c r="P60" s="154"/>
      <c r="Q60" s="154"/>
      <c r="R60" s="155"/>
      <c r="S60" s="155"/>
      <c r="T60" s="154"/>
      <c r="U60" s="154"/>
      <c r="V60" s="155"/>
      <c r="W60" s="155"/>
      <c r="X60" s="154"/>
      <c r="Y60" s="154"/>
      <c r="Z60" s="155"/>
      <c r="AA60" s="154"/>
      <c r="AB60" s="154"/>
      <c r="AC60" s="155"/>
      <c r="AD60" s="155"/>
      <c r="AE60" s="154"/>
      <c r="AF60" s="154"/>
      <c r="AG60" s="155"/>
      <c r="AH60" s="155"/>
      <c r="AI60" s="155"/>
      <c r="AJ60" s="155"/>
      <c r="AK60" s="155"/>
      <c r="AL60" s="154"/>
      <c r="AM60" s="154"/>
      <c r="AN60" s="155"/>
      <c r="AO60" s="155"/>
      <c r="AP60" s="154"/>
      <c r="AQ60" s="154"/>
      <c r="AR60" s="155"/>
      <c r="AS60" s="155"/>
      <c r="AT60" s="154"/>
      <c r="AU60" s="154"/>
      <c r="AV60" s="155"/>
      <c r="AW60" s="155"/>
      <c r="AX60" s="154"/>
      <c r="AY60" s="154"/>
      <c r="AZ60" s="154"/>
      <c r="BA60" s="155"/>
      <c r="BB60" s="155"/>
      <c r="BC60" s="154"/>
      <c r="BD60" s="154"/>
      <c r="BE60" s="155"/>
      <c r="BF60" s="155"/>
      <c r="BG60" s="154"/>
      <c r="BH60" s="154"/>
      <c r="BI60" s="155"/>
      <c r="BJ60" s="155"/>
    </row>
    <row r="61" spans="2:62" ht="21.75" customHeight="1" x14ac:dyDescent="0.3">
      <c r="B61" s="368"/>
      <c r="C61" s="371"/>
      <c r="D61" s="148" t="s">
        <v>201</v>
      </c>
      <c r="E61" s="149" t="s">
        <v>148</v>
      </c>
      <c r="F61" s="149"/>
      <c r="G61" s="149"/>
      <c r="H61" s="149"/>
      <c r="I61" s="149"/>
      <c r="K61" s="153">
        <f>SUM(L61:BJ61)</f>
        <v>0</v>
      </c>
      <c r="L61" s="154"/>
      <c r="M61" s="154"/>
      <c r="N61" s="154"/>
      <c r="O61" s="154"/>
      <c r="P61" s="154"/>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row>
    <row r="62" spans="2:62" ht="21.75" customHeight="1" x14ac:dyDescent="0.3">
      <c r="B62" s="368"/>
      <c r="C62" s="372"/>
      <c r="D62" s="148" t="s">
        <v>83</v>
      </c>
      <c r="E62" s="149" t="s">
        <v>148</v>
      </c>
      <c r="F62" s="149"/>
      <c r="G62" s="149"/>
      <c r="H62" s="149"/>
      <c r="I62" s="149"/>
      <c r="K62" s="153">
        <f>SUM(L62:BJ62)</f>
        <v>0</v>
      </c>
      <c r="L62" s="153">
        <f t="shared" ref="L62:AQ62" si="15">SUM(L59:L61)</f>
        <v>0</v>
      </c>
      <c r="M62" s="153">
        <f t="shared" si="15"/>
        <v>0</v>
      </c>
      <c r="N62" s="153">
        <f t="shared" si="15"/>
        <v>0</v>
      </c>
      <c r="O62" s="153">
        <f t="shared" si="15"/>
        <v>0</v>
      </c>
      <c r="P62" s="153">
        <f t="shared" si="15"/>
        <v>0</v>
      </c>
      <c r="Q62" s="153">
        <f t="shared" si="15"/>
        <v>0</v>
      </c>
      <c r="R62" s="153">
        <f t="shared" si="15"/>
        <v>0</v>
      </c>
      <c r="S62" s="153">
        <f t="shared" si="15"/>
        <v>0</v>
      </c>
      <c r="T62" s="153">
        <f t="shared" si="15"/>
        <v>0</v>
      </c>
      <c r="U62" s="153">
        <f t="shared" si="15"/>
        <v>0</v>
      </c>
      <c r="V62" s="153">
        <f t="shared" si="15"/>
        <v>0</v>
      </c>
      <c r="W62" s="153">
        <f t="shared" si="15"/>
        <v>0</v>
      </c>
      <c r="X62" s="153">
        <f t="shared" si="15"/>
        <v>0</v>
      </c>
      <c r="Y62" s="153">
        <f t="shared" si="15"/>
        <v>0</v>
      </c>
      <c r="Z62" s="153">
        <f t="shared" si="15"/>
        <v>0</v>
      </c>
      <c r="AA62" s="153">
        <f t="shared" si="15"/>
        <v>0</v>
      </c>
      <c r="AB62" s="153">
        <f t="shared" si="15"/>
        <v>0</v>
      </c>
      <c r="AC62" s="153">
        <f t="shared" si="15"/>
        <v>0</v>
      </c>
      <c r="AD62" s="153">
        <f t="shared" si="15"/>
        <v>0</v>
      </c>
      <c r="AE62" s="153">
        <f t="shared" si="15"/>
        <v>0</v>
      </c>
      <c r="AF62" s="153">
        <f t="shared" si="15"/>
        <v>0</v>
      </c>
      <c r="AG62" s="153">
        <f t="shared" si="15"/>
        <v>0</v>
      </c>
      <c r="AH62" s="153">
        <f t="shared" si="15"/>
        <v>0</v>
      </c>
      <c r="AI62" s="153">
        <f t="shared" si="15"/>
        <v>0</v>
      </c>
      <c r="AJ62" s="153">
        <f t="shared" si="15"/>
        <v>0</v>
      </c>
      <c r="AK62" s="153">
        <f t="shared" si="15"/>
        <v>0</v>
      </c>
      <c r="AL62" s="153">
        <f t="shared" si="15"/>
        <v>0</v>
      </c>
      <c r="AM62" s="153">
        <f t="shared" si="15"/>
        <v>0</v>
      </c>
      <c r="AN62" s="153">
        <f t="shared" si="15"/>
        <v>0</v>
      </c>
      <c r="AO62" s="153">
        <f t="shared" si="15"/>
        <v>0</v>
      </c>
      <c r="AP62" s="153">
        <f t="shared" si="15"/>
        <v>0</v>
      </c>
      <c r="AQ62" s="153">
        <f t="shared" si="15"/>
        <v>0</v>
      </c>
      <c r="AR62" s="153">
        <f t="shared" ref="AR62:BJ62" si="16">SUM(AR59:AR61)</f>
        <v>0</v>
      </c>
      <c r="AS62" s="153">
        <f t="shared" si="16"/>
        <v>0</v>
      </c>
      <c r="AT62" s="153">
        <f t="shared" si="16"/>
        <v>0</v>
      </c>
      <c r="AU62" s="153">
        <f t="shared" si="16"/>
        <v>0</v>
      </c>
      <c r="AV62" s="153">
        <f t="shared" si="16"/>
        <v>0</v>
      </c>
      <c r="AW62" s="153">
        <f t="shared" si="16"/>
        <v>0</v>
      </c>
      <c r="AX62" s="153">
        <f t="shared" si="16"/>
        <v>0</v>
      </c>
      <c r="AY62" s="153">
        <f t="shared" si="16"/>
        <v>0</v>
      </c>
      <c r="AZ62" s="153">
        <f t="shared" si="16"/>
        <v>0</v>
      </c>
      <c r="BA62" s="153">
        <f t="shared" si="16"/>
        <v>0</v>
      </c>
      <c r="BB62" s="153">
        <f t="shared" si="16"/>
        <v>0</v>
      </c>
      <c r="BC62" s="153">
        <f t="shared" si="16"/>
        <v>0</v>
      </c>
      <c r="BD62" s="153">
        <f t="shared" si="16"/>
        <v>0</v>
      </c>
      <c r="BE62" s="153">
        <f t="shared" si="16"/>
        <v>0</v>
      </c>
      <c r="BF62" s="153">
        <f t="shared" si="16"/>
        <v>0</v>
      </c>
      <c r="BG62" s="153">
        <f t="shared" si="16"/>
        <v>0</v>
      </c>
      <c r="BH62" s="153">
        <f t="shared" si="16"/>
        <v>0</v>
      </c>
      <c r="BI62" s="153">
        <f t="shared" si="16"/>
        <v>0</v>
      </c>
      <c r="BJ62" s="153">
        <f t="shared" si="16"/>
        <v>0</v>
      </c>
    </row>
    <row r="63" spans="2:62" ht="21.75" customHeight="1" x14ac:dyDescent="0.3">
      <c r="B63" s="368"/>
    </row>
    <row r="64" spans="2:62" ht="21.75" customHeight="1" x14ac:dyDescent="0.3">
      <c r="B64" s="368"/>
      <c r="D64" s="143"/>
      <c r="L64" s="142">
        <v>0</v>
      </c>
      <c r="M64" s="142">
        <v>1</v>
      </c>
      <c r="N64" s="142">
        <v>2</v>
      </c>
      <c r="O64" s="142">
        <v>3</v>
      </c>
      <c r="P64" s="142">
        <v>4</v>
      </c>
      <c r="Q64" s="142">
        <v>5</v>
      </c>
      <c r="R64" s="142">
        <v>6</v>
      </c>
      <c r="S64" s="142">
        <v>7</v>
      </c>
      <c r="T64" s="142">
        <v>8</v>
      </c>
      <c r="U64" s="142">
        <v>9</v>
      </c>
      <c r="V64" s="142">
        <v>10</v>
      </c>
      <c r="W64" s="142">
        <v>11</v>
      </c>
      <c r="X64" s="142">
        <v>12</v>
      </c>
      <c r="Y64" s="142">
        <v>13</v>
      </c>
      <c r="Z64" s="142">
        <v>14</v>
      </c>
      <c r="AA64" s="142">
        <v>15</v>
      </c>
      <c r="AB64" s="142">
        <v>16</v>
      </c>
      <c r="AC64" s="142">
        <v>17</v>
      </c>
      <c r="AD64" s="142">
        <v>18</v>
      </c>
      <c r="AE64" s="142">
        <v>19</v>
      </c>
      <c r="AF64" s="142">
        <v>20</v>
      </c>
      <c r="AG64" s="142">
        <v>21</v>
      </c>
      <c r="AH64" s="142">
        <v>22</v>
      </c>
      <c r="AI64" s="142">
        <v>23</v>
      </c>
      <c r="AJ64" s="142">
        <v>24</v>
      </c>
      <c r="AK64" s="142">
        <v>25</v>
      </c>
      <c r="AL64" s="142">
        <v>26</v>
      </c>
      <c r="AM64" s="142">
        <v>27</v>
      </c>
      <c r="AN64" s="142">
        <v>28</v>
      </c>
      <c r="AO64" s="142">
        <v>29</v>
      </c>
      <c r="AP64" s="142">
        <v>30</v>
      </c>
      <c r="AQ64" s="142">
        <v>31</v>
      </c>
      <c r="AR64" s="142">
        <v>32</v>
      </c>
      <c r="AS64" s="142">
        <v>33</v>
      </c>
      <c r="AT64" s="142">
        <v>34</v>
      </c>
      <c r="AU64" s="142">
        <v>35</v>
      </c>
      <c r="AV64" s="142">
        <v>36</v>
      </c>
      <c r="AW64" s="142">
        <v>37</v>
      </c>
      <c r="AX64" s="142">
        <v>38</v>
      </c>
      <c r="AY64" s="142">
        <v>39</v>
      </c>
      <c r="AZ64" s="142">
        <v>40</v>
      </c>
      <c r="BA64" s="142">
        <v>41</v>
      </c>
      <c r="BB64" s="142">
        <v>42</v>
      </c>
      <c r="BC64" s="142">
        <v>43</v>
      </c>
      <c r="BD64" s="142">
        <v>44</v>
      </c>
      <c r="BE64" s="142">
        <v>45</v>
      </c>
      <c r="BF64" s="142">
        <v>46</v>
      </c>
      <c r="BG64" s="142">
        <v>47</v>
      </c>
      <c r="BH64" s="142">
        <v>48</v>
      </c>
      <c r="BI64" s="142">
        <v>49</v>
      </c>
      <c r="BJ64" s="142">
        <v>50</v>
      </c>
    </row>
    <row r="65" spans="2:62" ht="21.75" customHeight="1" x14ac:dyDescent="0.3">
      <c r="B65" s="368"/>
      <c r="D65" s="143"/>
      <c r="E65" s="144"/>
      <c r="F65" s="144"/>
      <c r="G65" s="145"/>
      <c r="H65" s="145"/>
      <c r="I65" s="145"/>
      <c r="K65" s="146" t="s">
        <v>196</v>
      </c>
      <c r="L65" s="147">
        <v>2024</v>
      </c>
      <c r="M65" s="147">
        <v>2025</v>
      </c>
      <c r="N65" s="147">
        <v>2026</v>
      </c>
      <c r="O65" s="147">
        <v>2027</v>
      </c>
      <c r="P65" s="147">
        <v>2028</v>
      </c>
      <c r="Q65" s="147">
        <v>2029</v>
      </c>
      <c r="R65" s="147">
        <v>2030</v>
      </c>
      <c r="S65" s="147">
        <v>2031</v>
      </c>
      <c r="T65" s="147">
        <v>2032</v>
      </c>
      <c r="U65" s="147">
        <v>2033</v>
      </c>
      <c r="V65" s="147">
        <v>2034</v>
      </c>
      <c r="W65" s="147">
        <v>2035</v>
      </c>
      <c r="X65" s="147">
        <v>2036</v>
      </c>
      <c r="Y65" s="147">
        <v>2037</v>
      </c>
      <c r="Z65" s="147">
        <v>2038</v>
      </c>
      <c r="AA65" s="147">
        <v>2039</v>
      </c>
      <c r="AB65" s="147">
        <v>2040</v>
      </c>
      <c r="AC65" s="147">
        <v>2041</v>
      </c>
      <c r="AD65" s="147">
        <v>2042</v>
      </c>
      <c r="AE65" s="147">
        <v>2043</v>
      </c>
      <c r="AF65" s="147">
        <v>2044</v>
      </c>
      <c r="AG65" s="147">
        <v>2045</v>
      </c>
      <c r="AH65" s="147">
        <v>2046</v>
      </c>
      <c r="AI65" s="147">
        <v>2047</v>
      </c>
      <c r="AJ65" s="147">
        <v>2048</v>
      </c>
      <c r="AK65" s="147">
        <v>2049</v>
      </c>
      <c r="AL65" s="147">
        <v>2050</v>
      </c>
      <c r="AM65" s="147">
        <v>2051</v>
      </c>
      <c r="AN65" s="147">
        <v>2052</v>
      </c>
      <c r="AO65" s="147">
        <v>2053</v>
      </c>
      <c r="AP65" s="147">
        <v>2054</v>
      </c>
      <c r="AQ65" s="147">
        <v>2055</v>
      </c>
      <c r="AR65" s="147">
        <v>2056</v>
      </c>
      <c r="AS65" s="147">
        <v>2057</v>
      </c>
      <c r="AT65" s="147">
        <v>2058</v>
      </c>
      <c r="AU65" s="147">
        <v>2059</v>
      </c>
      <c r="AV65" s="147">
        <v>2060</v>
      </c>
      <c r="AW65" s="147">
        <v>2061</v>
      </c>
      <c r="AX65" s="147">
        <v>2062</v>
      </c>
      <c r="AY65" s="147">
        <v>2063</v>
      </c>
      <c r="AZ65" s="147">
        <v>2064</v>
      </c>
      <c r="BA65" s="147">
        <v>2065</v>
      </c>
      <c r="BB65" s="147">
        <v>2066</v>
      </c>
      <c r="BC65" s="147">
        <v>2067</v>
      </c>
      <c r="BD65" s="147">
        <v>2068</v>
      </c>
      <c r="BE65" s="147">
        <v>2069</v>
      </c>
      <c r="BF65" s="147">
        <v>2070</v>
      </c>
      <c r="BG65" s="147">
        <v>2071</v>
      </c>
      <c r="BH65" s="147">
        <v>2072</v>
      </c>
      <c r="BI65" s="147">
        <v>2073</v>
      </c>
      <c r="BJ65" s="147">
        <v>2074</v>
      </c>
    </row>
    <row r="66" spans="2:62" ht="21.75" customHeight="1" x14ac:dyDescent="0.3">
      <c r="B66" s="368"/>
      <c r="C66" s="370" t="s">
        <v>116</v>
      </c>
      <c r="D66" s="148" t="s">
        <v>197</v>
      </c>
      <c r="E66" s="149" t="s">
        <v>148</v>
      </c>
      <c r="F66" s="150"/>
      <c r="G66" s="151" t="s">
        <v>204</v>
      </c>
      <c r="H66" s="150">
        <f>1*14856*3</f>
        <v>44568</v>
      </c>
      <c r="I66" s="152" t="s">
        <v>213</v>
      </c>
      <c r="K66" s="153">
        <f>SUM(L66:BJ66)</f>
        <v>0</v>
      </c>
      <c r="L66" s="154"/>
      <c r="M66" s="154">
        <f>$F$66/3</f>
        <v>0</v>
      </c>
      <c r="N66" s="154">
        <f>$F$66/3</f>
        <v>0</v>
      </c>
      <c r="O66" s="154">
        <f>$F$66/3</f>
        <v>0</v>
      </c>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R66" s="154"/>
      <c r="AS66" s="154"/>
      <c r="AT66" s="154"/>
      <c r="AU66" s="154"/>
      <c r="AV66" s="154"/>
      <c r="AW66" s="154"/>
      <c r="AX66" s="154"/>
      <c r="AY66" s="154"/>
      <c r="AZ66" s="154"/>
      <c r="BA66" s="154"/>
      <c r="BB66" s="154"/>
      <c r="BC66" s="154"/>
      <c r="BD66" s="154"/>
      <c r="BE66" s="154"/>
      <c r="BF66" s="154"/>
      <c r="BG66" s="154"/>
      <c r="BH66" s="154"/>
      <c r="BI66" s="154"/>
      <c r="BJ66" s="154"/>
    </row>
    <row r="67" spans="2:62" ht="21.75" customHeight="1" x14ac:dyDescent="0.3">
      <c r="B67" s="368"/>
      <c r="C67" s="371"/>
      <c r="D67" s="148" t="s">
        <v>200</v>
      </c>
      <c r="E67" s="149" t="s">
        <v>148</v>
      </c>
      <c r="F67" s="149"/>
      <c r="G67" s="149"/>
      <c r="H67" s="149"/>
      <c r="I67" s="149"/>
      <c r="K67" s="153">
        <f>SUM(L67:BJ67)</f>
        <v>0</v>
      </c>
      <c r="L67" s="154"/>
      <c r="M67" s="154"/>
      <c r="N67" s="155"/>
      <c r="O67" s="155"/>
      <c r="P67" s="154"/>
      <c r="Q67" s="154"/>
      <c r="R67" s="155"/>
      <c r="S67" s="155"/>
      <c r="T67" s="154"/>
      <c r="U67" s="154"/>
      <c r="V67" s="155"/>
      <c r="W67" s="155"/>
      <c r="X67" s="154"/>
      <c r="Y67" s="154"/>
      <c r="Z67" s="155"/>
      <c r="AA67" s="154"/>
      <c r="AB67" s="154"/>
      <c r="AC67" s="155"/>
      <c r="AD67" s="155"/>
      <c r="AE67" s="154"/>
      <c r="AF67" s="154"/>
      <c r="AG67" s="155"/>
      <c r="AH67" s="155"/>
      <c r="AI67" s="155"/>
      <c r="AJ67" s="155"/>
      <c r="AK67" s="155"/>
      <c r="AL67" s="154"/>
      <c r="AM67" s="154"/>
      <c r="AN67" s="155"/>
      <c r="AO67" s="155"/>
      <c r="AP67" s="154"/>
      <c r="AQ67" s="154"/>
      <c r="AR67" s="155"/>
      <c r="AS67" s="155"/>
      <c r="AT67" s="154"/>
      <c r="AU67" s="154"/>
      <c r="AV67" s="155"/>
      <c r="AW67" s="155"/>
      <c r="AX67" s="154"/>
      <c r="AY67" s="154"/>
      <c r="AZ67" s="154"/>
      <c r="BA67" s="155"/>
      <c r="BB67" s="155"/>
      <c r="BC67" s="154"/>
      <c r="BD67" s="154"/>
      <c r="BE67" s="155"/>
      <c r="BF67" s="155"/>
      <c r="BG67" s="154"/>
      <c r="BH67" s="154"/>
      <c r="BI67" s="155"/>
      <c r="BJ67" s="155"/>
    </row>
    <row r="68" spans="2:62" ht="21.75" customHeight="1" x14ac:dyDescent="0.3">
      <c r="B68" s="368"/>
      <c r="C68" s="371"/>
      <c r="D68" s="148" t="s">
        <v>201</v>
      </c>
      <c r="E68" s="149" t="s">
        <v>148</v>
      </c>
      <c r="F68" s="149"/>
      <c r="G68" s="149"/>
      <c r="H68" s="149"/>
      <c r="I68" s="149"/>
      <c r="K68" s="153">
        <f>SUM(L68:BJ68)</f>
        <v>0</v>
      </c>
      <c r="L68" s="154"/>
      <c r="M68" s="154"/>
      <c r="N68" s="154"/>
      <c r="O68" s="154"/>
      <c r="P68" s="154"/>
      <c r="Q68" s="154"/>
      <c r="R68" s="154"/>
      <c r="S68" s="154"/>
      <c r="T68" s="154"/>
      <c r="U68" s="154"/>
      <c r="V68" s="154"/>
      <c r="W68" s="154"/>
      <c r="X68" s="154"/>
      <c r="Y68" s="154"/>
      <c r="Z68" s="154"/>
      <c r="AA68" s="154"/>
      <c r="AB68" s="154"/>
      <c r="AC68" s="154"/>
      <c r="AD68" s="154"/>
      <c r="AE68" s="154"/>
      <c r="AF68" s="154"/>
      <c r="AG68" s="154"/>
      <c r="AH68" s="154"/>
      <c r="AI68" s="154"/>
      <c r="AJ68" s="154"/>
      <c r="AK68" s="154"/>
      <c r="AL68" s="154"/>
      <c r="AM68" s="154"/>
      <c r="AN68" s="154"/>
      <c r="AO68" s="154"/>
      <c r="AP68" s="154"/>
      <c r="AQ68" s="154"/>
      <c r="AR68" s="154"/>
      <c r="AS68" s="154"/>
      <c r="AT68" s="154"/>
      <c r="AU68" s="154"/>
      <c r="AV68" s="154"/>
      <c r="AW68" s="154"/>
      <c r="AX68" s="154"/>
      <c r="AY68" s="154"/>
      <c r="AZ68" s="154"/>
      <c r="BA68" s="154"/>
      <c r="BB68" s="154"/>
      <c r="BC68" s="154"/>
      <c r="BD68" s="154"/>
      <c r="BE68" s="154"/>
      <c r="BF68" s="154"/>
      <c r="BG68" s="154"/>
      <c r="BH68" s="154"/>
      <c r="BI68" s="154"/>
      <c r="BJ68" s="154"/>
    </row>
    <row r="69" spans="2:62" ht="21.75" customHeight="1" x14ac:dyDescent="0.3">
      <c r="B69" s="369"/>
      <c r="C69" s="372"/>
      <c r="D69" s="148" t="s">
        <v>83</v>
      </c>
      <c r="E69" s="149" t="s">
        <v>148</v>
      </c>
      <c r="F69" s="149"/>
      <c r="G69" s="149"/>
      <c r="H69" s="149"/>
      <c r="I69" s="149"/>
      <c r="K69" s="153">
        <f>SUM(L69:BJ69)</f>
        <v>0</v>
      </c>
      <c r="L69" s="153">
        <f t="shared" ref="L69:AQ69" si="17">SUM(L66:L68)</f>
        <v>0</v>
      </c>
      <c r="M69" s="153">
        <f t="shared" si="17"/>
        <v>0</v>
      </c>
      <c r="N69" s="153">
        <f t="shared" si="17"/>
        <v>0</v>
      </c>
      <c r="O69" s="153">
        <f t="shared" si="17"/>
        <v>0</v>
      </c>
      <c r="P69" s="153">
        <f t="shared" si="17"/>
        <v>0</v>
      </c>
      <c r="Q69" s="153">
        <f t="shared" si="17"/>
        <v>0</v>
      </c>
      <c r="R69" s="153">
        <f t="shared" si="17"/>
        <v>0</v>
      </c>
      <c r="S69" s="153">
        <f t="shared" si="17"/>
        <v>0</v>
      </c>
      <c r="T69" s="153">
        <f t="shared" si="17"/>
        <v>0</v>
      </c>
      <c r="U69" s="153">
        <f t="shared" si="17"/>
        <v>0</v>
      </c>
      <c r="V69" s="153">
        <f t="shared" si="17"/>
        <v>0</v>
      </c>
      <c r="W69" s="153">
        <f t="shared" si="17"/>
        <v>0</v>
      </c>
      <c r="X69" s="153">
        <f t="shared" si="17"/>
        <v>0</v>
      </c>
      <c r="Y69" s="153">
        <f t="shared" si="17"/>
        <v>0</v>
      </c>
      <c r="Z69" s="153">
        <f t="shared" si="17"/>
        <v>0</v>
      </c>
      <c r="AA69" s="153">
        <f t="shared" si="17"/>
        <v>0</v>
      </c>
      <c r="AB69" s="153">
        <f t="shared" si="17"/>
        <v>0</v>
      </c>
      <c r="AC69" s="153">
        <f t="shared" si="17"/>
        <v>0</v>
      </c>
      <c r="AD69" s="153">
        <f t="shared" si="17"/>
        <v>0</v>
      </c>
      <c r="AE69" s="153">
        <f t="shared" si="17"/>
        <v>0</v>
      </c>
      <c r="AF69" s="153">
        <f t="shared" si="17"/>
        <v>0</v>
      </c>
      <c r="AG69" s="153">
        <f t="shared" si="17"/>
        <v>0</v>
      </c>
      <c r="AH69" s="153">
        <f t="shared" si="17"/>
        <v>0</v>
      </c>
      <c r="AI69" s="153">
        <f t="shared" si="17"/>
        <v>0</v>
      </c>
      <c r="AJ69" s="153">
        <f t="shared" si="17"/>
        <v>0</v>
      </c>
      <c r="AK69" s="153">
        <f t="shared" si="17"/>
        <v>0</v>
      </c>
      <c r="AL69" s="153">
        <f t="shared" si="17"/>
        <v>0</v>
      </c>
      <c r="AM69" s="153">
        <f t="shared" si="17"/>
        <v>0</v>
      </c>
      <c r="AN69" s="153">
        <f t="shared" si="17"/>
        <v>0</v>
      </c>
      <c r="AO69" s="153">
        <f t="shared" si="17"/>
        <v>0</v>
      </c>
      <c r="AP69" s="153">
        <f t="shared" si="17"/>
        <v>0</v>
      </c>
      <c r="AQ69" s="153">
        <f t="shared" si="17"/>
        <v>0</v>
      </c>
      <c r="AR69" s="153">
        <f t="shared" ref="AR69:BJ69" si="18">SUM(AR66:AR68)</f>
        <v>0</v>
      </c>
      <c r="AS69" s="153">
        <f t="shared" si="18"/>
        <v>0</v>
      </c>
      <c r="AT69" s="153">
        <f t="shared" si="18"/>
        <v>0</v>
      </c>
      <c r="AU69" s="153">
        <f t="shared" si="18"/>
        <v>0</v>
      </c>
      <c r="AV69" s="153">
        <f t="shared" si="18"/>
        <v>0</v>
      </c>
      <c r="AW69" s="153">
        <f t="shared" si="18"/>
        <v>0</v>
      </c>
      <c r="AX69" s="153">
        <f t="shared" si="18"/>
        <v>0</v>
      </c>
      <c r="AY69" s="153">
        <f t="shared" si="18"/>
        <v>0</v>
      </c>
      <c r="AZ69" s="153">
        <f t="shared" si="18"/>
        <v>0</v>
      </c>
      <c r="BA69" s="153">
        <f t="shared" si="18"/>
        <v>0</v>
      </c>
      <c r="BB69" s="153">
        <f t="shared" si="18"/>
        <v>0</v>
      </c>
      <c r="BC69" s="153">
        <f t="shared" si="18"/>
        <v>0</v>
      </c>
      <c r="BD69" s="153">
        <f t="shared" si="18"/>
        <v>0</v>
      </c>
      <c r="BE69" s="153">
        <f t="shared" si="18"/>
        <v>0</v>
      </c>
      <c r="BF69" s="153">
        <f t="shared" si="18"/>
        <v>0</v>
      </c>
      <c r="BG69" s="153">
        <f t="shared" si="18"/>
        <v>0</v>
      </c>
      <c r="BH69" s="153">
        <f t="shared" si="18"/>
        <v>0</v>
      </c>
      <c r="BI69" s="153">
        <f t="shared" si="18"/>
        <v>0</v>
      </c>
      <c r="BJ69" s="153">
        <f t="shared" si="18"/>
        <v>0</v>
      </c>
    </row>
    <row r="71" spans="2:62" x14ac:dyDescent="0.3">
      <c r="D71" s="143"/>
      <c r="L71" s="142">
        <v>0</v>
      </c>
      <c r="M71" s="142">
        <v>1</v>
      </c>
      <c r="N71" s="142">
        <v>2</v>
      </c>
      <c r="O71" s="142">
        <v>3</v>
      </c>
      <c r="P71" s="142">
        <v>4</v>
      </c>
      <c r="Q71" s="142">
        <v>5</v>
      </c>
      <c r="R71" s="142">
        <v>6</v>
      </c>
      <c r="S71" s="142">
        <v>7</v>
      </c>
      <c r="T71" s="142">
        <v>8</v>
      </c>
      <c r="U71" s="142">
        <v>9</v>
      </c>
      <c r="V71" s="142">
        <v>10</v>
      </c>
      <c r="W71" s="142">
        <v>11</v>
      </c>
      <c r="X71" s="142">
        <v>12</v>
      </c>
      <c r="Y71" s="142">
        <v>13</v>
      </c>
      <c r="Z71" s="142">
        <v>14</v>
      </c>
      <c r="AA71" s="142">
        <v>15</v>
      </c>
      <c r="AB71" s="142">
        <v>16</v>
      </c>
      <c r="AC71" s="142">
        <v>17</v>
      </c>
      <c r="AD71" s="142">
        <v>18</v>
      </c>
      <c r="AE71" s="142">
        <v>19</v>
      </c>
      <c r="AF71" s="142">
        <v>20</v>
      </c>
      <c r="AG71" s="142">
        <v>21</v>
      </c>
      <c r="AH71" s="142">
        <v>22</v>
      </c>
      <c r="AI71" s="142">
        <v>23</v>
      </c>
      <c r="AJ71" s="142">
        <v>24</v>
      </c>
      <c r="AK71" s="142">
        <v>25</v>
      </c>
      <c r="AL71" s="142">
        <v>26</v>
      </c>
      <c r="AM71" s="142">
        <v>27</v>
      </c>
      <c r="AN71" s="142">
        <v>28</v>
      </c>
      <c r="AO71" s="142">
        <v>29</v>
      </c>
      <c r="AP71" s="142">
        <v>30</v>
      </c>
      <c r="AQ71" s="142">
        <v>31</v>
      </c>
      <c r="AR71" s="142">
        <v>32</v>
      </c>
      <c r="AS71" s="142">
        <v>33</v>
      </c>
      <c r="AT71" s="142">
        <v>34</v>
      </c>
      <c r="AU71" s="142">
        <v>35</v>
      </c>
      <c r="AV71" s="142">
        <v>36</v>
      </c>
      <c r="AW71" s="142">
        <v>37</v>
      </c>
      <c r="AX71" s="142">
        <v>38</v>
      </c>
      <c r="AY71" s="142">
        <v>39</v>
      </c>
      <c r="AZ71" s="142">
        <v>40</v>
      </c>
      <c r="BA71" s="142">
        <v>41</v>
      </c>
      <c r="BB71" s="142">
        <v>42</v>
      </c>
      <c r="BC71" s="142">
        <v>43</v>
      </c>
      <c r="BD71" s="142">
        <v>44</v>
      </c>
      <c r="BE71" s="142">
        <v>45</v>
      </c>
      <c r="BF71" s="142">
        <v>46</v>
      </c>
      <c r="BG71" s="142">
        <v>47</v>
      </c>
      <c r="BH71" s="142">
        <v>48</v>
      </c>
      <c r="BI71" s="142">
        <v>49</v>
      </c>
      <c r="BJ71" s="142">
        <v>50</v>
      </c>
    </row>
    <row r="72" spans="2:62" x14ac:dyDescent="0.3">
      <c r="D72" s="143"/>
      <c r="E72" s="144" t="s">
        <v>78</v>
      </c>
      <c r="F72" s="145" t="s">
        <v>192</v>
      </c>
      <c r="G72" s="145" t="s">
        <v>206</v>
      </c>
      <c r="H72" s="145" t="s">
        <v>194</v>
      </c>
      <c r="I72" s="145" t="s">
        <v>195</v>
      </c>
      <c r="K72" s="146" t="s">
        <v>196</v>
      </c>
      <c r="L72" s="147">
        <v>2024</v>
      </c>
      <c r="M72" s="147">
        <v>2025</v>
      </c>
      <c r="N72" s="147">
        <v>2026</v>
      </c>
      <c r="O72" s="147">
        <v>2027</v>
      </c>
      <c r="P72" s="147">
        <v>2028</v>
      </c>
      <c r="Q72" s="147">
        <v>2029</v>
      </c>
      <c r="R72" s="147">
        <v>2030</v>
      </c>
      <c r="S72" s="147">
        <v>2031</v>
      </c>
      <c r="T72" s="147">
        <v>2032</v>
      </c>
      <c r="U72" s="147">
        <v>2033</v>
      </c>
      <c r="V72" s="147">
        <v>2034</v>
      </c>
      <c r="W72" s="147">
        <v>2035</v>
      </c>
      <c r="X72" s="147">
        <v>2036</v>
      </c>
      <c r="Y72" s="147">
        <v>2037</v>
      </c>
      <c r="Z72" s="147">
        <v>2038</v>
      </c>
      <c r="AA72" s="147">
        <v>2039</v>
      </c>
      <c r="AB72" s="147">
        <v>2040</v>
      </c>
      <c r="AC72" s="147">
        <v>2041</v>
      </c>
      <c r="AD72" s="147">
        <v>2042</v>
      </c>
      <c r="AE72" s="147">
        <v>2043</v>
      </c>
      <c r="AF72" s="147">
        <v>2044</v>
      </c>
      <c r="AG72" s="147">
        <v>2045</v>
      </c>
      <c r="AH72" s="147">
        <v>2046</v>
      </c>
      <c r="AI72" s="147">
        <v>2047</v>
      </c>
      <c r="AJ72" s="147">
        <v>2048</v>
      </c>
      <c r="AK72" s="147">
        <v>2049</v>
      </c>
      <c r="AL72" s="147">
        <v>2050</v>
      </c>
      <c r="AM72" s="147">
        <v>2051</v>
      </c>
      <c r="AN72" s="147">
        <v>2052</v>
      </c>
      <c r="AO72" s="147">
        <v>2053</v>
      </c>
      <c r="AP72" s="147">
        <v>2054</v>
      </c>
      <c r="AQ72" s="147">
        <v>2055</v>
      </c>
      <c r="AR72" s="147">
        <v>2056</v>
      </c>
      <c r="AS72" s="147">
        <v>2057</v>
      </c>
      <c r="AT72" s="147">
        <v>2058</v>
      </c>
      <c r="AU72" s="147">
        <v>2059</v>
      </c>
      <c r="AV72" s="147">
        <v>2060</v>
      </c>
      <c r="AW72" s="147">
        <v>2061</v>
      </c>
      <c r="AX72" s="147">
        <v>2062</v>
      </c>
      <c r="AY72" s="147">
        <v>2063</v>
      </c>
      <c r="AZ72" s="147">
        <v>2064</v>
      </c>
      <c r="BA72" s="147">
        <v>2065</v>
      </c>
      <c r="BB72" s="147">
        <v>2066</v>
      </c>
      <c r="BC72" s="147">
        <v>2067</v>
      </c>
      <c r="BD72" s="147">
        <v>2068</v>
      </c>
      <c r="BE72" s="147">
        <v>2069</v>
      </c>
      <c r="BF72" s="147">
        <v>2070</v>
      </c>
      <c r="BG72" s="147">
        <v>2071</v>
      </c>
      <c r="BH72" s="147">
        <v>2072</v>
      </c>
      <c r="BI72" s="147">
        <v>2073</v>
      </c>
      <c r="BJ72" s="147">
        <v>2074</v>
      </c>
    </row>
    <row r="73" spans="2:62" ht="19.5" customHeight="1" x14ac:dyDescent="0.3">
      <c r="B73" s="367" t="s">
        <v>117</v>
      </c>
      <c r="C73" s="370" t="s">
        <v>118</v>
      </c>
      <c r="D73" s="148" t="s">
        <v>197</v>
      </c>
      <c r="E73" s="149" t="s">
        <v>148</v>
      </c>
      <c r="F73" s="150">
        <v>18742500</v>
      </c>
      <c r="G73" s="151" t="s">
        <v>204</v>
      </c>
      <c r="H73" s="150">
        <f>40*63*4</f>
        <v>10080</v>
      </c>
      <c r="I73" s="152" t="s">
        <v>214</v>
      </c>
      <c r="K73" s="153">
        <f>SUM(L73:BJ73)</f>
        <v>13119750</v>
      </c>
      <c r="L73" s="154"/>
      <c r="M73" s="154">
        <f>(0.7*$F$73)/3</f>
        <v>4373250</v>
      </c>
      <c r="N73" s="154">
        <f>(0.7*$F$73)/3</f>
        <v>4373250</v>
      </c>
      <c r="O73" s="154">
        <f>(0.7*$F$73)/3</f>
        <v>4373250</v>
      </c>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c r="AP73" s="154"/>
      <c r="AQ73" s="154"/>
      <c r="AR73" s="154"/>
      <c r="AS73" s="154"/>
      <c r="AT73" s="154"/>
      <c r="AU73" s="154"/>
      <c r="AV73" s="154"/>
      <c r="AW73" s="154"/>
      <c r="AX73" s="154"/>
      <c r="AY73" s="154"/>
      <c r="AZ73" s="154"/>
      <c r="BA73" s="154"/>
      <c r="BB73" s="154"/>
      <c r="BC73" s="154"/>
      <c r="BD73" s="154"/>
      <c r="BE73" s="154"/>
      <c r="BF73" s="154"/>
      <c r="BG73" s="154"/>
      <c r="BH73" s="154"/>
      <c r="BI73" s="154"/>
      <c r="BJ73" s="154"/>
    </row>
    <row r="74" spans="2:62" x14ac:dyDescent="0.3">
      <c r="B74" s="368"/>
      <c r="C74" s="371"/>
      <c r="D74" s="148" t="s">
        <v>200</v>
      </c>
      <c r="E74" s="149" t="s">
        <v>148</v>
      </c>
      <c r="F74" s="149"/>
      <c r="G74" s="149"/>
      <c r="H74" s="149"/>
      <c r="I74" s="149"/>
      <c r="K74" s="153">
        <f>SUM(L74:BJ74)</f>
        <v>5622750</v>
      </c>
      <c r="L74" s="154"/>
      <c r="M74" s="154"/>
      <c r="N74" s="155"/>
      <c r="O74" s="155"/>
      <c r="P74" s="154">
        <f>0.1*$F$73</f>
        <v>1874250</v>
      </c>
      <c r="Q74" s="154">
        <f>0.1*$F$73</f>
        <v>1874250</v>
      </c>
      <c r="R74" s="154">
        <f>0.1*$F$73</f>
        <v>1874250</v>
      </c>
      <c r="S74" s="155"/>
      <c r="T74" s="154"/>
      <c r="U74" s="154"/>
      <c r="V74" s="155"/>
      <c r="W74" s="155"/>
      <c r="X74" s="154"/>
      <c r="Y74" s="154"/>
      <c r="Z74" s="155"/>
      <c r="AA74" s="154"/>
      <c r="AB74" s="154"/>
      <c r="AC74" s="155"/>
      <c r="AD74" s="155"/>
      <c r="AE74" s="154"/>
      <c r="AF74" s="154"/>
      <c r="AG74" s="155"/>
      <c r="AH74" s="155"/>
      <c r="AI74" s="155"/>
      <c r="AJ74" s="155"/>
      <c r="AK74" s="155"/>
      <c r="AL74" s="154"/>
      <c r="AM74" s="154"/>
      <c r="AN74" s="155"/>
      <c r="AO74" s="155"/>
      <c r="AP74" s="154"/>
      <c r="AQ74" s="154"/>
      <c r="AR74" s="155"/>
      <c r="AS74" s="155"/>
      <c r="AT74" s="154"/>
      <c r="AU74" s="154"/>
      <c r="AV74" s="155"/>
      <c r="AW74" s="155"/>
      <c r="AX74" s="154"/>
      <c r="AY74" s="154"/>
      <c r="AZ74" s="154"/>
      <c r="BA74" s="155"/>
      <c r="BB74" s="155"/>
      <c r="BC74" s="154"/>
      <c r="BD74" s="154"/>
      <c r="BE74" s="155"/>
      <c r="BF74" s="155"/>
      <c r="BG74" s="154"/>
      <c r="BH74" s="154"/>
      <c r="BI74" s="155"/>
      <c r="BJ74" s="155"/>
    </row>
    <row r="75" spans="2:62" x14ac:dyDescent="0.3">
      <c r="B75" s="368"/>
      <c r="C75" s="371"/>
      <c r="D75" s="148" t="s">
        <v>201</v>
      </c>
      <c r="E75" s="149" t="s">
        <v>148</v>
      </c>
      <c r="F75" s="149"/>
      <c r="G75" s="149"/>
      <c r="H75" s="149"/>
      <c r="I75" s="149"/>
      <c r="K75" s="153">
        <f>SUM(L75:BJ75)</f>
        <v>0</v>
      </c>
      <c r="L75" s="154"/>
      <c r="M75" s="154"/>
      <c r="N75" s="154"/>
      <c r="O75" s="154"/>
      <c r="P75" s="154"/>
      <c r="Q75" s="154"/>
      <c r="R75" s="154"/>
      <c r="S75" s="154"/>
      <c r="T75" s="154"/>
      <c r="U75" s="154"/>
      <c r="V75" s="154"/>
      <c r="W75" s="154"/>
      <c r="X75" s="154"/>
      <c r="Y75" s="154"/>
      <c r="Z75" s="154"/>
      <c r="AA75" s="154"/>
      <c r="AB75" s="154"/>
      <c r="AC75" s="154"/>
      <c r="AD75" s="154"/>
      <c r="AE75" s="154"/>
      <c r="AF75" s="154"/>
      <c r="AG75" s="154"/>
      <c r="AH75" s="154"/>
      <c r="AI75" s="154"/>
      <c r="AJ75" s="154"/>
      <c r="AK75" s="154"/>
      <c r="AL75" s="154"/>
      <c r="AM75" s="154"/>
      <c r="AN75" s="154"/>
      <c r="AO75" s="154"/>
      <c r="AP75" s="154"/>
      <c r="AQ75" s="154"/>
      <c r="AR75" s="154"/>
      <c r="AS75" s="154"/>
      <c r="AT75" s="154"/>
      <c r="AU75" s="154"/>
      <c r="AV75" s="154"/>
      <c r="AW75" s="154"/>
      <c r="AX75" s="154"/>
      <c r="AY75" s="154"/>
      <c r="AZ75" s="154"/>
      <c r="BA75" s="154"/>
      <c r="BB75" s="154"/>
      <c r="BC75" s="154"/>
      <c r="BD75" s="154"/>
      <c r="BE75" s="154"/>
      <c r="BF75" s="154"/>
      <c r="BG75" s="154"/>
      <c r="BH75" s="154"/>
      <c r="BI75" s="154"/>
      <c r="BJ75" s="154"/>
    </row>
    <row r="76" spans="2:62" x14ac:dyDescent="0.3">
      <c r="B76" s="368"/>
      <c r="C76" s="372"/>
      <c r="D76" s="148" t="s">
        <v>83</v>
      </c>
      <c r="E76" s="149" t="s">
        <v>148</v>
      </c>
      <c r="F76" s="149"/>
      <c r="G76" s="149"/>
      <c r="H76" s="149"/>
      <c r="I76" s="149"/>
      <c r="K76" s="153">
        <f>SUM(L76:BJ76)</f>
        <v>18742500</v>
      </c>
      <c r="L76" s="153">
        <f t="shared" ref="L76:AQ76" si="19">SUM(L73:L75)</f>
        <v>0</v>
      </c>
      <c r="M76" s="153">
        <f t="shared" si="19"/>
        <v>4373250</v>
      </c>
      <c r="N76" s="153">
        <f t="shared" si="19"/>
        <v>4373250</v>
      </c>
      <c r="O76" s="153">
        <f t="shared" si="19"/>
        <v>4373250</v>
      </c>
      <c r="P76" s="153">
        <f t="shared" si="19"/>
        <v>1874250</v>
      </c>
      <c r="Q76" s="153">
        <f t="shared" si="19"/>
        <v>1874250</v>
      </c>
      <c r="R76" s="153">
        <f t="shared" si="19"/>
        <v>1874250</v>
      </c>
      <c r="S76" s="153">
        <f t="shared" si="19"/>
        <v>0</v>
      </c>
      <c r="T76" s="153">
        <f t="shared" si="19"/>
        <v>0</v>
      </c>
      <c r="U76" s="153">
        <f t="shared" si="19"/>
        <v>0</v>
      </c>
      <c r="V76" s="153">
        <f t="shared" si="19"/>
        <v>0</v>
      </c>
      <c r="W76" s="153">
        <f t="shared" si="19"/>
        <v>0</v>
      </c>
      <c r="X76" s="153">
        <f t="shared" si="19"/>
        <v>0</v>
      </c>
      <c r="Y76" s="153">
        <f t="shared" si="19"/>
        <v>0</v>
      </c>
      <c r="Z76" s="153">
        <f t="shared" si="19"/>
        <v>0</v>
      </c>
      <c r="AA76" s="153">
        <f t="shared" si="19"/>
        <v>0</v>
      </c>
      <c r="AB76" s="153">
        <f t="shared" si="19"/>
        <v>0</v>
      </c>
      <c r="AC76" s="153">
        <f t="shared" si="19"/>
        <v>0</v>
      </c>
      <c r="AD76" s="153">
        <f t="shared" si="19"/>
        <v>0</v>
      </c>
      <c r="AE76" s="153">
        <f t="shared" si="19"/>
        <v>0</v>
      </c>
      <c r="AF76" s="153">
        <f t="shared" si="19"/>
        <v>0</v>
      </c>
      <c r="AG76" s="153">
        <f t="shared" si="19"/>
        <v>0</v>
      </c>
      <c r="AH76" s="153">
        <f t="shared" si="19"/>
        <v>0</v>
      </c>
      <c r="AI76" s="153">
        <f t="shared" si="19"/>
        <v>0</v>
      </c>
      <c r="AJ76" s="153">
        <f t="shared" si="19"/>
        <v>0</v>
      </c>
      <c r="AK76" s="153">
        <f t="shared" si="19"/>
        <v>0</v>
      </c>
      <c r="AL76" s="153">
        <f t="shared" si="19"/>
        <v>0</v>
      </c>
      <c r="AM76" s="153">
        <f t="shared" si="19"/>
        <v>0</v>
      </c>
      <c r="AN76" s="153">
        <f t="shared" si="19"/>
        <v>0</v>
      </c>
      <c r="AO76" s="153">
        <f t="shared" si="19"/>
        <v>0</v>
      </c>
      <c r="AP76" s="153">
        <f t="shared" si="19"/>
        <v>0</v>
      </c>
      <c r="AQ76" s="153">
        <f t="shared" si="19"/>
        <v>0</v>
      </c>
      <c r="AR76" s="153">
        <f t="shared" ref="AR76:BJ76" si="20">SUM(AR73:AR75)</f>
        <v>0</v>
      </c>
      <c r="AS76" s="153">
        <f t="shared" si="20"/>
        <v>0</v>
      </c>
      <c r="AT76" s="153">
        <f t="shared" si="20"/>
        <v>0</v>
      </c>
      <c r="AU76" s="153">
        <f t="shared" si="20"/>
        <v>0</v>
      </c>
      <c r="AV76" s="153">
        <f t="shared" si="20"/>
        <v>0</v>
      </c>
      <c r="AW76" s="153">
        <f t="shared" si="20"/>
        <v>0</v>
      </c>
      <c r="AX76" s="153">
        <f t="shared" si="20"/>
        <v>0</v>
      </c>
      <c r="AY76" s="153">
        <f t="shared" si="20"/>
        <v>0</v>
      </c>
      <c r="AZ76" s="153">
        <f t="shared" si="20"/>
        <v>0</v>
      </c>
      <c r="BA76" s="153">
        <f t="shared" si="20"/>
        <v>0</v>
      </c>
      <c r="BB76" s="153">
        <f t="shared" si="20"/>
        <v>0</v>
      </c>
      <c r="BC76" s="153">
        <f t="shared" si="20"/>
        <v>0</v>
      </c>
      <c r="BD76" s="153">
        <f t="shared" si="20"/>
        <v>0</v>
      </c>
      <c r="BE76" s="153">
        <f t="shared" si="20"/>
        <v>0</v>
      </c>
      <c r="BF76" s="153">
        <f t="shared" si="20"/>
        <v>0</v>
      </c>
      <c r="BG76" s="153">
        <f t="shared" si="20"/>
        <v>0</v>
      </c>
      <c r="BH76" s="153">
        <f t="shared" si="20"/>
        <v>0</v>
      </c>
      <c r="BI76" s="153">
        <f t="shared" si="20"/>
        <v>0</v>
      </c>
      <c r="BJ76" s="153">
        <f t="shared" si="20"/>
        <v>0</v>
      </c>
    </row>
    <row r="77" spans="2:62" x14ac:dyDescent="0.3">
      <c r="B77" s="368"/>
    </row>
    <row r="78" spans="2:62" x14ac:dyDescent="0.3">
      <c r="B78" s="368"/>
      <c r="D78" s="143"/>
      <c r="L78" s="142">
        <v>0</v>
      </c>
      <c r="M78" s="142">
        <v>1</v>
      </c>
      <c r="N78" s="142">
        <v>2</v>
      </c>
      <c r="O78" s="142">
        <v>3</v>
      </c>
      <c r="P78" s="142">
        <v>4</v>
      </c>
      <c r="Q78" s="142">
        <v>5</v>
      </c>
      <c r="R78" s="142">
        <v>6</v>
      </c>
      <c r="S78" s="142">
        <v>7</v>
      </c>
      <c r="T78" s="142">
        <v>8</v>
      </c>
      <c r="U78" s="142">
        <v>9</v>
      </c>
      <c r="V78" s="142">
        <v>10</v>
      </c>
      <c r="W78" s="142">
        <v>11</v>
      </c>
      <c r="X78" s="142">
        <v>12</v>
      </c>
      <c r="Y78" s="142">
        <v>13</v>
      </c>
      <c r="Z78" s="142">
        <v>14</v>
      </c>
      <c r="AA78" s="142">
        <v>15</v>
      </c>
      <c r="AB78" s="142">
        <v>16</v>
      </c>
      <c r="AC78" s="142">
        <v>17</v>
      </c>
      <c r="AD78" s="142">
        <v>18</v>
      </c>
      <c r="AE78" s="142">
        <v>19</v>
      </c>
      <c r="AF78" s="142">
        <v>20</v>
      </c>
      <c r="AG78" s="142">
        <v>21</v>
      </c>
      <c r="AH78" s="142">
        <v>22</v>
      </c>
      <c r="AI78" s="142">
        <v>23</v>
      </c>
      <c r="AJ78" s="142">
        <v>24</v>
      </c>
      <c r="AK78" s="142">
        <v>25</v>
      </c>
      <c r="AL78" s="142">
        <v>26</v>
      </c>
      <c r="AM78" s="142">
        <v>27</v>
      </c>
      <c r="AN78" s="142">
        <v>28</v>
      </c>
      <c r="AO78" s="142">
        <v>29</v>
      </c>
      <c r="AP78" s="142">
        <v>30</v>
      </c>
      <c r="AQ78" s="142">
        <v>31</v>
      </c>
      <c r="AR78" s="142">
        <v>32</v>
      </c>
      <c r="AS78" s="142">
        <v>33</v>
      </c>
      <c r="AT78" s="142">
        <v>34</v>
      </c>
      <c r="AU78" s="142">
        <v>35</v>
      </c>
      <c r="AV78" s="142">
        <v>36</v>
      </c>
      <c r="AW78" s="142">
        <v>37</v>
      </c>
      <c r="AX78" s="142">
        <v>38</v>
      </c>
      <c r="AY78" s="142">
        <v>39</v>
      </c>
      <c r="AZ78" s="142">
        <v>40</v>
      </c>
      <c r="BA78" s="142">
        <v>41</v>
      </c>
      <c r="BB78" s="142">
        <v>42</v>
      </c>
      <c r="BC78" s="142">
        <v>43</v>
      </c>
      <c r="BD78" s="142">
        <v>44</v>
      </c>
      <c r="BE78" s="142">
        <v>45</v>
      </c>
      <c r="BF78" s="142">
        <v>46</v>
      </c>
      <c r="BG78" s="142">
        <v>47</v>
      </c>
      <c r="BH78" s="142">
        <v>48</v>
      </c>
      <c r="BI78" s="142">
        <v>49</v>
      </c>
      <c r="BJ78" s="142">
        <v>50</v>
      </c>
    </row>
    <row r="79" spans="2:62" x14ac:dyDescent="0.3">
      <c r="B79" s="368"/>
      <c r="D79" s="143"/>
      <c r="E79" s="144"/>
      <c r="F79" s="144"/>
      <c r="G79" s="145"/>
      <c r="H79" s="145"/>
      <c r="I79" s="145"/>
      <c r="K79" s="146" t="s">
        <v>196</v>
      </c>
      <c r="L79" s="147">
        <v>2024</v>
      </c>
      <c r="M79" s="147">
        <v>2025</v>
      </c>
      <c r="N79" s="147">
        <v>2026</v>
      </c>
      <c r="O79" s="147">
        <v>2027</v>
      </c>
      <c r="P79" s="147">
        <v>2028</v>
      </c>
      <c r="Q79" s="147">
        <v>2029</v>
      </c>
      <c r="R79" s="147">
        <v>2030</v>
      </c>
      <c r="S79" s="147">
        <v>2031</v>
      </c>
      <c r="T79" s="147">
        <v>2032</v>
      </c>
      <c r="U79" s="147">
        <v>2033</v>
      </c>
      <c r="V79" s="147">
        <v>2034</v>
      </c>
      <c r="W79" s="147">
        <v>2035</v>
      </c>
      <c r="X79" s="147">
        <v>2036</v>
      </c>
      <c r="Y79" s="147">
        <v>2037</v>
      </c>
      <c r="Z79" s="147">
        <v>2038</v>
      </c>
      <c r="AA79" s="147">
        <v>2039</v>
      </c>
      <c r="AB79" s="147">
        <v>2040</v>
      </c>
      <c r="AC79" s="147">
        <v>2041</v>
      </c>
      <c r="AD79" s="147">
        <v>2042</v>
      </c>
      <c r="AE79" s="147">
        <v>2043</v>
      </c>
      <c r="AF79" s="147">
        <v>2044</v>
      </c>
      <c r="AG79" s="147">
        <v>2045</v>
      </c>
      <c r="AH79" s="147">
        <v>2046</v>
      </c>
      <c r="AI79" s="147">
        <v>2047</v>
      </c>
      <c r="AJ79" s="147">
        <v>2048</v>
      </c>
      <c r="AK79" s="147">
        <v>2049</v>
      </c>
      <c r="AL79" s="147">
        <v>2050</v>
      </c>
      <c r="AM79" s="147">
        <v>2051</v>
      </c>
      <c r="AN79" s="147">
        <v>2052</v>
      </c>
      <c r="AO79" s="147">
        <v>2053</v>
      </c>
      <c r="AP79" s="147">
        <v>2054</v>
      </c>
      <c r="AQ79" s="147">
        <v>2055</v>
      </c>
      <c r="AR79" s="147">
        <v>2056</v>
      </c>
      <c r="AS79" s="147">
        <v>2057</v>
      </c>
      <c r="AT79" s="147">
        <v>2058</v>
      </c>
      <c r="AU79" s="147">
        <v>2059</v>
      </c>
      <c r="AV79" s="147">
        <v>2060</v>
      </c>
      <c r="AW79" s="147">
        <v>2061</v>
      </c>
      <c r="AX79" s="147">
        <v>2062</v>
      </c>
      <c r="AY79" s="147">
        <v>2063</v>
      </c>
      <c r="AZ79" s="147">
        <v>2064</v>
      </c>
      <c r="BA79" s="147">
        <v>2065</v>
      </c>
      <c r="BB79" s="147">
        <v>2066</v>
      </c>
      <c r="BC79" s="147">
        <v>2067</v>
      </c>
      <c r="BD79" s="147">
        <v>2068</v>
      </c>
      <c r="BE79" s="147">
        <v>2069</v>
      </c>
      <c r="BF79" s="147">
        <v>2070</v>
      </c>
      <c r="BG79" s="147">
        <v>2071</v>
      </c>
      <c r="BH79" s="147">
        <v>2072</v>
      </c>
      <c r="BI79" s="147">
        <v>2073</v>
      </c>
      <c r="BJ79" s="147">
        <v>2074</v>
      </c>
    </row>
    <row r="80" spans="2:62" ht="19.5" customHeight="1" x14ac:dyDescent="0.3">
      <c r="B80" s="368"/>
      <c r="C80" s="370" t="s">
        <v>215</v>
      </c>
      <c r="D80" s="148" t="s">
        <v>197</v>
      </c>
      <c r="E80" s="149" t="s">
        <v>148</v>
      </c>
      <c r="F80" s="150">
        <v>9922500</v>
      </c>
      <c r="G80" s="151" t="s">
        <v>204</v>
      </c>
      <c r="H80" s="150">
        <f>30*48*4</f>
        <v>5760</v>
      </c>
      <c r="I80" s="152" t="s">
        <v>216</v>
      </c>
      <c r="K80" s="153">
        <f>SUM(L80:BJ80)</f>
        <v>6945750</v>
      </c>
      <c r="L80" s="154"/>
      <c r="M80" s="154"/>
      <c r="N80" s="154">
        <f>(0.7*$F$80)/3</f>
        <v>2315250</v>
      </c>
      <c r="O80" s="154">
        <f>(0.7*$F$80)/3</f>
        <v>2315250</v>
      </c>
      <c r="P80" s="154">
        <f>(0.7*$F$80)/3</f>
        <v>2315250</v>
      </c>
      <c r="Q80" s="154"/>
      <c r="R80" s="154"/>
      <c r="S80" s="154"/>
      <c r="T80" s="154"/>
      <c r="U80" s="154"/>
      <c r="V80" s="154"/>
      <c r="W80" s="154"/>
      <c r="X80" s="154"/>
      <c r="Y80" s="154"/>
      <c r="Z80" s="154"/>
      <c r="AA80" s="154"/>
      <c r="AB80" s="154"/>
      <c r="AC80" s="154"/>
      <c r="AD80" s="154"/>
      <c r="AE80" s="154"/>
      <c r="AF80" s="154"/>
      <c r="AG80" s="154"/>
      <c r="AH80" s="154"/>
      <c r="AI80" s="154"/>
      <c r="AJ80" s="154"/>
      <c r="AK80" s="154"/>
      <c r="AL80" s="154"/>
      <c r="AM80" s="154"/>
      <c r="AN80" s="154"/>
      <c r="AO80" s="154"/>
      <c r="AP80" s="154"/>
      <c r="AQ80" s="154"/>
      <c r="AR80" s="154"/>
      <c r="AS80" s="154"/>
      <c r="AT80" s="154"/>
      <c r="AU80" s="154"/>
      <c r="AV80" s="154"/>
      <c r="AW80" s="154"/>
      <c r="AX80" s="154"/>
      <c r="AY80" s="154"/>
      <c r="AZ80" s="154"/>
      <c r="BA80" s="154"/>
      <c r="BB80" s="154"/>
      <c r="BC80" s="154"/>
      <c r="BD80" s="154"/>
      <c r="BE80" s="154"/>
      <c r="BF80" s="154"/>
      <c r="BG80" s="154"/>
      <c r="BH80" s="154"/>
      <c r="BI80" s="154"/>
      <c r="BJ80" s="154"/>
    </row>
    <row r="81" spans="2:62" x14ac:dyDescent="0.3">
      <c r="B81" s="368"/>
      <c r="C81" s="371"/>
      <c r="D81" s="148" t="s">
        <v>200</v>
      </c>
      <c r="E81" s="149" t="s">
        <v>148</v>
      </c>
      <c r="F81" s="149"/>
      <c r="G81" s="149"/>
      <c r="H81" s="149"/>
      <c r="I81" s="149"/>
      <c r="K81" s="153">
        <f>SUM(L81:BJ81)</f>
        <v>2976750</v>
      </c>
      <c r="L81" s="154"/>
      <c r="M81" s="154"/>
      <c r="N81" s="155"/>
      <c r="O81" s="155"/>
      <c r="P81" s="154"/>
      <c r="Q81" s="154">
        <f>0.1*$F$80</f>
        <v>992250</v>
      </c>
      <c r="R81" s="154">
        <f>0.1*$F$80</f>
        <v>992250</v>
      </c>
      <c r="S81" s="154">
        <f>0.1*$F$80</f>
        <v>992250</v>
      </c>
      <c r="T81" s="154"/>
      <c r="U81" s="154"/>
      <c r="V81" s="155"/>
      <c r="W81" s="155"/>
      <c r="X81" s="154"/>
      <c r="Y81" s="154"/>
      <c r="Z81" s="155"/>
      <c r="AA81" s="154"/>
      <c r="AB81" s="154"/>
      <c r="AC81" s="155"/>
      <c r="AD81" s="155"/>
      <c r="AE81" s="154"/>
      <c r="AF81" s="154"/>
      <c r="AG81" s="155"/>
      <c r="AH81" s="155"/>
      <c r="AI81" s="155"/>
      <c r="AJ81" s="155"/>
      <c r="AK81" s="155"/>
      <c r="AL81" s="154"/>
      <c r="AM81" s="154"/>
      <c r="AN81" s="155"/>
      <c r="AO81" s="155"/>
      <c r="AP81" s="154"/>
      <c r="AQ81" s="154"/>
      <c r="AR81" s="155"/>
      <c r="AS81" s="155"/>
      <c r="AT81" s="154"/>
      <c r="AU81" s="154"/>
      <c r="AV81" s="155"/>
      <c r="AW81" s="155"/>
      <c r="AX81" s="154"/>
      <c r="AY81" s="154"/>
      <c r="AZ81" s="154"/>
      <c r="BA81" s="155"/>
      <c r="BB81" s="155"/>
      <c r="BC81" s="154"/>
      <c r="BD81" s="154"/>
      <c r="BE81" s="155"/>
      <c r="BF81" s="155"/>
      <c r="BG81" s="154"/>
      <c r="BH81" s="154"/>
      <c r="BI81" s="155"/>
      <c r="BJ81" s="155"/>
    </row>
    <row r="82" spans="2:62" x14ac:dyDescent="0.3">
      <c r="B82" s="368"/>
      <c r="C82" s="371"/>
      <c r="D82" s="148" t="s">
        <v>201</v>
      </c>
      <c r="E82" s="149" t="s">
        <v>148</v>
      </c>
      <c r="F82" s="149"/>
      <c r="G82" s="149"/>
      <c r="H82" s="149"/>
      <c r="I82" s="149"/>
      <c r="K82" s="153">
        <f>SUM(L82:BJ82)</f>
        <v>0</v>
      </c>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4"/>
      <c r="AK82" s="154"/>
      <c r="AL82" s="154"/>
      <c r="AM82" s="154"/>
      <c r="AN82" s="154"/>
      <c r="AO82" s="154"/>
      <c r="AP82" s="154"/>
      <c r="AQ82" s="154"/>
      <c r="AR82" s="154"/>
      <c r="AS82" s="154"/>
      <c r="AT82" s="154"/>
      <c r="AU82" s="154"/>
      <c r="AV82" s="154"/>
      <c r="AW82" s="154"/>
      <c r="AX82" s="154"/>
      <c r="AY82" s="154"/>
      <c r="AZ82" s="154"/>
      <c r="BA82" s="154"/>
      <c r="BB82" s="154"/>
      <c r="BC82" s="154"/>
      <c r="BD82" s="154"/>
      <c r="BE82" s="154"/>
      <c r="BF82" s="154"/>
      <c r="BG82" s="154"/>
      <c r="BH82" s="154"/>
      <c r="BI82" s="154"/>
      <c r="BJ82" s="154"/>
    </row>
    <row r="83" spans="2:62" x14ac:dyDescent="0.3">
      <c r="B83" s="368"/>
      <c r="C83" s="372"/>
      <c r="D83" s="148" t="s">
        <v>83</v>
      </c>
      <c r="E83" s="149" t="s">
        <v>148</v>
      </c>
      <c r="F83" s="149"/>
      <c r="G83" s="149"/>
      <c r="H83" s="149"/>
      <c r="I83" s="149"/>
      <c r="K83" s="153">
        <f>SUM(L83:BJ83)</f>
        <v>9922500</v>
      </c>
      <c r="L83" s="153">
        <f t="shared" ref="L83:AQ83" si="21">SUM(L80:L82)</f>
        <v>0</v>
      </c>
      <c r="M83" s="153">
        <f t="shared" si="21"/>
        <v>0</v>
      </c>
      <c r="N83" s="153">
        <f t="shared" si="21"/>
        <v>2315250</v>
      </c>
      <c r="O83" s="153">
        <f t="shared" si="21"/>
        <v>2315250</v>
      </c>
      <c r="P83" s="153">
        <f t="shared" si="21"/>
        <v>2315250</v>
      </c>
      <c r="Q83" s="153">
        <f t="shared" si="21"/>
        <v>992250</v>
      </c>
      <c r="R83" s="153">
        <f t="shared" si="21"/>
        <v>992250</v>
      </c>
      <c r="S83" s="153">
        <f t="shared" si="21"/>
        <v>992250</v>
      </c>
      <c r="T83" s="153">
        <f t="shared" si="21"/>
        <v>0</v>
      </c>
      <c r="U83" s="153">
        <f t="shared" si="21"/>
        <v>0</v>
      </c>
      <c r="V83" s="153">
        <f t="shared" si="21"/>
        <v>0</v>
      </c>
      <c r="W83" s="153">
        <f t="shared" si="21"/>
        <v>0</v>
      </c>
      <c r="X83" s="153">
        <f t="shared" si="21"/>
        <v>0</v>
      </c>
      <c r="Y83" s="153">
        <f t="shared" si="21"/>
        <v>0</v>
      </c>
      <c r="Z83" s="153">
        <f t="shared" si="21"/>
        <v>0</v>
      </c>
      <c r="AA83" s="153">
        <f t="shared" si="21"/>
        <v>0</v>
      </c>
      <c r="AB83" s="153">
        <f t="shared" si="21"/>
        <v>0</v>
      </c>
      <c r="AC83" s="153">
        <f t="shared" si="21"/>
        <v>0</v>
      </c>
      <c r="AD83" s="153">
        <f t="shared" si="21"/>
        <v>0</v>
      </c>
      <c r="AE83" s="153">
        <f t="shared" si="21"/>
        <v>0</v>
      </c>
      <c r="AF83" s="153">
        <f t="shared" si="21"/>
        <v>0</v>
      </c>
      <c r="AG83" s="153">
        <f t="shared" si="21"/>
        <v>0</v>
      </c>
      <c r="AH83" s="153">
        <f t="shared" si="21"/>
        <v>0</v>
      </c>
      <c r="AI83" s="153">
        <f t="shared" si="21"/>
        <v>0</v>
      </c>
      <c r="AJ83" s="153">
        <f t="shared" si="21"/>
        <v>0</v>
      </c>
      <c r="AK83" s="153">
        <f t="shared" si="21"/>
        <v>0</v>
      </c>
      <c r="AL83" s="153">
        <f t="shared" si="21"/>
        <v>0</v>
      </c>
      <c r="AM83" s="153">
        <f t="shared" si="21"/>
        <v>0</v>
      </c>
      <c r="AN83" s="153">
        <f t="shared" si="21"/>
        <v>0</v>
      </c>
      <c r="AO83" s="153">
        <f t="shared" si="21"/>
        <v>0</v>
      </c>
      <c r="AP83" s="153">
        <f t="shared" si="21"/>
        <v>0</v>
      </c>
      <c r="AQ83" s="153">
        <f t="shared" si="21"/>
        <v>0</v>
      </c>
      <c r="AR83" s="153">
        <f t="shared" ref="AR83:BJ83" si="22">SUM(AR80:AR82)</f>
        <v>0</v>
      </c>
      <c r="AS83" s="153">
        <f t="shared" si="22"/>
        <v>0</v>
      </c>
      <c r="AT83" s="153">
        <f t="shared" si="22"/>
        <v>0</v>
      </c>
      <c r="AU83" s="153">
        <f t="shared" si="22"/>
        <v>0</v>
      </c>
      <c r="AV83" s="153">
        <f t="shared" si="22"/>
        <v>0</v>
      </c>
      <c r="AW83" s="153">
        <f t="shared" si="22"/>
        <v>0</v>
      </c>
      <c r="AX83" s="153">
        <f t="shared" si="22"/>
        <v>0</v>
      </c>
      <c r="AY83" s="153">
        <f t="shared" si="22"/>
        <v>0</v>
      </c>
      <c r="AZ83" s="153">
        <f t="shared" si="22"/>
        <v>0</v>
      </c>
      <c r="BA83" s="153">
        <f t="shared" si="22"/>
        <v>0</v>
      </c>
      <c r="BB83" s="153">
        <f t="shared" si="22"/>
        <v>0</v>
      </c>
      <c r="BC83" s="153">
        <f t="shared" si="22"/>
        <v>0</v>
      </c>
      <c r="BD83" s="153">
        <f t="shared" si="22"/>
        <v>0</v>
      </c>
      <c r="BE83" s="153">
        <f t="shared" si="22"/>
        <v>0</v>
      </c>
      <c r="BF83" s="153">
        <f t="shared" si="22"/>
        <v>0</v>
      </c>
      <c r="BG83" s="153">
        <f t="shared" si="22"/>
        <v>0</v>
      </c>
      <c r="BH83" s="153">
        <f t="shared" si="22"/>
        <v>0</v>
      </c>
      <c r="BI83" s="153">
        <f t="shared" si="22"/>
        <v>0</v>
      </c>
      <c r="BJ83" s="153">
        <f t="shared" si="22"/>
        <v>0</v>
      </c>
    </row>
    <row r="84" spans="2:62" x14ac:dyDescent="0.3">
      <c r="B84" s="368"/>
    </row>
    <row r="85" spans="2:62" x14ac:dyDescent="0.3">
      <c r="B85" s="368"/>
      <c r="D85" s="143"/>
      <c r="L85" s="142">
        <v>0</v>
      </c>
      <c r="M85" s="142">
        <v>1</v>
      </c>
      <c r="N85" s="142">
        <v>2</v>
      </c>
      <c r="O85" s="142">
        <v>3</v>
      </c>
      <c r="P85" s="142">
        <v>4</v>
      </c>
      <c r="Q85" s="142">
        <v>5</v>
      </c>
      <c r="R85" s="142">
        <v>6</v>
      </c>
      <c r="S85" s="142">
        <v>7</v>
      </c>
      <c r="T85" s="142">
        <v>8</v>
      </c>
      <c r="U85" s="142">
        <v>9</v>
      </c>
      <c r="V85" s="142">
        <v>10</v>
      </c>
      <c r="W85" s="142">
        <v>11</v>
      </c>
      <c r="X85" s="142">
        <v>12</v>
      </c>
      <c r="Y85" s="142">
        <v>13</v>
      </c>
      <c r="Z85" s="142">
        <v>14</v>
      </c>
      <c r="AA85" s="142">
        <v>15</v>
      </c>
      <c r="AB85" s="142">
        <v>16</v>
      </c>
      <c r="AC85" s="142">
        <v>17</v>
      </c>
      <c r="AD85" s="142">
        <v>18</v>
      </c>
      <c r="AE85" s="142">
        <v>19</v>
      </c>
      <c r="AF85" s="142">
        <v>20</v>
      </c>
      <c r="AG85" s="142">
        <v>21</v>
      </c>
      <c r="AH85" s="142">
        <v>22</v>
      </c>
      <c r="AI85" s="142">
        <v>23</v>
      </c>
      <c r="AJ85" s="142">
        <v>24</v>
      </c>
      <c r="AK85" s="142">
        <v>25</v>
      </c>
      <c r="AL85" s="142">
        <v>26</v>
      </c>
      <c r="AM85" s="142">
        <v>27</v>
      </c>
      <c r="AN85" s="142">
        <v>28</v>
      </c>
      <c r="AO85" s="142">
        <v>29</v>
      </c>
      <c r="AP85" s="142">
        <v>30</v>
      </c>
      <c r="AQ85" s="142">
        <v>31</v>
      </c>
      <c r="AR85" s="142">
        <v>32</v>
      </c>
      <c r="AS85" s="142">
        <v>33</v>
      </c>
      <c r="AT85" s="142">
        <v>34</v>
      </c>
      <c r="AU85" s="142">
        <v>35</v>
      </c>
      <c r="AV85" s="142">
        <v>36</v>
      </c>
      <c r="AW85" s="142">
        <v>37</v>
      </c>
      <c r="AX85" s="142">
        <v>38</v>
      </c>
      <c r="AY85" s="142">
        <v>39</v>
      </c>
      <c r="AZ85" s="142">
        <v>40</v>
      </c>
      <c r="BA85" s="142">
        <v>41</v>
      </c>
      <c r="BB85" s="142">
        <v>42</v>
      </c>
      <c r="BC85" s="142">
        <v>43</v>
      </c>
      <c r="BD85" s="142">
        <v>44</v>
      </c>
      <c r="BE85" s="142">
        <v>45</v>
      </c>
      <c r="BF85" s="142">
        <v>46</v>
      </c>
      <c r="BG85" s="142">
        <v>47</v>
      </c>
      <c r="BH85" s="142">
        <v>48</v>
      </c>
      <c r="BI85" s="142">
        <v>49</v>
      </c>
      <c r="BJ85" s="142">
        <v>50</v>
      </c>
    </row>
    <row r="86" spans="2:62" x14ac:dyDescent="0.3">
      <c r="B86" s="368"/>
      <c r="D86" s="143"/>
      <c r="E86" s="144"/>
      <c r="F86" s="144"/>
      <c r="G86" s="145"/>
      <c r="H86" s="145"/>
      <c r="I86" s="145"/>
      <c r="K86" s="146" t="s">
        <v>196</v>
      </c>
      <c r="L86" s="147">
        <v>2024</v>
      </c>
      <c r="M86" s="147">
        <v>2025</v>
      </c>
      <c r="N86" s="147">
        <v>2026</v>
      </c>
      <c r="O86" s="147">
        <v>2027</v>
      </c>
      <c r="P86" s="147">
        <v>2028</v>
      </c>
      <c r="Q86" s="147">
        <v>2029</v>
      </c>
      <c r="R86" s="147">
        <v>2030</v>
      </c>
      <c r="S86" s="147">
        <v>2031</v>
      </c>
      <c r="T86" s="147">
        <v>2032</v>
      </c>
      <c r="U86" s="147">
        <v>2033</v>
      </c>
      <c r="V86" s="147">
        <v>2034</v>
      </c>
      <c r="W86" s="147">
        <v>2035</v>
      </c>
      <c r="X86" s="147">
        <v>2036</v>
      </c>
      <c r="Y86" s="147">
        <v>2037</v>
      </c>
      <c r="Z86" s="147">
        <v>2038</v>
      </c>
      <c r="AA86" s="147">
        <v>2039</v>
      </c>
      <c r="AB86" s="147">
        <v>2040</v>
      </c>
      <c r="AC86" s="147">
        <v>2041</v>
      </c>
      <c r="AD86" s="147">
        <v>2042</v>
      </c>
      <c r="AE86" s="147">
        <v>2043</v>
      </c>
      <c r="AF86" s="147">
        <v>2044</v>
      </c>
      <c r="AG86" s="147">
        <v>2045</v>
      </c>
      <c r="AH86" s="147">
        <v>2046</v>
      </c>
      <c r="AI86" s="147">
        <v>2047</v>
      </c>
      <c r="AJ86" s="147">
        <v>2048</v>
      </c>
      <c r="AK86" s="147">
        <v>2049</v>
      </c>
      <c r="AL86" s="147">
        <v>2050</v>
      </c>
      <c r="AM86" s="147">
        <v>2051</v>
      </c>
      <c r="AN86" s="147">
        <v>2052</v>
      </c>
      <c r="AO86" s="147">
        <v>2053</v>
      </c>
      <c r="AP86" s="147">
        <v>2054</v>
      </c>
      <c r="AQ86" s="147">
        <v>2055</v>
      </c>
      <c r="AR86" s="147">
        <v>2056</v>
      </c>
      <c r="AS86" s="147">
        <v>2057</v>
      </c>
      <c r="AT86" s="147">
        <v>2058</v>
      </c>
      <c r="AU86" s="147">
        <v>2059</v>
      </c>
      <c r="AV86" s="147">
        <v>2060</v>
      </c>
      <c r="AW86" s="147">
        <v>2061</v>
      </c>
      <c r="AX86" s="147">
        <v>2062</v>
      </c>
      <c r="AY86" s="147">
        <v>2063</v>
      </c>
      <c r="AZ86" s="147">
        <v>2064</v>
      </c>
      <c r="BA86" s="147">
        <v>2065</v>
      </c>
      <c r="BB86" s="147">
        <v>2066</v>
      </c>
      <c r="BC86" s="147">
        <v>2067</v>
      </c>
      <c r="BD86" s="147">
        <v>2068</v>
      </c>
      <c r="BE86" s="147">
        <v>2069</v>
      </c>
      <c r="BF86" s="147">
        <v>2070</v>
      </c>
      <c r="BG86" s="147">
        <v>2071</v>
      </c>
      <c r="BH86" s="147">
        <v>2072</v>
      </c>
      <c r="BI86" s="147">
        <v>2073</v>
      </c>
      <c r="BJ86" s="147">
        <v>2074</v>
      </c>
    </row>
    <row r="87" spans="2:62" ht="19.5" customHeight="1" x14ac:dyDescent="0.3">
      <c r="B87" s="368"/>
      <c r="C87" s="370" t="s">
        <v>120</v>
      </c>
      <c r="D87" s="148" t="s">
        <v>197</v>
      </c>
      <c r="E87" s="149" t="s">
        <v>148</v>
      </c>
      <c r="F87" s="150"/>
      <c r="G87" s="151" t="s">
        <v>204</v>
      </c>
      <c r="H87" s="150">
        <f>20*436*4</f>
        <v>34880</v>
      </c>
      <c r="I87" s="152" t="s">
        <v>217</v>
      </c>
      <c r="K87" s="153">
        <f>SUM(L87:BJ87)</f>
        <v>0</v>
      </c>
      <c r="L87" s="154"/>
      <c r="M87" s="154"/>
      <c r="N87" s="154">
        <f>(0.8*$F$87)/3</f>
        <v>0</v>
      </c>
      <c r="O87" s="154">
        <f>(0.8*$F$87)/3</f>
        <v>0</v>
      </c>
      <c r="P87" s="154">
        <f>(0.8*$F$87)/3</f>
        <v>0</v>
      </c>
      <c r="Q87" s="154"/>
      <c r="R87" s="154"/>
      <c r="S87" s="154"/>
      <c r="T87" s="154"/>
      <c r="U87" s="154"/>
      <c r="V87" s="154"/>
      <c r="W87" s="154"/>
      <c r="X87" s="154"/>
      <c r="Y87" s="154"/>
      <c r="Z87" s="154"/>
      <c r="AA87" s="154"/>
      <c r="AB87" s="154"/>
      <c r="AC87" s="154"/>
      <c r="AD87" s="154"/>
      <c r="AE87" s="154"/>
      <c r="AF87" s="154"/>
      <c r="AG87" s="154"/>
      <c r="AH87" s="154"/>
      <c r="AI87" s="154"/>
      <c r="AJ87" s="154"/>
      <c r="AK87" s="154"/>
      <c r="AL87" s="154"/>
      <c r="AM87" s="154"/>
      <c r="AN87" s="154"/>
      <c r="AO87" s="154"/>
      <c r="AP87" s="154"/>
      <c r="AQ87" s="154"/>
      <c r="AR87" s="154"/>
      <c r="AS87" s="154"/>
      <c r="AT87" s="154"/>
      <c r="AU87" s="154"/>
      <c r="AV87" s="154"/>
      <c r="AW87" s="154"/>
      <c r="AX87" s="154"/>
      <c r="AY87" s="154"/>
      <c r="AZ87" s="154"/>
      <c r="BA87" s="154"/>
      <c r="BB87" s="154"/>
      <c r="BC87" s="154"/>
      <c r="BD87" s="154"/>
      <c r="BE87" s="154"/>
      <c r="BF87" s="154"/>
      <c r="BG87" s="154"/>
      <c r="BH87" s="154"/>
      <c r="BI87" s="154"/>
      <c r="BJ87" s="154"/>
    </row>
    <row r="88" spans="2:62" x14ac:dyDescent="0.3">
      <c r="B88" s="368"/>
      <c r="C88" s="371"/>
      <c r="D88" s="148" t="s">
        <v>200</v>
      </c>
      <c r="E88" s="149" t="s">
        <v>148</v>
      </c>
      <c r="F88" s="149"/>
      <c r="G88" s="149"/>
      <c r="H88" s="149"/>
      <c r="I88" s="149"/>
      <c r="K88" s="153">
        <f>SUM(L88:BJ88)</f>
        <v>0</v>
      </c>
      <c r="L88" s="154"/>
      <c r="M88" s="154"/>
      <c r="N88" s="155"/>
      <c r="O88" s="155"/>
      <c r="P88" s="154"/>
      <c r="Q88" s="154">
        <f>(0.2*$F$87)/3</f>
        <v>0</v>
      </c>
      <c r="R88" s="154">
        <f>(0.2*$F$87)/3</f>
        <v>0</v>
      </c>
      <c r="S88" s="154">
        <f>(0.2*$F$87)/3</f>
        <v>0</v>
      </c>
      <c r="T88" s="154"/>
      <c r="U88" s="154"/>
      <c r="V88" s="155"/>
      <c r="W88" s="155"/>
      <c r="X88" s="154"/>
      <c r="Y88" s="154"/>
      <c r="Z88" s="155"/>
      <c r="AA88" s="154"/>
      <c r="AB88" s="154"/>
      <c r="AC88" s="155"/>
      <c r="AD88" s="155"/>
      <c r="AE88" s="154"/>
      <c r="AF88" s="154"/>
      <c r="AG88" s="155"/>
      <c r="AH88" s="155"/>
      <c r="AI88" s="155"/>
      <c r="AJ88" s="155"/>
      <c r="AK88" s="155"/>
      <c r="AL88" s="154"/>
      <c r="AM88" s="154"/>
      <c r="AN88" s="155"/>
      <c r="AO88" s="155"/>
      <c r="AP88" s="154"/>
      <c r="AQ88" s="154"/>
      <c r="AR88" s="155"/>
      <c r="AS88" s="155"/>
      <c r="AT88" s="154"/>
      <c r="AU88" s="154"/>
      <c r="AV88" s="155"/>
      <c r="AW88" s="155"/>
      <c r="AX88" s="154"/>
      <c r="AY88" s="154"/>
      <c r="AZ88" s="154"/>
      <c r="BA88" s="155"/>
      <c r="BB88" s="155"/>
      <c r="BC88" s="154"/>
      <c r="BD88" s="154"/>
      <c r="BE88" s="155"/>
      <c r="BF88" s="155"/>
      <c r="BG88" s="154"/>
      <c r="BH88" s="154"/>
      <c r="BI88" s="155"/>
      <c r="BJ88" s="155"/>
    </row>
    <row r="89" spans="2:62" x14ac:dyDescent="0.3">
      <c r="B89" s="368"/>
      <c r="C89" s="371"/>
      <c r="D89" s="148" t="s">
        <v>201</v>
      </c>
      <c r="E89" s="149" t="s">
        <v>148</v>
      </c>
      <c r="F89" s="149"/>
      <c r="G89" s="149"/>
      <c r="H89" s="149"/>
      <c r="I89" s="149"/>
      <c r="K89" s="153">
        <f>SUM(L89:BJ89)</f>
        <v>0</v>
      </c>
      <c r="L89" s="154"/>
      <c r="M89" s="154"/>
      <c r="N89" s="154"/>
      <c r="O89" s="154"/>
      <c r="P89" s="154"/>
      <c r="Q89" s="154"/>
      <c r="R89" s="154"/>
      <c r="S89" s="154"/>
      <c r="T89" s="154"/>
      <c r="U89" s="154"/>
      <c r="V89" s="154"/>
      <c r="W89" s="154"/>
      <c r="X89" s="154"/>
      <c r="Y89" s="154"/>
      <c r="Z89" s="154"/>
      <c r="AA89" s="154"/>
      <c r="AB89" s="154"/>
      <c r="AC89" s="154"/>
      <c r="AD89" s="154"/>
      <c r="AE89" s="154"/>
      <c r="AF89" s="154"/>
      <c r="AG89" s="154"/>
      <c r="AH89" s="154"/>
      <c r="AI89" s="154"/>
      <c r="AJ89" s="154"/>
      <c r="AK89" s="154"/>
      <c r="AL89" s="154"/>
      <c r="AM89" s="154"/>
      <c r="AN89" s="154"/>
      <c r="AO89" s="154"/>
      <c r="AP89" s="154"/>
      <c r="AQ89" s="154"/>
      <c r="AR89" s="154"/>
      <c r="AS89" s="154"/>
      <c r="AT89" s="154"/>
      <c r="AU89" s="154"/>
      <c r="AV89" s="154"/>
      <c r="AW89" s="154"/>
      <c r="AX89" s="154"/>
      <c r="AY89" s="154"/>
      <c r="AZ89" s="154"/>
      <c r="BA89" s="154"/>
      <c r="BB89" s="154"/>
      <c r="BC89" s="154"/>
      <c r="BD89" s="154"/>
      <c r="BE89" s="154"/>
      <c r="BF89" s="154"/>
      <c r="BG89" s="154"/>
      <c r="BH89" s="154"/>
      <c r="BI89" s="154"/>
      <c r="BJ89" s="154"/>
    </row>
    <row r="90" spans="2:62" x14ac:dyDescent="0.3">
      <c r="B90" s="368"/>
      <c r="C90" s="372"/>
      <c r="D90" s="148" t="s">
        <v>83</v>
      </c>
      <c r="E90" s="149" t="s">
        <v>148</v>
      </c>
      <c r="F90" s="149"/>
      <c r="G90" s="149"/>
      <c r="H90" s="149"/>
      <c r="I90" s="149"/>
      <c r="K90" s="153">
        <f>SUM(L90:BJ90)</f>
        <v>0</v>
      </c>
      <c r="L90" s="153">
        <f t="shared" ref="L90:AQ90" si="23">SUM(L87:L89)</f>
        <v>0</v>
      </c>
      <c r="M90" s="153">
        <f t="shared" si="23"/>
        <v>0</v>
      </c>
      <c r="N90" s="153">
        <f t="shared" si="23"/>
        <v>0</v>
      </c>
      <c r="O90" s="153">
        <f t="shared" si="23"/>
        <v>0</v>
      </c>
      <c r="P90" s="153">
        <f t="shared" si="23"/>
        <v>0</v>
      </c>
      <c r="Q90" s="153">
        <f t="shared" si="23"/>
        <v>0</v>
      </c>
      <c r="R90" s="153">
        <f t="shared" si="23"/>
        <v>0</v>
      </c>
      <c r="S90" s="153">
        <f t="shared" si="23"/>
        <v>0</v>
      </c>
      <c r="T90" s="153">
        <f t="shared" si="23"/>
        <v>0</v>
      </c>
      <c r="U90" s="153">
        <f t="shared" si="23"/>
        <v>0</v>
      </c>
      <c r="V90" s="153">
        <f t="shared" si="23"/>
        <v>0</v>
      </c>
      <c r="W90" s="153">
        <f t="shared" si="23"/>
        <v>0</v>
      </c>
      <c r="X90" s="153">
        <f t="shared" si="23"/>
        <v>0</v>
      </c>
      <c r="Y90" s="153">
        <f t="shared" si="23"/>
        <v>0</v>
      </c>
      <c r="Z90" s="153">
        <f t="shared" si="23"/>
        <v>0</v>
      </c>
      <c r="AA90" s="153">
        <f t="shared" si="23"/>
        <v>0</v>
      </c>
      <c r="AB90" s="153">
        <f t="shared" si="23"/>
        <v>0</v>
      </c>
      <c r="AC90" s="153">
        <f t="shared" si="23"/>
        <v>0</v>
      </c>
      <c r="AD90" s="153">
        <f t="shared" si="23"/>
        <v>0</v>
      </c>
      <c r="AE90" s="153">
        <f t="shared" si="23"/>
        <v>0</v>
      </c>
      <c r="AF90" s="153">
        <f t="shared" si="23"/>
        <v>0</v>
      </c>
      <c r="AG90" s="153">
        <f t="shared" si="23"/>
        <v>0</v>
      </c>
      <c r="AH90" s="153">
        <f t="shared" si="23"/>
        <v>0</v>
      </c>
      <c r="AI90" s="153">
        <f t="shared" si="23"/>
        <v>0</v>
      </c>
      <c r="AJ90" s="153">
        <f t="shared" si="23"/>
        <v>0</v>
      </c>
      <c r="AK90" s="153">
        <f t="shared" si="23"/>
        <v>0</v>
      </c>
      <c r="AL90" s="153">
        <f t="shared" si="23"/>
        <v>0</v>
      </c>
      <c r="AM90" s="153">
        <f t="shared" si="23"/>
        <v>0</v>
      </c>
      <c r="AN90" s="153">
        <f t="shared" si="23"/>
        <v>0</v>
      </c>
      <c r="AO90" s="153">
        <f t="shared" si="23"/>
        <v>0</v>
      </c>
      <c r="AP90" s="153">
        <f t="shared" si="23"/>
        <v>0</v>
      </c>
      <c r="AQ90" s="153">
        <f t="shared" si="23"/>
        <v>0</v>
      </c>
      <c r="AR90" s="153">
        <f t="shared" ref="AR90:BJ90" si="24">SUM(AR87:AR89)</f>
        <v>0</v>
      </c>
      <c r="AS90" s="153">
        <f t="shared" si="24"/>
        <v>0</v>
      </c>
      <c r="AT90" s="153">
        <f t="shared" si="24"/>
        <v>0</v>
      </c>
      <c r="AU90" s="153">
        <f t="shared" si="24"/>
        <v>0</v>
      </c>
      <c r="AV90" s="153">
        <f t="shared" si="24"/>
        <v>0</v>
      </c>
      <c r="AW90" s="153">
        <f t="shared" si="24"/>
        <v>0</v>
      </c>
      <c r="AX90" s="153">
        <f t="shared" si="24"/>
        <v>0</v>
      </c>
      <c r="AY90" s="153">
        <f t="shared" si="24"/>
        <v>0</v>
      </c>
      <c r="AZ90" s="153">
        <f t="shared" si="24"/>
        <v>0</v>
      </c>
      <c r="BA90" s="153">
        <f t="shared" si="24"/>
        <v>0</v>
      </c>
      <c r="BB90" s="153">
        <f t="shared" si="24"/>
        <v>0</v>
      </c>
      <c r="BC90" s="153">
        <f t="shared" si="24"/>
        <v>0</v>
      </c>
      <c r="BD90" s="153">
        <f t="shared" si="24"/>
        <v>0</v>
      </c>
      <c r="BE90" s="153">
        <f t="shared" si="24"/>
        <v>0</v>
      </c>
      <c r="BF90" s="153">
        <f t="shared" si="24"/>
        <v>0</v>
      </c>
      <c r="BG90" s="153">
        <f t="shared" si="24"/>
        <v>0</v>
      </c>
      <c r="BH90" s="153">
        <f t="shared" si="24"/>
        <v>0</v>
      </c>
      <c r="BI90" s="153">
        <f t="shared" si="24"/>
        <v>0</v>
      </c>
      <c r="BJ90" s="153">
        <f t="shared" si="24"/>
        <v>0</v>
      </c>
    </row>
    <row r="91" spans="2:62" x14ac:dyDescent="0.3">
      <c r="B91" s="368"/>
    </row>
    <row r="92" spans="2:62" x14ac:dyDescent="0.3">
      <c r="B92" s="368"/>
      <c r="D92" s="143"/>
      <c r="L92" s="142">
        <v>0</v>
      </c>
      <c r="M92" s="142">
        <v>1</v>
      </c>
      <c r="N92" s="142">
        <v>2</v>
      </c>
      <c r="O92" s="142">
        <v>3</v>
      </c>
      <c r="P92" s="142">
        <v>4</v>
      </c>
      <c r="Q92" s="142">
        <v>5</v>
      </c>
      <c r="R92" s="142">
        <v>6</v>
      </c>
      <c r="S92" s="142">
        <v>7</v>
      </c>
      <c r="T92" s="142">
        <v>8</v>
      </c>
      <c r="U92" s="142">
        <v>9</v>
      </c>
      <c r="V92" s="142">
        <v>10</v>
      </c>
      <c r="W92" s="142">
        <v>11</v>
      </c>
      <c r="X92" s="142">
        <v>12</v>
      </c>
      <c r="Y92" s="142">
        <v>13</v>
      </c>
      <c r="Z92" s="142">
        <v>14</v>
      </c>
      <c r="AA92" s="142">
        <v>15</v>
      </c>
      <c r="AB92" s="142">
        <v>16</v>
      </c>
      <c r="AC92" s="142">
        <v>17</v>
      </c>
      <c r="AD92" s="142">
        <v>18</v>
      </c>
      <c r="AE92" s="142">
        <v>19</v>
      </c>
      <c r="AF92" s="142">
        <v>20</v>
      </c>
      <c r="AG92" s="142">
        <v>21</v>
      </c>
      <c r="AH92" s="142">
        <v>22</v>
      </c>
      <c r="AI92" s="142">
        <v>23</v>
      </c>
      <c r="AJ92" s="142">
        <v>24</v>
      </c>
      <c r="AK92" s="142">
        <v>25</v>
      </c>
      <c r="AL92" s="142">
        <v>26</v>
      </c>
      <c r="AM92" s="142">
        <v>27</v>
      </c>
      <c r="AN92" s="142">
        <v>28</v>
      </c>
      <c r="AO92" s="142">
        <v>29</v>
      </c>
      <c r="AP92" s="142">
        <v>30</v>
      </c>
      <c r="AQ92" s="142">
        <v>31</v>
      </c>
      <c r="AR92" s="142">
        <v>32</v>
      </c>
      <c r="AS92" s="142">
        <v>33</v>
      </c>
      <c r="AT92" s="142">
        <v>34</v>
      </c>
      <c r="AU92" s="142">
        <v>35</v>
      </c>
      <c r="AV92" s="142">
        <v>36</v>
      </c>
      <c r="AW92" s="142">
        <v>37</v>
      </c>
      <c r="AX92" s="142">
        <v>38</v>
      </c>
      <c r="AY92" s="142">
        <v>39</v>
      </c>
      <c r="AZ92" s="142">
        <v>40</v>
      </c>
      <c r="BA92" s="142">
        <v>41</v>
      </c>
      <c r="BB92" s="142">
        <v>42</v>
      </c>
      <c r="BC92" s="142">
        <v>43</v>
      </c>
      <c r="BD92" s="142">
        <v>44</v>
      </c>
      <c r="BE92" s="142">
        <v>45</v>
      </c>
      <c r="BF92" s="142">
        <v>46</v>
      </c>
      <c r="BG92" s="142">
        <v>47</v>
      </c>
      <c r="BH92" s="142">
        <v>48</v>
      </c>
      <c r="BI92" s="142">
        <v>49</v>
      </c>
      <c r="BJ92" s="142">
        <v>50</v>
      </c>
    </row>
    <row r="93" spans="2:62" x14ac:dyDescent="0.3">
      <c r="B93" s="368"/>
      <c r="D93" s="143"/>
      <c r="E93" s="144"/>
      <c r="F93" s="144"/>
      <c r="G93" s="145"/>
      <c r="H93" s="145"/>
      <c r="I93" s="145"/>
      <c r="K93" s="146" t="s">
        <v>196</v>
      </c>
      <c r="L93" s="147">
        <v>2024</v>
      </c>
      <c r="M93" s="147">
        <v>2025</v>
      </c>
      <c r="N93" s="147">
        <v>2026</v>
      </c>
      <c r="O93" s="147">
        <v>2027</v>
      </c>
      <c r="P93" s="147">
        <v>2028</v>
      </c>
      <c r="Q93" s="147">
        <v>2029</v>
      </c>
      <c r="R93" s="147">
        <v>2030</v>
      </c>
      <c r="S93" s="147">
        <v>2031</v>
      </c>
      <c r="T93" s="147">
        <v>2032</v>
      </c>
      <c r="U93" s="147">
        <v>2033</v>
      </c>
      <c r="V93" s="147">
        <v>2034</v>
      </c>
      <c r="W93" s="147">
        <v>2035</v>
      </c>
      <c r="X93" s="147">
        <v>2036</v>
      </c>
      <c r="Y93" s="147">
        <v>2037</v>
      </c>
      <c r="Z93" s="147">
        <v>2038</v>
      </c>
      <c r="AA93" s="147">
        <v>2039</v>
      </c>
      <c r="AB93" s="147">
        <v>2040</v>
      </c>
      <c r="AC93" s="147">
        <v>2041</v>
      </c>
      <c r="AD93" s="147">
        <v>2042</v>
      </c>
      <c r="AE93" s="147">
        <v>2043</v>
      </c>
      <c r="AF93" s="147">
        <v>2044</v>
      </c>
      <c r="AG93" s="147">
        <v>2045</v>
      </c>
      <c r="AH93" s="147">
        <v>2046</v>
      </c>
      <c r="AI93" s="147">
        <v>2047</v>
      </c>
      <c r="AJ93" s="147">
        <v>2048</v>
      </c>
      <c r="AK93" s="147">
        <v>2049</v>
      </c>
      <c r="AL93" s="147">
        <v>2050</v>
      </c>
      <c r="AM93" s="147">
        <v>2051</v>
      </c>
      <c r="AN93" s="147">
        <v>2052</v>
      </c>
      <c r="AO93" s="147">
        <v>2053</v>
      </c>
      <c r="AP93" s="147">
        <v>2054</v>
      </c>
      <c r="AQ93" s="147">
        <v>2055</v>
      </c>
      <c r="AR93" s="147">
        <v>2056</v>
      </c>
      <c r="AS93" s="147">
        <v>2057</v>
      </c>
      <c r="AT93" s="147">
        <v>2058</v>
      </c>
      <c r="AU93" s="147">
        <v>2059</v>
      </c>
      <c r="AV93" s="147">
        <v>2060</v>
      </c>
      <c r="AW93" s="147">
        <v>2061</v>
      </c>
      <c r="AX93" s="147">
        <v>2062</v>
      </c>
      <c r="AY93" s="147">
        <v>2063</v>
      </c>
      <c r="AZ93" s="147">
        <v>2064</v>
      </c>
      <c r="BA93" s="147">
        <v>2065</v>
      </c>
      <c r="BB93" s="147">
        <v>2066</v>
      </c>
      <c r="BC93" s="147">
        <v>2067</v>
      </c>
      <c r="BD93" s="147">
        <v>2068</v>
      </c>
      <c r="BE93" s="147">
        <v>2069</v>
      </c>
      <c r="BF93" s="147">
        <v>2070</v>
      </c>
      <c r="BG93" s="147">
        <v>2071</v>
      </c>
      <c r="BH93" s="147">
        <v>2072</v>
      </c>
      <c r="BI93" s="147">
        <v>2073</v>
      </c>
      <c r="BJ93" s="147">
        <v>2074</v>
      </c>
    </row>
    <row r="94" spans="2:62" ht="19.5" customHeight="1" x14ac:dyDescent="0.3">
      <c r="B94" s="368"/>
      <c r="C94" s="370" t="s">
        <v>121</v>
      </c>
      <c r="D94" s="148" t="s">
        <v>197</v>
      </c>
      <c r="E94" s="149" t="s">
        <v>148</v>
      </c>
      <c r="F94" s="150"/>
      <c r="G94" s="151" t="s">
        <v>204</v>
      </c>
      <c r="H94" s="152"/>
      <c r="I94" s="152" t="s">
        <v>218</v>
      </c>
      <c r="K94" s="153">
        <f>SUM(L94:BJ94)</f>
        <v>0</v>
      </c>
      <c r="L94" s="154"/>
      <c r="M94" s="154">
        <f>(0.8*$F$94)/3</f>
        <v>0</v>
      </c>
      <c r="N94" s="154">
        <f>(0.8*$F$94)/3</f>
        <v>0</v>
      </c>
      <c r="O94" s="154">
        <f>(0.8*$F$94)/3</f>
        <v>0</v>
      </c>
      <c r="P94" s="154">
        <f>0.05*$F$94</f>
        <v>0</v>
      </c>
      <c r="Q94" s="154">
        <f>0.05*$F$94</f>
        <v>0</v>
      </c>
      <c r="R94" s="154">
        <f>0.05*$F$94</f>
        <v>0</v>
      </c>
      <c r="S94" s="154">
        <f>0.05*$F$94</f>
        <v>0</v>
      </c>
      <c r="T94" s="154"/>
      <c r="U94" s="154"/>
      <c r="V94" s="154"/>
      <c r="W94" s="154"/>
      <c r="X94" s="154"/>
      <c r="Y94" s="154"/>
      <c r="Z94" s="154"/>
      <c r="AA94" s="154"/>
      <c r="AB94" s="154"/>
      <c r="AC94" s="154"/>
      <c r="AD94" s="154"/>
      <c r="AE94" s="154"/>
      <c r="AF94" s="154"/>
      <c r="AG94" s="154"/>
      <c r="AH94" s="154"/>
      <c r="AI94" s="154"/>
      <c r="AJ94" s="154"/>
      <c r="AK94" s="154"/>
      <c r="AL94" s="154"/>
      <c r="AM94" s="154"/>
      <c r="AN94" s="154"/>
      <c r="AO94" s="154"/>
      <c r="AP94" s="154"/>
      <c r="AQ94" s="154"/>
      <c r="AR94" s="154"/>
      <c r="AS94" s="154"/>
      <c r="AT94" s="154"/>
      <c r="AU94" s="154"/>
      <c r="AV94" s="154"/>
      <c r="AW94" s="154"/>
      <c r="AX94" s="154"/>
      <c r="AY94" s="154"/>
      <c r="AZ94" s="154"/>
      <c r="BA94" s="154"/>
      <c r="BB94" s="154"/>
      <c r="BC94" s="154"/>
      <c r="BD94" s="154"/>
      <c r="BE94" s="154"/>
      <c r="BF94" s="154"/>
      <c r="BG94" s="154"/>
      <c r="BH94" s="154"/>
      <c r="BI94" s="154"/>
      <c r="BJ94" s="154"/>
    </row>
    <row r="95" spans="2:62" x14ac:dyDescent="0.3">
      <c r="B95" s="368"/>
      <c r="C95" s="371"/>
      <c r="D95" s="148" t="s">
        <v>200</v>
      </c>
      <c r="E95" s="149" t="s">
        <v>148</v>
      </c>
      <c r="F95" s="149"/>
      <c r="G95" s="149"/>
      <c r="H95" s="149"/>
      <c r="I95" s="149"/>
      <c r="K95" s="153">
        <f>SUM(L95:BJ95)</f>
        <v>0</v>
      </c>
      <c r="L95" s="154"/>
      <c r="M95" s="154"/>
      <c r="N95" s="155"/>
      <c r="O95" s="155"/>
      <c r="P95" s="154"/>
      <c r="Q95" s="154"/>
      <c r="R95" s="155"/>
      <c r="S95" s="155"/>
      <c r="T95" s="154"/>
      <c r="U95" s="154"/>
      <c r="V95" s="155"/>
      <c r="W95" s="155"/>
      <c r="X95" s="154"/>
      <c r="Y95" s="154"/>
      <c r="Z95" s="155"/>
      <c r="AA95" s="154"/>
      <c r="AB95" s="154"/>
      <c r="AC95" s="155"/>
      <c r="AD95" s="155"/>
      <c r="AE95" s="154"/>
      <c r="AF95" s="154"/>
      <c r="AG95" s="155"/>
      <c r="AH95" s="155"/>
      <c r="AI95" s="155"/>
      <c r="AJ95" s="155"/>
      <c r="AK95" s="155"/>
      <c r="AL95" s="154"/>
      <c r="AM95" s="154"/>
      <c r="AN95" s="155"/>
      <c r="AO95" s="155"/>
      <c r="AP95" s="154"/>
      <c r="AQ95" s="154"/>
      <c r="AR95" s="155"/>
      <c r="AS95" s="155"/>
      <c r="AT95" s="154"/>
      <c r="AU95" s="154"/>
      <c r="AV95" s="155"/>
      <c r="AW95" s="155"/>
      <c r="AX95" s="154"/>
      <c r="AY95" s="154"/>
      <c r="AZ95" s="154"/>
      <c r="BA95" s="155"/>
      <c r="BB95" s="155"/>
      <c r="BC95" s="154"/>
      <c r="BD95" s="154"/>
      <c r="BE95" s="155"/>
      <c r="BF95" s="155"/>
      <c r="BG95" s="154"/>
      <c r="BH95" s="154"/>
      <c r="BI95" s="155"/>
      <c r="BJ95" s="155"/>
    </row>
    <row r="96" spans="2:62" x14ac:dyDescent="0.3">
      <c r="B96" s="368"/>
      <c r="C96" s="371"/>
      <c r="D96" s="148" t="s">
        <v>201</v>
      </c>
      <c r="E96" s="149" t="s">
        <v>148</v>
      </c>
      <c r="F96" s="149"/>
      <c r="G96" s="149"/>
      <c r="H96" s="149"/>
      <c r="I96" s="149"/>
      <c r="K96" s="153">
        <f>SUM(L96:BJ96)</f>
        <v>0</v>
      </c>
      <c r="L96" s="154"/>
      <c r="M96" s="154"/>
      <c r="N96" s="154"/>
      <c r="O96" s="154"/>
      <c r="P96" s="154"/>
      <c r="Q96" s="154"/>
      <c r="R96" s="154"/>
      <c r="S96" s="154"/>
      <c r="T96" s="154"/>
      <c r="U96" s="154"/>
      <c r="V96" s="154"/>
      <c r="W96" s="154"/>
      <c r="X96" s="154"/>
      <c r="Y96" s="154"/>
      <c r="Z96" s="154"/>
      <c r="AA96" s="154"/>
      <c r="AB96" s="154"/>
      <c r="AC96" s="154"/>
      <c r="AD96" s="154"/>
      <c r="AE96" s="154"/>
      <c r="AF96" s="154"/>
      <c r="AG96" s="154"/>
      <c r="AH96" s="154"/>
      <c r="AI96" s="154"/>
      <c r="AJ96" s="154"/>
      <c r="AK96" s="154"/>
      <c r="AL96" s="154"/>
      <c r="AM96" s="154"/>
      <c r="AN96" s="154"/>
      <c r="AO96" s="154"/>
      <c r="AP96" s="154"/>
      <c r="AQ96" s="154"/>
      <c r="AR96" s="154"/>
      <c r="AS96" s="154"/>
      <c r="AT96" s="154"/>
      <c r="AU96" s="154"/>
      <c r="AV96" s="154"/>
      <c r="AW96" s="154"/>
      <c r="AX96" s="154"/>
      <c r="AY96" s="154"/>
      <c r="AZ96" s="154"/>
      <c r="BA96" s="154"/>
      <c r="BB96" s="154"/>
      <c r="BC96" s="154"/>
      <c r="BD96" s="154"/>
      <c r="BE96" s="154"/>
      <c r="BF96" s="154"/>
      <c r="BG96" s="154"/>
      <c r="BH96" s="154"/>
      <c r="BI96" s="154"/>
      <c r="BJ96" s="154"/>
    </row>
    <row r="97" spans="2:62" x14ac:dyDescent="0.3">
      <c r="B97" s="369"/>
      <c r="C97" s="372"/>
      <c r="D97" s="148" t="s">
        <v>83</v>
      </c>
      <c r="E97" s="149" t="s">
        <v>148</v>
      </c>
      <c r="F97" s="149"/>
      <c r="G97" s="149"/>
      <c r="H97" s="149"/>
      <c r="I97" s="149"/>
      <c r="K97" s="153">
        <f>SUM(L97:BJ97)</f>
        <v>0</v>
      </c>
      <c r="L97" s="153">
        <f t="shared" ref="L97:AQ97" si="25">SUM(L94:L96)</f>
        <v>0</v>
      </c>
      <c r="M97" s="153">
        <f t="shared" si="25"/>
        <v>0</v>
      </c>
      <c r="N97" s="153">
        <f t="shared" si="25"/>
        <v>0</v>
      </c>
      <c r="O97" s="153">
        <f t="shared" si="25"/>
        <v>0</v>
      </c>
      <c r="P97" s="153">
        <f t="shared" si="25"/>
        <v>0</v>
      </c>
      <c r="Q97" s="153">
        <f t="shared" si="25"/>
        <v>0</v>
      </c>
      <c r="R97" s="153">
        <f t="shared" si="25"/>
        <v>0</v>
      </c>
      <c r="S97" s="153">
        <f t="shared" si="25"/>
        <v>0</v>
      </c>
      <c r="T97" s="153">
        <f t="shared" si="25"/>
        <v>0</v>
      </c>
      <c r="U97" s="153">
        <f t="shared" si="25"/>
        <v>0</v>
      </c>
      <c r="V97" s="153">
        <f t="shared" si="25"/>
        <v>0</v>
      </c>
      <c r="W97" s="153">
        <f t="shared" si="25"/>
        <v>0</v>
      </c>
      <c r="X97" s="153">
        <f t="shared" si="25"/>
        <v>0</v>
      </c>
      <c r="Y97" s="153">
        <f t="shared" si="25"/>
        <v>0</v>
      </c>
      <c r="Z97" s="153">
        <f t="shared" si="25"/>
        <v>0</v>
      </c>
      <c r="AA97" s="153">
        <f t="shared" si="25"/>
        <v>0</v>
      </c>
      <c r="AB97" s="153">
        <f t="shared" si="25"/>
        <v>0</v>
      </c>
      <c r="AC97" s="153">
        <f t="shared" si="25"/>
        <v>0</v>
      </c>
      <c r="AD97" s="153">
        <f t="shared" si="25"/>
        <v>0</v>
      </c>
      <c r="AE97" s="153">
        <f t="shared" si="25"/>
        <v>0</v>
      </c>
      <c r="AF97" s="153">
        <f t="shared" si="25"/>
        <v>0</v>
      </c>
      <c r="AG97" s="153">
        <f t="shared" si="25"/>
        <v>0</v>
      </c>
      <c r="AH97" s="153">
        <f t="shared" si="25"/>
        <v>0</v>
      </c>
      <c r="AI97" s="153">
        <f t="shared" si="25"/>
        <v>0</v>
      </c>
      <c r="AJ97" s="153">
        <f t="shared" si="25"/>
        <v>0</v>
      </c>
      <c r="AK97" s="153">
        <f t="shared" si="25"/>
        <v>0</v>
      </c>
      <c r="AL97" s="153">
        <f t="shared" si="25"/>
        <v>0</v>
      </c>
      <c r="AM97" s="153">
        <f t="shared" si="25"/>
        <v>0</v>
      </c>
      <c r="AN97" s="153">
        <f t="shared" si="25"/>
        <v>0</v>
      </c>
      <c r="AO97" s="153">
        <f t="shared" si="25"/>
        <v>0</v>
      </c>
      <c r="AP97" s="153">
        <f t="shared" si="25"/>
        <v>0</v>
      </c>
      <c r="AQ97" s="153">
        <f t="shared" si="25"/>
        <v>0</v>
      </c>
      <c r="AR97" s="153">
        <f t="shared" ref="AR97:BJ97" si="26">SUM(AR94:AR96)</f>
        <v>0</v>
      </c>
      <c r="AS97" s="153">
        <f t="shared" si="26"/>
        <v>0</v>
      </c>
      <c r="AT97" s="153">
        <f t="shared" si="26"/>
        <v>0</v>
      </c>
      <c r="AU97" s="153">
        <f t="shared" si="26"/>
        <v>0</v>
      </c>
      <c r="AV97" s="153">
        <f t="shared" si="26"/>
        <v>0</v>
      </c>
      <c r="AW97" s="153">
        <f t="shared" si="26"/>
        <v>0</v>
      </c>
      <c r="AX97" s="153">
        <f t="shared" si="26"/>
        <v>0</v>
      </c>
      <c r="AY97" s="153">
        <f t="shared" si="26"/>
        <v>0</v>
      </c>
      <c r="AZ97" s="153">
        <f t="shared" si="26"/>
        <v>0</v>
      </c>
      <c r="BA97" s="153">
        <f t="shared" si="26"/>
        <v>0</v>
      </c>
      <c r="BB97" s="153">
        <f t="shared" si="26"/>
        <v>0</v>
      </c>
      <c r="BC97" s="153">
        <f t="shared" si="26"/>
        <v>0</v>
      </c>
      <c r="BD97" s="153">
        <f t="shared" si="26"/>
        <v>0</v>
      </c>
      <c r="BE97" s="153">
        <f t="shared" si="26"/>
        <v>0</v>
      </c>
      <c r="BF97" s="153">
        <f t="shared" si="26"/>
        <v>0</v>
      </c>
      <c r="BG97" s="153">
        <f t="shared" si="26"/>
        <v>0</v>
      </c>
      <c r="BH97" s="153">
        <f t="shared" si="26"/>
        <v>0</v>
      </c>
      <c r="BI97" s="153">
        <f t="shared" si="26"/>
        <v>0</v>
      </c>
      <c r="BJ97" s="153">
        <f t="shared" si="26"/>
        <v>0</v>
      </c>
    </row>
    <row r="99" spans="2:62" x14ac:dyDescent="0.3">
      <c r="D99" s="143"/>
      <c r="L99" s="142">
        <v>0</v>
      </c>
      <c r="M99" s="142">
        <v>1</v>
      </c>
      <c r="N99" s="142">
        <v>2</v>
      </c>
      <c r="O99" s="142">
        <v>3</v>
      </c>
      <c r="P99" s="142">
        <v>4</v>
      </c>
      <c r="Q99" s="142">
        <v>5</v>
      </c>
      <c r="R99" s="142">
        <v>6</v>
      </c>
      <c r="S99" s="142">
        <v>7</v>
      </c>
      <c r="T99" s="142">
        <v>8</v>
      </c>
      <c r="U99" s="142">
        <v>9</v>
      </c>
      <c r="V99" s="142">
        <v>10</v>
      </c>
      <c r="W99" s="142">
        <v>11</v>
      </c>
      <c r="X99" s="142">
        <v>12</v>
      </c>
      <c r="Y99" s="142">
        <v>13</v>
      </c>
      <c r="Z99" s="142">
        <v>14</v>
      </c>
      <c r="AA99" s="142">
        <v>15</v>
      </c>
      <c r="AB99" s="142">
        <v>16</v>
      </c>
      <c r="AC99" s="142">
        <v>17</v>
      </c>
      <c r="AD99" s="142">
        <v>18</v>
      </c>
      <c r="AE99" s="142">
        <v>19</v>
      </c>
      <c r="AF99" s="142">
        <v>20</v>
      </c>
      <c r="AG99" s="142">
        <v>21</v>
      </c>
      <c r="AH99" s="142">
        <v>22</v>
      </c>
      <c r="AI99" s="142">
        <v>23</v>
      </c>
      <c r="AJ99" s="142">
        <v>24</v>
      </c>
      <c r="AK99" s="142">
        <v>25</v>
      </c>
      <c r="AL99" s="142">
        <v>26</v>
      </c>
      <c r="AM99" s="142">
        <v>27</v>
      </c>
      <c r="AN99" s="142">
        <v>28</v>
      </c>
      <c r="AO99" s="142">
        <v>29</v>
      </c>
      <c r="AP99" s="142">
        <v>30</v>
      </c>
      <c r="AQ99" s="142">
        <v>31</v>
      </c>
      <c r="AR99" s="142">
        <v>32</v>
      </c>
      <c r="AS99" s="142">
        <v>33</v>
      </c>
      <c r="AT99" s="142">
        <v>34</v>
      </c>
      <c r="AU99" s="142">
        <v>35</v>
      </c>
      <c r="AV99" s="142">
        <v>36</v>
      </c>
      <c r="AW99" s="142">
        <v>37</v>
      </c>
      <c r="AX99" s="142">
        <v>38</v>
      </c>
      <c r="AY99" s="142">
        <v>39</v>
      </c>
      <c r="AZ99" s="142">
        <v>40</v>
      </c>
      <c r="BA99" s="142">
        <v>41</v>
      </c>
      <c r="BB99" s="142">
        <v>42</v>
      </c>
      <c r="BC99" s="142">
        <v>43</v>
      </c>
      <c r="BD99" s="142">
        <v>44</v>
      </c>
      <c r="BE99" s="142">
        <v>45</v>
      </c>
      <c r="BF99" s="142">
        <v>46</v>
      </c>
      <c r="BG99" s="142">
        <v>47</v>
      </c>
      <c r="BH99" s="142">
        <v>48</v>
      </c>
      <c r="BI99" s="142">
        <v>49</v>
      </c>
      <c r="BJ99" s="142">
        <v>50</v>
      </c>
    </row>
    <row r="100" spans="2:62" x14ac:dyDescent="0.3">
      <c r="D100" s="143"/>
      <c r="E100" s="144" t="s">
        <v>78</v>
      </c>
      <c r="F100" s="145" t="s">
        <v>192</v>
      </c>
      <c r="G100" s="145" t="s">
        <v>206</v>
      </c>
      <c r="H100" s="145" t="s">
        <v>194</v>
      </c>
      <c r="I100" s="145" t="s">
        <v>195</v>
      </c>
      <c r="K100" s="146" t="s">
        <v>196</v>
      </c>
      <c r="L100" s="147">
        <v>2024</v>
      </c>
      <c r="M100" s="147">
        <v>2025</v>
      </c>
      <c r="N100" s="147">
        <v>2026</v>
      </c>
      <c r="O100" s="147">
        <v>2027</v>
      </c>
      <c r="P100" s="147">
        <v>2028</v>
      </c>
      <c r="Q100" s="147">
        <v>2029</v>
      </c>
      <c r="R100" s="147">
        <v>2030</v>
      </c>
      <c r="S100" s="147">
        <v>2031</v>
      </c>
      <c r="T100" s="147">
        <v>2032</v>
      </c>
      <c r="U100" s="147">
        <v>2033</v>
      </c>
      <c r="V100" s="147">
        <v>2034</v>
      </c>
      <c r="W100" s="147">
        <v>2035</v>
      </c>
      <c r="X100" s="147">
        <v>2036</v>
      </c>
      <c r="Y100" s="147">
        <v>2037</v>
      </c>
      <c r="Z100" s="147">
        <v>2038</v>
      </c>
      <c r="AA100" s="147">
        <v>2039</v>
      </c>
      <c r="AB100" s="147">
        <v>2040</v>
      </c>
      <c r="AC100" s="147">
        <v>2041</v>
      </c>
      <c r="AD100" s="147">
        <v>2042</v>
      </c>
      <c r="AE100" s="147">
        <v>2043</v>
      </c>
      <c r="AF100" s="147">
        <v>2044</v>
      </c>
      <c r="AG100" s="147">
        <v>2045</v>
      </c>
      <c r="AH100" s="147">
        <v>2046</v>
      </c>
      <c r="AI100" s="147">
        <v>2047</v>
      </c>
      <c r="AJ100" s="147">
        <v>2048</v>
      </c>
      <c r="AK100" s="147">
        <v>2049</v>
      </c>
      <c r="AL100" s="147">
        <v>2050</v>
      </c>
      <c r="AM100" s="147">
        <v>2051</v>
      </c>
      <c r="AN100" s="147">
        <v>2052</v>
      </c>
      <c r="AO100" s="147">
        <v>2053</v>
      </c>
      <c r="AP100" s="147">
        <v>2054</v>
      </c>
      <c r="AQ100" s="147">
        <v>2055</v>
      </c>
      <c r="AR100" s="147">
        <v>2056</v>
      </c>
      <c r="AS100" s="147">
        <v>2057</v>
      </c>
      <c r="AT100" s="147">
        <v>2058</v>
      </c>
      <c r="AU100" s="147">
        <v>2059</v>
      </c>
      <c r="AV100" s="147">
        <v>2060</v>
      </c>
      <c r="AW100" s="147">
        <v>2061</v>
      </c>
      <c r="AX100" s="147">
        <v>2062</v>
      </c>
      <c r="AY100" s="147">
        <v>2063</v>
      </c>
      <c r="AZ100" s="147">
        <v>2064</v>
      </c>
      <c r="BA100" s="147">
        <v>2065</v>
      </c>
      <c r="BB100" s="147">
        <v>2066</v>
      </c>
      <c r="BC100" s="147">
        <v>2067</v>
      </c>
      <c r="BD100" s="147">
        <v>2068</v>
      </c>
      <c r="BE100" s="147">
        <v>2069</v>
      </c>
      <c r="BF100" s="147">
        <v>2070</v>
      </c>
      <c r="BG100" s="147">
        <v>2071</v>
      </c>
      <c r="BH100" s="147">
        <v>2072</v>
      </c>
      <c r="BI100" s="147">
        <v>2073</v>
      </c>
      <c r="BJ100" s="147">
        <v>2074</v>
      </c>
    </row>
    <row r="101" spans="2:62" ht="19.5" customHeight="1" x14ac:dyDescent="0.3">
      <c r="B101" s="367" t="s">
        <v>82</v>
      </c>
      <c r="C101" s="370" t="s">
        <v>122</v>
      </c>
      <c r="D101" s="148" t="s">
        <v>197</v>
      </c>
      <c r="E101" s="149" t="s">
        <v>148</v>
      </c>
      <c r="F101" s="150"/>
      <c r="G101" s="151" t="s">
        <v>204</v>
      </c>
      <c r="H101" s="152"/>
      <c r="I101" s="152" t="s">
        <v>219</v>
      </c>
      <c r="K101" s="153">
        <f>SUM(L101:BJ101)</f>
        <v>0</v>
      </c>
      <c r="L101" s="154"/>
      <c r="M101" s="154">
        <f>0.5*$F$101</f>
        <v>0</v>
      </c>
      <c r="N101" s="154">
        <f>0.1*$F$101</f>
        <v>0</v>
      </c>
      <c r="O101" s="154">
        <f>0.1*$F$101</f>
        <v>0</v>
      </c>
      <c r="P101" s="154">
        <f>0.1*$F$101</f>
        <v>0</v>
      </c>
      <c r="Q101" s="154">
        <f>0.1*$F$101</f>
        <v>0</v>
      </c>
      <c r="R101" s="154">
        <f>0.1*$F$101</f>
        <v>0</v>
      </c>
      <c r="S101" s="154"/>
      <c r="T101" s="154"/>
      <c r="U101" s="154"/>
      <c r="V101" s="154"/>
      <c r="W101" s="154"/>
      <c r="X101" s="154"/>
      <c r="Y101" s="154"/>
      <c r="Z101" s="154"/>
      <c r="AA101" s="154"/>
      <c r="AB101" s="154"/>
      <c r="AC101" s="154"/>
      <c r="AD101" s="154"/>
      <c r="AE101" s="154"/>
      <c r="AF101" s="154"/>
      <c r="AG101" s="154"/>
      <c r="AH101" s="154"/>
      <c r="AI101" s="154"/>
      <c r="AJ101" s="154"/>
      <c r="AK101" s="154"/>
      <c r="AL101" s="154"/>
      <c r="AM101" s="154"/>
      <c r="AN101" s="154"/>
      <c r="AO101" s="154"/>
      <c r="AP101" s="154"/>
      <c r="AQ101" s="154"/>
      <c r="AR101" s="154"/>
      <c r="AS101" s="154"/>
      <c r="AT101" s="154"/>
      <c r="AU101" s="154"/>
      <c r="AV101" s="154"/>
      <c r="AW101" s="154"/>
      <c r="AX101" s="154"/>
      <c r="AY101" s="154"/>
      <c r="AZ101" s="154"/>
      <c r="BA101" s="154"/>
      <c r="BB101" s="154"/>
      <c r="BC101" s="154"/>
      <c r="BD101" s="154"/>
      <c r="BE101" s="154"/>
      <c r="BF101" s="154"/>
      <c r="BG101" s="154"/>
      <c r="BH101" s="154"/>
      <c r="BI101" s="154"/>
      <c r="BJ101" s="154"/>
    </row>
    <row r="102" spans="2:62" x14ac:dyDescent="0.3">
      <c r="B102" s="368"/>
      <c r="C102" s="371"/>
      <c r="D102" s="148" t="s">
        <v>200</v>
      </c>
      <c r="E102" s="149" t="s">
        <v>148</v>
      </c>
      <c r="F102" s="149"/>
      <c r="G102" s="149"/>
      <c r="H102" s="149"/>
      <c r="I102" s="149"/>
      <c r="K102" s="153">
        <f>SUM(L102:BJ102)</f>
        <v>0</v>
      </c>
      <c r="L102" s="154"/>
      <c r="M102" s="154"/>
      <c r="N102" s="155"/>
      <c r="O102" s="155"/>
      <c r="P102" s="154"/>
      <c r="Q102" s="154"/>
      <c r="R102" s="155"/>
      <c r="S102" s="155"/>
      <c r="T102" s="154"/>
      <c r="U102" s="154"/>
      <c r="V102" s="155"/>
      <c r="W102" s="155"/>
      <c r="X102" s="154"/>
      <c r="Y102" s="154"/>
      <c r="Z102" s="155"/>
      <c r="AA102" s="154"/>
      <c r="AB102" s="154"/>
      <c r="AC102" s="155"/>
      <c r="AD102" s="155"/>
      <c r="AE102" s="154"/>
      <c r="AF102" s="154"/>
      <c r="AG102" s="155"/>
      <c r="AH102" s="155"/>
      <c r="AI102" s="155"/>
      <c r="AJ102" s="155"/>
      <c r="AK102" s="155"/>
      <c r="AL102" s="154"/>
      <c r="AM102" s="154"/>
      <c r="AN102" s="155"/>
      <c r="AO102" s="155"/>
      <c r="AP102" s="154"/>
      <c r="AQ102" s="154"/>
      <c r="AR102" s="155"/>
      <c r="AS102" s="155"/>
      <c r="AT102" s="154"/>
      <c r="AU102" s="154"/>
      <c r="AV102" s="155"/>
      <c r="AW102" s="155"/>
      <c r="AX102" s="154"/>
      <c r="AY102" s="154"/>
      <c r="AZ102" s="154"/>
      <c r="BA102" s="155"/>
      <c r="BB102" s="155"/>
      <c r="BC102" s="154"/>
      <c r="BD102" s="154"/>
      <c r="BE102" s="155"/>
      <c r="BF102" s="155"/>
      <c r="BG102" s="154"/>
      <c r="BH102" s="154"/>
      <c r="BI102" s="155"/>
      <c r="BJ102" s="155"/>
    </row>
    <row r="103" spans="2:62" x14ac:dyDescent="0.3">
      <c r="B103" s="368"/>
      <c r="C103" s="371"/>
      <c r="D103" s="148" t="s">
        <v>201</v>
      </c>
      <c r="E103" s="149" t="s">
        <v>148</v>
      </c>
      <c r="F103" s="149"/>
      <c r="G103" s="149"/>
      <c r="H103" s="149"/>
      <c r="I103" s="149"/>
      <c r="K103" s="153">
        <f>SUM(L103:BJ103)</f>
        <v>0</v>
      </c>
      <c r="L103" s="154"/>
      <c r="M103" s="154"/>
      <c r="N103" s="154"/>
      <c r="O103" s="154"/>
      <c r="P103" s="154"/>
      <c r="Q103" s="154"/>
      <c r="R103" s="154"/>
      <c r="S103" s="154"/>
      <c r="T103" s="154"/>
      <c r="U103" s="154"/>
      <c r="V103" s="154"/>
      <c r="W103" s="154"/>
      <c r="X103" s="154"/>
      <c r="Y103" s="154"/>
      <c r="Z103" s="154"/>
      <c r="AA103" s="154"/>
      <c r="AB103" s="154"/>
      <c r="AC103" s="154"/>
      <c r="AD103" s="154"/>
      <c r="AE103" s="154"/>
      <c r="AF103" s="154"/>
      <c r="AG103" s="154"/>
      <c r="AH103" s="154"/>
      <c r="AI103" s="154"/>
      <c r="AJ103" s="154"/>
      <c r="AK103" s="154"/>
      <c r="AL103" s="154"/>
      <c r="AM103" s="154"/>
      <c r="AN103" s="154"/>
      <c r="AO103" s="154"/>
      <c r="AP103" s="154"/>
      <c r="AQ103" s="154"/>
      <c r="AR103" s="154"/>
      <c r="AS103" s="154"/>
      <c r="AT103" s="154"/>
      <c r="AU103" s="154"/>
      <c r="AV103" s="154"/>
      <c r="AW103" s="154"/>
      <c r="AX103" s="154"/>
      <c r="AY103" s="154"/>
      <c r="AZ103" s="154"/>
      <c r="BA103" s="154"/>
      <c r="BB103" s="154"/>
      <c r="BC103" s="154"/>
      <c r="BD103" s="154"/>
      <c r="BE103" s="154"/>
      <c r="BF103" s="154"/>
      <c r="BG103" s="154"/>
      <c r="BH103" s="154"/>
      <c r="BI103" s="154"/>
      <c r="BJ103" s="154"/>
    </row>
    <row r="104" spans="2:62" x14ac:dyDescent="0.3">
      <c r="B104" s="368"/>
      <c r="C104" s="372"/>
      <c r="D104" s="148" t="s">
        <v>83</v>
      </c>
      <c r="E104" s="149" t="s">
        <v>148</v>
      </c>
      <c r="F104" s="149"/>
      <c r="G104" s="149"/>
      <c r="H104" s="149"/>
      <c r="I104" s="149"/>
      <c r="K104" s="153">
        <f>SUM(L104:BJ104)</f>
        <v>0</v>
      </c>
      <c r="L104" s="153">
        <f t="shared" ref="L104:AQ104" si="27">SUM(L101:L103)</f>
        <v>0</v>
      </c>
      <c r="M104" s="153">
        <f t="shared" si="27"/>
        <v>0</v>
      </c>
      <c r="N104" s="153">
        <f t="shared" si="27"/>
        <v>0</v>
      </c>
      <c r="O104" s="153">
        <f t="shared" si="27"/>
        <v>0</v>
      </c>
      <c r="P104" s="153">
        <f t="shared" si="27"/>
        <v>0</v>
      </c>
      <c r="Q104" s="153">
        <f t="shared" si="27"/>
        <v>0</v>
      </c>
      <c r="R104" s="153">
        <f t="shared" si="27"/>
        <v>0</v>
      </c>
      <c r="S104" s="153">
        <f t="shared" si="27"/>
        <v>0</v>
      </c>
      <c r="T104" s="153">
        <f t="shared" si="27"/>
        <v>0</v>
      </c>
      <c r="U104" s="153">
        <f t="shared" si="27"/>
        <v>0</v>
      </c>
      <c r="V104" s="153">
        <f t="shared" si="27"/>
        <v>0</v>
      </c>
      <c r="W104" s="153">
        <f t="shared" si="27"/>
        <v>0</v>
      </c>
      <c r="X104" s="153">
        <f t="shared" si="27"/>
        <v>0</v>
      </c>
      <c r="Y104" s="153">
        <f t="shared" si="27"/>
        <v>0</v>
      </c>
      <c r="Z104" s="153">
        <f t="shared" si="27"/>
        <v>0</v>
      </c>
      <c r="AA104" s="153">
        <f t="shared" si="27"/>
        <v>0</v>
      </c>
      <c r="AB104" s="153">
        <f t="shared" si="27"/>
        <v>0</v>
      </c>
      <c r="AC104" s="153">
        <f t="shared" si="27"/>
        <v>0</v>
      </c>
      <c r="AD104" s="153">
        <f t="shared" si="27"/>
        <v>0</v>
      </c>
      <c r="AE104" s="153">
        <f t="shared" si="27"/>
        <v>0</v>
      </c>
      <c r="AF104" s="153">
        <f t="shared" si="27"/>
        <v>0</v>
      </c>
      <c r="AG104" s="153">
        <f t="shared" si="27"/>
        <v>0</v>
      </c>
      <c r="AH104" s="153">
        <f t="shared" si="27"/>
        <v>0</v>
      </c>
      <c r="AI104" s="153">
        <f t="shared" si="27"/>
        <v>0</v>
      </c>
      <c r="AJ104" s="153">
        <f t="shared" si="27"/>
        <v>0</v>
      </c>
      <c r="AK104" s="153">
        <f t="shared" si="27"/>
        <v>0</v>
      </c>
      <c r="AL104" s="153">
        <f t="shared" si="27"/>
        <v>0</v>
      </c>
      <c r="AM104" s="153">
        <f t="shared" si="27"/>
        <v>0</v>
      </c>
      <c r="AN104" s="153">
        <f t="shared" si="27"/>
        <v>0</v>
      </c>
      <c r="AO104" s="153">
        <f t="shared" si="27"/>
        <v>0</v>
      </c>
      <c r="AP104" s="153">
        <f t="shared" si="27"/>
        <v>0</v>
      </c>
      <c r="AQ104" s="153">
        <f t="shared" si="27"/>
        <v>0</v>
      </c>
      <c r="AR104" s="153">
        <f t="shared" ref="AR104:BJ104" si="28">SUM(AR101:AR103)</f>
        <v>0</v>
      </c>
      <c r="AS104" s="153">
        <f t="shared" si="28"/>
        <v>0</v>
      </c>
      <c r="AT104" s="153">
        <f t="shared" si="28"/>
        <v>0</v>
      </c>
      <c r="AU104" s="153">
        <f t="shared" si="28"/>
        <v>0</v>
      </c>
      <c r="AV104" s="153">
        <f t="shared" si="28"/>
        <v>0</v>
      </c>
      <c r="AW104" s="153">
        <f t="shared" si="28"/>
        <v>0</v>
      </c>
      <c r="AX104" s="153">
        <f t="shared" si="28"/>
        <v>0</v>
      </c>
      <c r="AY104" s="153">
        <f t="shared" si="28"/>
        <v>0</v>
      </c>
      <c r="AZ104" s="153">
        <f t="shared" si="28"/>
        <v>0</v>
      </c>
      <c r="BA104" s="153">
        <f t="shared" si="28"/>
        <v>0</v>
      </c>
      <c r="BB104" s="153">
        <f t="shared" si="28"/>
        <v>0</v>
      </c>
      <c r="BC104" s="153">
        <f t="shared" si="28"/>
        <v>0</v>
      </c>
      <c r="BD104" s="153">
        <f t="shared" si="28"/>
        <v>0</v>
      </c>
      <c r="BE104" s="153">
        <f t="shared" si="28"/>
        <v>0</v>
      </c>
      <c r="BF104" s="153">
        <f t="shared" si="28"/>
        <v>0</v>
      </c>
      <c r="BG104" s="153">
        <f t="shared" si="28"/>
        <v>0</v>
      </c>
      <c r="BH104" s="153">
        <f t="shared" si="28"/>
        <v>0</v>
      </c>
      <c r="BI104" s="153">
        <f t="shared" si="28"/>
        <v>0</v>
      </c>
      <c r="BJ104" s="153">
        <f t="shared" si="28"/>
        <v>0</v>
      </c>
    </row>
    <row r="105" spans="2:62" x14ac:dyDescent="0.3">
      <c r="B105" s="368"/>
    </row>
    <row r="106" spans="2:62" x14ac:dyDescent="0.3">
      <c r="B106" s="368"/>
      <c r="D106" s="143"/>
      <c r="L106" s="142">
        <v>0</v>
      </c>
      <c r="M106" s="142">
        <v>1</v>
      </c>
      <c r="N106" s="142">
        <v>2</v>
      </c>
      <c r="O106" s="142">
        <v>3</v>
      </c>
      <c r="P106" s="142">
        <v>4</v>
      </c>
      <c r="Q106" s="142">
        <v>5</v>
      </c>
      <c r="R106" s="142">
        <v>6</v>
      </c>
      <c r="S106" s="142">
        <v>7</v>
      </c>
      <c r="T106" s="142">
        <v>8</v>
      </c>
      <c r="U106" s="142">
        <v>9</v>
      </c>
      <c r="V106" s="142">
        <v>10</v>
      </c>
      <c r="W106" s="142">
        <v>11</v>
      </c>
      <c r="X106" s="142">
        <v>12</v>
      </c>
      <c r="Y106" s="142">
        <v>13</v>
      </c>
      <c r="Z106" s="142">
        <v>14</v>
      </c>
      <c r="AA106" s="142">
        <v>15</v>
      </c>
      <c r="AB106" s="142">
        <v>16</v>
      </c>
      <c r="AC106" s="142">
        <v>17</v>
      </c>
      <c r="AD106" s="142">
        <v>18</v>
      </c>
      <c r="AE106" s="142">
        <v>19</v>
      </c>
      <c r="AF106" s="142">
        <v>20</v>
      </c>
      <c r="AG106" s="142">
        <v>21</v>
      </c>
      <c r="AH106" s="142">
        <v>22</v>
      </c>
      <c r="AI106" s="142">
        <v>23</v>
      </c>
      <c r="AJ106" s="142">
        <v>24</v>
      </c>
      <c r="AK106" s="142">
        <v>25</v>
      </c>
      <c r="AL106" s="142">
        <v>26</v>
      </c>
      <c r="AM106" s="142">
        <v>27</v>
      </c>
      <c r="AN106" s="142">
        <v>28</v>
      </c>
      <c r="AO106" s="142">
        <v>29</v>
      </c>
      <c r="AP106" s="142">
        <v>30</v>
      </c>
      <c r="AQ106" s="142">
        <v>31</v>
      </c>
      <c r="AR106" s="142">
        <v>32</v>
      </c>
      <c r="AS106" s="142">
        <v>33</v>
      </c>
      <c r="AT106" s="142">
        <v>34</v>
      </c>
      <c r="AU106" s="142">
        <v>35</v>
      </c>
      <c r="AV106" s="142">
        <v>36</v>
      </c>
      <c r="AW106" s="142">
        <v>37</v>
      </c>
      <c r="AX106" s="142">
        <v>38</v>
      </c>
      <c r="AY106" s="142">
        <v>39</v>
      </c>
      <c r="AZ106" s="142">
        <v>40</v>
      </c>
      <c r="BA106" s="142">
        <v>41</v>
      </c>
      <c r="BB106" s="142">
        <v>42</v>
      </c>
      <c r="BC106" s="142">
        <v>43</v>
      </c>
      <c r="BD106" s="142">
        <v>44</v>
      </c>
      <c r="BE106" s="142">
        <v>45</v>
      </c>
      <c r="BF106" s="142">
        <v>46</v>
      </c>
      <c r="BG106" s="142">
        <v>47</v>
      </c>
      <c r="BH106" s="142">
        <v>48</v>
      </c>
      <c r="BI106" s="142">
        <v>49</v>
      </c>
      <c r="BJ106" s="142">
        <v>50</v>
      </c>
    </row>
    <row r="107" spans="2:62" x14ac:dyDescent="0.3">
      <c r="B107" s="368"/>
      <c r="D107" s="143"/>
      <c r="E107" s="144"/>
      <c r="F107" s="144"/>
      <c r="G107" s="145"/>
      <c r="H107" s="145"/>
      <c r="I107" s="145"/>
      <c r="K107" s="146" t="s">
        <v>196</v>
      </c>
      <c r="L107" s="147">
        <v>2024</v>
      </c>
      <c r="M107" s="147">
        <v>2025</v>
      </c>
      <c r="N107" s="147">
        <v>2026</v>
      </c>
      <c r="O107" s="147">
        <v>2027</v>
      </c>
      <c r="P107" s="147">
        <v>2028</v>
      </c>
      <c r="Q107" s="147">
        <v>2029</v>
      </c>
      <c r="R107" s="147">
        <v>2030</v>
      </c>
      <c r="S107" s="147">
        <v>2031</v>
      </c>
      <c r="T107" s="147">
        <v>2032</v>
      </c>
      <c r="U107" s="147">
        <v>2033</v>
      </c>
      <c r="V107" s="147">
        <v>2034</v>
      </c>
      <c r="W107" s="147">
        <v>2035</v>
      </c>
      <c r="X107" s="147">
        <v>2036</v>
      </c>
      <c r="Y107" s="147">
        <v>2037</v>
      </c>
      <c r="Z107" s="147">
        <v>2038</v>
      </c>
      <c r="AA107" s="147">
        <v>2039</v>
      </c>
      <c r="AB107" s="147">
        <v>2040</v>
      </c>
      <c r="AC107" s="147">
        <v>2041</v>
      </c>
      <c r="AD107" s="147">
        <v>2042</v>
      </c>
      <c r="AE107" s="147">
        <v>2043</v>
      </c>
      <c r="AF107" s="147">
        <v>2044</v>
      </c>
      <c r="AG107" s="147">
        <v>2045</v>
      </c>
      <c r="AH107" s="147">
        <v>2046</v>
      </c>
      <c r="AI107" s="147">
        <v>2047</v>
      </c>
      <c r="AJ107" s="147">
        <v>2048</v>
      </c>
      <c r="AK107" s="147">
        <v>2049</v>
      </c>
      <c r="AL107" s="147">
        <v>2050</v>
      </c>
      <c r="AM107" s="147">
        <v>2051</v>
      </c>
      <c r="AN107" s="147">
        <v>2052</v>
      </c>
      <c r="AO107" s="147">
        <v>2053</v>
      </c>
      <c r="AP107" s="147">
        <v>2054</v>
      </c>
      <c r="AQ107" s="147">
        <v>2055</v>
      </c>
      <c r="AR107" s="147">
        <v>2056</v>
      </c>
      <c r="AS107" s="147">
        <v>2057</v>
      </c>
      <c r="AT107" s="147">
        <v>2058</v>
      </c>
      <c r="AU107" s="147">
        <v>2059</v>
      </c>
      <c r="AV107" s="147">
        <v>2060</v>
      </c>
      <c r="AW107" s="147">
        <v>2061</v>
      </c>
      <c r="AX107" s="147">
        <v>2062</v>
      </c>
      <c r="AY107" s="147">
        <v>2063</v>
      </c>
      <c r="AZ107" s="147">
        <v>2064</v>
      </c>
      <c r="BA107" s="147">
        <v>2065</v>
      </c>
      <c r="BB107" s="147">
        <v>2066</v>
      </c>
      <c r="BC107" s="147">
        <v>2067</v>
      </c>
      <c r="BD107" s="147">
        <v>2068</v>
      </c>
      <c r="BE107" s="147">
        <v>2069</v>
      </c>
      <c r="BF107" s="147">
        <v>2070</v>
      </c>
      <c r="BG107" s="147">
        <v>2071</v>
      </c>
      <c r="BH107" s="147">
        <v>2072</v>
      </c>
      <c r="BI107" s="147">
        <v>2073</v>
      </c>
      <c r="BJ107" s="147">
        <v>2074</v>
      </c>
    </row>
    <row r="108" spans="2:62" ht="19.5" customHeight="1" x14ac:dyDescent="0.3">
      <c r="B108" s="368"/>
      <c r="C108" s="370" t="s">
        <v>123</v>
      </c>
      <c r="D108" s="148" t="s">
        <v>197</v>
      </c>
      <c r="E108" s="149" t="s">
        <v>148</v>
      </c>
      <c r="F108" s="150"/>
      <c r="G108" s="151" t="s">
        <v>204</v>
      </c>
      <c r="H108" s="152"/>
      <c r="I108" s="152" t="s">
        <v>220</v>
      </c>
      <c r="K108" s="153">
        <f>SUM(L108:BJ108)</f>
        <v>0</v>
      </c>
      <c r="L108" s="154"/>
      <c r="M108" s="154">
        <f>$F$108/3</f>
        <v>0</v>
      </c>
      <c r="N108" s="154">
        <f>$F$108/3</f>
        <v>0</v>
      </c>
      <c r="O108" s="154">
        <f>$F$108/3</f>
        <v>0</v>
      </c>
      <c r="P108" s="154"/>
      <c r="Q108" s="154"/>
      <c r="R108" s="154"/>
      <c r="S108" s="154"/>
      <c r="T108" s="154"/>
      <c r="U108" s="154"/>
      <c r="V108" s="154"/>
      <c r="W108" s="154"/>
      <c r="X108" s="154"/>
      <c r="Y108" s="154"/>
      <c r="Z108" s="154"/>
      <c r="AA108" s="154"/>
      <c r="AB108" s="154"/>
      <c r="AC108" s="154"/>
      <c r="AD108" s="154"/>
      <c r="AE108" s="154"/>
      <c r="AF108" s="154"/>
      <c r="AG108" s="154"/>
      <c r="AH108" s="154"/>
      <c r="AI108" s="154"/>
      <c r="AJ108" s="154"/>
      <c r="AK108" s="154"/>
      <c r="AL108" s="154"/>
      <c r="AM108" s="154"/>
      <c r="AN108" s="154"/>
      <c r="AO108" s="154"/>
      <c r="AP108" s="154"/>
      <c r="AQ108" s="154"/>
      <c r="AR108" s="154"/>
      <c r="AS108" s="154"/>
      <c r="AT108" s="154"/>
      <c r="AU108" s="154"/>
      <c r="AV108" s="154"/>
      <c r="AW108" s="154"/>
      <c r="AX108" s="154"/>
      <c r="AY108" s="154"/>
      <c r="AZ108" s="154"/>
      <c r="BA108" s="154"/>
      <c r="BB108" s="154"/>
      <c r="BC108" s="154"/>
      <c r="BD108" s="154"/>
      <c r="BE108" s="154"/>
      <c r="BF108" s="154"/>
      <c r="BG108" s="154"/>
      <c r="BH108" s="154"/>
      <c r="BI108" s="154"/>
      <c r="BJ108" s="154"/>
    </row>
    <row r="109" spans="2:62" x14ac:dyDescent="0.3">
      <c r="B109" s="368"/>
      <c r="C109" s="371"/>
      <c r="D109" s="148" t="s">
        <v>200</v>
      </c>
      <c r="E109" s="149" t="s">
        <v>148</v>
      </c>
      <c r="F109" s="149"/>
      <c r="G109" s="149"/>
      <c r="H109" s="149"/>
      <c r="I109" s="149"/>
      <c r="K109" s="153">
        <f>SUM(L109:BJ109)</f>
        <v>0</v>
      </c>
      <c r="L109" s="154"/>
      <c r="M109" s="154"/>
      <c r="N109" s="155"/>
      <c r="O109" s="155"/>
      <c r="P109" s="154"/>
      <c r="Q109" s="154"/>
      <c r="R109" s="155"/>
      <c r="S109" s="155"/>
      <c r="T109" s="154"/>
      <c r="U109" s="154"/>
      <c r="V109" s="155"/>
      <c r="W109" s="155"/>
      <c r="X109" s="154"/>
      <c r="Y109" s="154"/>
      <c r="Z109" s="155"/>
      <c r="AA109" s="154"/>
      <c r="AB109" s="154"/>
      <c r="AC109" s="155"/>
      <c r="AD109" s="155"/>
      <c r="AE109" s="154"/>
      <c r="AF109" s="154"/>
      <c r="AG109" s="155"/>
      <c r="AH109" s="155"/>
      <c r="AI109" s="155"/>
      <c r="AJ109" s="155"/>
      <c r="AK109" s="155"/>
      <c r="AL109" s="154"/>
      <c r="AM109" s="154"/>
      <c r="AN109" s="155"/>
      <c r="AO109" s="155"/>
      <c r="AP109" s="154"/>
      <c r="AQ109" s="154"/>
      <c r="AR109" s="155"/>
      <c r="AS109" s="155"/>
      <c r="AT109" s="154"/>
      <c r="AU109" s="154"/>
      <c r="AV109" s="155"/>
      <c r="AW109" s="155"/>
      <c r="AX109" s="154"/>
      <c r="AY109" s="154"/>
      <c r="AZ109" s="154"/>
      <c r="BA109" s="155"/>
      <c r="BB109" s="155"/>
      <c r="BC109" s="154"/>
      <c r="BD109" s="154"/>
      <c r="BE109" s="155"/>
      <c r="BF109" s="155"/>
      <c r="BG109" s="154"/>
      <c r="BH109" s="154"/>
      <c r="BI109" s="155"/>
      <c r="BJ109" s="155"/>
    </row>
    <row r="110" spans="2:62" x14ac:dyDescent="0.3">
      <c r="B110" s="368"/>
      <c r="C110" s="371"/>
      <c r="D110" s="148" t="s">
        <v>201</v>
      </c>
      <c r="E110" s="149" t="s">
        <v>148</v>
      </c>
      <c r="F110" s="149"/>
      <c r="G110" s="149"/>
      <c r="H110" s="149"/>
      <c r="I110" s="149"/>
      <c r="K110" s="153">
        <f>SUM(L110:BJ110)</f>
        <v>0</v>
      </c>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row>
    <row r="111" spans="2:62" x14ac:dyDescent="0.3">
      <c r="B111" s="369"/>
      <c r="C111" s="372"/>
      <c r="D111" s="148" t="s">
        <v>83</v>
      </c>
      <c r="E111" s="149" t="s">
        <v>148</v>
      </c>
      <c r="F111" s="149"/>
      <c r="G111" s="149"/>
      <c r="H111" s="149"/>
      <c r="I111" s="149"/>
      <c r="K111" s="153">
        <f>SUM(L111:BJ111)</f>
        <v>0</v>
      </c>
      <c r="L111" s="153">
        <f t="shared" ref="L111:AQ111" si="29">SUM(L108:L110)</f>
        <v>0</v>
      </c>
      <c r="M111" s="153">
        <f t="shared" si="29"/>
        <v>0</v>
      </c>
      <c r="N111" s="153">
        <f t="shared" si="29"/>
        <v>0</v>
      </c>
      <c r="O111" s="153">
        <f t="shared" si="29"/>
        <v>0</v>
      </c>
      <c r="P111" s="153">
        <f t="shared" si="29"/>
        <v>0</v>
      </c>
      <c r="Q111" s="153">
        <f t="shared" si="29"/>
        <v>0</v>
      </c>
      <c r="R111" s="153">
        <f t="shared" si="29"/>
        <v>0</v>
      </c>
      <c r="S111" s="153">
        <f t="shared" si="29"/>
        <v>0</v>
      </c>
      <c r="T111" s="153">
        <f t="shared" si="29"/>
        <v>0</v>
      </c>
      <c r="U111" s="153">
        <f t="shared" si="29"/>
        <v>0</v>
      </c>
      <c r="V111" s="153">
        <f t="shared" si="29"/>
        <v>0</v>
      </c>
      <c r="W111" s="153">
        <f t="shared" si="29"/>
        <v>0</v>
      </c>
      <c r="X111" s="153">
        <f t="shared" si="29"/>
        <v>0</v>
      </c>
      <c r="Y111" s="153">
        <f t="shared" si="29"/>
        <v>0</v>
      </c>
      <c r="Z111" s="153">
        <f t="shared" si="29"/>
        <v>0</v>
      </c>
      <c r="AA111" s="153">
        <f t="shared" si="29"/>
        <v>0</v>
      </c>
      <c r="AB111" s="153">
        <f t="shared" si="29"/>
        <v>0</v>
      </c>
      <c r="AC111" s="153">
        <f t="shared" si="29"/>
        <v>0</v>
      </c>
      <c r="AD111" s="153">
        <f t="shared" si="29"/>
        <v>0</v>
      </c>
      <c r="AE111" s="153">
        <f t="shared" si="29"/>
        <v>0</v>
      </c>
      <c r="AF111" s="153">
        <f t="shared" si="29"/>
        <v>0</v>
      </c>
      <c r="AG111" s="153">
        <f t="shared" si="29"/>
        <v>0</v>
      </c>
      <c r="AH111" s="153">
        <f t="shared" si="29"/>
        <v>0</v>
      </c>
      <c r="AI111" s="153">
        <f t="shared" si="29"/>
        <v>0</v>
      </c>
      <c r="AJ111" s="153">
        <f t="shared" si="29"/>
        <v>0</v>
      </c>
      <c r="AK111" s="153">
        <f t="shared" si="29"/>
        <v>0</v>
      </c>
      <c r="AL111" s="153">
        <f t="shared" si="29"/>
        <v>0</v>
      </c>
      <c r="AM111" s="153">
        <f t="shared" si="29"/>
        <v>0</v>
      </c>
      <c r="AN111" s="153">
        <f t="shared" si="29"/>
        <v>0</v>
      </c>
      <c r="AO111" s="153">
        <f t="shared" si="29"/>
        <v>0</v>
      </c>
      <c r="AP111" s="153">
        <f t="shared" si="29"/>
        <v>0</v>
      </c>
      <c r="AQ111" s="153">
        <f t="shared" si="29"/>
        <v>0</v>
      </c>
      <c r="AR111" s="153">
        <f t="shared" ref="AR111:BJ111" si="30">SUM(AR108:AR110)</f>
        <v>0</v>
      </c>
      <c r="AS111" s="153">
        <f t="shared" si="30"/>
        <v>0</v>
      </c>
      <c r="AT111" s="153">
        <f t="shared" si="30"/>
        <v>0</v>
      </c>
      <c r="AU111" s="153">
        <f t="shared" si="30"/>
        <v>0</v>
      </c>
      <c r="AV111" s="153">
        <f t="shared" si="30"/>
        <v>0</v>
      </c>
      <c r="AW111" s="153">
        <f t="shared" si="30"/>
        <v>0</v>
      </c>
      <c r="AX111" s="153">
        <f t="shared" si="30"/>
        <v>0</v>
      </c>
      <c r="AY111" s="153">
        <f t="shared" si="30"/>
        <v>0</v>
      </c>
      <c r="AZ111" s="153">
        <f t="shared" si="30"/>
        <v>0</v>
      </c>
      <c r="BA111" s="153">
        <f t="shared" si="30"/>
        <v>0</v>
      </c>
      <c r="BB111" s="153">
        <f t="shared" si="30"/>
        <v>0</v>
      </c>
      <c r="BC111" s="153">
        <f t="shared" si="30"/>
        <v>0</v>
      </c>
      <c r="BD111" s="153">
        <f t="shared" si="30"/>
        <v>0</v>
      </c>
      <c r="BE111" s="153">
        <f t="shared" si="30"/>
        <v>0</v>
      </c>
      <c r="BF111" s="153">
        <f t="shared" si="30"/>
        <v>0</v>
      </c>
      <c r="BG111" s="153">
        <f t="shared" si="30"/>
        <v>0</v>
      </c>
      <c r="BH111" s="153">
        <f t="shared" si="30"/>
        <v>0</v>
      </c>
      <c r="BI111" s="153">
        <f t="shared" si="30"/>
        <v>0</v>
      </c>
      <c r="BJ111" s="153">
        <f t="shared" si="30"/>
        <v>0</v>
      </c>
    </row>
    <row r="114" spans="2:13" x14ac:dyDescent="0.3">
      <c r="B114" s="10" t="s">
        <v>53</v>
      </c>
      <c r="C114" s="10"/>
      <c r="D114" s="10"/>
      <c r="E114" s="10"/>
      <c r="F114" s="10"/>
      <c r="G114" s="10"/>
      <c r="H114" s="10"/>
      <c r="I114" s="10"/>
      <c r="J114" s="10"/>
      <c r="K114" s="10"/>
      <c r="L114" s="10"/>
      <c r="M114" s="10"/>
    </row>
    <row r="115" spans="2:13" x14ac:dyDescent="0.3">
      <c r="B115" s="247">
        <v>1</v>
      </c>
      <c r="C115" s="247" t="s">
        <v>221</v>
      </c>
      <c r="D115" s="247"/>
      <c r="E115" s="247"/>
      <c r="F115" s="247"/>
      <c r="G115" s="247"/>
      <c r="H115" s="247"/>
      <c r="I115" s="247"/>
      <c r="J115" s="247"/>
      <c r="K115" s="247"/>
      <c r="L115" s="247">
        <v>8</v>
      </c>
      <c r="M115" s="247"/>
    </row>
    <row r="116" spans="2:13" x14ac:dyDescent="0.3">
      <c r="B116" s="247">
        <v>2</v>
      </c>
      <c r="C116" s="247" t="s">
        <v>222</v>
      </c>
      <c r="D116" s="247"/>
      <c r="E116" s="247"/>
      <c r="F116" s="247"/>
      <c r="G116" s="247"/>
      <c r="H116" s="247"/>
      <c r="I116" s="247"/>
      <c r="J116" s="247"/>
      <c r="K116" s="247"/>
      <c r="L116" s="247">
        <v>2025</v>
      </c>
      <c r="M116" s="247"/>
    </row>
    <row r="117" spans="2:13" x14ac:dyDescent="0.3">
      <c r="B117" s="247">
        <v>3</v>
      </c>
      <c r="C117" s="247" t="s">
        <v>223</v>
      </c>
      <c r="D117" s="247"/>
      <c r="E117" s="247"/>
      <c r="F117" s="247"/>
      <c r="G117" s="247"/>
      <c r="H117" s="247"/>
      <c r="I117" s="247"/>
      <c r="J117" s="247"/>
      <c r="K117" s="247"/>
      <c r="L117" s="247"/>
      <c r="M117" s="247"/>
    </row>
    <row r="118" spans="2:13" x14ac:dyDescent="0.3">
      <c r="B118" s="247">
        <v>4</v>
      </c>
      <c r="C118" s="247"/>
      <c r="D118" s="247"/>
      <c r="E118" s="247"/>
      <c r="F118" s="247"/>
      <c r="G118" s="247"/>
      <c r="H118" s="247"/>
      <c r="I118" s="247"/>
      <c r="J118" s="247"/>
      <c r="K118" s="247"/>
      <c r="L118" s="282"/>
      <c r="M118" s="247"/>
    </row>
  </sheetData>
  <mergeCells count="24">
    <mergeCell ref="C4:I4"/>
    <mergeCell ref="C3:I3"/>
    <mergeCell ref="C2:I2"/>
    <mergeCell ref="B101:B111"/>
    <mergeCell ref="C101:C104"/>
    <mergeCell ref="C108:C111"/>
    <mergeCell ref="B45:B69"/>
    <mergeCell ref="C45:C48"/>
    <mergeCell ref="C52:C55"/>
    <mergeCell ref="C94:C97"/>
    <mergeCell ref="B10:B27"/>
    <mergeCell ref="C10:C13"/>
    <mergeCell ref="C17:C20"/>
    <mergeCell ref="C24:C27"/>
    <mergeCell ref="B31:B41"/>
    <mergeCell ref="C31:C34"/>
    <mergeCell ref="B73:B97"/>
    <mergeCell ref="C73:C76"/>
    <mergeCell ref="C80:C83"/>
    <mergeCell ref="C87:C90"/>
    <mergeCell ref="C5:I5"/>
    <mergeCell ref="C38:C41"/>
    <mergeCell ref="C59:C62"/>
    <mergeCell ref="C66:C69"/>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2215D-0AC8-4717-A946-A4E9D89A6CDD}">
  <sheetPr>
    <tabColor theme="7"/>
  </sheetPr>
  <dimension ref="B2:BJ118"/>
  <sheetViews>
    <sheetView topLeftCell="A48" workbookViewId="0"/>
  </sheetViews>
  <sheetFormatPr defaultColWidth="8.7265625" defaultRowHeight="13" x14ac:dyDescent="0.3"/>
  <cols>
    <col min="1" max="1" width="3.1796875" style="141" customWidth="1"/>
    <col min="2" max="3" width="8.7265625" style="141"/>
    <col min="4" max="4" width="15.81640625" style="141" bestFit="1" customWidth="1"/>
    <col min="5" max="5" width="8.7265625" style="141"/>
    <col min="6" max="6" width="17.54296875" style="141" bestFit="1" customWidth="1"/>
    <col min="7" max="7" width="64.54296875" style="141" customWidth="1"/>
    <col min="8" max="8" width="23.81640625" style="141" customWidth="1"/>
    <col min="9" max="9" width="8.7265625" style="141"/>
    <col min="10" max="10" width="1.7265625" style="141" customWidth="1"/>
    <col min="11" max="11" width="10.81640625" style="141" bestFit="1" customWidth="1"/>
    <col min="12" max="12" width="11.453125" style="141" customWidth="1"/>
    <col min="13" max="15" width="10.81640625" style="141" bestFit="1" customWidth="1"/>
    <col min="16" max="18" width="9.81640625" style="141" bestFit="1" customWidth="1"/>
    <col min="19" max="19" width="9.81640625" style="141" customWidth="1"/>
    <col min="20" max="16384" width="8.7265625" style="141"/>
  </cols>
  <sheetData>
    <row r="2" spans="2:62" x14ac:dyDescent="0.3">
      <c r="B2" s="216" t="s">
        <v>32</v>
      </c>
      <c r="C2" s="363" t="s">
        <v>187</v>
      </c>
      <c r="D2" s="364"/>
      <c r="E2" s="364"/>
      <c r="F2" s="364"/>
      <c r="G2" s="364"/>
      <c r="H2" s="364"/>
      <c r="I2" s="364"/>
    </row>
    <row r="3" spans="2:62" x14ac:dyDescent="0.3">
      <c r="B3" s="216" t="s">
        <v>34</v>
      </c>
      <c r="C3" s="365" t="s">
        <v>140</v>
      </c>
      <c r="D3" s="366"/>
      <c r="E3" s="366"/>
      <c r="F3" s="366"/>
      <c r="G3" s="366"/>
      <c r="H3" s="366"/>
      <c r="I3" s="366"/>
    </row>
    <row r="4" spans="2:62" x14ac:dyDescent="0.3">
      <c r="B4" s="216" t="s">
        <v>36</v>
      </c>
      <c r="C4" s="363" t="s">
        <v>37</v>
      </c>
      <c r="D4" s="364"/>
      <c r="E4" s="364"/>
      <c r="F4" s="364"/>
      <c r="G4" s="364"/>
      <c r="H4" s="364"/>
      <c r="I4" s="364"/>
    </row>
    <row r="5" spans="2:62" x14ac:dyDescent="0.3">
      <c r="B5" s="217" t="s">
        <v>38</v>
      </c>
      <c r="C5" s="362" t="s">
        <v>188</v>
      </c>
      <c r="D5" s="362"/>
      <c r="E5" s="362"/>
      <c r="F5" s="362"/>
      <c r="G5" s="362"/>
      <c r="H5" s="362"/>
      <c r="I5" s="362"/>
    </row>
    <row r="6" spans="2:62" x14ac:dyDescent="0.3">
      <c r="B6" s="218" t="s">
        <v>42</v>
      </c>
      <c r="C6" s="205" t="s">
        <v>188</v>
      </c>
      <c r="D6" s="205"/>
      <c r="E6" s="205"/>
      <c r="F6" s="205"/>
      <c r="G6" s="205"/>
      <c r="H6" s="205"/>
      <c r="I6" s="205"/>
    </row>
    <row r="8" spans="2:62" x14ac:dyDescent="0.3">
      <c r="L8" s="142">
        <v>0</v>
      </c>
      <c r="M8" s="142">
        <v>1</v>
      </c>
      <c r="N8" s="142">
        <v>2</v>
      </c>
      <c r="O8" s="142">
        <v>3</v>
      </c>
      <c r="P8" s="142">
        <v>4</v>
      </c>
      <c r="Q8" s="142">
        <v>5</v>
      </c>
      <c r="R8" s="142">
        <v>6</v>
      </c>
      <c r="S8" s="142">
        <v>7</v>
      </c>
      <c r="T8" s="142">
        <v>8</v>
      </c>
      <c r="U8" s="142">
        <v>9</v>
      </c>
      <c r="V8" s="142">
        <v>10</v>
      </c>
      <c r="W8" s="142">
        <v>11</v>
      </c>
      <c r="X8" s="142">
        <v>12</v>
      </c>
      <c r="Y8" s="142">
        <v>13</v>
      </c>
      <c r="Z8" s="142">
        <v>14</v>
      </c>
      <c r="AA8" s="142">
        <v>15</v>
      </c>
      <c r="AB8" s="142">
        <v>16</v>
      </c>
      <c r="AC8" s="142">
        <v>17</v>
      </c>
      <c r="AD8" s="142">
        <v>18</v>
      </c>
      <c r="AE8" s="142">
        <v>19</v>
      </c>
      <c r="AF8" s="142">
        <v>20</v>
      </c>
      <c r="AG8" s="142">
        <v>21</v>
      </c>
      <c r="AH8" s="142">
        <v>22</v>
      </c>
      <c r="AI8" s="142">
        <v>23</v>
      </c>
      <c r="AJ8" s="142">
        <v>24</v>
      </c>
      <c r="AK8" s="142">
        <v>25</v>
      </c>
      <c r="AL8" s="142">
        <v>26</v>
      </c>
      <c r="AM8" s="142">
        <v>27</v>
      </c>
      <c r="AN8" s="142">
        <v>28</v>
      </c>
      <c r="AO8" s="142">
        <v>29</v>
      </c>
      <c r="AP8" s="142">
        <v>30</v>
      </c>
      <c r="AQ8" s="142">
        <v>31</v>
      </c>
      <c r="AR8" s="142">
        <v>32</v>
      </c>
      <c r="AS8" s="142">
        <v>33</v>
      </c>
      <c r="AT8" s="142">
        <v>34</v>
      </c>
      <c r="AU8" s="142">
        <v>35</v>
      </c>
      <c r="AV8" s="142">
        <v>36</v>
      </c>
      <c r="AW8" s="142">
        <v>37</v>
      </c>
      <c r="AX8" s="142">
        <v>38</v>
      </c>
      <c r="AY8" s="142">
        <v>39</v>
      </c>
      <c r="AZ8" s="142">
        <v>40</v>
      </c>
      <c r="BA8" s="142">
        <v>41</v>
      </c>
      <c r="BB8" s="142">
        <v>42</v>
      </c>
      <c r="BC8" s="142">
        <v>43</v>
      </c>
      <c r="BD8" s="142">
        <v>44</v>
      </c>
      <c r="BE8" s="142">
        <v>45</v>
      </c>
      <c r="BF8" s="142">
        <v>46</v>
      </c>
      <c r="BG8" s="142">
        <v>47</v>
      </c>
      <c r="BH8" s="142">
        <v>48</v>
      </c>
      <c r="BI8" s="142">
        <v>49</v>
      </c>
      <c r="BJ8" s="142">
        <v>50</v>
      </c>
    </row>
    <row r="9" spans="2:62" x14ac:dyDescent="0.3">
      <c r="B9" s="145" t="s">
        <v>189</v>
      </c>
      <c r="C9" s="145" t="s">
        <v>190</v>
      </c>
      <c r="D9" s="145" t="s">
        <v>191</v>
      </c>
      <c r="E9" s="145" t="s">
        <v>78</v>
      </c>
      <c r="F9" s="145" t="s">
        <v>192</v>
      </c>
      <c r="G9" s="145" t="s">
        <v>193</v>
      </c>
      <c r="H9" s="145" t="s">
        <v>194</v>
      </c>
      <c r="I9" s="145" t="s">
        <v>195</v>
      </c>
      <c r="K9" s="146" t="s">
        <v>196</v>
      </c>
      <c r="L9" s="147">
        <v>2024</v>
      </c>
      <c r="M9" s="147">
        <v>2025</v>
      </c>
      <c r="N9" s="147">
        <v>2026</v>
      </c>
      <c r="O9" s="147">
        <v>2027</v>
      </c>
      <c r="P9" s="147">
        <v>2028</v>
      </c>
      <c r="Q9" s="147">
        <v>2029</v>
      </c>
      <c r="R9" s="147">
        <v>2030</v>
      </c>
      <c r="S9" s="147">
        <v>2031</v>
      </c>
      <c r="T9" s="147">
        <v>2032</v>
      </c>
      <c r="U9" s="147">
        <v>2033</v>
      </c>
      <c r="V9" s="147">
        <v>2034</v>
      </c>
      <c r="W9" s="147">
        <v>2035</v>
      </c>
      <c r="X9" s="147">
        <v>2036</v>
      </c>
      <c r="Y9" s="147">
        <v>2037</v>
      </c>
      <c r="Z9" s="147">
        <v>2038</v>
      </c>
      <c r="AA9" s="147">
        <v>2039</v>
      </c>
      <c r="AB9" s="147">
        <v>2040</v>
      </c>
      <c r="AC9" s="147">
        <v>2041</v>
      </c>
      <c r="AD9" s="147">
        <v>2042</v>
      </c>
      <c r="AE9" s="147">
        <v>2043</v>
      </c>
      <c r="AF9" s="147">
        <v>2044</v>
      </c>
      <c r="AG9" s="147">
        <v>2045</v>
      </c>
      <c r="AH9" s="147">
        <v>2046</v>
      </c>
      <c r="AI9" s="147">
        <v>2047</v>
      </c>
      <c r="AJ9" s="147">
        <v>2048</v>
      </c>
      <c r="AK9" s="147">
        <v>2049</v>
      </c>
      <c r="AL9" s="147">
        <v>2050</v>
      </c>
      <c r="AM9" s="147">
        <v>2051</v>
      </c>
      <c r="AN9" s="147">
        <v>2052</v>
      </c>
      <c r="AO9" s="147">
        <v>2053</v>
      </c>
      <c r="AP9" s="147">
        <v>2054</v>
      </c>
      <c r="AQ9" s="147">
        <v>2055</v>
      </c>
      <c r="AR9" s="147">
        <v>2056</v>
      </c>
      <c r="AS9" s="147">
        <v>2057</v>
      </c>
      <c r="AT9" s="147">
        <v>2058</v>
      </c>
      <c r="AU9" s="147">
        <v>2059</v>
      </c>
      <c r="AV9" s="147">
        <v>2060</v>
      </c>
      <c r="AW9" s="147">
        <v>2061</v>
      </c>
      <c r="AX9" s="147">
        <v>2062</v>
      </c>
      <c r="AY9" s="147">
        <v>2063</v>
      </c>
      <c r="AZ9" s="147">
        <v>2064</v>
      </c>
      <c r="BA9" s="147">
        <v>2065</v>
      </c>
      <c r="BB9" s="147">
        <v>2066</v>
      </c>
      <c r="BC9" s="147">
        <v>2067</v>
      </c>
      <c r="BD9" s="147">
        <v>2068</v>
      </c>
      <c r="BE9" s="147">
        <v>2069</v>
      </c>
      <c r="BF9" s="147">
        <v>2070</v>
      </c>
      <c r="BG9" s="147">
        <v>2071</v>
      </c>
      <c r="BH9" s="147">
        <v>2072</v>
      </c>
      <c r="BI9" s="147">
        <v>2073</v>
      </c>
      <c r="BJ9" s="147">
        <v>2074</v>
      </c>
    </row>
    <row r="10" spans="2:62" ht="21.75" customHeight="1" x14ac:dyDescent="0.3">
      <c r="B10" s="373" t="s">
        <v>142</v>
      </c>
      <c r="C10" s="370" t="s">
        <v>107</v>
      </c>
      <c r="D10" s="148" t="s">
        <v>197</v>
      </c>
      <c r="E10" s="149" t="s">
        <v>148</v>
      </c>
      <c r="F10" s="150"/>
      <c r="G10" s="151" t="s">
        <v>198</v>
      </c>
      <c r="H10" s="150">
        <f>(20*602)+(11*602*3)</f>
        <v>31906</v>
      </c>
      <c r="I10" s="152" t="s">
        <v>199</v>
      </c>
      <c r="K10" s="153">
        <f>SUM(L10:BJ10)</f>
        <v>0</v>
      </c>
      <c r="L10" s="154"/>
      <c r="M10" s="154"/>
      <c r="N10" s="154">
        <f>0.2*$F$10</f>
        <v>0</v>
      </c>
      <c r="O10" s="154">
        <f>0.2*$F$10</f>
        <v>0</v>
      </c>
      <c r="P10" s="154">
        <f>0.2*$F$10</f>
        <v>0</v>
      </c>
      <c r="Q10" s="154"/>
      <c r="R10" s="154"/>
      <c r="S10" s="154"/>
      <c r="T10" s="154"/>
      <c r="U10" s="154"/>
      <c r="V10" s="154"/>
      <c r="W10" s="154"/>
      <c r="X10" s="154"/>
      <c r="Y10" s="154"/>
      <c r="Z10" s="154"/>
      <c r="AA10" s="154"/>
      <c r="AB10" s="154"/>
      <c r="AC10" s="154"/>
      <c r="AD10" s="154"/>
      <c r="AE10" s="154"/>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54"/>
      <c r="BC10" s="154"/>
      <c r="BD10" s="154"/>
      <c r="BE10" s="154"/>
      <c r="BF10" s="154"/>
      <c r="BG10" s="154"/>
      <c r="BH10" s="154"/>
      <c r="BI10" s="154"/>
      <c r="BJ10" s="154"/>
    </row>
    <row r="11" spans="2:62" x14ac:dyDescent="0.3">
      <c r="B11" s="374"/>
      <c r="C11" s="371"/>
      <c r="D11" s="148" t="s">
        <v>200</v>
      </c>
      <c r="E11" s="149" t="s">
        <v>148</v>
      </c>
      <c r="F11" s="149"/>
      <c r="G11" s="149"/>
      <c r="H11" s="149"/>
      <c r="I11" s="149"/>
      <c r="K11" s="153">
        <f>SUM(L11:BJ11)</f>
        <v>0</v>
      </c>
      <c r="L11" s="154"/>
      <c r="M11" s="154"/>
      <c r="N11" s="155"/>
      <c r="O11" s="155"/>
      <c r="P11" s="154"/>
      <c r="Q11" s="154">
        <f>0.2*$F$10</f>
        <v>0</v>
      </c>
      <c r="R11" s="154">
        <f>0.1*$F$10</f>
        <v>0</v>
      </c>
      <c r="S11" s="154">
        <f>0.1*$F$10</f>
        <v>0</v>
      </c>
      <c r="T11" s="154"/>
      <c r="U11" s="154"/>
      <c r="V11" s="155"/>
      <c r="W11" s="155"/>
      <c r="X11" s="154"/>
      <c r="Y11" s="154"/>
      <c r="Z11" s="155"/>
      <c r="AA11" s="154"/>
      <c r="AB11" s="154"/>
      <c r="AC11" s="155"/>
      <c r="AD11" s="155"/>
      <c r="AE11" s="154"/>
      <c r="AF11" s="154"/>
      <c r="AG11" s="155"/>
      <c r="AH11" s="155"/>
      <c r="AI11" s="155"/>
      <c r="AJ11" s="155"/>
      <c r="AK11" s="155"/>
      <c r="AL11" s="154"/>
      <c r="AM11" s="154"/>
      <c r="AN11" s="155"/>
      <c r="AO11" s="155"/>
      <c r="AP11" s="154"/>
      <c r="AQ11" s="154"/>
      <c r="AR11" s="155"/>
      <c r="AS11" s="155"/>
      <c r="AT11" s="154"/>
      <c r="AU11" s="154"/>
      <c r="AV11" s="155"/>
      <c r="AW11" s="155"/>
      <c r="AX11" s="154"/>
      <c r="AY11" s="154"/>
      <c r="AZ11" s="154"/>
      <c r="BA11" s="155"/>
      <c r="BB11" s="155"/>
      <c r="BC11" s="154"/>
      <c r="BD11" s="154"/>
      <c r="BE11" s="155"/>
      <c r="BF11" s="155"/>
      <c r="BG11" s="154"/>
      <c r="BH11" s="154"/>
      <c r="BI11" s="155"/>
      <c r="BJ11" s="155"/>
    </row>
    <row r="12" spans="2:62" x14ac:dyDescent="0.3">
      <c r="B12" s="374"/>
      <c r="C12" s="371"/>
      <c r="D12" s="148" t="s">
        <v>201</v>
      </c>
      <c r="E12" s="149" t="s">
        <v>148</v>
      </c>
      <c r="F12" s="149"/>
      <c r="G12" s="149"/>
      <c r="H12" s="149"/>
      <c r="I12" s="149"/>
      <c r="K12" s="153">
        <f>SUM(L12:BJ12)</f>
        <v>0</v>
      </c>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row>
    <row r="13" spans="2:62" x14ac:dyDescent="0.3">
      <c r="B13" s="374"/>
      <c r="C13" s="372"/>
      <c r="D13" s="148" t="s">
        <v>83</v>
      </c>
      <c r="E13" s="149" t="s">
        <v>148</v>
      </c>
      <c r="F13" s="149"/>
      <c r="G13" s="149"/>
      <c r="H13" s="149"/>
      <c r="I13" s="149"/>
      <c r="K13" s="153">
        <f>SUM(L13:BJ13)</f>
        <v>0</v>
      </c>
      <c r="L13" s="153">
        <f t="shared" ref="L13:AQ13" si="0">SUM(L10:L12)</f>
        <v>0</v>
      </c>
      <c r="M13" s="153">
        <f t="shared" si="0"/>
        <v>0</v>
      </c>
      <c r="N13" s="153">
        <f t="shared" si="0"/>
        <v>0</v>
      </c>
      <c r="O13" s="153">
        <f t="shared" si="0"/>
        <v>0</v>
      </c>
      <c r="P13" s="153">
        <f t="shared" si="0"/>
        <v>0</v>
      </c>
      <c r="Q13" s="153">
        <f t="shared" si="0"/>
        <v>0</v>
      </c>
      <c r="R13" s="153">
        <f t="shared" si="0"/>
        <v>0</v>
      </c>
      <c r="S13" s="153">
        <f t="shared" si="0"/>
        <v>0</v>
      </c>
      <c r="T13" s="153">
        <f t="shared" si="0"/>
        <v>0</v>
      </c>
      <c r="U13" s="153">
        <f t="shared" si="0"/>
        <v>0</v>
      </c>
      <c r="V13" s="153">
        <f t="shared" si="0"/>
        <v>0</v>
      </c>
      <c r="W13" s="153">
        <f t="shared" si="0"/>
        <v>0</v>
      </c>
      <c r="X13" s="153">
        <f t="shared" si="0"/>
        <v>0</v>
      </c>
      <c r="Y13" s="153">
        <f t="shared" si="0"/>
        <v>0</v>
      </c>
      <c r="Z13" s="153">
        <f t="shared" si="0"/>
        <v>0</v>
      </c>
      <c r="AA13" s="153">
        <f t="shared" si="0"/>
        <v>0</v>
      </c>
      <c r="AB13" s="153">
        <f t="shared" si="0"/>
        <v>0</v>
      </c>
      <c r="AC13" s="153">
        <f t="shared" si="0"/>
        <v>0</v>
      </c>
      <c r="AD13" s="153">
        <f t="shared" si="0"/>
        <v>0</v>
      </c>
      <c r="AE13" s="153">
        <f t="shared" si="0"/>
        <v>0</v>
      </c>
      <c r="AF13" s="153">
        <f t="shared" si="0"/>
        <v>0</v>
      </c>
      <c r="AG13" s="153">
        <f t="shared" si="0"/>
        <v>0</v>
      </c>
      <c r="AH13" s="153">
        <f t="shared" si="0"/>
        <v>0</v>
      </c>
      <c r="AI13" s="153">
        <f t="shared" si="0"/>
        <v>0</v>
      </c>
      <c r="AJ13" s="153">
        <f t="shared" si="0"/>
        <v>0</v>
      </c>
      <c r="AK13" s="153">
        <f t="shared" si="0"/>
        <v>0</v>
      </c>
      <c r="AL13" s="153">
        <f t="shared" si="0"/>
        <v>0</v>
      </c>
      <c r="AM13" s="153">
        <f t="shared" si="0"/>
        <v>0</v>
      </c>
      <c r="AN13" s="153">
        <f t="shared" si="0"/>
        <v>0</v>
      </c>
      <c r="AO13" s="153">
        <f t="shared" si="0"/>
        <v>0</v>
      </c>
      <c r="AP13" s="153">
        <f t="shared" si="0"/>
        <v>0</v>
      </c>
      <c r="AQ13" s="153">
        <f t="shared" si="0"/>
        <v>0</v>
      </c>
      <c r="AR13" s="153">
        <f t="shared" ref="AR13:BJ13" si="1">SUM(AR10:AR12)</f>
        <v>0</v>
      </c>
      <c r="AS13" s="153">
        <f t="shared" si="1"/>
        <v>0</v>
      </c>
      <c r="AT13" s="153">
        <f t="shared" si="1"/>
        <v>0</v>
      </c>
      <c r="AU13" s="153">
        <f t="shared" si="1"/>
        <v>0</v>
      </c>
      <c r="AV13" s="153">
        <f t="shared" si="1"/>
        <v>0</v>
      </c>
      <c r="AW13" s="153">
        <f t="shared" si="1"/>
        <v>0</v>
      </c>
      <c r="AX13" s="153">
        <f t="shared" si="1"/>
        <v>0</v>
      </c>
      <c r="AY13" s="153">
        <f t="shared" si="1"/>
        <v>0</v>
      </c>
      <c r="AZ13" s="153">
        <f t="shared" si="1"/>
        <v>0</v>
      </c>
      <c r="BA13" s="153">
        <f t="shared" si="1"/>
        <v>0</v>
      </c>
      <c r="BB13" s="153">
        <f t="shared" si="1"/>
        <v>0</v>
      </c>
      <c r="BC13" s="153">
        <f t="shared" si="1"/>
        <v>0</v>
      </c>
      <c r="BD13" s="153">
        <f t="shared" si="1"/>
        <v>0</v>
      </c>
      <c r="BE13" s="153">
        <f t="shared" si="1"/>
        <v>0</v>
      </c>
      <c r="BF13" s="153">
        <f t="shared" si="1"/>
        <v>0</v>
      </c>
      <c r="BG13" s="153">
        <f t="shared" si="1"/>
        <v>0</v>
      </c>
      <c r="BH13" s="153">
        <f t="shared" si="1"/>
        <v>0</v>
      </c>
      <c r="BI13" s="153">
        <f t="shared" si="1"/>
        <v>0</v>
      </c>
      <c r="BJ13" s="153">
        <f t="shared" si="1"/>
        <v>0</v>
      </c>
    </row>
    <row r="14" spans="2:62" x14ac:dyDescent="0.3">
      <c r="B14" s="374"/>
    </row>
    <row r="15" spans="2:62" x14ac:dyDescent="0.3">
      <c r="B15" s="374"/>
      <c r="D15" s="143"/>
      <c r="L15" s="142">
        <v>0</v>
      </c>
      <c r="M15" s="142">
        <v>1</v>
      </c>
      <c r="N15" s="142">
        <v>2</v>
      </c>
      <c r="O15" s="142">
        <v>3</v>
      </c>
      <c r="P15" s="142">
        <v>4</v>
      </c>
      <c r="Q15" s="142">
        <v>5</v>
      </c>
      <c r="R15" s="142">
        <v>6</v>
      </c>
      <c r="S15" s="142">
        <v>7</v>
      </c>
      <c r="T15" s="142">
        <v>8</v>
      </c>
      <c r="U15" s="142">
        <v>9</v>
      </c>
      <c r="V15" s="142">
        <v>10</v>
      </c>
      <c r="W15" s="142">
        <v>11</v>
      </c>
      <c r="X15" s="142">
        <v>12</v>
      </c>
      <c r="Y15" s="142">
        <v>13</v>
      </c>
      <c r="Z15" s="142">
        <v>14</v>
      </c>
      <c r="AA15" s="142">
        <v>15</v>
      </c>
      <c r="AB15" s="142">
        <v>16</v>
      </c>
      <c r="AC15" s="142">
        <v>17</v>
      </c>
      <c r="AD15" s="142">
        <v>18</v>
      </c>
      <c r="AE15" s="142">
        <v>19</v>
      </c>
      <c r="AF15" s="142">
        <v>20</v>
      </c>
      <c r="AG15" s="142">
        <v>21</v>
      </c>
      <c r="AH15" s="142">
        <v>22</v>
      </c>
      <c r="AI15" s="142">
        <v>23</v>
      </c>
      <c r="AJ15" s="142">
        <v>24</v>
      </c>
      <c r="AK15" s="142">
        <v>25</v>
      </c>
      <c r="AL15" s="142">
        <v>26</v>
      </c>
      <c r="AM15" s="142">
        <v>27</v>
      </c>
      <c r="AN15" s="142">
        <v>28</v>
      </c>
      <c r="AO15" s="142">
        <v>29</v>
      </c>
      <c r="AP15" s="142">
        <v>30</v>
      </c>
      <c r="AQ15" s="142">
        <v>31</v>
      </c>
      <c r="AR15" s="142">
        <v>32</v>
      </c>
      <c r="AS15" s="142">
        <v>33</v>
      </c>
      <c r="AT15" s="142">
        <v>34</v>
      </c>
      <c r="AU15" s="142">
        <v>35</v>
      </c>
      <c r="AV15" s="142">
        <v>36</v>
      </c>
      <c r="AW15" s="142">
        <v>37</v>
      </c>
      <c r="AX15" s="142">
        <v>38</v>
      </c>
      <c r="AY15" s="142">
        <v>39</v>
      </c>
      <c r="AZ15" s="142">
        <v>40</v>
      </c>
      <c r="BA15" s="142">
        <v>41</v>
      </c>
      <c r="BB15" s="142">
        <v>42</v>
      </c>
      <c r="BC15" s="142">
        <v>43</v>
      </c>
      <c r="BD15" s="142">
        <v>44</v>
      </c>
      <c r="BE15" s="142">
        <v>45</v>
      </c>
      <c r="BF15" s="142">
        <v>46</v>
      </c>
      <c r="BG15" s="142">
        <v>47</v>
      </c>
      <c r="BH15" s="142">
        <v>48</v>
      </c>
      <c r="BI15" s="142">
        <v>49</v>
      </c>
      <c r="BJ15" s="142">
        <v>50</v>
      </c>
    </row>
    <row r="16" spans="2:62" x14ac:dyDescent="0.3">
      <c r="B16" s="374"/>
      <c r="D16" s="143"/>
      <c r="E16" s="144"/>
      <c r="F16" s="144"/>
      <c r="G16" s="145"/>
      <c r="H16" s="145"/>
      <c r="I16" s="145"/>
      <c r="K16" s="146" t="s">
        <v>196</v>
      </c>
      <c r="L16" s="147">
        <v>2024</v>
      </c>
      <c r="M16" s="147">
        <v>2025</v>
      </c>
      <c r="N16" s="147">
        <v>2026</v>
      </c>
      <c r="O16" s="147">
        <v>2027</v>
      </c>
      <c r="P16" s="147">
        <v>2028</v>
      </c>
      <c r="Q16" s="147">
        <v>2029</v>
      </c>
      <c r="R16" s="147">
        <v>2030</v>
      </c>
      <c r="S16" s="147">
        <v>2031</v>
      </c>
      <c r="T16" s="147">
        <v>2032</v>
      </c>
      <c r="U16" s="147">
        <v>2033</v>
      </c>
      <c r="V16" s="147">
        <v>2034</v>
      </c>
      <c r="W16" s="147">
        <v>2035</v>
      </c>
      <c r="X16" s="147">
        <v>2036</v>
      </c>
      <c r="Y16" s="147">
        <v>2037</v>
      </c>
      <c r="Z16" s="147">
        <v>2038</v>
      </c>
      <c r="AA16" s="147">
        <v>2039</v>
      </c>
      <c r="AB16" s="147">
        <v>2040</v>
      </c>
      <c r="AC16" s="147">
        <v>2041</v>
      </c>
      <c r="AD16" s="147">
        <v>2042</v>
      </c>
      <c r="AE16" s="147">
        <v>2043</v>
      </c>
      <c r="AF16" s="147">
        <v>2044</v>
      </c>
      <c r="AG16" s="147">
        <v>2045</v>
      </c>
      <c r="AH16" s="147">
        <v>2046</v>
      </c>
      <c r="AI16" s="147">
        <v>2047</v>
      </c>
      <c r="AJ16" s="147">
        <v>2048</v>
      </c>
      <c r="AK16" s="147">
        <v>2049</v>
      </c>
      <c r="AL16" s="147">
        <v>2050</v>
      </c>
      <c r="AM16" s="147">
        <v>2051</v>
      </c>
      <c r="AN16" s="147">
        <v>2052</v>
      </c>
      <c r="AO16" s="147">
        <v>2053</v>
      </c>
      <c r="AP16" s="147">
        <v>2054</v>
      </c>
      <c r="AQ16" s="147">
        <v>2055</v>
      </c>
      <c r="AR16" s="147">
        <v>2056</v>
      </c>
      <c r="AS16" s="147">
        <v>2057</v>
      </c>
      <c r="AT16" s="147">
        <v>2058</v>
      </c>
      <c r="AU16" s="147">
        <v>2059</v>
      </c>
      <c r="AV16" s="147">
        <v>2060</v>
      </c>
      <c r="AW16" s="147">
        <v>2061</v>
      </c>
      <c r="AX16" s="147">
        <v>2062</v>
      </c>
      <c r="AY16" s="147">
        <v>2063</v>
      </c>
      <c r="AZ16" s="147">
        <v>2064</v>
      </c>
      <c r="BA16" s="147">
        <v>2065</v>
      </c>
      <c r="BB16" s="147">
        <v>2066</v>
      </c>
      <c r="BC16" s="147">
        <v>2067</v>
      </c>
      <c r="BD16" s="147">
        <v>2068</v>
      </c>
      <c r="BE16" s="147">
        <v>2069</v>
      </c>
      <c r="BF16" s="147">
        <v>2070</v>
      </c>
      <c r="BG16" s="147">
        <v>2071</v>
      </c>
      <c r="BH16" s="147">
        <v>2072</v>
      </c>
      <c r="BI16" s="147">
        <v>2073</v>
      </c>
      <c r="BJ16" s="147">
        <v>2074</v>
      </c>
    </row>
    <row r="17" spans="2:62" ht="21.75" customHeight="1" x14ac:dyDescent="0.3">
      <c r="B17" s="374"/>
      <c r="C17" s="370" t="s">
        <v>108</v>
      </c>
      <c r="D17" s="148" t="s">
        <v>197</v>
      </c>
      <c r="E17" s="149" t="s">
        <v>148</v>
      </c>
      <c r="F17" s="150"/>
      <c r="G17" s="151" t="s">
        <v>202</v>
      </c>
      <c r="H17" s="150">
        <f>39*4*3</f>
        <v>468</v>
      </c>
      <c r="I17" s="152" t="s">
        <v>203</v>
      </c>
      <c r="K17" s="153">
        <f>SUM(L17:BJ17)</f>
        <v>0</v>
      </c>
      <c r="L17" s="154"/>
      <c r="M17" s="154">
        <f>0.8*$F$17</f>
        <v>0</v>
      </c>
      <c r="N17" s="154">
        <f>0.1*$F$17</f>
        <v>0</v>
      </c>
      <c r="O17" s="154">
        <f>0.1*$F$17</f>
        <v>0</v>
      </c>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N17" s="154"/>
      <c r="AO17" s="154"/>
      <c r="AP17" s="154"/>
      <c r="AQ17" s="154"/>
      <c r="AR17" s="154"/>
      <c r="AS17" s="154"/>
      <c r="AT17" s="154"/>
      <c r="AU17" s="154"/>
      <c r="AV17" s="154"/>
      <c r="AW17" s="154"/>
      <c r="AX17" s="154"/>
      <c r="AY17" s="154"/>
      <c r="AZ17" s="154"/>
      <c r="BA17" s="154"/>
      <c r="BB17" s="154"/>
      <c r="BC17" s="154"/>
      <c r="BD17" s="154"/>
      <c r="BE17" s="154"/>
      <c r="BF17" s="154"/>
      <c r="BG17" s="154"/>
      <c r="BH17" s="154"/>
      <c r="BI17" s="154"/>
      <c r="BJ17" s="154"/>
    </row>
    <row r="18" spans="2:62" x14ac:dyDescent="0.3">
      <c r="B18" s="374"/>
      <c r="C18" s="371"/>
      <c r="D18" s="148" t="s">
        <v>200</v>
      </c>
      <c r="E18" s="149" t="s">
        <v>148</v>
      </c>
      <c r="F18" s="149"/>
      <c r="G18" s="149"/>
      <c r="H18" s="149"/>
      <c r="I18" s="149"/>
      <c r="K18" s="153">
        <f>SUM(L18:BJ18)</f>
        <v>0</v>
      </c>
      <c r="L18" s="154"/>
      <c r="M18" s="154"/>
      <c r="N18" s="155"/>
      <c r="O18" s="155"/>
      <c r="P18" s="154"/>
      <c r="Q18" s="154"/>
      <c r="R18" s="155"/>
      <c r="S18" s="155"/>
      <c r="T18" s="154"/>
      <c r="U18" s="154"/>
      <c r="V18" s="155"/>
      <c r="W18" s="155"/>
      <c r="X18" s="154"/>
      <c r="Y18" s="154"/>
      <c r="Z18" s="155"/>
      <c r="AA18" s="154"/>
      <c r="AB18" s="154"/>
      <c r="AC18" s="155"/>
      <c r="AD18" s="155"/>
      <c r="AE18" s="154"/>
      <c r="AF18" s="154"/>
      <c r="AG18" s="155"/>
      <c r="AH18" s="155"/>
      <c r="AI18" s="155"/>
      <c r="AJ18" s="155"/>
      <c r="AK18" s="155"/>
      <c r="AL18" s="154"/>
      <c r="AM18" s="154"/>
      <c r="AN18" s="155"/>
      <c r="AO18" s="155"/>
      <c r="AP18" s="154"/>
      <c r="AQ18" s="154"/>
      <c r="AR18" s="155"/>
      <c r="AS18" s="155"/>
      <c r="AT18" s="154"/>
      <c r="AU18" s="154"/>
      <c r="AV18" s="155"/>
      <c r="AW18" s="155"/>
      <c r="AX18" s="154"/>
      <c r="AY18" s="154"/>
      <c r="AZ18" s="154"/>
      <c r="BA18" s="155"/>
      <c r="BB18" s="155"/>
      <c r="BC18" s="154"/>
      <c r="BD18" s="154"/>
      <c r="BE18" s="155"/>
      <c r="BF18" s="155"/>
      <c r="BG18" s="154"/>
      <c r="BH18" s="154"/>
      <c r="BI18" s="155"/>
      <c r="BJ18" s="155"/>
    </row>
    <row r="19" spans="2:62" x14ac:dyDescent="0.3">
      <c r="B19" s="374"/>
      <c r="C19" s="371"/>
      <c r="D19" s="148" t="s">
        <v>201</v>
      </c>
      <c r="E19" s="149" t="s">
        <v>148</v>
      </c>
      <c r="F19" s="149"/>
      <c r="G19" s="149"/>
      <c r="H19" s="149"/>
      <c r="I19" s="149"/>
      <c r="K19" s="153">
        <f>SUM(L19:BJ19)</f>
        <v>0</v>
      </c>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row>
    <row r="20" spans="2:62" x14ac:dyDescent="0.3">
      <c r="B20" s="374"/>
      <c r="C20" s="372"/>
      <c r="D20" s="148" t="s">
        <v>83</v>
      </c>
      <c r="E20" s="149" t="s">
        <v>148</v>
      </c>
      <c r="F20" s="149"/>
      <c r="G20" s="149"/>
      <c r="H20" s="149"/>
      <c r="I20" s="149"/>
      <c r="K20" s="153">
        <f>SUM(L20:BJ20)</f>
        <v>0</v>
      </c>
      <c r="L20" s="153">
        <f t="shared" ref="L20:AQ20" si="2">SUM(L17:L19)</f>
        <v>0</v>
      </c>
      <c r="M20" s="153">
        <f t="shared" si="2"/>
        <v>0</v>
      </c>
      <c r="N20" s="153">
        <f t="shared" si="2"/>
        <v>0</v>
      </c>
      <c r="O20" s="153">
        <f t="shared" si="2"/>
        <v>0</v>
      </c>
      <c r="P20" s="153">
        <f t="shared" si="2"/>
        <v>0</v>
      </c>
      <c r="Q20" s="153">
        <f t="shared" si="2"/>
        <v>0</v>
      </c>
      <c r="R20" s="153">
        <f t="shared" si="2"/>
        <v>0</v>
      </c>
      <c r="S20" s="153">
        <f t="shared" si="2"/>
        <v>0</v>
      </c>
      <c r="T20" s="153">
        <f t="shared" si="2"/>
        <v>0</v>
      </c>
      <c r="U20" s="153">
        <f t="shared" si="2"/>
        <v>0</v>
      </c>
      <c r="V20" s="153">
        <f t="shared" si="2"/>
        <v>0</v>
      </c>
      <c r="W20" s="153">
        <f t="shared" si="2"/>
        <v>0</v>
      </c>
      <c r="X20" s="153">
        <f t="shared" si="2"/>
        <v>0</v>
      </c>
      <c r="Y20" s="153">
        <f t="shared" si="2"/>
        <v>0</v>
      </c>
      <c r="Z20" s="153">
        <f t="shared" si="2"/>
        <v>0</v>
      </c>
      <c r="AA20" s="153">
        <f t="shared" si="2"/>
        <v>0</v>
      </c>
      <c r="AB20" s="153">
        <f t="shared" si="2"/>
        <v>0</v>
      </c>
      <c r="AC20" s="153">
        <f t="shared" si="2"/>
        <v>0</v>
      </c>
      <c r="AD20" s="153">
        <f t="shared" si="2"/>
        <v>0</v>
      </c>
      <c r="AE20" s="153">
        <f t="shared" si="2"/>
        <v>0</v>
      </c>
      <c r="AF20" s="153">
        <f t="shared" si="2"/>
        <v>0</v>
      </c>
      <c r="AG20" s="153">
        <f t="shared" si="2"/>
        <v>0</v>
      </c>
      <c r="AH20" s="153">
        <f t="shared" si="2"/>
        <v>0</v>
      </c>
      <c r="AI20" s="153">
        <f t="shared" si="2"/>
        <v>0</v>
      </c>
      <c r="AJ20" s="153">
        <f t="shared" si="2"/>
        <v>0</v>
      </c>
      <c r="AK20" s="153">
        <f t="shared" si="2"/>
        <v>0</v>
      </c>
      <c r="AL20" s="153">
        <f t="shared" si="2"/>
        <v>0</v>
      </c>
      <c r="AM20" s="153">
        <f t="shared" si="2"/>
        <v>0</v>
      </c>
      <c r="AN20" s="153">
        <f t="shared" si="2"/>
        <v>0</v>
      </c>
      <c r="AO20" s="153">
        <f t="shared" si="2"/>
        <v>0</v>
      </c>
      <c r="AP20" s="153">
        <f t="shared" si="2"/>
        <v>0</v>
      </c>
      <c r="AQ20" s="153">
        <f t="shared" si="2"/>
        <v>0</v>
      </c>
      <c r="AR20" s="153">
        <f t="shared" ref="AR20:BJ20" si="3">SUM(AR17:AR19)</f>
        <v>0</v>
      </c>
      <c r="AS20" s="153">
        <f t="shared" si="3"/>
        <v>0</v>
      </c>
      <c r="AT20" s="153">
        <f t="shared" si="3"/>
        <v>0</v>
      </c>
      <c r="AU20" s="153">
        <f t="shared" si="3"/>
        <v>0</v>
      </c>
      <c r="AV20" s="153">
        <f t="shared" si="3"/>
        <v>0</v>
      </c>
      <c r="AW20" s="153">
        <f t="shared" si="3"/>
        <v>0</v>
      </c>
      <c r="AX20" s="153">
        <f t="shared" si="3"/>
        <v>0</v>
      </c>
      <c r="AY20" s="153">
        <f t="shared" si="3"/>
        <v>0</v>
      </c>
      <c r="AZ20" s="153">
        <f t="shared" si="3"/>
        <v>0</v>
      </c>
      <c r="BA20" s="153">
        <f t="shared" si="3"/>
        <v>0</v>
      </c>
      <c r="BB20" s="153">
        <f t="shared" si="3"/>
        <v>0</v>
      </c>
      <c r="BC20" s="153">
        <f t="shared" si="3"/>
        <v>0</v>
      </c>
      <c r="BD20" s="153">
        <f t="shared" si="3"/>
        <v>0</v>
      </c>
      <c r="BE20" s="153">
        <f t="shared" si="3"/>
        <v>0</v>
      </c>
      <c r="BF20" s="153">
        <f t="shared" si="3"/>
        <v>0</v>
      </c>
      <c r="BG20" s="153">
        <f t="shared" si="3"/>
        <v>0</v>
      </c>
      <c r="BH20" s="153">
        <f t="shared" si="3"/>
        <v>0</v>
      </c>
      <c r="BI20" s="153">
        <f t="shared" si="3"/>
        <v>0</v>
      </c>
      <c r="BJ20" s="153">
        <f t="shared" si="3"/>
        <v>0</v>
      </c>
    </row>
    <row r="21" spans="2:62" x14ac:dyDescent="0.3">
      <c r="B21" s="374"/>
    </row>
    <row r="22" spans="2:62" x14ac:dyDescent="0.3">
      <c r="B22" s="374"/>
      <c r="D22" s="143"/>
      <c r="L22" s="142">
        <v>0</v>
      </c>
      <c r="M22" s="142">
        <v>1</v>
      </c>
      <c r="N22" s="142">
        <v>2</v>
      </c>
      <c r="O22" s="142">
        <v>3</v>
      </c>
      <c r="P22" s="142">
        <v>4</v>
      </c>
      <c r="Q22" s="142">
        <v>5</v>
      </c>
      <c r="R22" s="142">
        <v>6</v>
      </c>
      <c r="S22" s="142">
        <v>7</v>
      </c>
      <c r="T22" s="142">
        <v>8</v>
      </c>
      <c r="U22" s="142">
        <v>9</v>
      </c>
      <c r="V22" s="142">
        <v>10</v>
      </c>
      <c r="W22" s="142">
        <v>11</v>
      </c>
      <c r="X22" s="142">
        <v>12</v>
      </c>
      <c r="Y22" s="142">
        <v>13</v>
      </c>
      <c r="Z22" s="142">
        <v>14</v>
      </c>
      <c r="AA22" s="142">
        <v>15</v>
      </c>
      <c r="AB22" s="142">
        <v>16</v>
      </c>
      <c r="AC22" s="142">
        <v>17</v>
      </c>
      <c r="AD22" s="142">
        <v>18</v>
      </c>
      <c r="AE22" s="142">
        <v>19</v>
      </c>
      <c r="AF22" s="142">
        <v>20</v>
      </c>
      <c r="AG22" s="142">
        <v>21</v>
      </c>
      <c r="AH22" s="142">
        <v>22</v>
      </c>
      <c r="AI22" s="142">
        <v>23</v>
      </c>
      <c r="AJ22" s="142">
        <v>24</v>
      </c>
      <c r="AK22" s="142">
        <v>25</v>
      </c>
      <c r="AL22" s="142">
        <v>26</v>
      </c>
      <c r="AM22" s="142">
        <v>27</v>
      </c>
      <c r="AN22" s="142">
        <v>28</v>
      </c>
      <c r="AO22" s="142">
        <v>29</v>
      </c>
      <c r="AP22" s="142">
        <v>30</v>
      </c>
      <c r="AQ22" s="142">
        <v>31</v>
      </c>
      <c r="AR22" s="142">
        <v>32</v>
      </c>
      <c r="AS22" s="142">
        <v>33</v>
      </c>
      <c r="AT22" s="142">
        <v>34</v>
      </c>
      <c r="AU22" s="142">
        <v>35</v>
      </c>
      <c r="AV22" s="142">
        <v>36</v>
      </c>
      <c r="AW22" s="142">
        <v>37</v>
      </c>
      <c r="AX22" s="142">
        <v>38</v>
      </c>
      <c r="AY22" s="142">
        <v>39</v>
      </c>
      <c r="AZ22" s="142">
        <v>40</v>
      </c>
      <c r="BA22" s="142">
        <v>41</v>
      </c>
      <c r="BB22" s="142">
        <v>42</v>
      </c>
      <c r="BC22" s="142">
        <v>43</v>
      </c>
      <c r="BD22" s="142">
        <v>44</v>
      </c>
      <c r="BE22" s="142">
        <v>45</v>
      </c>
      <c r="BF22" s="142">
        <v>46</v>
      </c>
      <c r="BG22" s="142">
        <v>47</v>
      </c>
      <c r="BH22" s="142">
        <v>48</v>
      </c>
      <c r="BI22" s="142">
        <v>49</v>
      </c>
      <c r="BJ22" s="142">
        <v>50</v>
      </c>
    </row>
    <row r="23" spans="2:62" x14ac:dyDescent="0.3">
      <c r="B23" s="374"/>
      <c r="D23" s="143"/>
      <c r="E23" s="144"/>
      <c r="F23" s="144"/>
      <c r="G23" s="145"/>
      <c r="H23" s="145"/>
      <c r="I23" s="145"/>
      <c r="K23" s="146" t="s">
        <v>196</v>
      </c>
      <c r="L23" s="147">
        <v>2024</v>
      </c>
      <c r="M23" s="147">
        <v>2025</v>
      </c>
      <c r="N23" s="147">
        <v>2026</v>
      </c>
      <c r="O23" s="147">
        <v>2027</v>
      </c>
      <c r="P23" s="147">
        <v>2028</v>
      </c>
      <c r="Q23" s="147">
        <v>2029</v>
      </c>
      <c r="R23" s="147">
        <v>2030</v>
      </c>
      <c r="S23" s="147">
        <v>2031</v>
      </c>
      <c r="T23" s="147">
        <v>2032</v>
      </c>
      <c r="U23" s="147">
        <v>2033</v>
      </c>
      <c r="V23" s="147">
        <v>2034</v>
      </c>
      <c r="W23" s="147">
        <v>2035</v>
      </c>
      <c r="X23" s="147">
        <v>2036</v>
      </c>
      <c r="Y23" s="147">
        <v>2037</v>
      </c>
      <c r="Z23" s="147">
        <v>2038</v>
      </c>
      <c r="AA23" s="147">
        <v>2039</v>
      </c>
      <c r="AB23" s="147">
        <v>2040</v>
      </c>
      <c r="AC23" s="147">
        <v>2041</v>
      </c>
      <c r="AD23" s="147">
        <v>2042</v>
      </c>
      <c r="AE23" s="147">
        <v>2043</v>
      </c>
      <c r="AF23" s="147">
        <v>2044</v>
      </c>
      <c r="AG23" s="147">
        <v>2045</v>
      </c>
      <c r="AH23" s="147">
        <v>2046</v>
      </c>
      <c r="AI23" s="147">
        <v>2047</v>
      </c>
      <c r="AJ23" s="147">
        <v>2048</v>
      </c>
      <c r="AK23" s="147">
        <v>2049</v>
      </c>
      <c r="AL23" s="147">
        <v>2050</v>
      </c>
      <c r="AM23" s="147">
        <v>2051</v>
      </c>
      <c r="AN23" s="147">
        <v>2052</v>
      </c>
      <c r="AO23" s="147">
        <v>2053</v>
      </c>
      <c r="AP23" s="147">
        <v>2054</v>
      </c>
      <c r="AQ23" s="147">
        <v>2055</v>
      </c>
      <c r="AR23" s="147">
        <v>2056</v>
      </c>
      <c r="AS23" s="147">
        <v>2057</v>
      </c>
      <c r="AT23" s="147">
        <v>2058</v>
      </c>
      <c r="AU23" s="147">
        <v>2059</v>
      </c>
      <c r="AV23" s="147">
        <v>2060</v>
      </c>
      <c r="AW23" s="147">
        <v>2061</v>
      </c>
      <c r="AX23" s="147">
        <v>2062</v>
      </c>
      <c r="AY23" s="147">
        <v>2063</v>
      </c>
      <c r="AZ23" s="147">
        <v>2064</v>
      </c>
      <c r="BA23" s="147">
        <v>2065</v>
      </c>
      <c r="BB23" s="147">
        <v>2066</v>
      </c>
      <c r="BC23" s="147">
        <v>2067</v>
      </c>
      <c r="BD23" s="147">
        <v>2068</v>
      </c>
      <c r="BE23" s="147">
        <v>2069</v>
      </c>
      <c r="BF23" s="147">
        <v>2070</v>
      </c>
      <c r="BG23" s="147">
        <v>2071</v>
      </c>
      <c r="BH23" s="147">
        <v>2072</v>
      </c>
      <c r="BI23" s="147">
        <v>2073</v>
      </c>
      <c r="BJ23" s="147">
        <v>2074</v>
      </c>
    </row>
    <row r="24" spans="2:62" ht="21.75" customHeight="1" x14ac:dyDescent="0.3">
      <c r="B24" s="374"/>
      <c r="C24" s="370" t="s">
        <v>109</v>
      </c>
      <c r="D24" s="148" t="s">
        <v>197</v>
      </c>
      <c r="E24" s="149" t="s">
        <v>148</v>
      </c>
      <c r="F24" s="150">
        <v>2088000</v>
      </c>
      <c r="G24" s="151" t="s">
        <v>204</v>
      </c>
      <c r="H24" s="150">
        <f>78*10*4</f>
        <v>3120</v>
      </c>
      <c r="I24" s="152" t="s">
        <v>205</v>
      </c>
      <c r="K24" s="153">
        <f>SUM(L24:BJ24)</f>
        <v>2088000</v>
      </c>
      <c r="L24" s="154"/>
      <c r="M24" s="154">
        <f>0.75*$F$24</f>
        <v>1566000</v>
      </c>
      <c r="N24" s="154">
        <f>0.1*$F$24</f>
        <v>208800</v>
      </c>
      <c r="O24" s="154">
        <f>0.1*$F$24</f>
        <v>208800</v>
      </c>
      <c r="P24" s="154">
        <f>0.05*$F$24</f>
        <v>104400</v>
      </c>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c r="AP24" s="154"/>
      <c r="AQ24" s="154"/>
      <c r="AR24" s="154"/>
      <c r="AS24" s="154"/>
      <c r="AT24" s="154"/>
      <c r="AU24" s="154"/>
      <c r="AV24" s="154"/>
      <c r="AW24" s="154"/>
      <c r="AX24" s="154"/>
      <c r="AY24" s="154"/>
      <c r="AZ24" s="154"/>
      <c r="BA24" s="154"/>
      <c r="BB24" s="154"/>
      <c r="BC24" s="154"/>
      <c r="BD24" s="154"/>
      <c r="BE24" s="154"/>
      <c r="BF24" s="154"/>
      <c r="BG24" s="154"/>
      <c r="BH24" s="154"/>
      <c r="BI24" s="154"/>
      <c r="BJ24" s="154"/>
    </row>
    <row r="25" spans="2:62" x14ac:dyDescent="0.3">
      <c r="B25" s="374"/>
      <c r="C25" s="371"/>
      <c r="D25" s="148" t="s">
        <v>200</v>
      </c>
      <c r="E25" s="149" t="s">
        <v>148</v>
      </c>
      <c r="F25" s="149"/>
      <c r="G25" s="149"/>
      <c r="H25" s="149"/>
      <c r="I25" s="149"/>
      <c r="K25" s="153">
        <f>SUM(L25:BJ25)</f>
        <v>0</v>
      </c>
      <c r="L25" s="154"/>
      <c r="M25" s="154"/>
      <c r="N25" s="155"/>
      <c r="O25" s="155"/>
      <c r="P25" s="154"/>
      <c r="Q25" s="154"/>
      <c r="R25" s="155"/>
      <c r="S25" s="155"/>
      <c r="T25" s="154"/>
      <c r="U25" s="154"/>
      <c r="V25" s="155"/>
      <c r="W25" s="155"/>
      <c r="X25" s="154"/>
      <c r="Y25" s="154"/>
      <c r="Z25" s="155"/>
      <c r="AA25" s="154"/>
      <c r="AB25" s="154"/>
      <c r="AC25" s="155"/>
      <c r="AD25" s="155"/>
      <c r="AE25" s="154"/>
      <c r="AF25" s="154"/>
      <c r="AG25" s="155"/>
      <c r="AH25" s="155"/>
      <c r="AI25" s="155"/>
      <c r="AJ25" s="155"/>
      <c r="AK25" s="155"/>
      <c r="AL25" s="154"/>
      <c r="AM25" s="154"/>
      <c r="AN25" s="155"/>
      <c r="AO25" s="155"/>
      <c r="AP25" s="154"/>
      <c r="AQ25" s="154"/>
      <c r="AR25" s="155"/>
      <c r="AS25" s="155"/>
      <c r="AT25" s="154"/>
      <c r="AU25" s="154"/>
      <c r="AV25" s="155"/>
      <c r="AW25" s="155"/>
      <c r="AX25" s="154"/>
      <c r="AY25" s="154"/>
      <c r="AZ25" s="154"/>
      <c r="BA25" s="155"/>
      <c r="BB25" s="155"/>
      <c r="BC25" s="154"/>
      <c r="BD25" s="154"/>
      <c r="BE25" s="155"/>
      <c r="BF25" s="155"/>
      <c r="BG25" s="154"/>
      <c r="BH25" s="154"/>
      <c r="BI25" s="155"/>
      <c r="BJ25" s="155"/>
    </row>
    <row r="26" spans="2:62" x14ac:dyDescent="0.3">
      <c r="B26" s="374"/>
      <c r="C26" s="371"/>
      <c r="D26" s="148" t="s">
        <v>201</v>
      </c>
      <c r="E26" s="149" t="s">
        <v>148</v>
      </c>
      <c r="F26" s="149"/>
      <c r="G26" s="149"/>
      <c r="H26" s="149"/>
      <c r="I26" s="149"/>
      <c r="K26" s="153">
        <f>SUM(L26:BJ26)</f>
        <v>0</v>
      </c>
      <c r="L26" s="154"/>
      <c r="M26" s="154"/>
      <c r="N26" s="154"/>
      <c r="O26" s="154"/>
      <c r="P26" s="154"/>
      <c r="Q26" s="154"/>
      <c r="R26" s="154"/>
      <c r="S26" s="154"/>
      <c r="T26" s="154"/>
      <c r="U26" s="154"/>
      <c r="V26" s="154"/>
      <c r="W26" s="154"/>
      <c r="X26" s="154"/>
      <c r="Y26" s="154"/>
      <c r="Z26" s="154"/>
      <c r="AA26" s="154"/>
      <c r="AB26" s="154"/>
      <c r="AC26" s="154"/>
      <c r="AD26" s="154"/>
      <c r="AE26" s="154"/>
      <c r="AF26" s="154"/>
      <c r="AG26" s="154"/>
      <c r="AH26" s="154"/>
      <c r="AI26" s="154"/>
      <c r="AJ26" s="154"/>
      <c r="AK26" s="154"/>
      <c r="AL26" s="154"/>
      <c r="AM26" s="154"/>
      <c r="AN26" s="154"/>
      <c r="AO26" s="154"/>
      <c r="AP26" s="154"/>
      <c r="AQ26" s="154"/>
      <c r="AR26" s="154"/>
      <c r="AS26" s="154"/>
      <c r="AT26" s="154"/>
      <c r="AU26" s="154"/>
      <c r="AV26" s="154"/>
      <c r="AW26" s="154"/>
      <c r="AX26" s="154"/>
      <c r="AY26" s="154"/>
      <c r="AZ26" s="154"/>
      <c r="BA26" s="154"/>
      <c r="BB26" s="154"/>
      <c r="BC26" s="154"/>
      <c r="BD26" s="154"/>
      <c r="BE26" s="154"/>
      <c r="BF26" s="154"/>
      <c r="BG26" s="154"/>
      <c r="BH26" s="154"/>
      <c r="BI26" s="154"/>
      <c r="BJ26" s="154"/>
    </row>
    <row r="27" spans="2:62" x14ac:dyDescent="0.3">
      <c r="B27" s="375"/>
      <c r="C27" s="372"/>
      <c r="D27" s="148" t="s">
        <v>83</v>
      </c>
      <c r="E27" s="149" t="s">
        <v>148</v>
      </c>
      <c r="F27" s="149"/>
      <c r="G27" s="149"/>
      <c r="H27" s="149"/>
      <c r="I27" s="149"/>
      <c r="K27" s="153">
        <f>SUM(L27:BJ27)</f>
        <v>2088000</v>
      </c>
      <c r="L27" s="153">
        <f t="shared" ref="L27:AQ27" si="4">SUM(L24:L26)</f>
        <v>0</v>
      </c>
      <c r="M27" s="153">
        <f t="shared" si="4"/>
        <v>1566000</v>
      </c>
      <c r="N27" s="153">
        <f t="shared" si="4"/>
        <v>208800</v>
      </c>
      <c r="O27" s="153">
        <f t="shared" si="4"/>
        <v>208800</v>
      </c>
      <c r="P27" s="153">
        <f t="shared" si="4"/>
        <v>104400</v>
      </c>
      <c r="Q27" s="153">
        <f t="shared" si="4"/>
        <v>0</v>
      </c>
      <c r="R27" s="153">
        <f t="shared" si="4"/>
        <v>0</v>
      </c>
      <c r="S27" s="153">
        <f t="shared" si="4"/>
        <v>0</v>
      </c>
      <c r="T27" s="153">
        <f t="shared" si="4"/>
        <v>0</v>
      </c>
      <c r="U27" s="153">
        <f t="shared" si="4"/>
        <v>0</v>
      </c>
      <c r="V27" s="153">
        <f t="shared" si="4"/>
        <v>0</v>
      </c>
      <c r="W27" s="153">
        <f t="shared" si="4"/>
        <v>0</v>
      </c>
      <c r="X27" s="153">
        <f t="shared" si="4"/>
        <v>0</v>
      </c>
      <c r="Y27" s="153">
        <f t="shared" si="4"/>
        <v>0</v>
      </c>
      <c r="Z27" s="153">
        <f t="shared" si="4"/>
        <v>0</v>
      </c>
      <c r="AA27" s="153">
        <f t="shared" si="4"/>
        <v>0</v>
      </c>
      <c r="AB27" s="153">
        <f t="shared" si="4"/>
        <v>0</v>
      </c>
      <c r="AC27" s="153">
        <f t="shared" si="4"/>
        <v>0</v>
      </c>
      <c r="AD27" s="153">
        <f t="shared" si="4"/>
        <v>0</v>
      </c>
      <c r="AE27" s="153">
        <f t="shared" si="4"/>
        <v>0</v>
      </c>
      <c r="AF27" s="153">
        <f t="shared" si="4"/>
        <v>0</v>
      </c>
      <c r="AG27" s="153">
        <f t="shared" si="4"/>
        <v>0</v>
      </c>
      <c r="AH27" s="153">
        <f t="shared" si="4"/>
        <v>0</v>
      </c>
      <c r="AI27" s="153">
        <f t="shared" si="4"/>
        <v>0</v>
      </c>
      <c r="AJ27" s="153">
        <f t="shared" si="4"/>
        <v>0</v>
      </c>
      <c r="AK27" s="153">
        <f t="shared" si="4"/>
        <v>0</v>
      </c>
      <c r="AL27" s="153">
        <f t="shared" si="4"/>
        <v>0</v>
      </c>
      <c r="AM27" s="153">
        <f t="shared" si="4"/>
        <v>0</v>
      </c>
      <c r="AN27" s="153">
        <f t="shared" si="4"/>
        <v>0</v>
      </c>
      <c r="AO27" s="153">
        <f t="shared" si="4"/>
        <v>0</v>
      </c>
      <c r="AP27" s="153">
        <f t="shared" si="4"/>
        <v>0</v>
      </c>
      <c r="AQ27" s="153">
        <f t="shared" si="4"/>
        <v>0</v>
      </c>
      <c r="AR27" s="153">
        <f t="shared" ref="AR27:BJ27" si="5">SUM(AR24:AR26)</f>
        <v>0</v>
      </c>
      <c r="AS27" s="153">
        <f t="shared" si="5"/>
        <v>0</v>
      </c>
      <c r="AT27" s="153">
        <f t="shared" si="5"/>
        <v>0</v>
      </c>
      <c r="AU27" s="153">
        <f t="shared" si="5"/>
        <v>0</v>
      </c>
      <c r="AV27" s="153">
        <f t="shared" si="5"/>
        <v>0</v>
      </c>
      <c r="AW27" s="153">
        <f t="shared" si="5"/>
        <v>0</v>
      </c>
      <c r="AX27" s="153">
        <f t="shared" si="5"/>
        <v>0</v>
      </c>
      <c r="AY27" s="153">
        <f t="shared" si="5"/>
        <v>0</v>
      </c>
      <c r="AZ27" s="153">
        <f t="shared" si="5"/>
        <v>0</v>
      </c>
      <c r="BA27" s="153">
        <f t="shared" si="5"/>
        <v>0</v>
      </c>
      <c r="BB27" s="153">
        <f t="shared" si="5"/>
        <v>0</v>
      </c>
      <c r="BC27" s="153">
        <f t="shared" si="5"/>
        <v>0</v>
      </c>
      <c r="BD27" s="153">
        <f t="shared" si="5"/>
        <v>0</v>
      </c>
      <c r="BE27" s="153">
        <f t="shared" si="5"/>
        <v>0</v>
      </c>
      <c r="BF27" s="153">
        <f t="shared" si="5"/>
        <v>0</v>
      </c>
      <c r="BG27" s="153">
        <f t="shared" si="5"/>
        <v>0</v>
      </c>
      <c r="BH27" s="153">
        <f t="shared" si="5"/>
        <v>0</v>
      </c>
      <c r="BI27" s="153">
        <f t="shared" si="5"/>
        <v>0</v>
      </c>
      <c r="BJ27" s="153">
        <f t="shared" si="5"/>
        <v>0</v>
      </c>
    </row>
    <row r="29" spans="2:62" x14ac:dyDescent="0.3">
      <c r="D29" s="143"/>
      <c r="L29" s="142">
        <v>0</v>
      </c>
      <c r="M29" s="142">
        <v>1</v>
      </c>
      <c r="N29" s="142">
        <v>2</v>
      </c>
      <c r="O29" s="142">
        <v>3</v>
      </c>
      <c r="P29" s="142">
        <v>4</v>
      </c>
      <c r="Q29" s="142">
        <v>5</v>
      </c>
      <c r="R29" s="142">
        <v>6</v>
      </c>
      <c r="S29" s="142">
        <v>7</v>
      </c>
      <c r="T29" s="142">
        <v>8</v>
      </c>
      <c r="U29" s="142">
        <v>9</v>
      </c>
      <c r="V29" s="142">
        <v>10</v>
      </c>
      <c r="W29" s="142">
        <v>11</v>
      </c>
      <c r="X29" s="142">
        <v>12</v>
      </c>
      <c r="Y29" s="142">
        <v>13</v>
      </c>
      <c r="Z29" s="142">
        <v>14</v>
      </c>
      <c r="AA29" s="142">
        <v>15</v>
      </c>
      <c r="AB29" s="142">
        <v>16</v>
      </c>
      <c r="AC29" s="142">
        <v>17</v>
      </c>
      <c r="AD29" s="142">
        <v>18</v>
      </c>
      <c r="AE29" s="142">
        <v>19</v>
      </c>
      <c r="AF29" s="142">
        <v>20</v>
      </c>
      <c r="AG29" s="142">
        <v>21</v>
      </c>
      <c r="AH29" s="142">
        <v>22</v>
      </c>
      <c r="AI29" s="142">
        <v>23</v>
      </c>
      <c r="AJ29" s="142">
        <v>24</v>
      </c>
      <c r="AK29" s="142">
        <v>25</v>
      </c>
      <c r="AL29" s="142">
        <v>26</v>
      </c>
      <c r="AM29" s="142">
        <v>27</v>
      </c>
      <c r="AN29" s="142">
        <v>28</v>
      </c>
      <c r="AO29" s="142">
        <v>29</v>
      </c>
      <c r="AP29" s="142">
        <v>30</v>
      </c>
      <c r="AQ29" s="142">
        <v>31</v>
      </c>
      <c r="AR29" s="142">
        <v>32</v>
      </c>
      <c r="AS29" s="142">
        <v>33</v>
      </c>
      <c r="AT29" s="142">
        <v>34</v>
      </c>
      <c r="AU29" s="142">
        <v>35</v>
      </c>
      <c r="AV29" s="142">
        <v>36</v>
      </c>
      <c r="AW29" s="142">
        <v>37</v>
      </c>
      <c r="AX29" s="142">
        <v>38</v>
      </c>
      <c r="AY29" s="142">
        <v>39</v>
      </c>
      <c r="AZ29" s="142">
        <v>40</v>
      </c>
      <c r="BA29" s="142">
        <v>41</v>
      </c>
      <c r="BB29" s="142">
        <v>42</v>
      </c>
      <c r="BC29" s="142">
        <v>43</v>
      </c>
      <c r="BD29" s="142">
        <v>44</v>
      </c>
      <c r="BE29" s="142">
        <v>45</v>
      </c>
      <c r="BF29" s="142">
        <v>46</v>
      </c>
      <c r="BG29" s="142">
        <v>47</v>
      </c>
      <c r="BH29" s="142">
        <v>48</v>
      </c>
      <c r="BI29" s="142">
        <v>49</v>
      </c>
      <c r="BJ29" s="142">
        <v>50</v>
      </c>
    </row>
    <row r="30" spans="2:62" x14ac:dyDescent="0.3">
      <c r="D30" s="143"/>
      <c r="E30" s="144" t="s">
        <v>78</v>
      </c>
      <c r="F30" s="145" t="s">
        <v>192</v>
      </c>
      <c r="G30" s="145" t="s">
        <v>206</v>
      </c>
      <c r="H30" s="145" t="s">
        <v>194</v>
      </c>
      <c r="I30" s="145" t="s">
        <v>195</v>
      </c>
      <c r="K30" s="146" t="s">
        <v>196</v>
      </c>
      <c r="L30" s="147">
        <v>2024</v>
      </c>
      <c r="M30" s="147">
        <v>2025</v>
      </c>
      <c r="N30" s="147">
        <v>2026</v>
      </c>
      <c r="O30" s="147">
        <v>2027</v>
      </c>
      <c r="P30" s="147">
        <v>2028</v>
      </c>
      <c r="Q30" s="147">
        <v>2029</v>
      </c>
      <c r="R30" s="147">
        <v>2030</v>
      </c>
      <c r="S30" s="147">
        <v>2031</v>
      </c>
      <c r="T30" s="147">
        <v>2032</v>
      </c>
      <c r="U30" s="147">
        <v>2033</v>
      </c>
      <c r="V30" s="147">
        <v>2034</v>
      </c>
      <c r="W30" s="147">
        <v>2035</v>
      </c>
      <c r="X30" s="147">
        <v>2036</v>
      </c>
      <c r="Y30" s="147">
        <v>2037</v>
      </c>
      <c r="Z30" s="147">
        <v>2038</v>
      </c>
      <c r="AA30" s="147">
        <v>2039</v>
      </c>
      <c r="AB30" s="147">
        <v>2040</v>
      </c>
      <c r="AC30" s="147">
        <v>2041</v>
      </c>
      <c r="AD30" s="147">
        <v>2042</v>
      </c>
      <c r="AE30" s="147">
        <v>2043</v>
      </c>
      <c r="AF30" s="147">
        <v>2044</v>
      </c>
      <c r="AG30" s="147">
        <v>2045</v>
      </c>
      <c r="AH30" s="147">
        <v>2046</v>
      </c>
      <c r="AI30" s="147">
        <v>2047</v>
      </c>
      <c r="AJ30" s="147">
        <v>2048</v>
      </c>
      <c r="AK30" s="147">
        <v>2049</v>
      </c>
      <c r="AL30" s="147">
        <v>2050</v>
      </c>
      <c r="AM30" s="147">
        <v>2051</v>
      </c>
      <c r="AN30" s="147">
        <v>2052</v>
      </c>
      <c r="AO30" s="147">
        <v>2053</v>
      </c>
      <c r="AP30" s="147">
        <v>2054</v>
      </c>
      <c r="AQ30" s="147">
        <v>2055</v>
      </c>
      <c r="AR30" s="147">
        <v>2056</v>
      </c>
      <c r="AS30" s="147">
        <v>2057</v>
      </c>
      <c r="AT30" s="147">
        <v>2058</v>
      </c>
      <c r="AU30" s="147">
        <v>2059</v>
      </c>
      <c r="AV30" s="147">
        <v>2060</v>
      </c>
      <c r="AW30" s="147">
        <v>2061</v>
      </c>
      <c r="AX30" s="147">
        <v>2062</v>
      </c>
      <c r="AY30" s="147">
        <v>2063</v>
      </c>
      <c r="AZ30" s="147">
        <v>2064</v>
      </c>
      <c r="BA30" s="147">
        <v>2065</v>
      </c>
      <c r="BB30" s="147">
        <v>2066</v>
      </c>
      <c r="BC30" s="147">
        <v>2067</v>
      </c>
      <c r="BD30" s="147">
        <v>2068</v>
      </c>
      <c r="BE30" s="147">
        <v>2069</v>
      </c>
      <c r="BF30" s="147">
        <v>2070</v>
      </c>
      <c r="BG30" s="147">
        <v>2071</v>
      </c>
      <c r="BH30" s="147">
        <v>2072</v>
      </c>
      <c r="BI30" s="147">
        <v>2073</v>
      </c>
      <c r="BJ30" s="147">
        <v>2074</v>
      </c>
    </row>
    <row r="31" spans="2:62" ht="19.5" customHeight="1" x14ac:dyDescent="0.3">
      <c r="B31" s="367" t="s">
        <v>81</v>
      </c>
      <c r="C31" s="370" t="s">
        <v>110</v>
      </c>
      <c r="D31" s="148" t="s">
        <v>197</v>
      </c>
      <c r="E31" s="149" t="s">
        <v>148</v>
      </c>
      <c r="F31" s="150">
        <v>46002000</v>
      </c>
      <c r="G31" s="151" t="s">
        <v>204</v>
      </c>
      <c r="H31" s="150">
        <f>0.4*15*4</f>
        <v>24</v>
      </c>
      <c r="I31" s="152" t="s">
        <v>207</v>
      </c>
      <c r="K31" s="153">
        <f>SUM(L31:BJ31)</f>
        <v>27601200</v>
      </c>
      <c r="L31" s="154"/>
      <c r="M31" s="154">
        <f>0.15*$F$31</f>
        <v>6900300</v>
      </c>
      <c r="N31" s="154">
        <f>0.15*$F$31</f>
        <v>6900300</v>
      </c>
      <c r="O31" s="154">
        <f>0.15*$F$31</f>
        <v>6900300</v>
      </c>
      <c r="P31" s="154">
        <f>0.15*$F$31</f>
        <v>6900300</v>
      </c>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row>
    <row r="32" spans="2:62" x14ac:dyDescent="0.3">
      <c r="B32" s="368"/>
      <c r="C32" s="371"/>
      <c r="D32" s="148" t="s">
        <v>200</v>
      </c>
      <c r="E32" s="149" t="s">
        <v>148</v>
      </c>
      <c r="F32" s="149"/>
      <c r="G32" s="149"/>
      <c r="H32" s="150"/>
      <c r="I32" s="149"/>
      <c r="K32" s="153">
        <f>SUM(L32:BJ32)</f>
        <v>18400800</v>
      </c>
      <c r="L32" s="154"/>
      <c r="M32" s="154"/>
      <c r="N32" s="155"/>
      <c r="O32" s="155"/>
      <c r="P32" s="154"/>
      <c r="Q32" s="154">
        <f>0.2*$F$31</f>
        <v>9200400</v>
      </c>
      <c r="R32" s="154">
        <f>0.1*$F$31</f>
        <v>4600200</v>
      </c>
      <c r="S32" s="154">
        <f>0.1*$F$31</f>
        <v>4600200</v>
      </c>
      <c r="T32" s="154"/>
      <c r="U32" s="154"/>
      <c r="V32" s="155"/>
      <c r="W32" s="155"/>
      <c r="X32" s="154"/>
      <c r="Y32" s="154"/>
      <c r="Z32" s="155"/>
      <c r="AA32" s="154"/>
      <c r="AB32" s="154"/>
      <c r="AC32" s="155"/>
      <c r="AD32" s="155"/>
      <c r="AE32" s="154"/>
      <c r="AF32" s="154"/>
      <c r="AG32" s="155"/>
      <c r="AH32" s="155"/>
      <c r="AI32" s="155"/>
      <c r="AJ32" s="155"/>
      <c r="AK32" s="155"/>
      <c r="AL32" s="154"/>
      <c r="AM32" s="154"/>
      <c r="AN32" s="155"/>
      <c r="AO32" s="155"/>
      <c r="AP32" s="154"/>
      <c r="AQ32" s="154"/>
      <c r="AR32" s="155"/>
      <c r="AS32" s="155"/>
      <c r="AT32" s="154"/>
      <c r="AU32" s="154"/>
      <c r="AV32" s="155"/>
      <c r="AW32" s="155"/>
      <c r="AX32" s="154"/>
      <c r="AY32" s="154"/>
      <c r="AZ32" s="154"/>
      <c r="BA32" s="155"/>
      <c r="BB32" s="155"/>
      <c r="BC32" s="154"/>
      <c r="BD32" s="154"/>
      <c r="BE32" s="155"/>
      <c r="BF32" s="155"/>
      <c r="BG32" s="154"/>
      <c r="BH32" s="154"/>
      <c r="BI32" s="155"/>
      <c r="BJ32" s="155"/>
    </row>
    <row r="33" spans="2:62" x14ac:dyDescent="0.3">
      <c r="B33" s="368"/>
      <c r="C33" s="371"/>
      <c r="D33" s="148" t="s">
        <v>201</v>
      </c>
      <c r="E33" s="149" t="s">
        <v>148</v>
      </c>
      <c r="F33" s="149"/>
      <c r="G33" s="149"/>
      <c r="H33" s="149"/>
      <c r="I33" s="149"/>
      <c r="K33" s="153">
        <f>SUM(L33:BJ33)</f>
        <v>0</v>
      </c>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row>
    <row r="34" spans="2:62" x14ac:dyDescent="0.3">
      <c r="B34" s="368"/>
      <c r="C34" s="372"/>
      <c r="D34" s="148" t="s">
        <v>83</v>
      </c>
      <c r="E34" s="149" t="s">
        <v>148</v>
      </c>
      <c r="F34" s="149"/>
      <c r="G34" s="149"/>
      <c r="H34" s="149"/>
      <c r="I34" s="149"/>
      <c r="K34" s="153">
        <f>SUM(L34:BJ34)</f>
        <v>46002000</v>
      </c>
      <c r="L34" s="153">
        <f t="shared" ref="L34:AQ34" si="6">SUM(L31:L33)</f>
        <v>0</v>
      </c>
      <c r="M34" s="153">
        <f t="shared" si="6"/>
        <v>6900300</v>
      </c>
      <c r="N34" s="153">
        <f t="shared" si="6"/>
        <v>6900300</v>
      </c>
      <c r="O34" s="153">
        <f t="shared" si="6"/>
        <v>6900300</v>
      </c>
      <c r="P34" s="153">
        <f t="shared" si="6"/>
        <v>6900300</v>
      </c>
      <c r="Q34" s="153">
        <f t="shared" si="6"/>
        <v>9200400</v>
      </c>
      <c r="R34" s="153">
        <f t="shared" si="6"/>
        <v>4600200</v>
      </c>
      <c r="S34" s="153">
        <f t="shared" si="6"/>
        <v>4600200</v>
      </c>
      <c r="T34" s="153">
        <f t="shared" si="6"/>
        <v>0</v>
      </c>
      <c r="U34" s="153">
        <f t="shared" si="6"/>
        <v>0</v>
      </c>
      <c r="V34" s="153">
        <f t="shared" si="6"/>
        <v>0</v>
      </c>
      <c r="W34" s="153">
        <f t="shared" si="6"/>
        <v>0</v>
      </c>
      <c r="X34" s="153">
        <f t="shared" si="6"/>
        <v>0</v>
      </c>
      <c r="Y34" s="153">
        <f t="shared" si="6"/>
        <v>0</v>
      </c>
      <c r="Z34" s="153">
        <f t="shared" si="6"/>
        <v>0</v>
      </c>
      <c r="AA34" s="153">
        <f t="shared" si="6"/>
        <v>0</v>
      </c>
      <c r="AB34" s="153">
        <f t="shared" si="6"/>
        <v>0</v>
      </c>
      <c r="AC34" s="153">
        <f t="shared" si="6"/>
        <v>0</v>
      </c>
      <c r="AD34" s="153">
        <f t="shared" si="6"/>
        <v>0</v>
      </c>
      <c r="AE34" s="153">
        <f t="shared" si="6"/>
        <v>0</v>
      </c>
      <c r="AF34" s="153">
        <f t="shared" si="6"/>
        <v>0</v>
      </c>
      <c r="AG34" s="153">
        <f t="shared" si="6"/>
        <v>0</v>
      </c>
      <c r="AH34" s="153">
        <f t="shared" si="6"/>
        <v>0</v>
      </c>
      <c r="AI34" s="153">
        <f t="shared" si="6"/>
        <v>0</v>
      </c>
      <c r="AJ34" s="153">
        <f t="shared" si="6"/>
        <v>0</v>
      </c>
      <c r="AK34" s="153">
        <f t="shared" si="6"/>
        <v>0</v>
      </c>
      <c r="AL34" s="153">
        <f t="shared" si="6"/>
        <v>0</v>
      </c>
      <c r="AM34" s="153">
        <f t="shared" si="6"/>
        <v>0</v>
      </c>
      <c r="AN34" s="153">
        <f t="shared" si="6"/>
        <v>0</v>
      </c>
      <c r="AO34" s="153">
        <f t="shared" si="6"/>
        <v>0</v>
      </c>
      <c r="AP34" s="153">
        <f t="shared" si="6"/>
        <v>0</v>
      </c>
      <c r="AQ34" s="153">
        <f t="shared" si="6"/>
        <v>0</v>
      </c>
      <c r="AR34" s="153">
        <f t="shared" ref="AR34:BJ34" si="7">SUM(AR31:AR33)</f>
        <v>0</v>
      </c>
      <c r="AS34" s="153">
        <f t="shared" si="7"/>
        <v>0</v>
      </c>
      <c r="AT34" s="153">
        <f t="shared" si="7"/>
        <v>0</v>
      </c>
      <c r="AU34" s="153">
        <f t="shared" si="7"/>
        <v>0</v>
      </c>
      <c r="AV34" s="153">
        <f t="shared" si="7"/>
        <v>0</v>
      </c>
      <c r="AW34" s="153">
        <f t="shared" si="7"/>
        <v>0</v>
      </c>
      <c r="AX34" s="153">
        <f t="shared" si="7"/>
        <v>0</v>
      </c>
      <c r="AY34" s="153">
        <f t="shared" si="7"/>
        <v>0</v>
      </c>
      <c r="AZ34" s="153">
        <f t="shared" si="7"/>
        <v>0</v>
      </c>
      <c r="BA34" s="153">
        <f t="shared" si="7"/>
        <v>0</v>
      </c>
      <c r="BB34" s="153">
        <f t="shared" si="7"/>
        <v>0</v>
      </c>
      <c r="BC34" s="153">
        <f t="shared" si="7"/>
        <v>0</v>
      </c>
      <c r="BD34" s="153">
        <f t="shared" si="7"/>
        <v>0</v>
      </c>
      <c r="BE34" s="153">
        <f t="shared" si="7"/>
        <v>0</v>
      </c>
      <c r="BF34" s="153">
        <f t="shared" si="7"/>
        <v>0</v>
      </c>
      <c r="BG34" s="153">
        <f t="shared" si="7"/>
        <v>0</v>
      </c>
      <c r="BH34" s="153">
        <f t="shared" si="7"/>
        <v>0</v>
      </c>
      <c r="BI34" s="153">
        <f t="shared" si="7"/>
        <v>0</v>
      </c>
      <c r="BJ34" s="153">
        <f t="shared" si="7"/>
        <v>0</v>
      </c>
    </row>
    <row r="35" spans="2:62" x14ac:dyDescent="0.3">
      <c r="B35" s="368"/>
    </row>
    <row r="36" spans="2:62" x14ac:dyDescent="0.3">
      <c r="B36" s="368"/>
      <c r="D36" s="143"/>
      <c r="L36" s="142">
        <v>0</v>
      </c>
      <c r="M36" s="142">
        <v>1</v>
      </c>
      <c r="N36" s="142">
        <v>2</v>
      </c>
      <c r="O36" s="142">
        <v>3</v>
      </c>
      <c r="P36" s="142">
        <v>4</v>
      </c>
      <c r="Q36" s="142">
        <v>5</v>
      </c>
      <c r="R36" s="142">
        <v>6</v>
      </c>
      <c r="S36" s="142">
        <v>7</v>
      </c>
      <c r="T36" s="142">
        <v>8</v>
      </c>
      <c r="U36" s="142">
        <v>9</v>
      </c>
      <c r="V36" s="142">
        <v>10</v>
      </c>
      <c r="W36" s="142">
        <v>11</v>
      </c>
      <c r="X36" s="142">
        <v>12</v>
      </c>
      <c r="Y36" s="142">
        <v>13</v>
      </c>
      <c r="Z36" s="142">
        <v>14</v>
      </c>
      <c r="AA36" s="142">
        <v>15</v>
      </c>
      <c r="AB36" s="142">
        <v>16</v>
      </c>
      <c r="AC36" s="142">
        <v>17</v>
      </c>
      <c r="AD36" s="142">
        <v>18</v>
      </c>
      <c r="AE36" s="142">
        <v>19</v>
      </c>
      <c r="AF36" s="142">
        <v>20</v>
      </c>
      <c r="AG36" s="142">
        <v>21</v>
      </c>
      <c r="AH36" s="142">
        <v>22</v>
      </c>
      <c r="AI36" s="142">
        <v>23</v>
      </c>
      <c r="AJ36" s="142">
        <v>24</v>
      </c>
      <c r="AK36" s="142">
        <v>25</v>
      </c>
      <c r="AL36" s="142">
        <v>26</v>
      </c>
      <c r="AM36" s="142">
        <v>27</v>
      </c>
      <c r="AN36" s="142">
        <v>28</v>
      </c>
      <c r="AO36" s="142">
        <v>29</v>
      </c>
      <c r="AP36" s="142">
        <v>30</v>
      </c>
      <c r="AQ36" s="142">
        <v>31</v>
      </c>
      <c r="AR36" s="142">
        <v>32</v>
      </c>
      <c r="AS36" s="142">
        <v>33</v>
      </c>
      <c r="AT36" s="142">
        <v>34</v>
      </c>
      <c r="AU36" s="142">
        <v>35</v>
      </c>
      <c r="AV36" s="142">
        <v>36</v>
      </c>
      <c r="AW36" s="142">
        <v>37</v>
      </c>
      <c r="AX36" s="142">
        <v>38</v>
      </c>
      <c r="AY36" s="142">
        <v>39</v>
      </c>
      <c r="AZ36" s="142">
        <v>40</v>
      </c>
      <c r="BA36" s="142">
        <v>41</v>
      </c>
      <c r="BB36" s="142">
        <v>42</v>
      </c>
      <c r="BC36" s="142">
        <v>43</v>
      </c>
      <c r="BD36" s="142">
        <v>44</v>
      </c>
      <c r="BE36" s="142">
        <v>45</v>
      </c>
      <c r="BF36" s="142">
        <v>46</v>
      </c>
      <c r="BG36" s="142">
        <v>47</v>
      </c>
      <c r="BH36" s="142">
        <v>48</v>
      </c>
      <c r="BI36" s="142">
        <v>49</v>
      </c>
      <c r="BJ36" s="142">
        <v>50</v>
      </c>
    </row>
    <row r="37" spans="2:62" x14ac:dyDescent="0.3">
      <c r="B37" s="368"/>
      <c r="D37" s="143"/>
      <c r="E37" s="144"/>
      <c r="F37" s="144"/>
      <c r="G37" s="145"/>
      <c r="H37" s="145"/>
      <c r="I37" s="145"/>
      <c r="K37" s="146" t="s">
        <v>196</v>
      </c>
      <c r="L37" s="147">
        <v>2024</v>
      </c>
      <c r="M37" s="147">
        <v>2025</v>
      </c>
      <c r="N37" s="147">
        <v>2026</v>
      </c>
      <c r="O37" s="147">
        <v>2027</v>
      </c>
      <c r="P37" s="147">
        <v>2028</v>
      </c>
      <c r="Q37" s="147">
        <v>2029</v>
      </c>
      <c r="R37" s="147">
        <v>2030</v>
      </c>
      <c r="S37" s="147">
        <v>2031</v>
      </c>
      <c r="T37" s="147">
        <v>2032</v>
      </c>
      <c r="U37" s="147">
        <v>2033</v>
      </c>
      <c r="V37" s="147">
        <v>2034</v>
      </c>
      <c r="W37" s="147">
        <v>2035</v>
      </c>
      <c r="X37" s="147">
        <v>2036</v>
      </c>
      <c r="Y37" s="147">
        <v>2037</v>
      </c>
      <c r="Z37" s="147">
        <v>2038</v>
      </c>
      <c r="AA37" s="147">
        <v>2039</v>
      </c>
      <c r="AB37" s="147">
        <v>2040</v>
      </c>
      <c r="AC37" s="147">
        <v>2041</v>
      </c>
      <c r="AD37" s="147">
        <v>2042</v>
      </c>
      <c r="AE37" s="147">
        <v>2043</v>
      </c>
      <c r="AF37" s="147">
        <v>2044</v>
      </c>
      <c r="AG37" s="147">
        <v>2045</v>
      </c>
      <c r="AH37" s="147">
        <v>2046</v>
      </c>
      <c r="AI37" s="147">
        <v>2047</v>
      </c>
      <c r="AJ37" s="147">
        <v>2048</v>
      </c>
      <c r="AK37" s="147">
        <v>2049</v>
      </c>
      <c r="AL37" s="147">
        <v>2050</v>
      </c>
      <c r="AM37" s="147">
        <v>2051</v>
      </c>
      <c r="AN37" s="147">
        <v>2052</v>
      </c>
      <c r="AO37" s="147">
        <v>2053</v>
      </c>
      <c r="AP37" s="147">
        <v>2054</v>
      </c>
      <c r="AQ37" s="147">
        <v>2055</v>
      </c>
      <c r="AR37" s="147">
        <v>2056</v>
      </c>
      <c r="AS37" s="147">
        <v>2057</v>
      </c>
      <c r="AT37" s="147">
        <v>2058</v>
      </c>
      <c r="AU37" s="147">
        <v>2059</v>
      </c>
      <c r="AV37" s="147">
        <v>2060</v>
      </c>
      <c r="AW37" s="147">
        <v>2061</v>
      </c>
      <c r="AX37" s="147">
        <v>2062</v>
      </c>
      <c r="AY37" s="147">
        <v>2063</v>
      </c>
      <c r="AZ37" s="147">
        <v>2064</v>
      </c>
      <c r="BA37" s="147">
        <v>2065</v>
      </c>
      <c r="BB37" s="147">
        <v>2066</v>
      </c>
      <c r="BC37" s="147">
        <v>2067</v>
      </c>
      <c r="BD37" s="147">
        <v>2068</v>
      </c>
      <c r="BE37" s="147">
        <v>2069</v>
      </c>
      <c r="BF37" s="147">
        <v>2070</v>
      </c>
      <c r="BG37" s="147">
        <v>2071</v>
      </c>
      <c r="BH37" s="147">
        <v>2072</v>
      </c>
      <c r="BI37" s="147">
        <v>2073</v>
      </c>
      <c r="BJ37" s="147">
        <v>2074</v>
      </c>
    </row>
    <row r="38" spans="2:62" ht="19.5" customHeight="1" x14ac:dyDescent="0.3">
      <c r="B38" s="368"/>
      <c r="C38" s="370" t="s">
        <v>111</v>
      </c>
      <c r="D38" s="148" t="s">
        <v>197</v>
      </c>
      <c r="E38" s="149" t="s">
        <v>148</v>
      </c>
      <c r="F38" s="150"/>
      <c r="G38" s="151" t="s">
        <v>204</v>
      </c>
      <c r="H38" s="150">
        <f>0.4*96</f>
        <v>38.400000000000006</v>
      </c>
      <c r="I38" s="152" t="s">
        <v>208</v>
      </c>
      <c r="K38" s="153">
        <f>SUM(L38:BJ38)</f>
        <v>0</v>
      </c>
      <c r="L38" s="154"/>
      <c r="M38" s="154">
        <f>0.25*$F$38</f>
        <v>0</v>
      </c>
      <c r="N38" s="154">
        <f>0.25*$F$38</f>
        <v>0</v>
      </c>
      <c r="O38" s="154">
        <f>0.25*$F$38</f>
        <v>0</v>
      </c>
      <c r="P38" s="154">
        <f>0.25*$F$38</f>
        <v>0</v>
      </c>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row>
    <row r="39" spans="2:62" x14ac:dyDescent="0.3">
      <c r="B39" s="368"/>
      <c r="C39" s="371"/>
      <c r="D39" s="148" t="s">
        <v>200</v>
      </c>
      <c r="E39" s="149" t="s">
        <v>148</v>
      </c>
      <c r="F39" s="149"/>
      <c r="G39" s="149"/>
      <c r="H39" s="149"/>
      <c r="I39" s="149"/>
      <c r="K39" s="153">
        <f>SUM(L39:BJ39)</f>
        <v>0</v>
      </c>
      <c r="L39" s="154"/>
      <c r="M39" s="154"/>
      <c r="N39" s="155"/>
      <c r="O39" s="155"/>
      <c r="P39" s="154"/>
      <c r="Q39" s="154"/>
      <c r="R39" s="155"/>
      <c r="S39" s="155"/>
      <c r="T39" s="154"/>
      <c r="U39" s="154"/>
      <c r="V39" s="155"/>
      <c r="W39" s="155"/>
      <c r="X39" s="154"/>
      <c r="Y39" s="154"/>
      <c r="Z39" s="155"/>
      <c r="AA39" s="154"/>
      <c r="AB39" s="154"/>
      <c r="AC39" s="155"/>
      <c r="AD39" s="155"/>
      <c r="AE39" s="154"/>
      <c r="AF39" s="154"/>
      <c r="AG39" s="155"/>
      <c r="AH39" s="155"/>
      <c r="AI39" s="155"/>
      <c r="AJ39" s="155"/>
      <c r="AK39" s="155"/>
      <c r="AL39" s="154"/>
      <c r="AM39" s="154"/>
      <c r="AN39" s="155"/>
      <c r="AO39" s="155"/>
      <c r="AP39" s="154"/>
      <c r="AQ39" s="154"/>
      <c r="AR39" s="155"/>
      <c r="AS39" s="155"/>
      <c r="AT39" s="154"/>
      <c r="AU39" s="154"/>
      <c r="AV39" s="155"/>
      <c r="AW39" s="155"/>
      <c r="AX39" s="154"/>
      <c r="AY39" s="154"/>
      <c r="AZ39" s="154"/>
      <c r="BA39" s="155"/>
      <c r="BB39" s="155"/>
      <c r="BC39" s="154"/>
      <c r="BD39" s="154"/>
      <c r="BE39" s="155"/>
      <c r="BF39" s="155"/>
      <c r="BG39" s="154"/>
      <c r="BH39" s="154"/>
      <c r="BI39" s="155"/>
      <c r="BJ39" s="155"/>
    </row>
    <row r="40" spans="2:62" x14ac:dyDescent="0.3">
      <c r="B40" s="368"/>
      <c r="C40" s="371"/>
      <c r="D40" s="148" t="s">
        <v>201</v>
      </c>
      <c r="E40" s="149" t="s">
        <v>148</v>
      </c>
      <c r="F40" s="149"/>
      <c r="G40" s="149"/>
      <c r="H40" s="149"/>
      <c r="I40" s="149"/>
      <c r="K40" s="153">
        <f>SUM(L40:BJ40)</f>
        <v>0</v>
      </c>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row>
    <row r="41" spans="2:62" x14ac:dyDescent="0.3">
      <c r="B41" s="369"/>
      <c r="C41" s="372"/>
      <c r="D41" s="148" t="s">
        <v>83</v>
      </c>
      <c r="E41" s="149" t="s">
        <v>148</v>
      </c>
      <c r="F41" s="149"/>
      <c r="G41" s="149"/>
      <c r="H41" s="149"/>
      <c r="I41" s="149"/>
      <c r="K41" s="153">
        <f>SUM(L41:BJ41)</f>
        <v>0</v>
      </c>
      <c r="L41" s="153">
        <f t="shared" ref="L41:AQ41" si="8">SUM(L38:L40)</f>
        <v>0</v>
      </c>
      <c r="M41" s="153">
        <f t="shared" si="8"/>
        <v>0</v>
      </c>
      <c r="N41" s="153">
        <f t="shared" si="8"/>
        <v>0</v>
      </c>
      <c r="O41" s="153">
        <f t="shared" si="8"/>
        <v>0</v>
      </c>
      <c r="P41" s="153">
        <f t="shared" si="8"/>
        <v>0</v>
      </c>
      <c r="Q41" s="153">
        <f t="shared" si="8"/>
        <v>0</v>
      </c>
      <c r="R41" s="153">
        <f t="shared" si="8"/>
        <v>0</v>
      </c>
      <c r="S41" s="153">
        <f t="shared" si="8"/>
        <v>0</v>
      </c>
      <c r="T41" s="153">
        <f t="shared" si="8"/>
        <v>0</v>
      </c>
      <c r="U41" s="153">
        <f t="shared" si="8"/>
        <v>0</v>
      </c>
      <c r="V41" s="153">
        <f t="shared" si="8"/>
        <v>0</v>
      </c>
      <c r="W41" s="153">
        <f t="shared" si="8"/>
        <v>0</v>
      </c>
      <c r="X41" s="153">
        <f t="shared" si="8"/>
        <v>0</v>
      </c>
      <c r="Y41" s="153">
        <f t="shared" si="8"/>
        <v>0</v>
      </c>
      <c r="Z41" s="153">
        <f t="shared" si="8"/>
        <v>0</v>
      </c>
      <c r="AA41" s="153">
        <f t="shared" si="8"/>
        <v>0</v>
      </c>
      <c r="AB41" s="153">
        <f t="shared" si="8"/>
        <v>0</v>
      </c>
      <c r="AC41" s="153">
        <f t="shared" si="8"/>
        <v>0</v>
      </c>
      <c r="AD41" s="153">
        <f t="shared" si="8"/>
        <v>0</v>
      </c>
      <c r="AE41" s="153">
        <f t="shared" si="8"/>
        <v>0</v>
      </c>
      <c r="AF41" s="153">
        <f t="shared" si="8"/>
        <v>0</v>
      </c>
      <c r="AG41" s="153">
        <f t="shared" si="8"/>
        <v>0</v>
      </c>
      <c r="AH41" s="153">
        <f t="shared" si="8"/>
        <v>0</v>
      </c>
      <c r="AI41" s="153">
        <f t="shared" si="8"/>
        <v>0</v>
      </c>
      <c r="AJ41" s="153">
        <f t="shared" si="8"/>
        <v>0</v>
      </c>
      <c r="AK41" s="153">
        <f t="shared" si="8"/>
        <v>0</v>
      </c>
      <c r="AL41" s="153">
        <f t="shared" si="8"/>
        <v>0</v>
      </c>
      <c r="AM41" s="153">
        <f t="shared" si="8"/>
        <v>0</v>
      </c>
      <c r="AN41" s="153">
        <f t="shared" si="8"/>
        <v>0</v>
      </c>
      <c r="AO41" s="153">
        <f t="shared" si="8"/>
        <v>0</v>
      </c>
      <c r="AP41" s="153">
        <f t="shared" si="8"/>
        <v>0</v>
      </c>
      <c r="AQ41" s="153">
        <f t="shared" si="8"/>
        <v>0</v>
      </c>
      <c r="AR41" s="153">
        <f t="shared" ref="AR41:BJ41" si="9">SUM(AR38:AR40)</f>
        <v>0</v>
      </c>
      <c r="AS41" s="153">
        <f t="shared" si="9"/>
        <v>0</v>
      </c>
      <c r="AT41" s="153">
        <f t="shared" si="9"/>
        <v>0</v>
      </c>
      <c r="AU41" s="153">
        <f t="shared" si="9"/>
        <v>0</v>
      </c>
      <c r="AV41" s="153">
        <f t="shared" si="9"/>
        <v>0</v>
      </c>
      <c r="AW41" s="153">
        <f t="shared" si="9"/>
        <v>0</v>
      </c>
      <c r="AX41" s="153">
        <f t="shared" si="9"/>
        <v>0</v>
      </c>
      <c r="AY41" s="153">
        <f t="shared" si="9"/>
        <v>0</v>
      </c>
      <c r="AZ41" s="153">
        <f t="shared" si="9"/>
        <v>0</v>
      </c>
      <c r="BA41" s="153">
        <f t="shared" si="9"/>
        <v>0</v>
      </c>
      <c r="BB41" s="153">
        <f t="shared" si="9"/>
        <v>0</v>
      </c>
      <c r="BC41" s="153">
        <f t="shared" si="9"/>
        <v>0</v>
      </c>
      <c r="BD41" s="153">
        <f t="shared" si="9"/>
        <v>0</v>
      </c>
      <c r="BE41" s="153">
        <f t="shared" si="9"/>
        <v>0</v>
      </c>
      <c r="BF41" s="153">
        <f t="shared" si="9"/>
        <v>0</v>
      </c>
      <c r="BG41" s="153">
        <f t="shared" si="9"/>
        <v>0</v>
      </c>
      <c r="BH41" s="153">
        <f t="shared" si="9"/>
        <v>0</v>
      </c>
      <c r="BI41" s="153">
        <f t="shared" si="9"/>
        <v>0</v>
      </c>
      <c r="BJ41" s="153">
        <f t="shared" si="9"/>
        <v>0</v>
      </c>
    </row>
    <row r="43" spans="2:62" x14ac:dyDescent="0.3">
      <c r="D43" s="143"/>
      <c r="L43" s="142">
        <v>0</v>
      </c>
      <c r="M43" s="142">
        <v>1</v>
      </c>
      <c r="N43" s="142">
        <v>2</v>
      </c>
      <c r="O43" s="142">
        <v>3</v>
      </c>
      <c r="P43" s="142">
        <v>4</v>
      </c>
      <c r="Q43" s="142">
        <v>5</v>
      </c>
      <c r="R43" s="142">
        <v>6</v>
      </c>
      <c r="S43" s="142">
        <v>7</v>
      </c>
      <c r="T43" s="142">
        <v>8</v>
      </c>
      <c r="U43" s="142">
        <v>9</v>
      </c>
      <c r="V43" s="142">
        <v>10</v>
      </c>
      <c r="W43" s="142">
        <v>11</v>
      </c>
      <c r="X43" s="142">
        <v>12</v>
      </c>
      <c r="Y43" s="142">
        <v>13</v>
      </c>
      <c r="Z43" s="142">
        <v>14</v>
      </c>
      <c r="AA43" s="142">
        <v>15</v>
      </c>
      <c r="AB43" s="142">
        <v>16</v>
      </c>
      <c r="AC43" s="142">
        <v>17</v>
      </c>
      <c r="AD43" s="142">
        <v>18</v>
      </c>
      <c r="AE43" s="142">
        <v>19</v>
      </c>
      <c r="AF43" s="142">
        <v>20</v>
      </c>
      <c r="AG43" s="142">
        <v>21</v>
      </c>
      <c r="AH43" s="142">
        <v>22</v>
      </c>
      <c r="AI43" s="142">
        <v>23</v>
      </c>
      <c r="AJ43" s="142">
        <v>24</v>
      </c>
      <c r="AK43" s="142">
        <v>25</v>
      </c>
      <c r="AL43" s="142">
        <v>26</v>
      </c>
      <c r="AM43" s="142">
        <v>27</v>
      </c>
      <c r="AN43" s="142">
        <v>28</v>
      </c>
      <c r="AO43" s="142">
        <v>29</v>
      </c>
      <c r="AP43" s="142">
        <v>30</v>
      </c>
      <c r="AQ43" s="142">
        <v>31</v>
      </c>
      <c r="AR43" s="142">
        <v>32</v>
      </c>
      <c r="AS43" s="142">
        <v>33</v>
      </c>
      <c r="AT43" s="142">
        <v>34</v>
      </c>
      <c r="AU43" s="142">
        <v>35</v>
      </c>
      <c r="AV43" s="142">
        <v>36</v>
      </c>
      <c r="AW43" s="142">
        <v>37</v>
      </c>
      <c r="AX43" s="142">
        <v>38</v>
      </c>
      <c r="AY43" s="142">
        <v>39</v>
      </c>
      <c r="AZ43" s="142">
        <v>40</v>
      </c>
      <c r="BA43" s="142">
        <v>41</v>
      </c>
      <c r="BB43" s="142">
        <v>42</v>
      </c>
      <c r="BC43" s="142">
        <v>43</v>
      </c>
      <c r="BD43" s="142">
        <v>44</v>
      </c>
      <c r="BE43" s="142">
        <v>45</v>
      </c>
      <c r="BF43" s="142">
        <v>46</v>
      </c>
      <c r="BG43" s="142">
        <v>47</v>
      </c>
      <c r="BH43" s="142">
        <v>48</v>
      </c>
      <c r="BI43" s="142">
        <v>49</v>
      </c>
      <c r="BJ43" s="142">
        <v>50</v>
      </c>
    </row>
    <row r="44" spans="2:62" x14ac:dyDescent="0.3">
      <c r="D44" s="143"/>
      <c r="E44" s="144" t="s">
        <v>78</v>
      </c>
      <c r="F44" s="145" t="s">
        <v>192</v>
      </c>
      <c r="G44" s="145" t="s">
        <v>206</v>
      </c>
      <c r="H44" s="145" t="s">
        <v>194</v>
      </c>
      <c r="I44" s="145" t="s">
        <v>195</v>
      </c>
      <c r="K44" s="146" t="s">
        <v>196</v>
      </c>
      <c r="L44" s="147">
        <v>2024</v>
      </c>
      <c r="M44" s="147">
        <v>2025</v>
      </c>
      <c r="N44" s="147">
        <v>2026</v>
      </c>
      <c r="O44" s="147">
        <v>2027</v>
      </c>
      <c r="P44" s="147">
        <v>2028</v>
      </c>
      <c r="Q44" s="147">
        <v>2029</v>
      </c>
      <c r="R44" s="147">
        <v>2030</v>
      </c>
      <c r="S44" s="147">
        <v>2031</v>
      </c>
      <c r="T44" s="147">
        <v>2032</v>
      </c>
      <c r="U44" s="147">
        <v>2033</v>
      </c>
      <c r="V44" s="147">
        <v>2034</v>
      </c>
      <c r="W44" s="147">
        <v>2035</v>
      </c>
      <c r="X44" s="147">
        <v>2036</v>
      </c>
      <c r="Y44" s="147">
        <v>2037</v>
      </c>
      <c r="Z44" s="147">
        <v>2038</v>
      </c>
      <c r="AA44" s="147">
        <v>2039</v>
      </c>
      <c r="AB44" s="147">
        <v>2040</v>
      </c>
      <c r="AC44" s="147">
        <v>2041</v>
      </c>
      <c r="AD44" s="147">
        <v>2042</v>
      </c>
      <c r="AE44" s="147">
        <v>2043</v>
      </c>
      <c r="AF44" s="147">
        <v>2044</v>
      </c>
      <c r="AG44" s="147">
        <v>2045</v>
      </c>
      <c r="AH44" s="147">
        <v>2046</v>
      </c>
      <c r="AI44" s="147">
        <v>2047</v>
      </c>
      <c r="AJ44" s="147">
        <v>2048</v>
      </c>
      <c r="AK44" s="147">
        <v>2049</v>
      </c>
      <c r="AL44" s="147">
        <v>2050</v>
      </c>
      <c r="AM44" s="147">
        <v>2051</v>
      </c>
      <c r="AN44" s="147">
        <v>2052</v>
      </c>
      <c r="AO44" s="147">
        <v>2053</v>
      </c>
      <c r="AP44" s="147">
        <v>2054</v>
      </c>
      <c r="AQ44" s="147">
        <v>2055</v>
      </c>
      <c r="AR44" s="147">
        <v>2056</v>
      </c>
      <c r="AS44" s="147">
        <v>2057</v>
      </c>
      <c r="AT44" s="147">
        <v>2058</v>
      </c>
      <c r="AU44" s="147">
        <v>2059</v>
      </c>
      <c r="AV44" s="147">
        <v>2060</v>
      </c>
      <c r="AW44" s="147">
        <v>2061</v>
      </c>
      <c r="AX44" s="147">
        <v>2062</v>
      </c>
      <c r="AY44" s="147">
        <v>2063</v>
      </c>
      <c r="AZ44" s="147">
        <v>2064</v>
      </c>
      <c r="BA44" s="147">
        <v>2065</v>
      </c>
      <c r="BB44" s="147">
        <v>2066</v>
      </c>
      <c r="BC44" s="147">
        <v>2067</v>
      </c>
      <c r="BD44" s="147">
        <v>2068</v>
      </c>
      <c r="BE44" s="147">
        <v>2069</v>
      </c>
      <c r="BF44" s="147">
        <v>2070</v>
      </c>
      <c r="BG44" s="147">
        <v>2071</v>
      </c>
      <c r="BH44" s="147">
        <v>2072</v>
      </c>
      <c r="BI44" s="147">
        <v>2073</v>
      </c>
      <c r="BJ44" s="147">
        <v>2074</v>
      </c>
    </row>
    <row r="45" spans="2:62" ht="19.5" customHeight="1" x14ac:dyDescent="0.3">
      <c r="B45" s="367" t="s">
        <v>112</v>
      </c>
      <c r="C45" s="370" t="s">
        <v>209</v>
      </c>
      <c r="D45" s="148" t="s">
        <v>197</v>
      </c>
      <c r="E45" s="149" t="s">
        <v>148</v>
      </c>
      <c r="F45" s="150">
        <v>93480</v>
      </c>
      <c r="G45" s="151" t="s">
        <v>204</v>
      </c>
      <c r="H45" s="150">
        <f>0.0008*28426*6</f>
        <v>136.44479999999999</v>
      </c>
      <c r="I45" s="152" t="s">
        <v>210</v>
      </c>
      <c r="K45" s="153">
        <f>SUM(L45:BJ45)</f>
        <v>93480</v>
      </c>
      <c r="L45" s="154"/>
      <c r="M45" s="154">
        <f t="shared" ref="M45:R45" si="10">$F$45/6</f>
        <v>15580</v>
      </c>
      <c r="N45" s="154">
        <f t="shared" si="10"/>
        <v>15580</v>
      </c>
      <c r="O45" s="154">
        <f t="shared" si="10"/>
        <v>15580</v>
      </c>
      <c r="P45" s="154">
        <f t="shared" si="10"/>
        <v>15580</v>
      </c>
      <c r="Q45" s="154">
        <f t="shared" si="10"/>
        <v>15580</v>
      </c>
      <c r="R45" s="154">
        <f t="shared" si="10"/>
        <v>15580</v>
      </c>
      <c r="S45" s="154"/>
      <c r="T45" s="154"/>
      <c r="U45" s="154"/>
      <c r="V45" s="154"/>
      <c r="W45" s="154"/>
      <c r="X45" s="154"/>
      <c r="Y45" s="154"/>
      <c r="Z45" s="154"/>
      <c r="AA45" s="154"/>
      <c r="AB45" s="154"/>
      <c r="AC45" s="154"/>
      <c r="AD45" s="154"/>
      <c r="AE45" s="154"/>
      <c r="AF45" s="154"/>
      <c r="AG45" s="154"/>
      <c r="AH45" s="154"/>
      <c r="AI45" s="154"/>
      <c r="AJ45" s="154"/>
      <c r="AK45" s="154"/>
      <c r="AL45" s="154"/>
      <c r="AM45" s="154"/>
      <c r="AN45" s="154"/>
      <c r="AO45" s="154"/>
      <c r="AP45" s="154"/>
      <c r="AQ45" s="154"/>
      <c r="AR45" s="154"/>
      <c r="AS45" s="154"/>
      <c r="AT45" s="154"/>
      <c r="AU45" s="154"/>
      <c r="AV45" s="154"/>
      <c r="AW45" s="154"/>
      <c r="AX45" s="154"/>
      <c r="AY45" s="154"/>
      <c r="AZ45" s="154"/>
      <c r="BA45" s="154"/>
      <c r="BB45" s="154"/>
      <c r="BC45" s="154"/>
      <c r="BD45" s="154"/>
      <c r="BE45" s="154"/>
      <c r="BF45" s="154"/>
      <c r="BG45" s="154"/>
      <c r="BH45" s="154"/>
      <c r="BI45" s="154"/>
      <c r="BJ45" s="154"/>
    </row>
    <row r="46" spans="2:62" ht="21.75" customHeight="1" x14ac:dyDescent="0.3">
      <c r="B46" s="368"/>
      <c r="C46" s="371"/>
      <c r="D46" s="148" t="s">
        <v>200</v>
      </c>
      <c r="E46" s="149" t="s">
        <v>148</v>
      </c>
      <c r="F46" s="149"/>
      <c r="G46" s="149"/>
      <c r="H46" s="149"/>
      <c r="I46" s="149"/>
      <c r="K46" s="153">
        <f>SUM(L46:BJ46)</f>
        <v>0</v>
      </c>
      <c r="L46" s="154"/>
      <c r="M46" s="154"/>
      <c r="N46" s="155"/>
      <c r="O46" s="155"/>
      <c r="P46" s="154"/>
      <c r="Q46" s="154"/>
      <c r="R46" s="155"/>
      <c r="S46" s="155"/>
      <c r="T46" s="154"/>
      <c r="U46" s="154"/>
      <c r="V46" s="155"/>
      <c r="W46" s="155"/>
      <c r="X46" s="154"/>
      <c r="Y46" s="154"/>
      <c r="Z46" s="155"/>
      <c r="AA46" s="154"/>
      <c r="AB46" s="154"/>
      <c r="AC46" s="155"/>
      <c r="AD46" s="155"/>
      <c r="AE46" s="154"/>
      <c r="AF46" s="154"/>
      <c r="AG46" s="155"/>
      <c r="AH46" s="155"/>
      <c r="AI46" s="155"/>
      <c r="AJ46" s="155"/>
      <c r="AK46" s="155"/>
      <c r="AL46" s="154"/>
      <c r="AM46" s="154"/>
      <c r="AN46" s="155"/>
      <c r="AO46" s="155"/>
      <c r="AP46" s="154"/>
      <c r="AQ46" s="154"/>
      <c r="AR46" s="155"/>
      <c r="AS46" s="155"/>
      <c r="AT46" s="154"/>
      <c r="AU46" s="154"/>
      <c r="AV46" s="155"/>
      <c r="AW46" s="155"/>
      <c r="AX46" s="154"/>
      <c r="AY46" s="154"/>
      <c r="AZ46" s="154"/>
      <c r="BA46" s="155"/>
      <c r="BB46" s="155"/>
      <c r="BC46" s="154"/>
      <c r="BD46" s="154"/>
      <c r="BE46" s="155"/>
      <c r="BF46" s="155"/>
      <c r="BG46" s="154"/>
      <c r="BH46" s="154"/>
      <c r="BI46" s="155"/>
      <c r="BJ46" s="155"/>
    </row>
    <row r="47" spans="2:62" ht="21.75" customHeight="1" x14ac:dyDescent="0.3">
      <c r="B47" s="368"/>
      <c r="C47" s="371"/>
      <c r="D47" s="148" t="s">
        <v>201</v>
      </c>
      <c r="E47" s="149" t="s">
        <v>148</v>
      </c>
      <c r="F47" s="149"/>
      <c r="G47" s="149"/>
      <c r="H47" s="149"/>
      <c r="I47" s="149"/>
      <c r="K47" s="153">
        <f>SUM(L47:BJ47)</f>
        <v>0</v>
      </c>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row>
    <row r="48" spans="2:62" ht="21.75" customHeight="1" x14ac:dyDescent="0.3">
      <c r="B48" s="368"/>
      <c r="C48" s="372"/>
      <c r="D48" s="148" t="s">
        <v>83</v>
      </c>
      <c r="E48" s="149" t="s">
        <v>148</v>
      </c>
      <c r="F48" s="149"/>
      <c r="G48" s="149"/>
      <c r="H48" s="149"/>
      <c r="I48" s="149"/>
      <c r="K48" s="153">
        <f>SUM(L48:BJ48)</f>
        <v>93480</v>
      </c>
      <c r="L48" s="153">
        <f t="shared" ref="L48:AQ48" si="11">SUM(L45:L47)</f>
        <v>0</v>
      </c>
      <c r="M48" s="153">
        <f t="shared" si="11"/>
        <v>15580</v>
      </c>
      <c r="N48" s="153">
        <f t="shared" si="11"/>
        <v>15580</v>
      </c>
      <c r="O48" s="153">
        <f t="shared" si="11"/>
        <v>15580</v>
      </c>
      <c r="P48" s="153">
        <f t="shared" si="11"/>
        <v>15580</v>
      </c>
      <c r="Q48" s="153">
        <f t="shared" si="11"/>
        <v>15580</v>
      </c>
      <c r="R48" s="153">
        <f t="shared" si="11"/>
        <v>15580</v>
      </c>
      <c r="S48" s="153">
        <f t="shared" si="11"/>
        <v>0</v>
      </c>
      <c r="T48" s="153">
        <f t="shared" si="11"/>
        <v>0</v>
      </c>
      <c r="U48" s="153">
        <f t="shared" si="11"/>
        <v>0</v>
      </c>
      <c r="V48" s="153">
        <f t="shared" si="11"/>
        <v>0</v>
      </c>
      <c r="W48" s="153">
        <f t="shared" si="11"/>
        <v>0</v>
      </c>
      <c r="X48" s="153">
        <f t="shared" si="11"/>
        <v>0</v>
      </c>
      <c r="Y48" s="153">
        <f t="shared" si="11"/>
        <v>0</v>
      </c>
      <c r="Z48" s="153">
        <f t="shared" si="11"/>
        <v>0</v>
      </c>
      <c r="AA48" s="153">
        <f t="shared" si="11"/>
        <v>0</v>
      </c>
      <c r="AB48" s="153">
        <f t="shared" si="11"/>
        <v>0</v>
      </c>
      <c r="AC48" s="153">
        <f t="shared" si="11"/>
        <v>0</v>
      </c>
      <c r="AD48" s="153">
        <f t="shared" si="11"/>
        <v>0</v>
      </c>
      <c r="AE48" s="153">
        <f t="shared" si="11"/>
        <v>0</v>
      </c>
      <c r="AF48" s="153">
        <f t="shared" si="11"/>
        <v>0</v>
      </c>
      <c r="AG48" s="153">
        <f t="shared" si="11"/>
        <v>0</v>
      </c>
      <c r="AH48" s="153">
        <f t="shared" si="11"/>
        <v>0</v>
      </c>
      <c r="AI48" s="153">
        <f t="shared" si="11"/>
        <v>0</v>
      </c>
      <c r="AJ48" s="153">
        <f t="shared" si="11"/>
        <v>0</v>
      </c>
      <c r="AK48" s="153">
        <f t="shared" si="11"/>
        <v>0</v>
      </c>
      <c r="AL48" s="153">
        <f t="shared" si="11"/>
        <v>0</v>
      </c>
      <c r="AM48" s="153">
        <f t="shared" si="11"/>
        <v>0</v>
      </c>
      <c r="AN48" s="153">
        <f t="shared" si="11"/>
        <v>0</v>
      </c>
      <c r="AO48" s="153">
        <f t="shared" si="11"/>
        <v>0</v>
      </c>
      <c r="AP48" s="153">
        <f t="shared" si="11"/>
        <v>0</v>
      </c>
      <c r="AQ48" s="153">
        <f t="shared" si="11"/>
        <v>0</v>
      </c>
      <c r="AR48" s="153">
        <f t="shared" ref="AR48:BJ48" si="12">SUM(AR45:AR47)</f>
        <v>0</v>
      </c>
      <c r="AS48" s="153">
        <f t="shared" si="12"/>
        <v>0</v>
      </c>
      <c r="AT48" s="153">
        <f t="shared" si="12"/>
        <v>0</v>
      </c>
      <c r="AU48" s="153">
        <f t="shared" si="12"/>
        <v>0</v>
      </c>
      <c r="AV48" s="153">
        <f t="shared" si="12"/>
        <v>0</v>
      </c>
      <c r="AW48" s="153">
        <f t="shared" si="12"/>
        <v>0</v>
      </c>
      <c r="AX48" s="153">
        <f t="shared" si="12"/>
        <v>0</v>
      </c>
      <c r="AY48" s="153">
        <f t="shared" si="12"/>
        <v>0</v>
      </c>
      <c r="AZ48" s="153">
        <f t="shared" si="12"/>
        <v>0</v>
      </c>
      <c r="BA48" s="153">
        <f t="shared" si="12"/>
        <v>0</v>
      </c>
      <c r="BB48" s="153">
        <f t="shared" si="12"/>
        <v>0</v>
      </c>
      <c r="BC48" s="153">
        <f t="shared" si="12"/>
        <v>0</v>
      </c>
      <c r="BD48" s="153">
        <f t="shared" si="12"/>
        <v>0</v>
      </c>
      <c r="BE48" s="153">
        <f t="shared" si="12"/>
        <v>0</v>
      </c>
      <c r="BF48" s="153">
        <f t="shared" si="12"/>
        <v>0</v>
      </c>
      <c r="BG48" s="153">
        <f t="shared" si="12"/>
        <v>0</v>
      </c>
      <c r="BH48" s="153">
        <f t="shared" si="12"/>
        <v>0</v>
      </c>
      <c r="BI48" s="153">
        <f t="shared" si="12"/>
        <v>0</v>
      </c>
      <c r="BJ48" s="153">
        <f t="shared" si="12"/>
        <v>0</v>
      </c>
    </row>
    <row r="49" spans="2:62" ht="21.75" customHeight="1" x14ac:dyDescent="0.3">
      <c r="B49" s="368"/>
    </row>
    <row r="50" spans="2:62" ht="21.75" customHeight="1" x14ac:dyDescent="0.3">
      <c r="B50" s="368"/>
      <c r="D50" s="143"/>
      <c r="L50" s="142">
        <v>0</v>
      </c>
      <c r="M50" s="142">
        <v>1</v>
      </c>
      <c r="N50" s="142">
        <v>2</v>
      </c>
      <c r="O50" s="142">
        <v>3</v>
      </c>
      <c r="P50" s="142">
        <v>4</v>
      </c>
      <c r="Q50" s="142">
        <v>5</v>
      </c>
      <c r="R50" s="142">
        <v>6</v>
      </c>
      <c r="S50" s="142">
        <v>7</v>
      </c>
      <c r="T50" s="142">
        <v>8</v>
      </c>
      <c r="U50" s="142">
        <v>9</v>
      </c>
      <c r="V50" s="142">
        <v>10</v>
      </c>
      <c r="W50" s="142">
        <v>11</v>
      </c>
      <c r="X50" s="142">
        <v>12</v>
      </c>
      <c r="Y50" s="142">
        <v>13</v>
      </c>
      <c r="Z50" s="142">
        <v>14</v>
      </c>
      <c r="AA50" s="142">
        <v>15</v>
      </c>
      <c r="AB50" s="142">
        <v>16</v>
      </c>
      <c r="AC50" s="142">
        <v>17</v>
      </c>
      <c r="AD50" s="142">
        <v>18</v>
      </c>
      <c r="AE50" s="142">
        <v>19</v>
      </c>
      <c r="AF50" s="142">
        <v>20</v>
      </c>
      <c r="AG50" s="142">
        <v>21</v>
      </c>
      <c r="AH50" s="142">
        <v>22</v>
      </c>
      <c r="AI50" s="142">
        <v>23</v>
      </c>
      <c r="AJ50" s="142">
        <v>24</v>
      </c>
      <c r="AK50" s="142">
        <v>25</v>
      </c>
      <c r="AL50" s="142">
        <v>26</v>
      </c>
      <c r="AM50" s="142">
        <v>27</v>
      </c>
      <c r="AN50" s="142">
        <v>28</v>
      </c>
      <c r="AO50" s="142">
        <v>29</v>
      </c>
      <c r="AP50" s="142">
        <v>30</v>
      </c>
      <c r="AQ50" s="142">
        <v>31</v>
      </c>
      <c r="AR50" s="142">
        <v>32</v>
      </c>
      <c r="AS50" s="142">
        <v>33</v>
      </c>
      <c r="AT50" s="142">
        <v>34</v>
      </c>
      <c r="AU50" s="142">
        <v>35</v>
      </c>
      <c r="AV50" s="142">
        <v>36</v>
      </c>
      <c r="AW50" s="142">
        <v>37</v>
      </c>
      <c r="AX50" s="142">
        <v>38</v>
      </c>
      <c r="AY50" s="142">
        <v>39</v>
      </c>
      <c r="AZ50" s="142">
        <v>40</v>
      </c>
      <c r="BA50" s="142">
        <v>41</v>
      </c>
      <c r="BB50" s="142">
        <v>42</v>
      </c>
      <c r="BC50" s="142">
        <v>43</v>
      </c>
      <c r="BD50" s="142">
        <v>44</v>
      </c>
      <c r="BE50" s="142">
        <v>45</v>
      </c>
      <c r="BF50" s="142">
        <v>46</v>
      </c>
      <c r="BG50" s="142">
        <v>47</v>
      </c>
      <c r="BH50" s="142">
        <v>48</v>
      </c>
      <c r="BI50" s="142">
        <v>49</v>
      </c>
      <c r="BJ50" s="142">
        <v>50</v>
      </c>
    </row>
    <row r="51" spans="2:62" ht="21.75" customHeight="1" x14ac:dyDescent="0.3">
      <c r="B51" s="368"/>
      <c r="D51" s="143"/>
      <c r="E51" s="144"/>
      <c r="F51" s="144"/>
      <c r="G51" s="145"/>
      <c r="H51" s="145"/>
      <c r="I51" s="145"/>
      <c r="K51" s="146" t="s">
        <v>196</v>
      </c>
      <c r="L51" s="147">
        <v>2024</v>
      </c>
      <c r="M51" s="147">
        <v>2025</v>
      </c>
      <c r="N51" s="147">
        <v>2026</v>
      </c>
      <c r="O51" s="147">
        <v>2027</v>
      </c>
      <c r="P51" s="147">
        <v>2028</v>
      </c>
      <c r="Q51" s="147">
        <v>2029</v>
      </c>
      <c r="R51" s="147">
        <v>2030</v>
      </c>
      <c r="S51" s="147">
        <v>2031</v>
      </c>
      <c r="T51" s="147">
        <v>2032</v>
      </c>
      <c r="U51" s="147">
        <v>2033</v>
      </c>
      <c r="V51" s="147">
        <v>2034</v>
      </c>
      <c r="W51" s="147">
        <v>2035</v>
      </c>
      <c r="X51" s="147">
        <v>2036</v>
      </c>
      <c r="Y51" s="147">
        <v>2037</v>
      </c>
      <c r="Z51" s="147">
        <v>2038</v>
      </c>
      <c r="AA51" s="147">
        <v>2039</v>
      </c>
      <c r="AB51" s="147">
        <v>2040</v>
      </c>
      <c r="AC51" s="147">
        <v>2041</v>
      </c>
      <c r="AD51" s="147">
        <v>2042</v>
      </c>
      <c r="AE51" s="147">
        <v>2043</v>
      </c>
      <c r="AF51" s="147">
        <v>2044</v>
      </c>
      <c r="AG51" s="147">
        <v>2045</v>
      </c>
      <c r="AH51" s="147">
        <v>2046</v>
      </c>
      <c r="AI51" s="147">
        <v>2047</v>
      </c>
      <c r="AJ51" s="147">
        <v>2048</v>
      </c>
      <c r="AK51" s="147">
        <v>2049</v>
      </c>
      <c r="AL51" s="147">
        <v>2050</v>
      </c>
      <c r="AM51" s="147">
        <v>2051</v>
      </c>
      <c r="AN51" s="147">
        <v>2052</v>
      </c>
      <c r="AO51" s="147">
        <v>2053</v>
      </c>
      <c r="AP51" s="147">
        <v>2054</v>
      </c>
      <c r="AQ51" s="147">
        <v>2055</v>
      </c>
      <c r="AR51" s="147">
        <v>2056</v>
      </c>
      <c r="AS51" s="147">
        <v>2057</v>
      </c>
      <c r="AT51" s="147">
        <v>2058</v>
      </c>
      <c r="AU51" s="147">
        <v>2059</v>
      </c>
      <c r="AV51" s="147">
        <v>2060</v>
      </c>
      <c r="AW51" s="147">
        <v>2061</v>
      </c>
      <c r="AX51" s="147">
        <v>2062</v>
      </c>
      <c r="AY51" s="147">
        <v>2063</v>
      </c>
      <c r="AZ51" s="147">
        <v>2064</v>
      </c>
      <c r="BA51" s="147">
        <v>2065</v>
      </c>
      <c r="BB51" s="147">
        <v>2066</v>
      </c>
      <c r="BC51" s="147">
        <v>2067</v>
      </c>
      <c r="BD51" s="147">
        <v>2068</v>
      </c>
      <c r="BE51" s="147">
        <v>2069</v>
      </c>
      <c r="BF51" s="147">
        <v>2070</v>
      </c>
      <c r="BG51" s="147">
        <v>2071</v>
      </c>
      <c r="BH51" s="147">
        <v>2072</v>
      </c>
      <c r="BI51" s="147">
        <v>2073</v>
      </c>
      <c r="BJ51" s="147">
        <v>2074</v>
      </c>
    </row>
    <row r="52" spans="2:62" ht="21.75" customHeight="1" x14ac:dyDescent="0.3">
      <c r="B52" s="368"/>
      <c r="C52" s="370" t="s">
        <v>114</v>
      </c>
      <c r="D52" s="148" t="s">
        <v>197</v>
      </c>
      <c r="E52" s="149" t="s">
        <v>148</v>
      </c>
      <c r="F52" s="150">
        <v>5568000</v>
      </c>
      <c r="G52" s="151" t="s">
        <v>204</v>
      </c>
      <c r="H52" s="150">
        <f>1*130</f>
        <v>130</v>
      </c>
      <c r="I52" s="152" t="s">
        <v>211</v>
      </c>
      <c r="K52" s="153">
        <f>SUM(L52:BJ52)</f>
        <v>5568000</v>
      </c>
      <c r="L52" s="154"/>
      <c r="M52" s="154"/>
      <c r="N52" s="154">
        <f>0.5*$F$52</f>
        <v>2784000</v>
      </c>
      <c r="O52" s="154">
        <f>0.25*$F$52</f>
        <v>1392000</v>
      </c>
      <c r="P52" s="154">
        <f>0.25*$F$52</f>
        <v>1392000</v>
      </c>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row>
    <row r="53" spans="2:62" ht="21.75" customHeight="1" x14ac:dyDescent="0.3">
      <c r="B53" s="368"/>
      <c r="C53" s="371"/>
      <c r="D53" s="148" t="s">
        <v>200</v>
      </c>
      <c r="E53" s="149" t="s">
        <v>148</v>
      </c>
      <c r="F53" s="149"/>
      <c r="G53" s="149"/>
      <c r="H53" s="149"/>
      <c r="I53" s="149"/>
      <c r="K53" s="153">
        <f>SUM(L53:BJ53)</f>
        <v>0</v>
      </c>
      <c r="L53" s="154"/>
      <c r="M53" s="154"/>
      <c r="N53" s="155"/>
      <c r="O53" s="155"/>
      <c r="P53" s="154"/>
      <c r="Q53" s="154"/>
      <c r="R53" s="155"/>
      <c r="S53" s="155"/>
      <c r="T53" s="154"/>
      <c r="U53" s="154"/>
      <c r="V53" s="155"/>
      <c r="W53" s="155"/>
      <c r="X53" s="154"/>
      <c r="Y53" s="154"/>
      <c r="Z53" s="155"/>
      <c r="AA53" s="154"/>
      <c r="AB53" s="154"/>
      <c r="AC53" s="155"/>
      <c r="AD53" s="155"/>
      <c r="AE53" s="154"/>
      <c r="AF53" s="154"/>
      <c r="AG53" s="155"/>
      <c r="AH53" s="155"/>
      <c r="AI53" s="155"/>
      <c r="AJ53" s="155"/>
      <c r="AK53" s="155"/>
      <c r="AL53" s="154"/>
      <c r="AM53" s="154"/>
      <c r="AN53" s="155"/>
      <c r="AO53" s="155"/>
      <c r="AP53" s="154"/>
      <c r="AQ53" s="154"/>
      <c r="AR53" s="155"/>
      <c r="AS53" s="155"/>
      <c r="AT53" s="154"/>
      <c r="AU53" s="154"/>
      <c r="AV53" s="155"/>
      <c r="AW53" s="155"/>
      <c r="AX53" s="154"/>
      <c r="AY53" s="154"/>
      <c r="AZ53" s="154"/>
      <c r="BA53" s="155"/>
      <c r="BB53" s="155"/>
      <c r="BC53" s="154"/>
      <c r="BD53" s="154"/>
      <c r="BE53" s="155"/>
      <c r="BF53" s="155"/>
      <c r="BG53" s="154"/>
      <c r="BH53" s="154"/>
      <c r="BI53" s="155"/>
      <c r="BJ53" s="155"/>
    </row>
    <row r="54" spans="2:62" ht="21.75" customHeight="1" x14ac:dyDescent="0.3">
      <c r="B54" s="368"/>
      <c r="C54" s="371"/>
      <c r="D54" s="148" t="s">
        <v>201</v>
      </c>
      <c r="E54" s="149" t="s">
        <v>148</v>
      </c>
      <c r="F54" s="149"/>
      <c r="G54" s="149"/>
      <c r="H54" s="149"/>
      <c r="I54" s="149"/>
      <c r="K54" s="153">
        <f>SUM(L54:BJ54)</f>
        <v>0</v>
      </c>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row>
    <row r="55" spans="2:62" ht="21.75" customHeight="1" x14ac:dyDescent="0.3">
      <c r="B55" s="368"/>
      <c r="C55" s="372"/>
      <c r="D55" s="148" t="s">
        <v>83</v>
      </c>
      <c r="E55" s="149" t="s">
        <v>148</v>
      </c>
      <c r="F55" s="149"/>
      <c r="G55" s="149"/>
      <c r="H55" s="149"/>
      <c r="I55" s="149"/>
      <c r="K55" s="153">
        <f>SUM(L55:BJ55)</f>
        <v>5568000</v>
      </c>
      <c r="L55" s="153">
        <f t="shared" ref="L55:AQ55" si="13">SUM(L52:L54)</f>
        <v>0</v>
      </c>
      <c r="M55" s="153">
        <f t="shared" si="13"/>
        <v>0</v>
      </c>
      <c r="N55" s="153">
        <f t="shared" si="13"/>
        <v>2784000</v>
      </c>
      <c r="O55" s="153">
        <f t="shared" si="13"/>
        <v>1392000</v>
      </c>
      <c r="P55" s="153">
        <f t="shared" si="13"/>
        <v>1392000</v>
      </c>
      <c r="Q55" s="153">
        <f t="shared" si="13"/>
        <v>0</v>
      </c>
      <c r="R55" s="153">
        <f t="shared" si="13"/>
        <v>0</v>
      </c>
      <c r="S55" s="153">
        <f t="shared" si="13"/>
        <v>0</v>
      </c>
      <c r="T55" s="153">
        <f t="shared" si="13"/>
        <v>0</v>
      </c>
      <c r="U55" s="153">
        <f t="shared" si="13"/>
        <v>0</v>
      </c>
      <c r="V55" s="153">
        <f t="shared" si="13"/>
        <v>0</v>
      </c>
      <c r="W55" s="153">
        <f t="shared" si="13"/>
        <v>0</v>
      </c>
      <c r="X55" s="153">
        <f t="shared" si="13"/>
        <v>0</v>
      </c>
      <c r="Y55" s="153">
        <f t="shared" si="13"/>
        <v>0</v>
      </c>
      <c r="Z55" s="153">
        <f t="shared" si="13"/>
        <v>0</v>
      </c>
      <c r="AA55" s="153">
        <f t="shared" si="13"/>
        <v>0</v>
      </c>
      <c r="AB55" s="153">
        <f t="shared" si="13"/>
        <v>0</v>
      </c>
      <c r="AC55" s="153">
        <f t="shared" si="13"/>
        <v>0</v>
      </c>
      <c r="AD55" s="153">
        <f t="shared" si="13"/>
        <v>0</v>
      </c>
      <c r="AE55" s="153">
        <f t="shared" si="13"/>
        <v>0</v>
      </c>
      <c r="AF55" s="153">
        <f t="shared" si="13"/>
        <v>0</v>
      </c>
      <c r="AG55" s="153">
        <f t="shared" si="13"/>
        <v>0</v>
      </c>
      <c r="AH55" s="153">
        <f t="shared" si="13"/>
        <v>0</v>
      </c>
      <c r="AI55" s="153">
        <f t="shared" si="13"/>
        <v>0</v>
      </c>
      <c r="AJ55" s="153">
        <f t="shared" si="13"/>
        <v>0</v>
      </c>
      <c r="AK55" s="153">
        <f t="shared" si="13"/>
        <v>0</v>
      </c>
      <c r="AL55" s="153">
        <f t="shared" si="13"/>
        <v>0</v>
      </c>
      <c r="AM55" s="153">
        <f t="shared" si="13"/>
        <v>0</v>
      </c>
      <c r="AN55" s="153">
        <f t="shared" si="13"/>
        <v>0</v>
      </c>
      <c r="AO55" s="153">
        <f t="shared" si="13"/>
        <v>0</v>
      </c>
      <c r="AP55" s="153">
        <f t="shared" si="13"/>
        <v>0</v>
      </c>
      <c r="AQ55" s="153">
        <f t="shared" si="13"/>
        <v>0</v>
      </c>
      <c r="AR55" s="153">
        <f t="shared" ref="AR55:BJ55" si="14">SUM(AR52:AR54)</f>
        <v>0</v>
      </c>
      <c r="AS55" s="153">
        <f t="shared" si="14"/>
        <v>0</v>
      </c>
      <c r="AT55" s="153">
        <f t="shared" si="14"/>
        <v>0</v>
      </c>
      <c r="AU55" s="153">
        <f t="shared" si="14"/>
        <v>0</v>
      </c>
      <c r="AV55" s="153">
        <f t="shared" si="14"/>
        <v>0</v>
      </c>
      <c r="AW55" s="153">
        <f t="shared" si="14"/>
        <v>0</v>
      </c>
      <c r="AX55" s="153">
        <f t="shared" si="14"/>
        <v>0</v>
      </c>
      <c r="AY55" s="153">
        <f t="shared" si="14"/>
        <v>0</v>
      </c>
      <c r="AZ55" s="153">
        <f t="shared" si="14"/>
        <v>0</v>
      </c>
      <c r="BA55" s="153">
        <f t="shared" si="14"/>
        <v>0</v>
      </c>
      <c r="BB55" s="153">
        <f t="shared" si="14"/>
        <v>0</v>
      </c>
      <c r="BC55" s="153">
        <f t="shared" si="14"/>
        <v>0</v>
      </c>
      <c r="BD55" s="153">
        <f t="shared" si="14"/>
        <v>0</v>
      </c>
      <c r="BE55" s="153">
        <f t="shared" si="14"/>
        <v>0</v>
      </c>
      <c r="BF55" s="153">
        <f t="shared" si="14"/>
        <v>0</v>
      </c>
      <c r="BG55" s="153">
        <f t="shared" si="14"/>
        <v>0</v>
      </c>
      <c r="BH55" s="153">
        <f t="shared" si="14"/>
        <v>0</v>
      </c>
      <c r="BI55" s="153">
        <f t="shared" si="14"/>
        <v>0</v>
      </c>
      <c r="BJ55" s="153">
        <f t="shared" si="14"/>
        <v>0</v>
      </c>
    </row>
    <row r="56" spans="2:62" ht="21.75" customHeight="1" x14ac:dyDescent="0.3">
      <c r="B56" s="368"/>
    </row>
    <row r="57" spans="2:62" ht="21.75" customHeight="1" x14ac:dyDescent="0.3">
      <c r="B57" s="368"/>
      <c r="D57" s="143"/>
      <c r="L57" s="142">
        <v>0</v>
      </c>
      <c r="M57" s="142">
        <v>1</v>
      </c>
      <c r="N57" s="142">
        <v>2</v>
      </c>
      <c r="O57" s="142">
        <v>3</v>
      </c>
      <c r="P57" s="142">
        <v>4</v>
      </c>
      <c r="Q57" s="142">
        <v>5</v>
      </c>
      <c r="R57" s="142">
        <v>6</v>
      </c>
      <c r="S57" s="142">
        <v>7</v>
      </c>
      <c r="T57" s="142">
        <v>8</v>
      </c>
      <c r="U57" s="142">
        <v>9</v>
      </c>
      <c r="V57" s="142">
        <v>10</v>
      </c>
      <c r="W57" s="142">
        <v>11</v>
      </c>
      <c r="X57" s="142">
        <v>12</v>
      </c>
      <c r="Y57" s="142">
        <v>13</v>
      </c>
      <c r="Z57" s="142">
        <v>14</v>
      </c>
      <c r="AA57" s="142">
        <v>15</v>
      </c>
      <c r="AB57" s="142">
        <v>16</v>
      </c>
      <c r="AC57" s="142">
        <v>17</v>
      </c>
      <c r="AD57" s="142">
        <v>18</v>
      </c>
      <c r="AE57" s="142">
        <v>19</v>
      </c>
      <c r="AF57" s="142">
        <v>20</v>
      </c>
      <c r="AG57" s="142">
        <v>21</v>
      </c>
      <c r="AH57" s="142">
        <v>22</v>
      </c>
      <c r="AI57" s="142">
        <v>23</v>
      </c>
      <c r="AJ57" s="142">
        <v>24</v>
      </c>
      <c r="AK57" s="142">
        <v>25</v>
      </c>
      <c r="AL57" s="142">
        <v>26</v>
      </c>
      <c r="AM57" s="142">
        <v>27</v>
      </c>
      <c r="AN57" s="142">
        <v>28</v>
      </c>
      <c r="AO57" s="142">
        <v>29</v>
      </c>
      <c r="AP57" s="142">
        <v>30</v>
      </c>
      <c r="AQ57" s="142">
        <v>31</v>
      </c>
      <c r="AR57" s="142">
        <v>32</v>
      </c>
      <c r="AS57" s="142">
        <v>33</v>
      </c>
      <c r="AT57" s="142">
        <v>34</v>
      </c>
      <c r="AU57" s="142">
        <v>35</v>
      </c>
      <c r="AV57" s="142">
        <v>36</v>
      </c>
      <c r="AW57" s="142">
        <v>37</v>
      </c>
      <c r="AX57" s="142">
        <v>38</v>
      </c>
      <c r="AY57" s="142">
        <v>39</v>
      </c>
      <c r="AZ57" s="142">
        <v>40</v>
      </c>
      <c r="BA57" s="142">
        <v>41</v>
      </c>
      <c r="BB57" s="142">
        <v>42</v>
      </c>
      <c r="BC57" s="142">
        <v>43</v>
      </c>
      <c r="BD57" s="142">
        <v>44</v>
      </c>
      <c r="BE57" s="142">
        <v>45</v>
      </c>
      <c r="BF57" s="142">
        <v>46</v>
      </c>
      <c r="BG57" s="142">
        <v>47</v>
      </c>
      <c r="BH57" s="142">
        <v>48</v>
      </c>
      <c r="BI57" s="142">
        <v>49</v>
      </c>
      <c r="BJ57" s="142">
        <v>50</v>
      </c>
    </row>
    <row r="58" spans="2:62" ht="21.75" customHeight="1" x14ac:dyDescent="0.3">
      <c r="B58" s="368"/>
      <c r="D58" s="143"/>
      <c r="E58" s="144"/>
      <c r="F58" s="144"/>
      <c r="G58" s="145"/>
      <c r="H58" s="145"/>
      <c r="I58" s="145"/>
      <c r="K58" s="146" t="s">
        <v>196</v>
      </c>
      <c r="L58" s="147">
        <v>2024</v>
      </c>
      <c r="M58" s="147">
        <v>2025</v>
      </c>
      <c r="N58" s="147">
        <v>2026</v>
      </c>
      <c r="O58" s="147">
        <v>2027</v>
      </c>
      <c r="P58" s="147">
        <v>2028</v>
      </c>
      <c r="Q58" s="147">
        <v>2029</v>
      </c>
      <c r="R58" s="147">
        <v>2030</v>
      </c>
      <c r="S58" s="147">
        <v>2031</v>
      </c>
      <c r="T58" s="147">
        <v>2032</v>
      </c>
      <c r="U58" s="147">
        <v>2033</v>
      </c>
      <c r="V58" s="147">
        <v>2034</v>
      </c>
      <c r="W58" s="147">
        <v>2035</v>
      </c>
      <c r="X58" s="147">
        <v>2036</v>
      </c>
      <c r="Y58" s="147">
        <v>2037</v>
      </c>
      <c r="Z58" s="147">
        <v>2038</v>
      </c>
      <c r="AA58" s="147">
        <v>2039</v>
      </c>
      <c r="AB58" s="147">
        <v>2040</v>
      </c>
      <c r="AC58" s="147">
        <v>2041</v>
      </c>
      <c r="AD58" s="147">
        <v>2042</v>
      </c>
      <c r="AE58" s="147">
        <v>2043</v>
      </c>
      <c r="AF58" s="147">
        <v>2044</v>
      </c>
      <c r="AG58" s="147">
        <v>2045</v>
      </c>
      <c r="AH58" s="147">
        <v>2046</v>
      </c>
      <c r="AI58" s="147">
        <v>2047</v>
      </c>
      <c r="AJ58" s="147">
        <v>2048</v>
      </c>
      <c r="AK58" s="147">
        <v>2049</v>
      </c>
      <c r="AL58" s="147">
        <v>2050</v>
      </c>
      <c r="AM58" s="147">
        <v>2051</v>
      </c>
      <c r="AN58" s="147">
        <v>2052</v>
      </c>
      <c r="AO58" s="147">
        <v>2053</v>
      </c>
      <c r="AP58" s="147">
        <v>2054</v>
      </c>
      <c r="AQ58" s="147">
        <v>2055</v>
      </c>
      <c r="AR58" s="147">
        <v>2056</v>
      </c>
      <c r="AS58" s="147">
        <v>2057</v>
      </c>
      <c r="AT58" s="147">
        <v>2058</v>
      </c>
      <c r="AU58" s="147">
        <v>2059</v>
      </c>
      <c r="AV58" s="147">
        <v>2060</v>
      </c>
      <c r="AW58" s="147">
        <v>2061</v>
      </c>
      <c r="AX58" s="147">
        <v>2062</v>
      </c>
      <c r="AY58" s="147">
        <v>2063</v>
      </c>
      <c r="AZ58" s="147">
        <v>2064</v>
      </c>
      <c r="BA58" s="147">
        <v>2065</v>
      </c>
      <c r="BB58" s="147">
        <v>2066</v>
      </c>
      <c r="BC58" s="147">
        <v>2067</v>
      </c>
      <c r="BD58" s="147">
        <v>2068</v>
      </c>
      <c r="BE58" s="147">
        <v>2069</v>
      </c>
      <c r="BF58" s="147">
        <v>2070</v>
      </c>
      <c r="BG58" s="147">
        <v>2071</v>
      </c>
      <c r="BH58" s="147">
        <v>2072</v>
      </c>
      <c r="BI58" s="147">
        <v>2073</v>
      </c>
      <c r="BJ58" s="147">
        <v>2074</v>
      </c>
    </row>
    <row r="59" spans="2:62" ht="21.75" customHeight="1" x14ac:dyDescent="0.3">
      <c r="B59" s="368"/>
      <c r="C59" s="370" t="s">
        <v>115</v>
      </c>
      <c r="D59" s="148" t="s">
        <v>197</v>
      </c>
      <c r="E59" s="149" t="s">
        <v>148</v>
      </c>
      <c r="F59" s="150"/>
      <c r="G59" s="151" t="s">
        <v>204</v>
      </c>
      <c r="H59" s="150">
        <f>1*7750*3</f>
        <v>23250</v>
      </c>
      <c r="I59" s="152" t="s">
        <v>212</v>
      </c>
      <c r="K59" s="153">
        <f>SUM(L59:BJ59)</f>
        <v>0</v>
      </c>
      <c r="L59" s="154"/>
      <c r="M59" s="154">
        <f>$F$59/3</f>
        <v>0</v>
      </c>
      <c r="N59" s="154">
        <f>$F$59/3</f>
        <v>0</v>
      </c>
      <c r="O59" s="154">
        <f>$F$59/3</f>
        <v>0</v>
      </c>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row>
    <row r="60" spans="2:62" ht="21.75" customHeight="1" x14ac:dyDescent="0.3">
      <c r="B60" s="368"/>
      <c r="C60" s="371"/>
      <c r="D60" s="148" t="s">
        <v>200</v>
      </c>
      <c r="E60" s="149" t="s">
        <v>148</v>
      </c>
      <c r="F60" s="149"/>
      <c r="G60" s="149"/>
      <c r="H60" s="149"/>
      <c r="I60" s="149"/>
      <c r="K60" s="153">
        <f>SUM(L60:BJ60)</f>
        <v>0</v>
      </c>
      <c r="L60" s="154"/>
      <c r="M60" s="154"/>
      <c r="N60" s="155"/>
      <c r="O60" s="155"/>
      <c r="P60" s="154"/>
      <c r="Q60" s="154"/>
      <c r="R60" s="155"/>
      <c r="S60" s="155"/>
      <c r="T60" s="154"/>
      <c r="U60" s="154"/>
      <c r="V60" s="155"/>
      <c r="W60" s="155"/>
      <c r="X60" s="154"/>
      <c r="Y60" s="154"/>
      <c r="Z60" s="155"/>
      <c r="AA60" s="154"/>
      <c r="AB60" s="154"/>
      <c r="AC60" s="155"/>
      <c r="AD60" s="155"/>
      <c r="AE60" s="154"/>
      <c r="AF60" s="154"/>
      <c r="AG60" s="155"/>
      <c r="AH60" s="155"/>
      <c r="AI60" s="155"/>
      <c r="AJ60" s="155"/>
      <c r="AK60" s="155"/>
      <c r="AL60" s="154"/>
      <c r="AM60" s="154"/>
      <c r="AN60" s="155"/>
      <c r="AO60" s="155"/>
      <c r="AP60" s="154"/>
      <c r="AQ60" s="154"/>
      <c r="AR60" s="155"/>
      <c r="AS60" s="155"/>
      <c r="AT60" s="154"/>
      <c r="AU60" s="154"/>
      <c r="AV60" s="155"/>
      <c r="AW60" s="155"/>
      <c r="AX60" s="154"/>
      <c r="AY60" s="154"/>
      <c r="AZ60" s="154"/>
      <c r="BA60" s="155"/>
      <c r="BB60" s="155"/>
      <c r="BC60" s="154"/>
      <c r="BD60" s="154"/>
      <c r="BE60" s="155"/>
      <c r="BF60" s="155"/>
      <c r="BG60" s="154"/>
      <c r="BH60" s="154"/>
      <c r="BI60" s="155"/>
      <c r="BJ60" s="155"/>
    </row>
    <row r="61" spans="2:62" ht="21.75" customHeight="1" x14ac:dyDescent="0.3">
      <c r="B61" s="368"/>
      <c r="C61" s="371"/>
      <c r="D61" s="148" t="s">
        <v>201</v>
      </c>
      <c r="E61" s="149" t="s">
        <v>148</v>
      </c>
      <c r="F61" s="149"/>
      <c r="G61" s="149"/>
      <c r="H61" s="149"/>
      <c r="I61" s="149"/>
      <c r="K61" s="153">
        <f>SUM(L61:BJ61)</f>
        <v>0</v>
      </c>
      <c r="L61" s="154"/>
      <c r="M61" s="154"/>
      <c r="N61" s="154"/>
      <c r="O61" s="154"/>
      <c r="P61" s="154"/>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row>
    <row r="62" spans="2:62" ht="21.75" customHeight="1" x14ac:dyDescent="0.3">
      <c r="B62" s="368"/>
      <c r="C62" s="372"/>
      <c r="D62" s="148" t="s">
        <v>83</v>
      </c>
      <c r="E62" s="149" t="s">
        <v>148</v>
      </c>
      <c r="F62" s="149"/>
      <c r="G62" s="149"/>
      <c r="H62" s="149"/>
      <c r="I62" s="149"/>
      <c r="K62" s="153">
        <f>SUM(L62:BJ62)</f>
        <v>0</v>
      </c>
      <c r="L62" s="153">
        <f t="shared" ref="L62:AQ62" si="15">SUM(L59:L61)</f>
        <v>0</v>
      </c>
      <c r="M62" s="153">
        <f t="shared" si="15"/>
        <v>0</v>
      </c>
      <c r="N62" s="153">
        <f t="shared" si="15"/>
        <v>0</v>
      </c>
      <c r="O62" s="153">
        <f t="shared" si="15"/>
        <v>0</v>
      </c>
      <c r="P62" s="153">
        <f t="shared" si="15"/>
        <v>0</v>
      </c>
      <c r="Q62" s="153">
        <f t="shared" si="15"/>
        <v>0</v>
      </c>
      <c r="R62" s="153">
        <f t="shared" si="15"/>
        <v>0</v>
      </c>
      <c r="S62" s="153">
        <f t="shared" si="15"/>
        <v>0</v>
      </c>
      <c r="T62" s="153">
        <f t="shared" si="15"/>
        <v>0</v>
      </c>
      <c r="U62" s="153">
        <f t="shared" si="15"/>
        <v>0</v>
      </c>
      <c r="V62" s="153">
        <f t="shared" si="15"/>
        <v>0</v>
      </c>
      <c r="W62" s="153">
        <f t="shared" si="15"/>
        <v>0</v>
      </c>
      <c r="X62" s="153">
        <f t="shared" si="15"/>
        <v>0</v>
      </c>
      <c r="Y62" s="153">
        <f t="shared" si="15"/>
        <v>0</v>
      </c>
      <c r="Z62" s="153">
        <f t="shared" si="15"/>
        <v>0</v>
      </c>
      <c r="AA62" s="153">
        <f t="shared" si="15"/>
        <v>0</v>
      </c>
      <c r="AB62" s="153">
        <f t="shared" si="15"/>
        <v>0</v>
      </c>
      <c r="AC62" s="153">
        <f t="shared" si="15"/>
        <v>0</v>
      </c>
      <c r="AD62" s="153">
        <f t="shared" si="15"/>
        <v>0</v>
      </c>
      <c r="AE62" s="153">
        <f t="shared" si="15"/>
        <v>0</v>
      </c>
      <c r="AF62" s="153">
        <f t="shared" si="15"/>
        <v>0</v>
      </c>
      <c r="AG62" s="153">
        <f t="shared" si="15"/>
        <v>0</v>
      </c>
      <c r="AH62" s="153">
        <f t="shared" si="15"/>
        <v>0</v>
      </c>
      <c r="AI62" s="153">
        <f t="shared" si="15"/>
        <v>0</v>
      </c>
      <c r="AJ62" s="153">
        <f t="shared" si="15"/>
        <v>0</v>
      </c>
      <c r="AK62" s="153">
        <f t="shared" si="15"/>
        <v>0</v>
      </c>
      <c r="AL62" s="153">
        <f t="shared" si="15"/>
        <v>0</v>
      </c>
      <c r="AM62" s="153">
        <f t="shared" si="15"/>
        <v>0</v>
      </c>
      <c r="AN62" s="153">
        <f t="shared" si="15"/>
        <v>0</v>
      </c>
      <c r="AO62" s="153">
        <f t="shared" si="15"/>
        <v>0</v>
      </c>
      <c r="AP62" s="153">
        <f t="shared" si="15"/>
        <v>0</v>
      </c>
      <c r="AQ62" s="153">
        <f t="shared" si="15"/>
        <v>0</v>
      </c>
      <c r="AR62" s="153">
        <f t="shared" ref="AR62:BJ62" si="16">SUM(AR59:AR61)</f>
        <v>0</v>
      </c>
      <c r="AS62" s="153">
        <f t="shared" si="16"/>
        <v>0</v>
      </c>
      <c r="AT62" s="153">
        <f t="shared" si="16"/>
        <v>0</v>
      </c>
      <c r="AU62" s="153">
        <f t="shared" si="16"/>
        <v>0</v>
      </c>
      <c r="AV62" s="153">
        <f t="shared" si="16"/>
        <v>0</v>
      </c>
      <c r="AW62" s="153">
        <f t="shared" si="16"/>
        <v>0</v>
      </c>
      <c r="AX62" s="153">
        <f t="shared" si="16"/>
        <v>0</v>
      </c>
      <c r="AY62" s="153">
        <f t="shared" si="16"/>
        <v>0</v>
      </c>
      <c r="AZ62" s="153">
        <f t="shared" si="16"/>
        <v>0</v>
      </c>
      <c r="BA62" s="153">
        <f t="shared" si="16"/>
        <v>0</v>
      </c>
      <c r="BB62" s="153">
        <f t="shared" si="16"/>
        <v>0</v>
      </c>
      <c r="BC62" s="153">
        <f t="shared" si="16"/>
        <v>0</v>
      </c>
      <c r="BD62" s="153">
        <f t="shared" si="16"/>
        <v>0</v>
      </c>
      <c r="BE62" s="153">
        <f t="shared" si="16"/>
        <v>0</v>
      </c>
      <c r="BF62" s="153">
        <f t="shared" si="16"/>
        <v>0</v>
      </c>
      <c r="BG62" s="153">
        <f t="shared" si="16"/>
        <v>0</v>
      </c>
      <c r="BH62" s="153">
        <f t="shared" si="16"/>
        <v>0</v>
      </c>
      <c r="BI62" s="153">
        <f t="shared" si="16"/>
        <v>0</v>
      </c>
      <c r="BJ62" s="153">
        <f t="shared" si="16"/>
        <v>0</v>
      </c>
    </row>
    <row r="63" spans="2:62" ht="21.75" customHeight="1" x14ac:dyDescent="0.3">
      <c r="B63" s="368"/>
    </row>
    <row r="64" spans="2:62" ht="21.75" customHeight="1" x14ac:dyDescent="0.3">
      <c r="B64" s="368"/>
      <c r="D64" s="143"/>
      <c r="L64" s="142">
        <v>0</v>
      </c>
      <c r="M64" s="142">
        <v>1</v>
      </c>
      <c r="N64" s="142">
        <v>2</v>
      </c>
      <c r="O64" s="142">
        <v>3</v>
      </c>
      <c r="P64" s="142">
        <v>4</v>
      </c>
      <c r="Q64" s="142">
        <v>5</v>
      </c>
      <c r="R64" s="142">
        <v>6</v>
      </c>
      <c r="S64" s="142">
        <v>7</v>
      </c>
      <c r="T64" s="142">
        <v>8</v>
      </c>
      <c r="U64" s="142">
        <v>9</v>
      </c>
      <c r="V64" s="142">
        <v>10</v>
      </c>
      <c r="W64" s="142">
        <v>11</v>
      </c>
      <c r="X64" s="142">
        <v>12</v>
      </c>
      <c r="Y64" s="142">
        <v>13</v>
      </c>
      <c r="Z64" s="142">
        <v>14</v>
      </c>
      <c r="AA64" s="142">
        <v>15</v>
      </c>
      <c r="AB64" s="142">
        <v>16</v>
      </c>
      <c r="AC64" s="142">
        <v>17</v>
      </c>
      <c r="AD64" s="142">
        <v>18</v>
      </c>
      <c r="AE64" s="142">
        <v>19</v>
      </c>
      <c r="AF64" s="142">
        <v>20</v>
      </c>
      <c r="AG64" s="142">
        <v>21</v>
      </c>
      <c r="AH64" s="142">
        <v>22</v>
      </c>
      <c r="AI64" s="142">
        <v>23</v>
      </c>
      <c r="AJ64" s="142">
        <v>24</v>
      </c>
      <c r="AK64" s="142">
        <v>25</v>
      </c>
      <c r="AL64" s="142">
        <v>26</v>
      </c>
      <c r="AM64" s="142">
        <v>27</v>
      </c>
      <c r="AN64" s="142">
        <v>28</v>
      </c>
      <c r="AO64" s="142">
        <v>29</v>
      </c>
      <c r="AP64" s="142">
        <v>30</v>
      </c>
      <c r="AQ64" s="142">
        <v>31</v>
      </c>
      <c r="AR64" s="142">
        <v>32</v>
      </c>
      <c r="AS64" s="142">
        <v>33</v>
      </c>
      <c r="AT64" s="142">
        <v>34</v>
      </c>
      <c r="AU64" s="142">
        <v>35</v>
      </c>
      <c r="AV64" s="142">
        <v>36</v>
      </c>
      <c r="AW64" s="142">
        <v>37</v>
      </c>
      <c r="AX64" s="142">
        <v>38</v>
      </c>
      <c r="AY64" s="142">
        <v>39</v>
      </c>
      <c r="AZ64" s="142">
        <v>40</v>
      </c>
      <c r="BA64" s="142">
        <v>41</v>
      </c>
      <c r="BB64" s="142">
        <v>42</v>
      </c>
      <c r="BC64" s="142">
        <v>43</v>
      </c>
      <c r="BD64" s="142">
        <v>44</v>
      </c>
      <c r="BE64" s="142">
        <v>45</v>
      </c>
      <c r="BF64" s="142">
        <v>46</v>
      </c>
      <c r="BG64" s="142">
        <v>47</v>
      </c>
      <c r="BH64" s="142">
        <v>48</v>
      </c>
      <c r="BI64" s="142">
        <v>49</v>
      </c>
      <c r="BJ64" s="142">
        <v>50</v>
      </c>
    </row>
    <row r="65" spans="2:62" ht="21.75" customHeight="1" x14ac:dyDescent="0.3">
      <c r="B65" s="368"/>
      <c r="D65" s="143"/>
      <c r="E65" s="144"/>
      <c r="F65" s="144"/>
      <c r="G65" s="145"/>
      <c r="H65" s="145"/>
      <c r="I65" s="145"/>
      <c r="K65" s="146" t="s">
        <v>196</v>
      </c>
      <c r="L65" s="147">
        <v>2024</v>
      </c>
      <c r="M65" s="147">
        <v>2025</v>
      </c>
      <c r="N65" s="147">
        <v>2026</v>
      </c>
      <c r="O65" s="147">
        <v>2027</v>
      </c>
      <c r="P65" s="147">
        <v>2028</v>
      </c>
      <c r="Q65" s="147">
        <v>2029</v>
      </c>
      <c r="R65" s="147">
        <v>2030</v>
      </c>
      <c r="S65" s="147">
        <v>2031</v>
      </c>
      <c r="T65" s="147">
        <v>2032</v>
      </c>
      <c r="U65" s="147">
        <v>2033</v>
      </c>
      <c r="V65" s="147">
        <v>2034</v>
      </c>
      <c r="W65" s="147">
        <v>2035</v>
      </c>
      <c r="X65" s="147">
        <v>2036</v>
      </c>
      <c r="Y65" s="147">
        <v>2037</v>
      </c>
      <c r="Z65" s="147">
        <v>2038</v>
      </c>
      <c r="AA65" s="147">
        <v>2039</v>
      </c>
      <c r="AB65" s="147">
        <v>2040</v>
      </c>
      <c r="AC65" s="147">
        <v>2041</v>
      </c>
      <c r="AD65" s="147">
        <v>2042</v>
      </c>
      <c r="AE65" s="147">
        <v>2043</v>
      </c>
      <c r="AF65" s="147">
        <v>2044</v>
      </c>
      <c r="AG65" s="147">
        <v>2045</v>
      </c>
      <c r="AH65" s="147">
        <v>2046</v>
      </c>
      <c r="AI65" s="147">
        <v>2047</v>
      </c>
      <c r="AJ65" s="147">
        <v>2048</v>
      </c>
      <c r="AK65" s="147">
        <v>2049</v>
      </c>
      <c r="AL65" s="147">
        <v>2050</v>
      </c>
      <c r="AM65" s="147">
        <v>2051</v>
      </c>
      <c r="AN65" s="147">
        <v>2052</v>
      </c>
      <c r="AO65" s="147">
        <v>2053</v>
      </c>
      <c r="AP65" s="147">
        <v>2054</v>
      </c>
      <c r="AQ65" s="147">
        <v>2055</v>
      </c>
      <c r="AR65" s="147">
        <v>2056</v>
      </c>
      <c r="AS65" s="147">
        <v>2057</v>
      </c>
      <c r="AT65" s="147">
        <v>2058</v>
      </c>
      <c r="AU65" s="147">
        <v>2059</v>
      </c>
      <c r="AV65" s="147">
        <v>2060</v>
      </c>
      <c r="AW65" s="147">
        <v>2061</v>
      </c>
      <c r="AX65" s="147">
        <v>2062</v>
      </c>
      <c r="AY65" s="147">
        <v>2063</v>
      </c>
      <c r="AZ65" s="147">
        <v>2064</v>
      </c>
      <c r="BA65" s="147">
        <v>2065</v>
      </c>
      <c r="BB65" s="147">
        <v>2066</v>
      </c>
      <c r="BC65" s="147">
        <v>2067</v>
      </c>
      <c r="BD65" s="147">
        <v>2068</v>
      </c>
      <c r="BE65" s="147">
        <v>2069</v>
      </c>
      <c r="BF65" s="147">
        <v>2070</v>
      </c>
      <c r="BG65" s="147">
        <v>2071</v>
      </c>
      <c r="BH65" s="147">
        <v>2072</v>
      </c>
      <c r="BI65" s="147">
        <v>2073</v>
      </c>
      <c r="BJ65" s="147">
        <v>2074</v>
      </c>
    </row>
    <row r="66" spans="2:62" ht="21.75" customHeight="1" x14ac:dyDescent="0.3">
      <c r="B66" s="368"/>
      <c r="C66" s="370" t="s">
        <v>116</v>
      </c>
      <c r="D66" s="148" t="s">
        <v>197</v>
      </c>
      <c r="E66" s="149" t="s">
        <v>148</v>
      </c>
      <c r="F66" s="150"/>
      <c r="G66" s="151" t="s">
        <v>204</v>
      </c>
      <c r="H66" s="150">
        <f>1*14856*3</f>
        <v>44568</v>
      </c>
      <c r="I66" s="152" t="s">
        <v>213</v>
      </c>
      <c r="K66" s="153">
        <f>SUM(L66:BJ66)</f>
        <v>0</v>
      </c>
      <c r="L66" s="154"/>
      <c r="M66" s="154">
        <f>$F$66/3</f>
        <v>0</v>
      </c>
      <c r="N66" s="154">
        <f>$F$66/3</f>
        <v>0</v>
      </c>
      <c r="O66" s="154">
        <f>$F$66/3</f>
        <v>0</v>
      </c>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R66" s="154"/>
      <c r="AS66" s="154"/>
      <c r="AT66" s="154"/>
      <c r="AU66" s="154"/>
      <c r="AV66" s="154"/>
      <c r="AW66" s="154"/>
      <c r="AX66" s="154"/>
      <c r="AY66" s="154"/>
      <c r="AZ66" s="154"/>
      <c r="BA66" s="154"/>
      <c r="BB66" s="154"/>
      <c r="BC66" s="154"/>
      <c r="BD66" s="154"/>
      <c r="BE66" s="154"/>
      <c r="BF66" s="154"/>
      <c r="BG66" s="154"/>
      <c r="BH66" s="154"/>
      <c r="BI66" s="154"/>
      <c r="BJ66" s="154"/>
    </row>
    <row r="67" spans="2:62" ht="21.75" customHeight="1" x14ac:dyDescent="0.3">
      <c r="B67" s="368"/>
      <c r="C67" s="371"/>
      <c r="D67" s="148" t="s">
        <v>200</v>
      </c>
      <c r="E67" s="149" t="s">
        <v>148</v>
      </c>
      <c r="F67" s="149"/>
      <c r="G67" s="149"/>
      <c r="H67" s="149"/>
      <c r="I67" s="149"/>
      <c r="K67" s="153">
        <f>SUM(L67:BJ67)</f>
        <v>0</v>
      </c>
      <c r="L67" s="154"/>
      <c r="M67" s="154"/>
      <c r="N67" s="155"/>
      <c r="O67" s="155"/>
      <c r="P67" s="154"/>
      <c r="Q67" s="154"/>
      <c r="R67" s="155"/>
      <c r="S67" s="155"/>
      <c r="T67" s="154"/>
      <c r="U67" s="154"/>
      <c r="V67" s="155"/>
      <c r="W67" s="155"/>
      <c r="X67" s="154"/>
      <c r="Y67" s="154"/>
      <c r="Z67" s="155"/>
      <c r="AA67" s="154"/>
      <c r="AB67" s="154"/>
      <c r="AC67" s="155"/>
      <c r="AD67" s="155"/>
      <c r="AE67" s="154"/>
      <c r="AF67" s="154"/>
      <c r="AG67" s="155"/>
      <c r="AH67" s="155"/>
      <c r="AI67" s="155"/>
      <c r="AJ67" s="155"/>
      <c r="AK67" s="155"/>
      <c r="AL67" s="154"/>
      <c r="AM67" s="154"/>
      <c r="AN67" s="155"/>
      <c r="AO67" s="155"/>
      <c r="AP67" s="154"/>
      <c r="AQ67" s="154"/>
      <c r="AR67" s="155"/>
      <c r="AS67" s="155"/>
      <c r="AT67" s="154"/>
      <c r="AU67" s="154"/>
      <c r="AV67" s="155"/>
      <c r="AW67" s="155"/>
      <c r="AX67" s="154"/>
      <c r="AY67" s="154"/>
      <c r="AZ67" s="154"/>
      <c r="BA67" s="155"/>
      <c r="BB67" s="155"/>
      <c r="BC67" s="154"/>
      <c r="BD67" s="154"/>
      <c r="BE67" s="155"/>
      <c r="BF67" s="155"/>
      <c r="BG67" s="154"/>
      <c r="BH67" s="154"/>
      <c r="BI67" s="155"/>
      <c r="BJ67" s="155"/>
    </row>
    <row r="68" spans="2:62" ht="21.75" customHeight="1" x14ac:dyDescent="0.3">
      <c r="B68" s="368"/>
      <c r="C68" s="371"/>
      <c r="D68" s="148" t="s">
        <v>201</v>
      </c>
      <c r="E68" s="149" t="s">
        <v>148</v>
      </c>
      <c r="F68" s="149"/>
      <c r="G68" s="149"/>
      <c r="H68" s="149"/>
      <c r="I68" s="149"/>
      <c r="K68" s="153">
        <f>SUM(L68:BJ68)</f>
        <v>0</v>
      </c>
      <c r="L68" s="154"/>
      <c r="M68" s="154"/>
      <c r="N68" s="154"/>
      <c r="O68" s="154"/>
      <c r="P68" s="154"/>
      <c r="Q68" s="154"/>
      <c r="R68" s="154"/>
      <c r="S68" s="154"/>
      <c r="T68" s="154"/>
      <c r="U68" s="154"/>
      <c r="V68" s="154"/>
      <c r="W68" s="154"/>
      <c r="X68" s="154"/>
      <c r="Y68" s="154"/>
      <c r="Z68" s="154"/>
      <c r="AA68" s="154"/>
      <c r="AB68" s="154"/>
      <c r="AC68" s="154"/>
      <c r="AD68" s="154"/>
      <c r="AE68" s="154"/>
      <c r="AF68" s="154"/>
      <c r="AG68" s="154"/>
      <c r="AH68" s="154"/>
      <c r="AI68" s="154"/>
      <c r="AJ68" s="154"/>
      <c r="AK68" s="154"/>
      <c r="AL68" s="154"/>
      <c r="AM68" s="154"/>
      <c r="AN68" s="154"/>
      <c r="AO68" s="154"/>
      <c r="AP68" s="154"/>
      <c r="AQ68" s="154"/>
      <c r="AR68" s="154"/>
      <c r="AS68" s="154"/>
      <c r="AT68" s="154"/>
      <c r="AU68" s="154"/>
      <c r="AV68" s="154"/>
      <c r="AW68" s="154"/>
      <c r="AX68" s="154"/>
      <c r="AY68" s="154"/>
      <c r="AZ68" s="154"/>
      <c r="BA68" s="154"/>
      <c r="BB68" s="154"/>
      <c r="BC68" s="154"/>
      <c r="BD68" s="154"/>
      <c r="BE68" s="154"/>
      <c r="BF68" s="154"/>
      <c r="BG68" s="154"/>
      <c r="BH68" s="154"/>
      <c r="BI68" s="154"/>
      <c r="BJ68" s="154"/>
    </row>
    <row r="69" spans="2:62" ht="21.75" customHeight="1" x14ac:dyDescent="0.3">
      <c r="B69" s="369"/>
      <c r="C69" s="372"/>
      <c r="D69" s="148" t="s">
        <v>83</v>
      </c>
      <c r="E69" s="149" t="s">
        <v>148</v>
      </c>
      <c r="F69" s="149"/>
      <c r="G69" s="149"/>
      <c r="H69" s="149"/>
      <c r="I69" s="149"/>
      <c r="K69" s="153">
        <f>SUM(L69:BJ69)</f>
        <v>0</v>
      </c>
      <c r="L69" s="153">
        <f t="shared" ref="L69:AQ69" si="17">SUM(L66:L68)</f>
        <v>0</v>
      </c>
      <c r="M69" s="153">
        <f t="shared" si="17"/>
        <v>0</v>
      </c>
      <c r="N69" s="153">
        <f t="shared" si="17"/>
        <v>0</v>
      </c>
      <c r="O69" s="153">
        <f t="shared" si="17"/>
        <v>0</v>
      </c>
      <c r="P69" s="153">
        <f t="shared" si="17"/>
        <v>0</v>
      </c>
      <c r="Q69" s="153">
        <f t="shared" si="17"/>
        <v>0</v>
      </c>
      <c r="R69" s="153">
        <f t="shared" si="17"/>
        <v>0</v>
      </c>
      <c r="S69" s="153">
        <f t="shared" si="17"/>
        <v>0</v>
      </c>
      <c r="T69" s="153">
        <f t="shared" si="17"/>
        <v>0</v>
      </c>
      <c r="U69" s="153">
        <f t="shared" si="17"/>
        <v>0</v>
      </c>
      <c r="V69" s="153">
        <f t="shared" si="17"/>
        <v>0</v>
      </c>
      <c r="W69" s="153">
        <f t="shared" si="17"/>
        <v>0</v>
      </c>
      <c r="X69" s="153">
        <f t="shared" si="17"/>
        <v>0</v>
      </c>
      <c r="Y69" s="153">
        <f t="shared" si="17"/>
        <v>0</v>
      </c>
      <c r="Z69" s="153">
        <f t="shared" si="17"/>
        <v>0</v>
      </c>
      <c r="AA69" s="153">
        <f t="shared" si="17"/>
        <v>0</v>
      </c>
      <c r="AB69" s="153">
        <f t="shared" si="17"/>
        <v>0</v>
      </c>
      <c r="AC69" s="153">
        <f t="shared" si="17"/>
        <v>0</v>
      </c>
      <c r="AD69" s="153">
        <f t="shared" si="17"/>
        <v>0</v>
      </c>
      <c r="AE69" s="153">
        <f t="shared" si="17"/>
        <v>0</v>
      </c>
      <c r="AF69" s="153">
        <f t="shared" si="17"/>
        <v>0</v>
      </c>
      <c r="AG69" s="153">
        <f t="shared" si="17"/>
        <v>0</v>
      </c>
      <c r="AH69" s="153">
        <f t="shared" si="17"/>
        <v>0</v>
      </c>
      <c r="AI69" s="153">
        <f t="shared" si="17"/>
        <v>0</v>
      </c>
      <c r="AJ69" s="153">
        <f t="shared" si="17"/>
        <v>0</v>
      </c>
      <c r="AK69" s="153">
        <f t="shared" si="17"/>
        <v>0</v>
      </c>
      <c r="AL69" s="153">
        <f t="shared" si="17"/>
        <v>0</v>
      </c>
      <c r="AM69" s="153">
        <f t="shared" si="17"/>
        <v>0</v>
      </c>
      <c r="AN69" s="153">
        <f t="shared" si="17"/>
        <v>0</v>
      </c>
      <c r="AO69" s="153">
        <f t="shared" si="17"/>
        <v>0</v>
      </c>
      <c r="AP69" s="153">
        <f t="shared" si="17"/>
        <v>0</v>
      </c>
      <c r="AQ69" s="153">
        <f t="shared" si="17"/>
        <v>0</v>
      </c>
      <c r="AR69" s="153">
        <f t="shared" ref="AR69:BJ69" si="18">SUM(AR66:AR68)</f>
        <v>0</v>
      </c>
      <c r="AS69" s="153">
        <f t="shared" si="18"/>
        <v>0</v>
      </c>
      <c r="AT69" s="153">
        <f t="shared" si="18"/>
        <v>0</v>
      </c>
      <c r="AU69" s="153">
        <f t="shared" si="18"/>
        <v>0</v>
      </c>
      <c r="AV69" s="153">
        <f t="shared" si="18"/>
        <v>0</v>
      </c>
      <c r="AW69" s="153">
        <f t="shared" si="18"/>
        <v>0</v>
      </c>
      <c r="AX69" s="153">
        <f t="shared" si="18"/>
        <v>0</v>
      </c>
      <c r="AY69" s="153">
        <f t="shared" si="18"/>
        <v>0</v>
      </c>
      <c r="AZ69" s="153">
        <f t="shared" si="18"/>
        <v>0</v>
      </c>
      <c r="BA69" s="153">
        <f t="shared" si="18"/>
        <v>0</v>
      </c>
      <c r="BB69" s="153">
        <f t="shared" si="18"/>
        <v>0</v>
      </c>
      <c r="BC69" s="153">
        <f t="shared" si="18"/>
        <v>0</v>
      </c>
      <c r="BD69" s="153">
        <f t="shared" si="18"/>
        <v>0</v>
      </c>
      <c r="BE69" s="153">
        <f t="shared" si="18"/>
        <v>0</v>
      </c>
      <c r="BF69" s="153">
        <f t="shared" si="18"/>
        <v>0</v>
      </c>
      <c r="BG69" s="153">
        <f t="shared" si="18"/>
        <v>0</v>
      </c>
      <c r="BH69" s="153">
        <f t="shared" si="18"/>
        <v>0</v>
      </c>
      <c r="BI69" s="153">
        <f t="shared" si="18"/>
        <v>0</v>
      </c>
      <c r="BJ69" s="153">
        <f t="shared" si="18"/>
        <v>0</v>
      </c>
    </row>
    <row r="71" spans="2:62" x14ac:dyDescent="0.3">
      <c r="D71" s="143"/>
      <c r="L71" s="142">
        <v>0</v>
      </c>
      <c r="M71" s="142">
        <v>1</v>
      </c>
      <c r="N71" s="142">
        <v>2</v>
      </c>
      <c r="O71" s="142">
        <v>3</v>
      </c>
      <c r="P71" s="142">
        <v>4</v>
      </c>
      <c r="Q71" s="142">
        <v>5</v>
      </c>
      <c r="R71" s="142">
        <v>6</v>
      </c>
      <c r="S71" s="142">
        <v>7</v>
      </c>
      <c r="T71" s="142">
        <v>8</v>
      </c>
      <c r="U71" s="142">
        <v>9</v>
      </c>
      <c r="V71" s="142">
        <v>10</v>
      </c>
      <c r="W71" s="142">
        <v>11</v>
      </c>
      <c r="X71" s="142">
        <v>12</v>
      </c>
      <c r="Y71" s="142">
        <v>13</v>
      </c>
      <c r="Z71" s="142">
        <v>14</v>
      </c>
      <c r="AA71" s="142">
        <v>15</v>
      </c>
      <c r="AB71" s="142">
        <v>16</v>
      </c>
      <c r="AC71" s="142">
        <v>17</v>
      </c>
      <c r="AD71" s="142">
        <v>18</v>
      </c>
      <c r="AE71" s="142">
        <v>19</v>
      </c>
      <c r="AF71" s="142">
        <v>20</v>
      </c>
      <c r="AG71" s="142">
        <v>21</v>
      </c>
      <c r="AH71" s="142">
        <v>22</v>
      </c>
      <c r="AI71" s="142">
        <v>23</v>
      </c>
      <c r="AJ71" s="142">
        <v>24</v>
      </c>
      <c r="AK71" s="142">
        <v>25</v>
      </c>
      <c r="AL71" s="142">
        <v>26</v>
      </c>
      <c r="AM71" s="142">
        <v>27</v>
      </c>
      <c r="AN71" s="142">
        <v>28</v>
      </c>
      <c r="AO71" s="142">
        <v>29</v>
      </c>
      <c r="AP71" s="142">
        <v>30</v>
      </c>
      <c r="AQ71" s="142">
        <v>31</v>
      </c>
      <c r="AR71" s="142">
        <v>32</v>
      </c>
      <c r="AS71" s="142">
        <v>33</v>
      </c>
      <c r="AT71" s="142">
        <v>34</v>
      </c>
      <c r="AU71" s="142">
        <v>35</v>
      </c>
      <c r="AV71" s="142">
        <v>36</v>
      </c>
      <c r="AW71" s="142">
        <v>37</v>
      </c>
      <c r="AX71" s="142">
        <v>38</v>
      </c>
      <c r="AY71" s="142">
        <v>39</v>
      </c>
      <c r="AZ71" s="142">
        <v>40</v>
      </c>
      <c r="BA71" s="142">
        <v>41</v>
      </c>
      <c r="BB71" s="142">
        <v>42</v>
      </c>
      <c r="BC71" s="142">
        <v>43</v>
      </c>
      <c r="BD71" s="142">
        <v>44</v>
      </c>
      <c r="BE71" s="142">
        <v>45</v>
      </c>
      <c r="BF71" s="142">
        <v>46</v>
      </c>
      <c r="BG71" s="142">
        <v>47</v>
      </c>
      <c r="BH71" s="142">
        <v>48</v>
      </c>
      <c r="BI71" s="142">
        <v>49</v>
      </c>
      <c r="BJ71" s="142">
        <v>50</v>
      </c>
    </row>
    <row r="72" spans="2:62" x14ac:dyDescent="0.3">
      <c r="D72" s="143"/>
      <c r="E72" s="144" t="s">
        <v>78</v>
      </c>
      <c r="F72" s="145" t="s">
        <v>192</v>
      </c>
      <c r="G72" s="145" t="s">
        <v>206</v>
      </c>
      <c r="H72" s="145" t="s">
        <v>194</v>
      </c>
      <c r="I72" s="145" t="s">
        <v>195</v>
      </c>
      <c r="K72" s="146" t="s">
        <v>196</v>
      </c>
      <c r="L72" s="147">
        <v>2024</v>
      </c>
      <c r="M72" s="147">
        <v>2025</v>
      </c>
      <c r="N72" s="147">
        <v>2026</v>
      </c>
      <c r="O72" s="147">
        <v>2027</v>
      </c>
      <c r="P72" s="147">
        <v>2028</v>
      </c>
      <c r="Q72" s="147">
        <v>2029</v>
      </c>
      <c r="R72" s="147">
        <v>2030</v>
      </c>
      <c r="S72" s="147">
        <v>2031</v>
      </c>
      <c r="T72" s="147">
        <v>2032</v>
      </c>
      <c r="U72" s="147">
        <v>2033</v>
      </c>
      <c r="V72" s="147">
        <v>2034</v>
      </c>
      <c r="W72" s="147">
        <v>2035</v>
      </c>
      <c r="X72" s="147">
        <v>2036</v>
      </c>
      <c r="Y72" s="147">
        <v>2037</v>
      </c>
      <c r="Z72" s="147">
        <v>2038</v>
      </c>
      <c r="AA72" s="147">
        <v>2039</v>
      </c>
      <c r="AB72" s="147">
        <v>2040</v>
      </c>
      <c r="AC72" s="147">
        <v>2041</v>
      </c>
      <c r="AD72" s="147">
        <v>2042</v>
      </c>
      <c r="AE72" s="147">
        <v>2043</v>
      </c>
      <c r="AF72" s="147">
        <v>2044</v>
      </c>
      <c r="AG72" s="147">
        <v>2045</v>
      </c>
      <c r="AH72" s="147">
        <v>2046</v>
      </c>
      <c r="AI72" s="147">
        <v>2047</v>
      </c>
      <c r="AJ72" s="147">
        <v>2048</v>
      </c>
      <c r="AK72" s="147">
        <v>2049</v>
      </c>
      <c r="AL72" s="147">
        <v>2050</v>
      </c>
      <c r="AM72" s="147">
        <v>2051</v>
      </c>
      <c r="AN72" s="147">
        <v>2052</v>
      </c>
      <c r="AO72" s="147">
        <v>2053</v>
      </c>
      <c r="AP72" s="147">
        <v>2054</v>
      </c>
      <c r="AQ72" s="147">
        <v>2055</v>
      </c>
      <c r="AR72" s="147">
        <v>2056</v>
      </c>
      <c r="AS72" s="147">
        <v>2057</v>
      </c>
      <c r="AT72" s="147">
        <v>2058</v>
      </c>
      <c r="AU72" s="147">
        <v>2059</v>
      </c>
      <c r="AV72" s="147">
        <v>2060</v>
      </c>
      <c r="AW72" s="147">
        <v>2061</v>
      </c>
      <c r="AX72" s="147">
        <v>2062</v>
      </c>
      <c r="AY72" s="147">
        <v>2063</v>
      </c>
      <c r="AZ72" s="147">
        <v>2064</v>
      </c>
      <c r="BA72" s="147">
        <v>2065</v>
      </c>
      <c r="BB72" s="147">
        <v>2066</v>
      </c>
      <c r="BC72" s="147">
        <v>2067</v>
      </c>
      <c r="BD72" s="147">
        <v>2068</v>
      </c>
      <c r="BE72" s="147">
        <v>2069</v>
      </c>
      <c r="BF72" s="147">
        <v>2070</v>
      </c>
      <c r="BG72" s="147">
        <v>2071</v>
      </c>
      <c r="BH72" s="147">
        <v>2072</v>
      </c>
      <c r="BI72" s="147">
        <v>2073</v>
      </c>
      <c r="BJ72" s="147">
        <v>2074</v>
      </c>
    </row>
    <row r="73" spans="2:62" ht="19.5" customHeight="1" x14ac:dyDescent="0.3">
      <c r="B73" s="367" t="s">
        <v>117</v>
      </c>
      <c r="C73" s="370" t="s">
        <v>118</v>
      </c>
      <c r="D73" s="148" t="s">
        <v>197</v>
      </c>
      <c r="E73" s="149" t="s">
        <v>148</v>
      </c>
      <c r="F73" s="150">
        <v>3123750</v>
      </c>
      <c r="G73" s="151" t="s">
        <v>204</v>
      </c>
      <c r="H73" s="150">
        <f>40*63*4</f>
        <v>10080</v>
      </c>
      <c r="I73" s="152" t="s">
        <v>214</v>
      </c>
      <c r="K73" s="153">
        <f>SUM(L73:BJ73)</f>
        <v>2186625</v>
      </c>
      <c r="L73" s="154"/>
      <c r="M73" s="154">
        <f>(0.7*$F$73)/3</f>
        <v>728875</v>
      </c>
      <c r="N73" s="154">
        <f>(0.7*$F$73)/3</f>
        <v>728875</v>
      </c>
      <c r="O73" s="154">
        <f>(0.7*$F$73)/3</f>
        <v>728875</v>
      </c>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c r="AP73" s="154"/>
      <c r="AQ73" s="154"/>
      <c r="AR73" s="154"/>
      <c r="AS73" s="154"/>
      <c r="AT73" s="154"/>
      <c r="AU73" s="154"/>
      <c r="AV73" s="154"/>
      <c r="AW73" s="154"/>
      <c r="AX73" s="154"/>
      <c r="AY73" s="154"/>
      <c r="AZ73" s="154"/>
      <c r="BA73" s="154"/>
      <c r="BB73" s="154"/>
      <c r="BC73" s="154"/>
      <c r="BD73" s="154"/>
      <c r="BE73" s="154"/>
      <c r="BF73" s="154"/>
      <c r="BG73" s="154"/>
      <c r="BH73" s="154"/>
      <c r="BI73" s="154"/>
      <c r="BJ73" s="154"/>
    </row>
    <row r="74" spans="2:62" x14ac:dyDescent="0.3">
      <c r="B74" s="368"/>
      <c r="C74" s="371"/>
      <c r="D74" s="148" t="s">
        <v>200</v>
      </c>
      <c r="E74" s="149" t="s">
        <v>148</v>
      </c>
      <c r="F74" s="149"/>
      <c r="G74" s="149"/>
      <c r="H74" s="149"/>
      <c r="I74" s="149"/>
      <c r="K74" s="153">
        <f>SUM(L74:BJ74)</f>
        <v>937125</v>
      </c>
      <c r="L74" s="154"/>
      <c r="M74" s="154"/>
      <c r="N74" s="155"/>
      <c r="O74" s="155"/>
      <c r="P74" s="154">
        <f>0.1*$F$73</f>
        <v>312375</v>
      </c>
      <c r="Q74" s="154">
        <f>0.1*$F$73</f>
        <v>312375</v>
      </c>
      <c r="R74" s="154">
        <f>0.1*$F$73</f>
        <v>312375</v>
      </c>
      <c r="S74" s="155"/>
      <c r="T74" s="154"/>
      <c r="U74" s="154"/>
      <c r="V74" s="155"/>
      <c r="W74" s="155"/>
      <c r="X74" s="154"/>
      <c r="Y74" s="154"/>
      <c r="Z74" s="155"/>
      <c r="AA74" s="154"/>
      <c r="AB74" s="154"/>
      <c r="AC74" s="155"/>
      <c r="AD74" s="155"/>
      <c r="AE74" s="154"/>
      <c r="AF74" s="154"/>
      <c r="AG74" s="155"/>
      <c r="AH74" s="155"/>
      <c r="AI74" s="155"/>
      <c r="AJ74" s="155"/>
      <c r="AK74" s="155"/>
      <c r="AL74" s="154"/>
      <c r="AM74" s="154"/>
      <c r="AN74" s="155"/>
      <c r="AO74" s="155"/>
      <c r="AP74" s="154"/>
      <c r="AQ74" s="154"/>
      <c r="AR74" s="155"/>
      <c r="AS74" s="155"/>
      <c r="AT74" s="154"/>
      <c r="AU74" s="154"/>
      <c r="AV74" s="155"/>
      <c r="AW74" s="155"/>
      <c r="AX74" s="154"/>
      <c r="AY74" s="154"/>
      <c r="AZ74" s="154"/>
      <c r="BA74" s="155"/>
      <c r="BB74" s="155"/>
      <c r="BC74" s="154"/>
      <c r="BD74" s="154"/>
      <c r="BE74" s="155"/>
      <c r="BF74" s="155"/>
      <c r="BG74" s="154"/>
      <c r="BH74" s="154"/>
      <c r="BI74" s="155"/>
      <c r="BJ74" s="155"/>
    </row>
    <row r="75" spans="2:62" x14ac:dyDescent="0.3">
      <c r="B75" s="368"/>
      <c r="C75" s="371"/>
      <c r="D75" s="148" t="s">
        <v>201</v>
      </c>
      <c r="E75" s="149" t="s">
        <v>148</v>
      </c>
      <c r="F75" s="149"/>
      <c r="G75" s="149"/>
      <c r="H75" s="149"/>
      <c r="I75" s="149"/>
      <c r="K75" s="153">
        <f>SUM(L75:BJ75)</f>
        <v>0</v>
      </c>
      <c r="L75" s="154"/>
      <c r="M75" s="154"/>
      <c r="N75" s="154"/>
      <c r="O75" s="154"/>
      <c r="P75" s="154"/>
      <c r="Q75" s="154"/>
      <c r="R75" s="154"/>
      <c r="S75" s="154"/>
      <c r="T75" s="154"/>
      <c r="U75" s="154"/>
      <c r="V75" s="154"/>
      <c r="W75" s="154"/>
      <c r="X75" s="154"/>
      <c r="Y75" s="154"/>
      <c r="Z75" s="154"/>
      <c r="AA75" s="154"/>
      <c r="AB75" s="154"/>
      <c r="AC75" s="154"/>
      <c r="AD75" s="154"/>
      <c r="AE75" s="154"/>
      <c r="AF75" s="154"/>
      <c r="AG75" s="154"/>
      <c r="AH75" s="154"/>
      <c r="AI75" s="154"/>
      <c r="AJ75" s="154"/>
      <c r="AK75" s="154"/>
      <c r="AL75" s="154"/>
      <c r="AM75" s="154"/>
      <c r="AN75" s="154"/>
      <c r="AO75" s="154"/>
      <c r="AP75" s="154"/>
      <c r="AQ75" s="154"/>
      <c r="AR75" s="154"/>
      <c r="AS75" s="154"/>
      <c r="AT75" s="154"/>
      <c r="AU75" s="154"/>
      <c r="AV75" s="154"/>
      <c r="AW75" s="154"/>
      <c r="AX75" s="154"/>
      <c r="AY75" s="154"/>
      <c r="AZ75" s="154"/>
      <c r="BA75" s="154"/>
      <c r="BB75" s="154"/>
      <c r="BC75" s="154"/>
      <c r="BD75" s="154"/>
      <c r="BE75" s="154"/>
      <c r="BF75" s="154"/>
      <c r="BG75" s="154"/>
      <c r="BH75" s="154"/>
      <c r="BI75" s="154"/>
      <c r="BJ75" s="154"/>
    </row>
    <row r="76" spans="2:62" x14ac:dyDescent="0.3">
      <c r="B76" s="368"/>
      <c r="C76" s="372"/>
      <c r="D76" s="148" t="s">
        <v>83</v>
      </c>
      <c r="E76" s="149" t="s">
        <v>148</v>
      </c>
      <c r="F76" s="149"/>
      <c r="G76" s="149"/>
      <c r="H76" s="149"/>
      <c r="I76" s="149"/>
      <c r="K76" s="153">
        <f>SUM(L76:BJ76)</f>
        <v>3123750</v>
      </c>
      <c r="L76" s="153">
        <f t="shared" ref="L76:AQ76" si="19">SUM(L73:L75)</f>
        <v>0</v>
      </c>
      <c r="M76" s="153">
        <f t="shared" si="19"/>
        <v>728875</v>
      </c>
      <c r="N76" s="153">
        <f t="shared" si="19"/>
        <v>728875</v>
      </c>
      <c r="O76" s="153">
        <f t="shared" si="19"/>
        <v>728875</v>
      </c>
      <c r="P76" s="153">
        <f t="shared" si="19"/>
        <v>312375</v>
      </c>
      <c r="Q76" s="153">
        <f t="shared" si="19"/>
        <v>312375</v>
      </c>
      <c r="R76" s="153">
        <f t="shared" si="19"/>
        <v>312375</v>
      </c>
      <c r="S76" s="153">
        <f t="shared" si="19"/>
        <v>0</v>
      </c>
      <c r="T76" s="153">
        <f t="shared" si="19"/>
        <v>0</v>
      </c>
      <c r="U76" s="153">
        <f t="shared" si="19"/>
        <v>0</v>
      </c>
      <c r="V76" s="153">
        <f t="shared" si="19"/>
        <v>0</v>
      </c>
      <c r="W76" s="153">
        <f t="shared" si="19"/>
        <v>0</v>
      </c>
      <c r="X76" s="153">
        <f t="shared" si="19"/>
        <v>0</v>
      </c>
      <c r="Y76" s="153">
        <f t="shared" si="19"/>
        <v>0</v>
      </c>
      <c r="Z76" s="153">
        <f t="shared" si="19"/>
        <v>0</v>
      </c>
      <c r="AA76" s="153">
        <f t="shared" si="19"/>
        <v>0</v>
      </c>
      <c r="AB76" s="153">
        <f t="shared" si="19"/>
        <v>0</v>
      </c>
      <c r="AC76" s="153">
        <f t="shared" si="19"/>
        <v>0</v>
      </c>
      <c r="AD76" s="153">
        <f t="shared" si="19"/>
        <v>0</v>
      </c>
      <c r="AE76" s="153">
        <f t="shared" si="19"/>
        <v>0</v>
      </c>
      <c r="AF76" s="153">
        <f t="shared" si="19"/>
        <v>0</v>
      </c>
      <c r="AG76" s="153">
        <f t="shared" si="19"/>
        <v>0</v>
      </c>
      <c r="AH76" s="153">
        <f t="shared" si="19"/>
        <v>0</v>
      </c>
      <c r="AI76" s="153">
        <f t="shared" si="19"/>
        <v>0</v>
      </c>
      <c r="AJ76" s="153">
        <f t="shared" si="19"/>
        <v>0</v>
      </c>
      <c r="AK76" s="153">
        <f t="shared" si="19"/>
        <v>0</v>
      </c>
      <c r="AL76" s="153">
        <f t="shared" si="19"/>
        <v>0</v>
      </c>
      <c r="AM76" s="153">
        <f t="shared" si="19"/>
        <v>0</v>
      </c>
      <c r="AN76" s="153">
        <f t="shared" si="19"/>
        <v>0</v>
      </c>
      <c r="AO76" s="153">
        <f t="shared" si="19"/>
        <v>0</v>
      </c>
      <c r="AP76" s="153">
        <f t="shared" si="19"/>
        <v>0</v>
      </c>
      <c r="AQ76" s="153">
        <f t="shared" si="19"/>
        <v>0</v>
      </c>
      <c r="AR76" s="153">
        <f t="shared" ref="AR76:BJ76" si="20">SUM(AR73:AR75)</f>
        <v>0</v>
      </c>
      <c r="AS76" s="153">
        <f t="shared" si="20"/>
        <v>0</v>
      </c>
      <c r="AT76" s="153">
        <f t="shared" si="20"/>
        <v>0</v>
      </c>
      <c r="AU76" s="153">
        <f t="shared" si="20"/>
        <v>0</v>
      </c>
      <c r="AV76" s="153">
        <f t="shared" si="20"/>
        <v>0</v>
      </c>
      <c r="AW76" s="153">
        <f t="shared" si="20"/>
        <v>0</v>
      </c>
      <c r="AX76" s="153">
        <f t="shared" si="20"/>
        <v>0</v>
      </c>
      <c r="AY76" s="153">
        <f t="shared" si="20"/>
        <v>0</v>
      </c>
      <c r="AZ76" s="153">
        <f t="shared" si="20"/>
        <v>0</v>
      </c>
      <c r="BA76" s="153">
        <f t="shared" si="20"/>
        <v>0</v>
      </c>
      <c r="BB76" s="153">
        <f t="shared" si="20"/>
        <v>0</v>
      </c>
      <c r="BC76" s="153">
        <f t="shared" si="20"/>
        <v>0</v>
      </c>
      <c r="BD76" s="153">
        <f t="shared" si="20"/>
        <v>0</v>
      </c>
      <c r="BE76" s="153">
        <f t="shared" si="20"/>
        <v>0</v>
      </c>
      <c r="BF76" s="153">
        <f t="shared" si="20"/>
        <v>0</v>
      </c>
      <c r="BG76" s="153">
        <f t="shared" si="20"/>
        <v>0</v>
      </c>
      <c r="BH76" s="153">
        <f t="shared" si="20"/>
        <v>0</v>
      </c>
      <c r="BI76" s="153">
        <f t="shared" si="20"/>
        <v>0</v>
      </c>
      <c r="BJ76" s="153">
        <f t="shared" si="20"/>
        <v>0</v>
      </c>
    </row>
    <row r="77" spans="2:62" x14ac:dyDescent="0.3">
      <c r="B77" s="368"/>
    </row>
    <row r="78" spans="2:62" x14ac:dyDescent="0.3">
      <c r="B78" s="368"/>
      <c r="D78" s="143"/>
      <c r="L78" s="142">
        <v>0</v>
      </c>
      <c r="M78" s="142">
        <v>1</v>
      </c>
      <c r="N78" s="142">
        <v>2</v>
      </c>
      <c r="O78" s="142">
        <v>3</v>
      </c>
      <c r="P78" s="142">
        <v>4</v>
      </c>
      <c r="Q78" s="142">
        <v>5</v>
      </c>
      <c r="R78" s="142">
        <v>6</v>
      </c>
      <c r="S78" s="142">
        <v>7</v>
      </c>
      <c r="T78" s="142">
        <v>8</v>
      </c>
      <c r="U78" s="142">
        <v>9</v>
      </c>
      <c r="V78" s="142">
        <v>10</v>
      </c>
      <c r="W78" s="142">
        <v>11</v>
      </c>
      <c r="X78" s="142">
        <v>12</v>
      </c>
      <c r="Y78" s="142">
        <v>13</v>
      </c>
      <c r="Z78" s="142">
        <v>14</v>
      </c>
      <c r="AA78" s="142">
        <v>15</v>
      </c>
      <c r="AB78" s="142">
        <v>16</v>
      </c>
      <c r="AC78" s="142">
        <v>17</v>
      </c>
      <c r="AD78" s="142">
        <v>18</v>
      </c>
      <c r="AE78" s="142">
        <v>19</v>
      </c>
      <c r="AF78" s="142">
        <v>20</v>
      </c>
      <c r="AG78" s="142">
        <v>21</v>
      </c>
      <c r="AH78" s="142">
        <v>22</v>
      </c>
      <c r="AI78" s="142">
        <v>23</v>
      </c>
      <c r="AJ78" s="142">
        <v>24</v>
      </c>
      <c r="AK78" s="142">
        <v>25</v>
      </c>
      <c r="AL78" s="142">
        <v>26</v>
      </c>
      <c r="AM78" s="142">
        <v>27</v>
      </c>
      <c r="AN78" s="142">
        <v>28</v>
      </c>
      <c r="AO78" s="142">
        <v>29</v>
      </c>
      <c r="AP78" s="142">
        <v>30</v>
      </c>
      <c r="AQ78" s="142">
        <v>31</v>
      </c>
      <c r="AR78" s="142">
        <v>32</v>
      </c>
      <c r="AS78" s="142">
        <v>33</v>
      </c>
      <c r="AT78" s="142">
        <v>34</v>
      </c>
      <c r="AU78" s="142">
        <v>35</v>
      </c>
      <c r="AV78" s="142">
        <v>36</v>
      </c>
      <c r="AW78" s="142">
        <v>37</v>
      </c>
      <c r="AX78" s="142">
        <v>38</v>
      </c>
      <c r="AY78" s="142">
        <v>39</v>
      </c>
      <c r="AZ78" s="142">
        <v>40</v>
      </c>
      <c r="BA78" s="142">
        <v>41</v>
      </c>
      <c r="BB78" s="142">
        <v>42</v>
      </c>
      <c r="BC78" s="142">
        <v>43</v>
      </c>
      <c r="BD78" s="142">
        <v>44</v>
      </c>
      <c r="BE78" s="142">
        <v>45</v>
      </c>
      <c r="BF78" s="142">
        <v>46</v>
      </c>
      <c r="BG78" s="142">
        <v>47</v>
      </c>
      <c r="BH78" s="142">
        <v>48</v>
      </c>
      <c r="BI78" s="142">
        <v>49</v>
      </c>
      <c r="BJ78" s="142">
        <v>50</v>
      </c>
    </row>
    <row r="79" spans="2:62" x14ac:dyDescent="0.3">
      <c r="B79" s="368"/>
      <c r="D79" s="143"/>
      <c r="E79" s="144"/>
      <c r="F79" s="144"/>
      <c r="G79" s="145"/>
      <c r="H79" s="145"/>
      <c r="I79" s="145"/>
      <c r="K79" s="146" t="s">
        <v>196</v>
      </c>
      <c r="L79" s="147">
        <v>2024</v>
      </c>
      <c r="M79" s="147">
        <v>2025</v>
      </c>
      <c r="N79" s="147">
        <v>2026</v>
      </c>
      <c r="O79" s="147">
        <v>2027</v>
      </c>
      <c r="P79" s="147">
        <v>2028</v>
      </c>
      <c r="Q79" s="147">
        <v>2029</v>
      </c>
      <c r="R79" s="147">
        <v>2030</v>
      </c>
      <c r="S79" s="147">
        <v>2031</v>
      </c>
      <c r="T79" s="147">
        <v>2032</v>
      </c>
      <c r="U79" s="147">
        <v>2033</v>
      </c>
      <c r="V79" s="147">
        <v>2034</v>
      </c>
      <c r="W79" s="147">
        <v>2035</v>
      </c>
      <c r="X79" s="147">
        <v>2036</v>
      </c>
      <c r="Y79" s="147">
        <v>2037</v>
      </c>
      <c r="Z79" s="147">
        <v>2038</v>
      </c>
      <c r="AA79" s="147">
        <v>2039</v>
      </c>
      <c r="AB79" s="147">
        <v>2040</v>
      </c>
      <c r="AC79" s="147">
        <v>2041</v>
      </c>
      <c r="AD79" s="147">
        <v>2042</v>
      </c>
      <c r="AE79" s="147">
        <v>2043</v>
      </c>
      <c r="AF79" s="147">
        <v>2044</v>
      </c>
      <c r="AG79" s="147">
        <v>2045</v>
      </c>
      <c r="AH79" s="147">
        <v>2046</v>
      </c>
      <c r="AI79" s="147">
        <v>2047</v>
      </c>
      <c r="AJ79" s="147">
        <v>2048</v>
      </c>
      <c r="AK79" s="147">
        <v>2049</v>
      </c>
      <c r="AL79" s="147">
        <v>2050</v>
      </c>
      <c r="AM79" s="147">
        <v>2051</v>
      </c>
      <c r="AN79" s="147">
        <v>2052</v>
      </c>
      <c r="AO79" s="147">
        <v>2053</v>
      </c>
      <c r="AP79" s="147">
        <v>2054</v>
      </c>
      <c r="AQ79" s="147">
        <v>2055</v>
      </c>
      <c r="AR79" s="147">
        <v>2056</v>
      </c>
      <c r="AS79" s="147">
        <v>2057</v>
      </c>
      <c r="AT79" s="147">
        <v>2058</v>
      </c>
      <c r="AU79" s="147">
        <v>2059</v>
      </c>
      <c r="AV79" s="147">
        <v>2060</v>
      </c>
      <c r="AW79" s="147">
        <v>2061</v>
      </c>
      <c r="AX79" s="147">
        <v>2062</v>
      </c>
      <c r="AY79" s="147">
        <v>2063</v>
      </c>
      <c r="AZ79" s="147">
        <v>2064</v>
      </c>
      <c r="BA79" s="147">
        <v>2065</v>
      </c>
      <c r="BB79" s="147">
        <v>2066</v>
      </c>
      <c r="BC79" s="147">
        <v>2067</v>
      </c>
      <c r="BD79" s="147">
        <v>2068</v>
      </c>
      <c r="BE79" s="147">
        <v>2069</v>
      </c>
      <c r="BF79" s="147">
        <v>2070</v>
      </c>
      <c r="BG79" s="147">
        <v>2071</v>
      </c>
      <c r="BH79" s="147">
        <v>2072</v>
      </c>
      <c r="BI79" s="147">
        <v>2073</v>
      </c>
      <c r="BJ79" s="147">
        <v>2074</v>
      </c>
    </row>
    <row r="80" spans="2:62" ht="19.5" customHeight="1" x14ac:dyDescent="0.3">
      <c r="B80" s="368"/>
      <c r="C80" s="370" t="s">
        <v>215</v>
      </c>
      <c r="D80" s="148" t="s">
        <v>197</v>
      </c>
      <c r="E80" s="149" t="s">
        <v>148</v>
      </c>
      <c r="F80" s="150">
        <v>1653750</v>
      </c>
      <c r="G80" s="151" t="s">
        <v>204</v>
      </c>
      <c r="H80" s="150">
        <f>30*48*4</f>
        <v>5760</v>
      </c>
      <c r="I80" s="152" t="s">
        <v>216</v>
      </c>
      <c r="K80" s="153">
        <f>SUM(L80:BJ80)</f>
        <v>1157625</v>
      </c>
      <c r="L80" s="154"/>
      <c r="M80" s="154"/>
      <c r="N80" s="154">
        <f>(0.7*$F$80)/3</f>
        <v>385875</v>
      </c>
      <c r="O80" s="154">
        <f>(0.7*$F$80)/3</f>
        <v>385875</v>
      </c>
      <c r="P80" s="154">
        <f>(0.7*$F$80)/3</f>
        <v>385875</v>
      </c>
      <c r="Q80" s="154"/>
      <c r="R80" s="154"/>
      <c r="S80" s="154"/>
      <c r="T80" s="154"/>
      <c r="U80" s="154"/>
      <c r="V80" s="154"/>
      <c r="W80" s="154"/>
      <c r="X80" s="154"/>
      <c r="Y80" s="154"/>
      <c r="Z80" s="154"/>
      <c r="AA80" s="154"/>
      <c r="AB80" s="154"/>
      <c r="AC80" s="154"/>
      <c r="AD80" s="154"/>
      <c r="AE80" s="154"/>
      <c r="AF80" s="154"/>
      <c r="AG80" s="154"/>
      <c r="AH80" s="154"/>
      <c r="AI80" s="154"/>
      <c r="AJ80" s="154"/>
      <c r="AK80" s="154"/>
      <c r="AL80" s="154"/>
      <c r="AM80" s="154"/>
      <c r="AN80" s="154"/>
      <c r="AO80" s="154"/>
      <c r="AP80" s="154"/>
      <c r="AQ80" s="154"/>
      <c r="AR80" s="154"/>
      <c r="AS80" s="154"/>
      <c r="AT80" s="154"/>
      <c r="AU80" s="154"/>
      <c r="AV80" s="154"/>
      <c r="AW80" s="154"/>
      <c r="AX80" s="154"/>
      <c r="AY80" s="154"/>
      <c r="AZ80" s="154"/>
      <c r="BA80" s="154"/>
      <c r="BB80" s="154"/>
      <c r="BC80" s="154"/>
      <c r="BD80" s="154"/>
      <c r="BE80" s="154"/>
      <c r="BF80" s="154"/>
      <c r="BG80" s="154"/>
      <c r="BH80" s="154"/>
      <c r="BI80" s="154"/>
      <c r="BJ80" s="154"/>
    </row>
    <row r="81" spans="2:62" x14ac:dyDescent="0.3">
      <c r="B81" s="368"/>
      <c r="C81" s="371"/>
      <c r="D81" s="148" t="s">
        <v>200</v>
      </c>
      <c r="E81" s="149" t="s">
        <v>148</v>
      </c>
      <c r="F81" s="149"/>
      <c r="G81" s="149"/>
      <c r="H81" s="149"/>
      <c r="I81" s="149"/>
      <c r="K81" s="153">
        <f>SUM(L81:BJ81)</f>
        <v>496125</v>
      </c>
      <c r="L81" s="154"/>
      <c r="M81" s="154"/>
      <c r="N81" s="155"/>
      <c r="O81" s="155"/>
      <c r="P81" s="154"/>
      <c r="Q81" s="154">
        <f>0.1*$F$80</f>
        <v>165375</v>
      </c>
      <c r="R81" s="154">
        <f>0.1*$F$80</f>
        <v>165375</v>
      </c>
      <c r="S81" s="154">
        <f>0.1*$F$80</f>
        <v>165375</v>
      </c>
      <c r="T81" s="154"/>
      <c r="U81" s="154"/>
      <c r="V81" s="155"/>
      <c r="W81" s="155"/>
      <c r="X81" s="154"/>
      <c r="Y81" s="154"/>
      <c r="Z81" s="155"/>
      <c r="AA81" s="154"/>
      <c r="AB81" s="154"/>
      <c r="AC81" s="155"/>
      <c r="AD81" s="155"/>
      <c r="AE81" s="154"/>
      <c r="AF81" s="154"/>
      <c r="AG81" s="155"/>
      <c r="AH81" s="155"/>
      <c r="AI81" s="155"/>
      <c r="AJ81" s="155"/>
      <c r="AK81" s="155"/>
      <c r="AL81" s="154"/>
      <c r="AM81" s="154"/>
      <c r="AN81" s="155"/>
      <c r="AO81" s="155"/>
      <c r="AP81" s="154"/>
      <c r="AQ81" s="154"/>
      <c r="AR81" s="155"/>
      <c r="AS81" s="155"/>
      <c r="AT81" s="154"/>
      <c r="AU81" s="154"/>
      <c r="AV81" s="155"/>
      <c r="AW81" s="155"/>
      <c r="AX81" s="154"/>
      <c r="AY81" s="154"/>
      <c r="AZ81" s="154"/>
      <c r="BA81" s="155"/>
      <c r="BB81" s="155"/>
      <c r="BC81" s="154"/>
      <c r="BD81" s="154"/>
      <c r="BE81" s="155"/>
      <c r="BF81" s="155"/>
      <c r="BG81" s="154"/>
      <c r="BH81" s="154"/>
      <c r="BI81" s="155"/>
      <c r="BJ81" s="155"/>
    </row>
    <row r="82" spans="2:62" x14ac:dyDescent="0.3">
      <c r="B82" s="368"/>
      <c r="C82" s="371"/>
      <c r="D82" s="148" t="s">
        <v>201</v>
      </c>
      <c r="E82" s="149" t="s">
        <v>148</v>
      </c>
      <c r="F82" s="149"/>
      <c r="G82" s="149"/>
      <c r="H82" s="149"/>
      <c r="I82" s="149"/>
      <c r="K82" s="153">
        <f>SUM(L82:BJ82)</f>
        <v>0</v>
      </c>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4"/>
      <c r="AK82" s="154"/>
      <c r="AL82" s="154"/>
      <c r="AM82" s="154"/>
      <c r="AN82" s="154"/>
      <c r="AO82" s="154"/>
      <c r="AP82" s="154"/>
      <c r="AQ82" s="154"/>
      <c r="AR82" s="154"/>
      <c r="AS82" s="154"/>
      <c r="AT82" s="154"/>
      <c r="AU82" s="154"/>
      <c r="AV82" s="154"/>
      <c r="AW82" s="154"/>
      <c r="AX82" s="154"/>
      <c r="AY82" s="154"/>
      <c r="AZ82" s="154"/>
      <c r="BA82" s="154"/>
      <c r="BB82" s="154"/>
      <c r="BC82" s="154"/>
      <c r="BD82" s="154"/>
      <c r="BE82" s="154"/>
      <c r="BF82" s="154"/>
      <c r="BG82" s="154"/>
      <c r="BH82" s="154"/>
      <c r="BI82" s="154"/>
      <c r="BJ82" s="154"/>
    </row>
    <row r="83" spans="2:62" x14ac:dyDescent="0.3">
      <c r="B83" s="368"/>
      <c r="C83" s="372"/>
      <c r="D83" s="148" t="s">
        <v>83</v>
      </c>
      <c r="E83" s="149" t="s">
        <v>148</v>
      </c>
      <c r="F83" s="149"/>
      <c r="G83" s="149"/>
      <c r="H83" s="149"/>
      <c r="I83" s="149"/>
      <c r="K83" s="153">
        <f>SUM(L83:BJ83)</f>
        <v>1653750</v>
      </c>
      <c r="L83" s="153">
        <f t="shared" ref="L83:AQ83" si="21">SUM(L80:L82)</f>
        <v>0</v>
      </c>
      <c r="M83" s="153">
        <f t="shared" si="21"/>
        <v>0</v>
      </c>
      <c r="N83" s="153">
        <f t="shared" si="21"/>
        <v>385875</v>
      </c>
      <c r="O83" s="153">
        <f t="shared" si="21"/>
        <v>385875</v>
      </c>
      <c r="P83" s="153">
        <f t="shared" si="21"/>
        <v>385875</v>
      </c>
      <c r="Q83" s="153">
        <f t="shared" si="21"/>
        <v>165375</v>
      </c>
      <c r="R83" s="153">
        <f t="shared" si="21"/>
        <v>165375</v>
      </c>
      <c r="S83" s="153">
        <f t="shared" si="21"/>
        <v>165375</v>
      </c>
      <c r="T83" s="153">
        <f t="shared" si="21"/>
        <v>0</v>
      </c>
      <c r="U83" s="153">
        <f t="shared" si="21"/>
        <v>0</v>
      </c>
      <c r="V83" s="153">
        <f t="shared" si="21"/>
        <v>0</v>
      </c>
      <c r="W83" s="153">
        <f t="shared" si="21"/>
        <v>0</v>
      </c>
      <c r="X83" s="153">
        <f t="shared" si="21"/>
        <v>0</v>
      </c>
      <c r="Y83" s="153">
        <f t="shared" si="21"/>
        <v>0</v>
      </c>
      <c r="Z83" s="153">
        <f t="shared" si="21"/>
        <v>0</v>
      </c>
      <c r="AA83" s="153">
        <f t="shared" si="21"/>
        <v>0</v>
      </c>
      <c r="AB83" s="153">
        <f t="shared" si="21"/>
        <v>0</v>
      </c>
      <c r="AC83" s="153">
        <f t="shared" si="21"/>
        <v>0</v>
      </c>
      <c r="AD83" s="153">
        <f t="shared" si="21"/>
        <v>0</v>
      </c>
      <c r="AE83" s="153">
        <f t="shared" si="21"/>
        <v>0</v>
      </c>
      <c r="AF83" s="153">
        <f t="shared" si="21"/>
        <v>0</v>
      </c>
      <c r="AG83" s="153">
        <f t="shared" si="21"/>
        <v>0</v>
      </c>
      <c r="AH83" s="153">
        <f t="shared" si="21"/>
        <v>0</v>
      </c>
      <c r="AI83" s="153">
        <f t="shared" si="21"/>
        <v>0</v>
      </c>
      <c r="AJ83" s="153">
        <f t="shared" si="21"/>
        <v>0</v>
      </c>
      <c r="AK83" s="153">
        <f t="shared" si="21"/>
        <v>0</v>
      </c>
      <c r="AL83" s="153">
        <f t="shared" si="21"/>
        <v>0</v>
      </c>
      <c r="AM83" s="153">
        <f t="shared" si="21"/>
        <v>0</v>
      </c>
      <c r="AN83" s="153">
        <f t="shared" si="21"/>
        <v>0</v>
      </c>
      <c r="AO83" s="153">
        <f t="shared" si="21"/>
        <v>0</v>
      </c>
      <c r="AP83" s="153">
        <f t="shared" si="21"/>
        <v>0</v>
      </c>
      <c r="AQ83" s="153">
        <f t="shared" si="21"/>
        <v>0</v>
      </c>
      <c r="AR83" s="153">
        <f t="shared" ref="AR83:BJ83" si="22">SUM(AR80:AR82)</f>
        <v>0</v>
      </c>
      <c r="AS83" s="153">
        <f t="shared" si="22"/>
        <v>0</v>
      </c>
      <c r="AT83" s="153">
        <f t="shared" si="22"/>
        <v>0</v>
      </c>
      <c r="AU83" s="153">
        <f t="shared" si="22"/>
        <v>0</v>
      </c>
      <c r="AV83" s="153">
        <f t="shared" si="22"/>
        <v>0</v>
      </c>
      <c r="AW83" s="153">
        <f t="shared" si="22"/>
        <v>0</v>
      </c>
      <c r="AX83" s="153">
        <f t="shared" si="22"/>
        <v>0</v>
      </c>
      <c r="AY83" s="153">
        <f t="shared" si="22"/>
        <v>0</v>
      </c>
      <c r="AZ83" s="153">
        <f t="shared" si="22"/>
        <v>0</v>
      </c>
      <c r="BA83" s="153">
        <f t="shared" si="22"/>
        <v>0</v>
      </c>
      <c r="BB83" s="153">
        <f t="shared" si="22"/>
        <v>0</v>
      </c>
      <c r="BC83" s="153">
        <f t="shared" si="22"/>
        <v>0</v>
      </c>
      <c r="BD83" s="153">
        <f t="shared" si="22"/>
        <v>0</v>
      </c>
      <c r="BE83" s="153">
        <f t="shared" si="22"/>
        <v>0</v>
      </c>
      <c r="BF83" s="153">
        <f t="shared" si="22"/>
        <v>0</v>
      </c>
      <c r="BG83" s="153">
        <f t="shared" si="22"/>
        <v>0</v>
      </c>
      <c r="BH83" s="153">
        <f t="shared" si="22"/>
        <v>0</v>
      </c>
      <c r="BI83" s="153">
        <f t="shared" si="22"/>
        <v>0</v>
      </c>
      <c r="BJ83" s="153">
        <f t="shared" si="22"/>
        <v>0</v>
      </c>
    </row>
    <row r="84" spans="2:62" x14ac:dyDescent="0.3">
      <c r="B84" s="368"/>
    </row>
    <row r="85" spans="2:62" x14ac:dyDescent="0.3">
      <c r="B85" s="368"/>
      <c r="D85" s="143"/>
      <c r="L85" s="142">
        <v>0</v>
      </c>
      <c r="M85" s="142">
        <v>1</v>
      </c>
      <c r="N85" s="142">
        <v>2</v>
      </c>
      <c r="O85" s="142">
        <v>3</v>
      </c>
      <c r="P85" s="142">
        <v>4</v>
      </c>
      <c r="Q85" s="142">
        <v>5</v>
      </c>
      <c r="R85" s="142">
        <v>6</v>
      </c>
      <c r="S85" s="142">
        <v>7</v>
      </c>
      <c r="T85" s="142">
        <v>8</v>
      </c>
      <c r="U85" s="142">
        <v>9</v>
      </c>
      <c r="V85" s="142">
        <v>10</v>
      </c>
      <c r="W85" s="142">
        <v>11</v>
      </c>
      <c r="X85" s="142">
        <v>12</v>
      </c>
      <c r="Y85" s="142">
        <v>13</v>
      </c>
      <c r="Z85" s="142">
        <v>14</v>
      </c>
      <c r="AA85" s="142">
        <v>15</v>
      </c>
      <c r="AB85" s="142">
        <v>16</v>
      </c>
      <c r="AC85" s="142">
        <v>17</v>
      </c>
      <c r="AD85" s="142">
        <v>18</v>
      </c>
      <c r="AE85" s="142">
        <v>19</v>
      </c>
      <c r="AF85" s="142">
        <v>20</v>
      </c>
      <c r="AG85" s="142">
        <v>21</v>
      </c>
      <c r="AH85" s="142">
        <v>22</v>
      </c>
      <c r="AI85" s="142">
        <v>23</v>
      </c>
      <c r="AJ85" s="142">
        <v>24</v>
      </c>
      <c r="AK85" s="142">
        <v>25</v>
      </c>
      <c r="AL85" s="142">
        <v>26</v>
      </c>
      <c r="AM85" s="142">
        <v>27</v>
      </c>
      <c r="AN85" s="142">
        <v>28</v>
      </c>
      <c r="AO85" s="142">
        <v>29</v>
      </c>
      <c r="AP85" s="142">
        <v>30</v>
      </c>
      <c r="AQ85" s="142">
        <v>31</v>
      </c>
      <c r="AR85" s="142">
        <v>32</v>
      </c>
      <c r="AS85" s="142">
        <v>33</v>
      </c>
      <c r="AT85" s="142">
        <v>34</v>
      </c>
      <c r="AU85" s="142">
        <v>35</v>
      </c>
      <c r="AV85" s="142">
        <v>36</v>
      </c>
      <c r="AW85" s="142">
        <v>37</v>
      </c>
      <c r="AX85" s="142">
        <v>38</v>
      </c>
      <c r="AY85" s="142">
        <v>39</v>
      </c>
      <c r="AZ85" s="142">
        <v>40</v>
      </c>
      <c r="BA85" s="142">
        <v>41</v>
      </c>
      <c r="BB85" s="142">
        <v>42</v>
      </c>
      <c r="BC85" s="142">
        <v>43</v>
      </c>
      <c r="BD85" s="142">
        <v>44</v>
      </c>
      <c r="BE85" s="142">
        <v>45</v>
      </c>
      <c r="BF85" s="142">
        <v>46</v>
      </c>
      <c r="BG85" s="142">
        <v>47</v>
      </c>
      <c r="BH85" s="142">
        <v>48</v>
      </c>
      <c r="BI85" s="142">
        <v>49</v>
      </c>
      <c r="BJ85" s="142">
        <v>50</v>
      </c>
    </row>
    <row r="86" spans="2:62" x14ac:dyDescent="0.3">
      <c r="B86" s="368"/>
      <c r="D86" s="143"/>
      <c r="E86" s="144"/>
      <c r="F86" s="144"/>
      <c r="G86" s="145"/>
      <c r="H86" s="145"/>
      <c r="I86" s="145"/>
      <c r="K86" s="146" t="s">
        <v>196</v>
      </c>
      <c r="L86" s="147">
        <v>2024</v>
      </c>
      <c r="M86" s="147">
        <v>2025</v>
      </c>
      <c r="N86" s="147">
        <v>2026</v>
      </c>
      <c r="O86" s="147">
        <v>2027</v>
      </c>
      <c r="P86" s="147">
        <v>2028</v>
      </c>
      <c r="Q86" s="147">
        <v>2029</v>
      </c>
      <c r="R86" s="147">
        <v>2030</v>
      </c>
      <c r="S86" s="147">
        <v>2031</v>
      </c>
      <c r="T86" s="147">
        <v>2032</v>
      </c>
      <c r="U86" s="147">
        <v>2033</v>
      </c>
      <c r="V86" s="147">
        <v>2034</v>
      </c>
      <c r="W86" s="147">
        <v>2035</v>
      </c>
      <c r="X86" s="147">
        <v>2036</v>
      </c>
      <c r="Y86" s="147">
        <v>2037</v>
      </c>
      <c r="Z86" s="147">
        <v>2038</v>
      </c>
      <c r="AA86" s="147">
        <v>2039</v>
      </c>
      <c r="AB86" s="147">
        <v>2040</v>
      </c>
      <c r="AC86" s="147">
        <v>2041</v>
      </c>
      <c r="AD86" s="147">
        <v>2042</v>
      </c>
      <c r="AE86" s="147">
        <v>2043</v>
      </c>
      <c r="AF86" s="147">
        <v>2044</v>
      </c>
      <c r="AG86" s="147">
        <v>2045</v>
      </c>
      <c r="AH86" s="147">
        <v>2046</v>
      </c>
      <c r="AI86" s="147">
        <v>2047</v>
      </c>
      <c r="AJ86" s="147">
        <v>2048</v>
      </c>
      <c r="AK86" s="147">
        <v>2049</v>
      </c>
      <c r="AL86" s="147">
        <v>2050</v>
      </c>
      <c r="AM86" s="147">
        <v>2051</v>
      </c>
      <c r="AN86" s="147">
        <v>2052</v>
      </c>
      <c r="AO86" s="147">
        <v>2053</v>
      </c>
      <c r="AP86" s="147">
        <v>2054</v>
      </c>
      <c r="AQ86" s="147">
        <v>2055</v>
      </c>
      <c r="AR86" s="147">
        <v>2056</v>
      </c>
      <c r="AS86" s="147">
        <v>2057</v>
      </c>
      <c r="AT86" s="147">
        <v>2058</v>
      </c>
      <c r="AU86" s="147">
        <v>2059</v>
      </c>
      <c r="AV86" s="147">
        <v>2060</v>
      </c>
      <c r="AW86" s="147">
        <v>2061</v>
      </c>
      <c r="AX86" s="147">
        <v>2062</v>
      </c>
      <c r="AY86" s="147">
        <v>2063</v>
      </c>
      <c r="AZ86" s="147">
        <v>2064</v>
      </c>
      <c r="BA86" s="147">
        <v>2065</v>
      </c>
      <c r="BB86" s="147">
        <v>2066</v>
      </c>
      <c r="BC86" s="147">
        <v>2067</v>
      </c>
      <c r="BD86" s="147">
        <v>2068</v>
      </c>
      <c r="BE86" s="147">
        <v>2069</v>
      </c>
      <c r="BF86" s="147">
        <v>2070</v>
      </c>
      <c r="BG86" s="147">
        <v>2071</v>
      </c>
      <c r="BH86" s="147">
        <v>2072</v>
      </c>
      <c r="BI86" s="147">
        <v>2073</v>
      </c>
      <c r="BJ86" s="147">
        <v>2074</v>
      </c>
    </row>
    <row r="87" spans="2:62" ht="19.5" customHeight="1" x14ac:dyDescent="0.3">
      <c r="B87" s="368"/>
      <c r="C87" s="370" t="s">
        <v>120</v>
      </c>
      <c r="D87" s="148" t="s">
        <v>197</v>
      </c>
      <c r="E87" s="149" t="s">
        <v>148</v>
      </c>
      <c r="F87" s="150"/>
      <c r="G87" s="151" t="s">
        <v>204</v>
      </c>
      <c r="H87" s="150">
        <f>20*436*4</f>
        <v>34880</v>
      </c>
      <c r="I87" s="152" t="s">
        <v>217</v>
      </c>
      <c r="K87" s="153">
        <f>SUM(L87:BJ87)</f>
        <v>0</v>
      </c>
      <c r="L87" s="154"/>
      <c r="M87" s="154"/>
      <c r="N87" s="154">
        <f>(0.8*$F$87)/3</f>
        <v>0</v>
      </c>
      <c r="O87" s="154">
        <f>(0.8*$F$87)/3</f>
        <v>0</v>
      </c>
      <c r="P87" s="154">
        <f>(0.8*$F$87)/3</f>
        <v>0</v>
      </c>
      <c r="Q87" s="154"/>
      <c r="R87" s="154"/>
      <c r="S87" s="154"/>
      <c r="T87" s="154"/>
      <c r="U87" s="154"/>
      <c r="V87" s="154"/>
      <c r="W87" s="154"/>
      <c r="X87" s="154"/>
      <c r="Y87" s="154"/>
      <c r="Z87" s="154"/>
      <c r="AA87" s="154"/>
      <c r="AB87" s="154"/>
      <c r="AC87" s="154"/>
      <c r="AD87" s="154"/>
      <c r="AE87" s="154"/>
      <c r="AF87" s="154"/>
      <c r="AG87" s="154"/>
      <c r="AH87" s="154"/>
      <c r="AI87" s="154"/>
      <c r="AJ87" s="154"/>
      <c r="AK87" s="154"/>
      <c r="AL87" s="154"/>
      <c r="AM87" s="154"/>
      <c r="AN87" s="154"/>
      <c r="AO87" s="154"/>
      <c r="AP87" s="154"/>
      <c r="AQ87" s="154"/>
      <c r="AR87" s="154"/>
      <c r="AS87" s="154"/>
      <c r="AT87" s="154"/>
      <c r="AU87" s="154"/>
      <c r="AV87" s="154"/>
      <c r="AW87" s="154"/>
      <c r="AX87" s="154"/>
      <c r="AY87" s="154"/>
      <c r="AZ87" s="154"/>
      <c r="BA87" s="154"/>
      <c r="BB87" s="154"/>
      <c r="BC87" s="154"/>
      <c r="BD87" s="154"/>
      <c r="BE87" s="154"/>
      <c r="BF87" s="154"/>
      <c r="BG87" s="154"/>
      <c r="BH87" s="154"/>
      <c r="BI87" s="154"/>
      <c r="BJ87" s="154"/>
    </row>
    <row r="88" spans="2:62" x14ac:dyDescent="0.3">
      <c r="B88" s="368"/>
      <c r="C88" s="371"/>
      <c r="D88" s="148" t="s">
        <v>200</v>
      </c>
      <c r="E88" s="149" t="s">
        <v>148</v>
      </c>
      <c r="F88" s="149"/>
      <c r="G88" s="149"/>
      <c r="H88" s="149"/>
      <c r="I88" s="149"/>
      <c r="K88" s="153">
        <f>SUM(L88:BJ88)</f>
        <v>0</v>
      </c>
      <c r="L88" s="154"/>
      <c r="M88" s="154"/>
      <c r="N88" s="155"/>
      <c r="O88" s="155"/>
      <c r="P88" s="154"/>
      <c r="Q88" s="154">
        <f>(0.2*$F$87)/3</f>
        <v>0</v>
      </c>
      <c r="R88" s="154">
        <f>(0.2*$F$87)/3</f>
        <v>0</v>
      </c>
      <c r="S88" s="154">
        <f>(0.2*$F$87)/3</f>
        <v>0</v>
      </c>
      <c r="T88" s="154"/>
      <c r="U88" s="154"/>
      <c r="V88" s="155"/>
      <c r="W88" s="155"/>
      <c r="X88" s="154"/>
      <c r="Y88" s="154"/>
      <c r="Z88" s="155"/>
      <c r="AA88" s="154"/>
      <c r="AB88" s="154"/>
      <c r="AC88" s="155"/>
      <c r="AD88" s="155"/>
      <c r="AE88" s="154"/>
      <c r="AF88" s="154"/>
      <c r="AG88" s="155"/>
      <c r="AH88" s="155"/>
      <c r="AI88" s="155"/>
      <c r="AJ88" s="155"/>
      <c r="AK88" s="155"/>
      <c r="AL88" s="154"/>
      <c r="AM88" s="154"/>
      <c r="AN88" s="155"/>
      <c r="AO88" s="155"/>
      <c r="AP88" s="154"/>
      <c r="AQ88" s="154"/>
      <c r="AR88" s="155"/>
      <c r="AS88" s="155"/>
      <c r="AT88" s="154"/>
      <c r="AU88" s="154"/>
      <c r="AV88" s="155"/>
      <c r="AW88" s="155"/>
      <c r="AX88" s="154"/>
      <c r="AY88" s="154"/>
      <c r="AZ88" s="154"/>
      <c r="BA88" s="155"/>
      <c r="BB88" s="155"/>
      <c r="BC88" s="154"/>
      <c r="BD88" s="154"/>
      <c r="BE88" s="155"/>
      <c r="BF88" s="155"/>
      <c r="BG88" s="154"/>
      <c r="BH88" s="154"/>
      <c r="BI88" s="155"/>
      <c r="BJ88" s="155"/>
    </row>
    <row r="89" spans="2:62" x14ac:dyDescent="0.3">
      <c r="B89" s="368"/>
      <c r="C89" s="371"/>
      <c r="D89" s="148" t="s">
        <v>201</v>
      </c>
      <c r="E89" s="149" t="s">
        <v>148</v>
      </c>
      <c r="F89" s="149"/>
      <c r="G89" s="149"/>
      <c r="H89" s="149"/>
      <c r="I89" s="149"/>
      <c r="K89" s="153">
        <f>SUM(L89:BJ89)</f>
        <v>0</v>
      </c>
      <c r="L89" s="154"/>
      <c r="M89" s="154"/>
      <c r="N89" s="154"/>
      <c r="O89" s="154"/>
      <c r="P89" s="154"/>
      <c r="Q89" s="154"/>
      <c r="R89" s="154"/>
      <c r="S89" s="154"/>
      <c r="T89" s="154"/>
      <c r="U89" s="154"/>
      <c r="V89" s="154"/>
      <c r="W89" s="154"/>
      <c r="X89" s="154"/>
      <c r="Y89" s="154"/>
      <c r="Z89" s="154"/>
      <c r="AA89" s="154"/>
      <c r="AB89" s="154"/>
      <c r="AC89" s="154"/>
      <c r="AD89" s="154"/>
      <c r="AE89" s="154"/>
      <c r="AF89" s="154"/>
      <c r="AG89" s="154"/>
      <c r="AH89" s="154"/>
      <c r="AI89" s="154"/>
      <c r="AJ89" s="154"/>
      <c r="AK89" s="154"/>
      <c r="AL89" s="154"/>
      <c r="AM89" s="154"/>
      <c r="AN89" s="154"/>
      <c r="AO89" s="154"/>
      <c r="AP89" s="154"/>
      <c r="AQ89" s="154"/>
      <c r="AR89" s="154"/>
      <c r="AS89" s="154"/>
      <c r="AT89" s="154"/>
      <c r="AU89" s="154"/>
      <c r="AV89" s="154"/>
      <c r="AW89" s="154"/>
      <c r="AX89" s="154"/>
      <c r="AY89" s="154"/>
      <c r="AZ89" s="154"/>
      <c r="BA89" s="154"/>
      <c r="BB89" s="154"/>
      <c r="BC89" s="154"/>
      <c r="BD89" s="154"/>
      <c r="BE89" s="154"/>
      <c r="BF89" s="154"/>
      <c r="BG89" s="154"/>
      <c r="BH89" s="154"/>
      <c r="BI89" s="154"/>
      <c r="BJ89" s="154"/>
    </row>
    <row r="90" spans="2:62" x14ac:dyDescent="0.3">
      <c r="B90" s="368"/>
      <c r="C90" s="372"/>
      <c r="D90" s="148" t="s">
        <v>83</v>
      </c>
      <c r="E90" s="149" t="s">
        <v>148</v>
      </c>
      <c r="F90" s="149"/>
      <c r="G90" s="149"/>
      <c r="H90" s="149"/>
      <c r="I90" s="149"/>
      <c r="K90" s="153">
        <f>SUM(L90:BJ90)</f>
        <v>0</v>
      </c>
      <c r="L90" s="153">
        <f t="shared" ref="L90:AQ90" si="23">SUM(L87:L89)</f>
        <v>0</v>
      </c>
      <c r="M90" s="153">
        <f t="shared" si="23"/>
        <v>0</v>
      </c>
      <c r="N90" s="153">
        <f t="shared" si="23"/>
        <v>0</v>
      </c>
      <c r="O90" s="153">
        <f t="shared" si="23"/>
        <v>0</v>
      </c>
      <c r="P90" s="153">
        <f t="shared" si="23"/>
        <v>0</v>
      </c>
      <c r="Q90" s="153">
        <f t="shared" si="23"/>
        <v>0</v>
      </c>
      <c r="R90" s="153">
        <f t="shared" si="23"/>
        <v>0</v>
      </c>
      <c r="S90" s="153">
        <f t="shared" si="23"/>
        <v>0</v>
      </c>
      <c r="T90" s="153">
        <f t="shared" si="23"/>
        <v>0</v>
      </c>
      <c r="U90" s="153">
        <f t="shared" si="23"/>
        <v>0</v>
      </c>
      <c r="V90" s="153">
        <f t="shared" si="23"/>
        <v>0</v>
      </c>
      <c r="W90" s="153">
        <f t="shared" si="23"/>
        <v>0</v>
      </c>
      <c r="X90" s="153">
        <f t="shared" si="23"/>
        <v>0</v>
      </c>
      <c r="Y90" s="153">
        <f t="shared" si="23"/>
        <v>0</v>
      </c>
      <c r="Z90" s="153">
        <f t="shared" si="23"/>
        <v>0</v>
      </c>
      <c r="AA90" s="153">
        <f t="shared" si="23"/>
        <v>0</v>
      </c>
      <c r="AB90" s="153">
        <f t="shared" si="23"/>
        <v>0</v>
      </c>
      <c r="AC90" s="153">
        <f t="shared" si="23"/>
        <v>0</v>
      </c>
      <c r="AD90" s="153">
        <f t="shared" si="23"/>
        <v>0</v>
      </c>
      <c r="AE90" s="153">
        <f t="shared" si="23"/>
        <v>0</v>
      </c>
      <c r="AF90" s="153">
        <f t="shared" si="23"/>
        <v>0</v>
      </c>
      <c r="AG90" s="153">
        <f t="shared" si="23"/>
        <v>0</v>
      </c>
      <c r="AH90" s="153">
        <f t="shared" si="23"/>
        <v>0</v>
      </c>
      <c r="AI90" s="153">
        <f t="shared" si="23"/>
        <v>0</v>
      </c>
      <c r="AJ90" s="153">
        <f t="shared" si="23"/>
        <v>0</v>
      </c>
      <c r="AK90" s="153">
        <f t="shared" si="23"/>
        <v>0</v>
      </c>
      <c r="AL90" s="153">
        <f t="shared" si="23"/>
        <v>0</v>
      </c>
      <c r="AM90" s="153">
        <f t="shared" si="23"/>
        <v>0</v>
      </c>
      <c r="AN90" s="153">
        <f t="shared" si="23"/>
        <v>0</v>
      </c>
      <c r="AO90" s="153">
        <f t="shared" si="23"/>
        <v>0</v>
      </c>
      <c r="AP90" s="153">
        <f t="shared" si="23"/>
        <v>0</v>
      </c>
      <c r="AQ90" s="153">
        <f t="shared" si="23"/>
        <v>0</v>
      </c>
      <c r="AR90" s="153">
        <f t="shared" ref="AR90:BJ90" si="24">SUM(AR87:AR89)</f>
        <v>0</v>
      </c>
      <c r="AS90" s="153">
        <f t="shared" si="24"/>
        <v>0</v>
      </c>
      <c r="AT90" s="153">
        <f t="shared" si="24"/>
        <v>0</v>
      </c>
      <c r="AU90" s="153">
        <f t="shared" si="24"/>
        <v>0</v>
      </c>
      <c r="AV90" s="153">
        <f t="shared" si="24"/>
        <v>0</v>
      </c>
      <c r="AW90" s="153">
        <f t="shared" si="24"/>
        <v>0</v>
      </c>
      <c r="AX90" s="153">
        <f t="shared" si="24"/>
        <v>0</v>
      </c>
      <c r="AY90" s="153">
        <f t="shared" si="24"/>
        <v>0</v>
      </c>
      <c r="AZ90" s="153">
        <f t="shared" si="24"/>
        <v>0</v>
      </c>
      <c r="BA90" s="153">
        <f t="shared" si="24"/>
        <v>0</v>
      </c>
      <c r="BB90" s="153">
        <f t="shared" si="24"/>
        <v>0</v>
      </c>
      <c r="BC90" s="153">
        <f t="shared" si="24"/>
        <v>0</v>
      </c>
      <c r="BD90" s="153">
        <f t="shared" si="24"/>
        <v>0</v>
      </c>
      <c r="BE90" s="153">
        <f t="shared" si="24"/>
        <v>0</v>
      </c>
      <c r="BF90" s="153">
        <f t="shared" si="24"/>
        <v>0</v>
      </c>
      <c r="BG90" s="153">
        <f t="shared" si="24"/>
        <v>0</v>
      </c>
      <c r="BH90" s="153">
        <f t="shared" si="24"/>
        <v>0</v>
      </c>
      <c r="BI90" s="153">
        <f t="shared" si="24"/>
        <v>0</v>
      </c>
      <c r="BJ90" s="153">
        <f t="shared" si="24"/>
        <v>0</v>
      </c>
    </row>
    <row r="91" spans="2:62" x14ac:dyDescent="0.3">
      <c r="B91" s="368"/>
    </row>
    <row r="92" spans="2:62" x14ac:dyDescent="0.3">
      <c r="B92" s="368"/>
      <c r="D92" s="143"/>
      <c r="L92" s="142">
        <v>0</v>
      </c>
      <c r="M92" s="142">
        <v>1</v>
      </c>
      <c r="N92" s="142">
        <v>2</v>
      </c>
      <c r="O92" s="142">
        <v>3</v>
      </c>
      <c r="P92" s="142">
        <v>4</v>
      </c>
      <c r="Q92" s="142">
        <v>5</v>
      </c>
      <c r="R92" s="142">
        <v>6</v>
      </c>
      <c r="S92" s="142">
        <v>7</v>
      </c>
      <c r="T92" s="142">
        <v>8</v>
      </c>
      <c r="U92" s="142">
        <v>9</v>
      </c>
      <c r="V92" s="142">
        <v>10</v>
      </c>
      <c r="W92" s="142">
        <v>11</v>
      </c>
      <c r="X92" s="142">
        <v>12</v>
      </c>
      <c r="Y92" s="142">
        <v>13</v>
      </c>
      <c r="Z92" s="142">
        <v>14</v>
      </c>
      <c r="AA92" s="142">
        <v>15</v>
      </c>
      <c r="AB92" s="142">
        <v>16</v>
      </c>
      <c r="AC92" s="142">
        <v>17</v>
      </c>
      <c r="AD92" s="142">
        <v>18</v>
      </c>
      <c r="AE92" s="142">
        <v>19</v>
      </c>
      <c r="AF92" s="142">
        <v>20</v>
      </c>
      <c r="AG92" s="142">
        <v>21</v>
      </c>
      <c r="AH92" s="142">
        <v>22</v>
      </c>
      <c r="AI92" s="142">
        <v>23</v>
      </c>
      <c r="AJ92" s="142">
        <v>24</v>
      </c>
      <c r="AK92" s="142">
        <v>25</v>
      </c>
      <c r="AL92" s="142">
        <v>26</v>
      </c>
      <c r="AM92" s="142">
        <v>27</v>
      </c>
      <c r="AN92" s="142">
        <v>28</v>
      </c>
      <c r="AO92" s="142">
        <v>29</v>
      </c>
      <c r="AP92" s="142">
        <v>30</v>
      </c>
      <c r="AQ92" s="142">
        <v>31</v>
      </c>
      <c r="AR92" s="142">
        <v>32</v>
      </c>
      <c r="AS92" s="142">
        <v>33</v>
      </c>
      <c r="AT92" s="142">
        <v>34</v>
      </c>
      <c r="AU92" s="142">
        <v>35</v>
      </c>
      <c r="AV92" s="142">
        <v>36</v>
      </c>
      <c r="AW92" s="142">
        <v>37</v>
      </c>
      <c r="AX92" s="142">
        <v>38</v>
      </c>
      <c r="AY92" s="142">
        <v>39</v>
      </c>
      <c r="AZ92" s="142">
        <v>40</v>
      </c>
      <c r="BA92" s="142">
        <v>41</v>
      </c>
      <c r="BB92" s="142">
        <v>42</v>
      </c>
      <c r="BC92" s="142">
        <v>43</v>
      </c>
      <c r="BD92" s="142">
        <v>44</v>
      </c>
      <c r="BE92" s="142">
        <v>45</v>
      </c>
      <c r="BF92" s="142">
        <v>46</v>
      </c>
      <c r="BG92" s="142">
        <v>47</v>
      </c>
      <c r="BH92" s="142">
        <v>48</v>
      </c>
      <c r="BI92" s="142">
        <v>49</v>
      </c>
      <c r="BJ92" s="142">
        <v>50</v>
      </c>
    </row>
    <row r="93" spans="2:62" x14ac:dyDescent="0.3">
      <c r="B93" s="368"/>
      <c r="D93" s="143"/>
      <c r="E93" s="144"/>
      <c r="F93" s="144"/>
      <c r="G93" s="145"/>
      <c r="H93" s="145"/>
      <c r="I93" s="145"/>
      <c r="K93" s="146" t="s">
        <v>196</v>
      </c>
      <c r="L93" s="147">
        <v>2024</v>
      </c>
      <c r="M93" s="147">
        <v>2025</v>
      </c>
      <c r="N93" s="147">
        <v>2026</v>
      </c>
      <c r="O93" s="147">
        <v>2027</v>
      </c>
      <c r="P93" s="147">
        <v>2028</v>
      </c>
      <c r="Q93" s="147">
        <v>2029</v>
      </c>
      <c r="R93" s="147">
        <v>2030</v>
      </c>
      <c r="S93" s="147">
        <v>2031</v>
      </c>
      <c r="T93" s="147">
        <v>2032</v>
      </c>
      <c r="U93" s="147">
        <v>2033</v>
      </c>
      <c r="V93" s="147">
        <v>2034</v>
      </c>
      <c r="W93" s="147">
        <v>2035</v>
      </c>
      <c r="X93" s="147">
        <v>2036</v>
      </c>
      <c r="Y93" s="147">
        <v>2037</v>
      </c>
      <c r="Z93" s="147">
        <v>2038</v>
      </c>
      <c r="AA93" s="147">
        <v>2039</v>
      </c>
      <c r="AB93" s="147">
        <v>2040</v>
      </c>
      <c r="AC93" s="147">
        <v>2041</v>
      </c>
      <c r="AD93" s="147">
        <v>2042</v>
      </c>
      <c r="AE93" s="147">
        <v>2043</v>
      </c>
      <c r="AF93" s="147">
        <v>2044</v>
      </c>
      <c r="AG93" s="147">
        <v>2045</v>
      </c>
      <c r="AH93" s="147">
        <v>2046</v>
      </c>
      <c r="AI93" s="147">
        <v>2047</v>
      </c>
      <c r="AJ93" s="147">
        <v>2048</v>
      </c>
      <c r="AK93" s="147">
        <v>2049</v>
      </c>
      <c r="AL93" s="147">
        <v>2050</v>
      </c>
      <c r="AM93" s="147">
        <v>2051</v>
      </c>
      <c r="AN93" s="147">
        <v>2052</v>
      </c>
      <c r="AO93" s="147">
        <v>2053</v>
      </c>
      <c r="AP93" s="147">
        <v>2054</v>
      </c>
      <c r="AQ93" s="147">
        <v>2055</v>
      </c>
      <c r="AR93" s="147">
        <v>2056</v>
      </c>
      <c r="AS93" s="147">
        <v>2057</v>
      </c>
      <c r="AT93" s="147">
        <v>2058</v>
      </c>
      <c r="AU93" s="147">
        <v>2059</v>
      </c>
      <c r="AV93" s="147">
        <v>2060</v>
      </c>
      <c r="AW93" s="147">
        <v>2061</v>
      </c>
      <c r="AX93" s="147">
        <v>2062</v>
      </c>
      <c r="AY93" s="147">
        <v>2063</v>
      </c>
      <c r="AZ93" s="147">
        <v>2064</v>
      </c>
      <c r="BA93" s="147">
        <v>2065</v>
      </c>
      <c r="BB93" s="147">
        <v>2066</v>
      </c>
      <c r="BC93" s="147">
        <v>2067</v>
      </c>
      <c r="BD93" s="147">
        <v>2068</v>
      </c>
      <c r="BE93" s="147">
        <v>2069</v>
      </c>
      <c r="BF93" s="147">
        <v>2070</v>
      </c>
      <c r="BG93" s="147">
        <v>2071</v>
      </c>
      <c r="BH93" s="147">
        <v>2072</v>
      </c>
      <c r="BI93" s="147">
        <v>2073</v>
      </c>
      <c r="BJ93" s="147">
        <v>2074</v>
      </c>
    </row>
    <row r="94" spans="2:62" ht="19.5" customHeight="1" x14ac:dyDescent="0.3">
      <c r="B94" s="368"/>
      <c r="C94" s="370" t="s">
        <v>121</v>
      </c>
      <c r="D94" s="148" t="s">
        <v>197</v>
      </c>
      <c r="E94" s="149" t="s">
        <v>148</v>
      </c>
      <c r="F94" s="150">
        <v>5604120</v>
      </c>
      <c r="G94" s="151" t="s">
        <v>204</v>
      </c>
      <c r="H94" s="152"/>
      <c r="I94" s="152" t="s">
        <v>218</v>
      </c>
      <c r="K94" s="153">
        <f>SUM(L94:BJ94)</f>
        <v>5604120</v>
      </c>
      <c r="L94" s="154"/>
      <c r="M94" s="154">
        <f>(0.8*$F$94)/3</f>
        <v>1494432</v>
      </c>
      <c r="N94" s="154">
        <f>(0.8*$F$94)/3</f>
        <v>1494432</v>
      </c>
      <c r="O94" s="154">
        <f>(0.8*$F$94)/3</f>
        <v>1494432</v>
      </c>
      <c r="P94" s="154">
        <f>0.05*$F$94</f>
        <v>280206</v>
      </c>
      <c r="Q94" s="154">
        <f>0.05*$F$94</f>
        <v>280206</v>
      </c>
      <c r="R94" s="154">
        <f>0.05*$F$94</f>
        <v>280206</v>
      </c>
      <c r="S94" s="154">
        <f>0.05*$F$94</f>
        <v>280206</v>
      </c>
      <c r="T94" s="154"/>
      <c r="U94" s="154"/>
      <c r="V94" s="154"/>
      <c r="W94" s="154"/>
      <c r="X94" s="154"/>
      <c r="Y94" s="154"/>
      <c r="Z94" s="154"/>
      <c r="AA94" s="154"/>
      <c r="AB94" s="154"/>
      <c r="AC94" s="154"/>
      <c r="AD94" s="154"/>
      <c r="AE94" s="154"/>
      <c r="AF94" s="154"/>
      <c r="AG94" s="154"/>
      <c r="AH94" s="154"/>
      <c r="AI94" s="154"/>
      <c r="AJ94" s="154"/>
      <c r="AK94" s="154"/>
      <c r="AL94" s="154"/>
      <c r="AM94" s="154"/>
      <c r="AN94" s="154"/>
      <c r="AO94" s="154"/>
      <c r="AP94" s="154"/>
      <c r="AQ94" s="154"/>
      <c r="AR94" s="154"/>
      <c r="AS94" s="154"/>
      <c r="AT94" s="154"/>
      <c r="AU94" s="154"/>
      <c r="AV94" s="154"/>
      <c r="AW94" s="154"/>
      <c r="AX94" s="154"/>
      <c r="AY94" s="154"/>
      <c r="AZ94" s="154"/>
      <c r="BA94" s="154"/>
      <c r="BB94" s="154"/>
      <c r="BC94" s="154"/>
      <c r="BD94" s="154"/>
      <c r="BE94" s="154"/>
      <c r="BF94" s="154"/>
      <c r="BG94" s="154"/>
      <c r="BH94" s="154"/>
      <c r="BI94" s="154"/>
      <c r="BJ94" s="154"/>
    </row>
    <row r="95" spans="2:62" x14ac:dyDescent="0.3">
      <c r="B95" s="368"/>
      <c r="C95" s="371"/>
      <c r="D95" s="148" t="s">
        <v>200</v>
      </c>
      <c r="E95" s="149" t="s">
        <v>148</v>
      </c>
      <c r="F95" s="149"/>
      <c r="G95" s="149"/>
      <c r="H95" s="149"/>
      <c r="I95" s="149"/>
      <c r="K95" s="153">
        <f>SUM(L95:BJ95)</f>
        <v>0</v>
      </c>
      <c r="L95" s="154"/>
      <c r="M95" s="154"/>
      <c r="N95" s="155"/>
      <c r="O95" s="155"/>
      <c r="P95" s="154"/>
      <c r="Q95" s="154"/>
      <c r="R95" s="155"/>
      <c r="S95" s="155"/>
      <c r="T95" s="154"/>
      <c r="U95" s="154"/>
      <c r="V95" s="155"/>
      <c r="W95" s="155"/>
      <c r="X95" s="154"/>
      <c r="Y95" s="154"/>
      <c r="Z95" s="155"/>
      <c r="AA95" s="154"/>
      <c r="AB95" s="154"/>
      <c r="AC95" s="155"/>
      <c r="AD95" s="155"/>
      <c r="AE95" s="154"/>
      <c r="AF95" s="154"/>
      <c r="AG95" s="155"/>
      <c r="AH95" s="155"/>
      <c r="AI95" s="155"/>
      <c r="AJ95" s="155"/>
      <c r="AK95" s="155"/>
      <c r="AL95" s="154"/>
      <c r="AM95" s="154"/>
      <c r="AN95" s="155"/>
      <c r="AO95" s="155"/>
      <c r="AP95" s="154"/>
      <c r="AQ95" s="154"/>
      <c r="AR95" s="155"/>
      <c r="AS95" s="155"/>
      <c r="AT95" s="154"/>
      <c r="AU95" s="154"/>
      <c r="AV95" s="155"/>
      <c r="AW95" s="155"/>
      <c r="AX95" s="154"/>
      <c r="AY95" s="154"/>
      <c r="AZ95" s="154"/>
      <c r="BA95" s="155"/>
      <c r="BB95" s="155"/>
      <c r="BC95" s="154"/>
      <c r="BD95" s="154"/>
      <c r="BE95" s="155"/>
      <c r="BF95" s="155"/>
      <c r="BG95" s="154"/>
      <c r="BH95" s="154"/>
      <c r="BI95" s="155"/>
      <c r="BJ95" s="155"/>
    </row>
    <row r="96" spans="2:62" x14ac:dyDescent="0.3">
      <c r="B96" s="368"/>
      <c r="C96" s="371"/>
      <c r="D96" s="148" t="s">
        <v>201</v>
      </c>
      <c r="E96" s="149" t="s">
        <v>148</v>
      </c>
      <c r="F96" s="149"/>
      <c r="G96" s="149"/>
      <c r="H96" s="149"/>
      <c r="I96" s="149"/>
      <c r="K96" s="153">
        <f>SUM(L96:BJ96)</f>
        <v>0</v>
      </c>
      <c r="L96" s="154"/>
      <c r="M96" s="154"/>
      <c r="N96" s="154"/>
      <c r="O96" s="154"/>
      <c r="P96" s="154"/>
      <c r="Q96" s="154"/>
      <c r="R96" s="154"/>
      <c r="S96" s="154"/>
      <c r="T96" s="154"/>
      <c r="U96" s="154"/>
      <c r="V96" s="154"/>
      <c r="W96" s="154"/>
      <c r="X96" s="154"/>
      <c r="Y96" s="154"/>
      <c r="Z96" s="154"/>
      <c r="AA96" s="154"/>
      <c r="AB96" s="154"/>
      <c r="AC96" s="154"/>
      <c r="AD96" s="154"/>
      <c r="AE96" s="154"/>
      <c r="AF96" s="154"/>
      <c r="AG96" s="154"/>
      <c r="AH96" s="154"/>
      <c r="AI96" s="154"/>
      <c r="AJ96" s="154"/>
      <c r="AK96" s="154"/>
      <c r="AL96" s="154"/>
      <c r="AM96" s="154"/>
      <c r="AN96" s="154"/>
      <c r="AO96" s="154"/>
      <c r="AP96" s="154"/>
      <c r="AQ96" s="154"/>
      <c r="AR96" s="154"/>
      <c r="AS96" s="154"/>
      <c r="AT96" s="154"/>
      <c r="AU96" s="154"/>
      <c r="AV96" s="154"/>
      <c r="AW96" s="154"/>
      <c r="AX96" s="154"/>
      <c r="AY96" s="154"/>
      <c r="AZ96" s="154"/>
      <c r="BA96" s="154"/>
      <c r="BB96" s="154"/>
      <c r="BC96" s="154"/>
      <c r="BD96" s="154"/>
      <c r="BE96" s="154"/>
      <c r="BF96" s="154"/>
      <c r="BG96" s="154"/>
      <c r="BH96" s="154"/>
      <c r="BI96" s="154"/>
      <c r="BJ96" s="154"/>
    </row>
    <row r="97" spans="2:62" x14ac:dyDescent="0.3">
      <c r="B97" s="369"/>
      <c r="C97" s="372"/>
      <c r="D97" s="148" t="s">
        <v>83</v>
      </c>
      <c r="E97" s="149" t="s">
        <v>148</v>
      </c>
      <c r="F97" s="149"/>
      <c r="G97" s="149"/>
      <c r="H97" s="149"/>
      <c r="I97" s="149"/>
      <c r="K97" s="153">
        <f>SUM(L97:BJ97)</f>
        <v>5604120</v>
      </c>
      <c r="L97" s="153">
        <f t="shared" ref="L97:AQ97" si="25">SUM(L94:L96)</f>
        <v>0</v>
      </c>
      <c r="M97" s="153">
        <f t="shared" si="25"/>
        <v>1494432</v>
      </c>
      <c r="N97" s="153">
        <f t="shared" si="25"/>
        <v>1494432</v>
      </c>
      <c r="O97" s="153">
        <f t="shared" si="25"/>
        <v>1494432</v>
      </c>
      <c r="P97" s="153">
        <f t="shared" si="25"/>
        <v>280206</v>
      </c>
      <c r="Q97" s="153">
        <f t="shared" si="25"/>
        <v>280206</v>
      </c>
      <c r="R97" s="153">
        <f t="shared" si="25"/>
        <v>280206</v>
      </c>
      <c r="S97" s="153">
        <f t="shared" si="25"/>
        <v>280206</v>
      </c>
      <c r="T97" s="153">
        <f t="shared" si="25"/>
        <v>0</v>
      </c>
      <c r="U97" s="153">
        <f t="shared" si="25"/>
        <v>0</v>
      </c>
      <c r="V97" s="153">
        <f t="shared" si="25"/>
        <v>0</v>
      </c>
      <c r="W97" s="153">
        <f t="shared" si="25"/>
        <v>0</v>
      </c>
      <c r="X97" s="153">
        <f t="shared" si="25"/>
        <v>0</v>
      </c>
      <c r="Y97" s="153">
        <f t="shared" si="25"/>
        <v>0</v>
      </c>
      <c r="Z97" s="153">
        <f t="shared" si="25"/>
        <v>0</v>
      </c>
      <c r="AA97" s="153">
        <f t="shared" si="25"/>
        <v>0</v>
      </c>
      <c r="AB97" s="153">
        <f t="shared" si="25"/>
        <v>0</v>
      </c>
      <c r="AC97" s="153">
        <f t="shared" si="25"/>
        <v>0</v>
      </c>
      <c r="AD97" s="153">
        <f t="shared" si="25"/>
        <v>0</v>
      </c>
      <c r="AE97" s="153">
        <f t="shared" si="25"/>
        <v>0</v>
      </c>
      <c r="AF97" s="153">
        <f t="shared" si="25"/>
        <v>0</v>
      </c>
      <c r="AG97" s="153">
        <f t="shared" si="25"/>
        <v>0</v>
      </c>
      <c r="AH97" s="153">
        <f t="shared" si="25"/>
        <v>0</v>
      </c>
      <c r="AI97" s="153">
        <f t="shared" si="25"/>
        <v>0</v>
      </c>
      <c r="AJ97" s="153">
        <f t="shared" si="25"/>
        <v>0</v>
      </c>
      <c r="AK97" s="153">
        <f t="shared" si="25"/>
        <v>0</v>
      </c>
      <c r="AL97" s="153">
        <f t="shared" si="25"/>
        <v>0</v>
      </c>
      <c r="AM97" s="153">
        <f t="shared" si="25"/>
        <v>0</v>
      </c>
      <c r="AN97" s="153">
        <f t="shared" si="25"/>
        <v>0</v>
      </c>
      <c r="AO97" s="153">
        <f t="shared" si="25"/>
        <v>0</v>
      </c>
      <c r="AP97" s="153">
        <f t="shared" si="25"/>
        <v>0</v>
      </c>
      <c r="AQ97" s="153">
        <f t="shared" si="25"/>
        <v>0</v>
      </c>
      <c r="AR97" s="153">
        <f t="shared" ref="AR97:BJ97" si="26">SUM(AR94:AR96)</f>
        <v>0</v>
      </c>
      <c r="AS97" s="153">
        <f t="shared" si="26"/>
        <v>0</v>
      </c>
      <c r="AT97" s="153">
        <f t="shared" si="26"/>
        <v>0</v>
      </c>
      <c r="AU97" s="153">
        <f t="shared" si="26"/>
        <v>0</v>
      </c>
      <c r="AV97" s="153">
        <f t="shared" si="26"/>
        <v>0</v>
      </c>
      <c r="AW97" s="153">
        <f t="shared" si="26"/>
        <v>0</v>
      </c>
      <c r="AX97" s="153">
        <f t="shared" si="26"/>
        <v>0</v>
      </c>
      <c r="AY97" s="153">
        <f t="shared" si="26"/>
        <v>0</v>
      </c>
      <c r="AZ97" s="153">
        <f t="shared" si="26"/>
        <v>0</v>
      </c>
      <c r="BA97" s="153">
        <f t="shared" si="26"/>
        <v>0</v>
      </c>
      <c r="BB97" s="153">
        <f t="shared" si="26"/>
        <v>0</v>
      </c>
      <c r="BC97" s="153">
        <f t="shared" si="26"/>
        <v>0</v>
      </c>
      <c r="BD97" s="153">
        <f t="shared" si="26"/>
        <v>0</v>
      </c>
      <c r="BE97" s="153">
        <f t="shared" si="26"/>
        <v>0</v>
      </c>
      <c r="BF97" s="153">
        <f t="shared" si="26"/>
        <v>0</v>
      </c>
      <c r="BG97" s="153">
        <f t="shared" si="26"/>
        <v>0</v>
      </c>
      <c r="BH97" s="153">
        <f t="shared" si="26"/>
        <v>0</v>
      </c>
      <c r="BI97" s="153">
        <f t="shared" si="26"/>
        <v>0</v>
      </c>
      <c r="BJ97" s="153">
        <f t="shared" si="26"/>
        <v>0</v>
      </c>
    </row>
    <row r="99" spans="2:62" x14ac:dyDescent="0.3">
      <c r="D99" s="143"/>
      <c r="L99" s="142">
        <v>0</v>
      </c>
      <c r="M99" s="142">
        <v>1</v>
      </c>
      <c r="N99" s="142">
        <v>2</v>
      </c>
      <c r="O99" s="142">
        <v>3</v>
      </c>
      <c r="P99" s="142">
        <v>4</v>
      </c>
      <c r="Q99" s="142">
        <v>5</v>
      </c>
      <c r="R99" s="142">
        <v>6</v>
      </c>
      <c r="S99" s="142">
        <v>7</v>
      </c>
      <c r="T99" s="142">
        <v>8</v>
      </c>
      <c r="U99" s="142">
        <v>9</v>
      </c>
      <c r="V99" s="142">
        <v>10</v>
      </c>
      <c r="W99" s="142">
        <v>11</v>
      </c>
      <c r="X99" s="142">
        <v>12</v>
      </c>
      <c r="Y99" s="142">
        <v>13</v>
      </c>
      <c r="Z99" s="142">
        <v>14</v>
      </c>
      <c r="AA99" s="142">
        <v>15</v>
      </c>
      <c r="AB99" s="142">
        <v>16</v>
      </c>
      <c r="AC99" s="142">
        <v>17</v>
      </c>
      <c r="AD99" s="142">
        <v>18</v>
      </c>
      <c r="AE99" s="142">
        <v>19</v>
      </c>
      <c r="AF99" s="142">
        <v>20</v>
      </c>
      <c r="AG99" s="142">
        <v>21</v>
      </c>
      <c r="AH99" s="142">
        <v>22</v>
      </c>
      <c r="AI99" s="142">
        <v>23</v>
      </c>
      <c r="AJ99" s="142">
        <v>24</v>
      </c>
      <c r="AK99" s="142">
        <v>25</v>
      </c>
      <c r="AL99" s="142">
        <v>26</v>
      </c>
      <c r="AM99" s="142">
        <v>27</v>
      </c>
      <c r="AN99" s="142">
        <v>28</v>
      </c>
      <c r="AO99" s="142">
        <v>29</v>
      </c>
      <c r="AP99" s="142">
        <v>30</v>
      </c>
      <c r="AQ99" s="142">
        <v>31</v>
      </c>
      <c r="AR99" s="142">
        <v>32</v>
      </c>
      <c r="AS99" s="142">
        <v>33</v>
      </c>
      <c r="AT99" s="142">
        <v>34</v>
      </c>
      <c r="AU99" s="142">
        <v>35</v>
      </c>
      <c r="AV99" s="142">
        <v>36</v>
      </c>
      <c r="AW99" s="142">
        <v>37</v>
      </c>
      <c r="AX99" s="142">
        <v>38</v>
      </c>
      <c r="AY99" s="142">
        <v>39</v>
      </c>
      <c r="AZ99" s="142">
        <v>40</v>
      </c>
      <c r="BA99" s="142">
        <v>41</v>
      </c>
      <c r="BB99" s="142">
        <v>42</v>
      </c>
      <c r="BC99" s="142">
        <v>43</v>
      </c>
      <c r="BD99" s="142">
        <v>44</v>
      </c>
      <c r="BE99" s="142">
        <v>45</v>
      </c>
      <c r="BF99" s="142">
        <v>46</v>
      </c>
      <c r="BG99" s="142">
        <v>47</v>
      </c>
      <c r="BH99" s="142">
        <v>48</v>
      </c>
      <c r="BI99" s="142">
        <v>49</v>
      </c>
      <c r="BJ99" s="142">
        <v>50</v>
      </c>
    </row>
    <row r="100" spans="2:62" x14ac:dyDescent="0.3">
      <c r="D100" s="143"/>
      <c r="E100" s="144" t="s">
        <v>78</v>
      </c>
      <c r="F100" s="145" t="s">
        <v>192</v>
      </c>
      <c r="G100" s="145" t="s">
        <v>206</v>
      </c>
      <c r="H100" s="145" t="s">
        <v>194</v>
      </c>
      <c r="I100" s="145" t="s">
        <v>195</v>
      </c>
      <c r="K100" s="146" t="s">
        <v>196</v>
      </c>
      <c r="L100" s="147">
        <v>2024</v>
      </c>
      <c r="M100" s="147">
        <v>2025</v>
      </c>
      <c r="N100" s="147">
        <v>2026</v>
      </c>
      <c r="O100" s="147">
        <v>2027</v>
      </c>
      <c r="P100" s="147">
        <v>2028</v>
      </c>
      <c r="Q100" s="147">
        <v>2029</v>
      </c>
      <c r="R100" s="147">
        <v>2030</v>
      </c>
      <c r="S100" s="147">
        <v>2031</v>
      </c>
      <c r="T100" s="147">
        <v>2032</v>
      </c>
      <c r="U100" s="147">
        <v>2033</v>
      </c>
      <c r="V100" s="147">
        <v>2034</v>
      </c>
      <c r="W100" s="147">
        <v>2035</v>
      </c>
      <c r="X100" s="147">
        <v>2036</v>
      </c>
      <c r="Y100" s="147">
        <v>2037</v>
      </c>
      <c r="Z100" s="147">
        <v>2038</v>
      </c>
      <c r="AA100" s="147">
        <v>2039</v>
      </c>
      <c r="AB100" s="147">
        <v>2040</v>
      </c>
      <c r="AC100" s="147">
        <v>2041</v>
      </c>
      <c r="AD100" s="147">
        <v>2042</v>
      </c>
      <c r="AE100" s="147">
        <v>2043</v>
      </c>
      <c r="AF100" s="147">
        <v>2044</v>
      </c>
      <c r="AG100" s="147">
        <v>2045</v>
      </c>
      <c r="AH100" s="147">
        <v>2046</v>
      </c>
      <c r="AI100" s="147">
        <v>2047</v>
      </c>
      <c r="AJ100" s="147">
        <v>2048</v>
      </c>
      <c r="AK100" s="147">
        <v>2049</v>
      </c>
      <c r="AL100" s="147">
        <v>2050</v>
      </c>
      <c r="AM100" s="147">
        <v>2051</v>
      </c>
      <c r="AN100" s="147">
        <v>2052</v>
      </c>
      <c r="AO100" s="147">
        <v>2053</v>
      </c>
      <c r="AP100" s="147">
        <v>2054</v>
      </c>
      <c r="AQ100" s="147">
        <v>2055</v>
      </c>
      <c r="AR100" s="147">
        <v>2056</v>
      </c>
      <c r="AS100" s="147">
        <v>2057</v>
      </c>
      <c r="AT100" s="147">
        <v>2058</v>
      </c>
      <c r="AU100" s="147">
        <v>2059</v>
      </c>
      <c r="AV100" s="147">
        <v>2060</v>
      </c>
      <c r="AW100" s="147">
        <v>2061</v>
      </c>
      <c r="AX100" s="147">
        <v>2062</v>
      </c>
      <c r="AY100" s="147">
        <v>2063</v>
      </c>
      <c r="AZ100" s="147">
        <v>2064</v>
      </c>
      <c r="BA100" s="147">
        <v>2065</v>
      </c>
      <c r="BB100" s="147">
        <v>2066</v>
      </c>
      <c r="BC100" s="147">
        <v>2067</v>
      </c>
      <c r="BD100" s="147">
        <v>2068</v>
      </c>
      <c r="BE100" s="147">
        <v>2069</v>
      </c>
      <c r="BF100" s="147">
        <v>2070</v>
      </c>
      <c r="BG100" s="147">
        <v>2071</v>
      </c>
      <c r="BH100" s="147">
        <v>2072</v>
      </c>
      <c r="BI100" s="147">
        <v>2073</v>
      </c>
      <c r="BJ100" s="147">
        <v>2074</v>
      </c>
    </row>
    <row r="101" spans="2:62" ht="19.5" customHeight="1" x14ac:dyDescent="0.3">
      <c r="B101" s="367" t="s">
        <v>82</v>
      </c>
      <c r="C101" s="370" t="s">
        <v>122</v>
      </c>
      <c r="D101" s="148" t="s">
        <v>197</v>
      </c>
      <c r="E101" s="149" t="s">
        <v>148</v>
      </c>
      <c r="F101" s="149"/>
      <c r="G101" s="151" t="s">
        <v>204</v>
      </c>
      <c r="H101" s="152"/>
      <c r="I101" s="152" t="s">
        <v>219</v>
      </c>
      <c r="K101" s="153">
        <f>SUM(L101:BJ101)</f>
        <v>0</v>
      </c>
      <c r="L101" s="154"/>
      <c r="M101" s="154">
        <f>0.5*$F$101</f>
        <v>0</v>
      </c>
      <c r="N101" s="154">
        <f>0.1*$F$101</f>
        <v>0</v>
      </c>
      <c r="O101" s="154">
        <f>0.1*$F$101</f>
        <v>0</v>
      </c>
      <c r="P101" s="154">
        <f>0.1*$F$101</f>
        <v>0</v>
      </c>
      <c r="Q101" s="154">
        <f>0.1*$F$101</f>
        <v>0</v>
      </c>
      <c r="R101" s="154">
        <f>0.1*$F$101</f>
        <v>0</v>
      </c>
      <c r="S101" s="154"/>
      <c r="T101" s="154"/>
      <c r="U101" s="154"/>
      <c r="V101" s="154"/>
      <c r="W101" s="154"/>
      <c r="X101" s="154"/>
      <c r="Y101" s="154"/>
      <c r="Z101" s="154"/>
      <c r="AA101" s="154"/>
      <c r="AB101" s="154"/>
      <c r="AC101" s="154"/>
      <c r="AD101" s="154"/>
      <c r="AE101" s="154"/>
      <c r="AF101" s="154"/>
      <c r="AG101" s="154"/>
      <c r="AH101" s="154"/>
      <c r="AI101" s="154"/>
      <c r="AJ101" s="154"/>
      <c r="AK101" s="154"/>
      <c r="AL101" s="154"/>
      <c r="AM101" s="154"/>
      <c r="AN101" s="154"/>
      <c r="AO101" s="154"/>
      <c r="AP101" s="154"/>
      <c r="AQ101" s="154"/>
      <c r="AR101" s="154"/>
      <c r="AS101" s="154"/>
      <c r="AT101" s="154"/>
      <c r="AU101" s="154"/>
      <c r="AV101" s="154"/>
      <c r="AW101" s="154"/>
      <c r="AX101" s="154"/>
      <c r="AY101" s="154"/>
      <c r="AZ101" s="154"/>
      <c r="BA101" s="154"/>
      <c r="BB101" s="154"/>
      <c r="BC101" s="154"/>
      <c r="BD101" s="154"/>
      <c r="BE101" s="154"/>
      <c r="BF101" s="154"/>
      <c r="BG101" s="154"/>
      <c r="BH101" s="154"/>
      <c r="BI101" s="154"/>
      <c r="BJ101" s="154"/>
    </row>
    <row r="102" spans="2:62" x14ac:dyDescent="0.3">
      <c r="B102" s="368"/>
      <c r="C102" s="371"/>
      <c r="D102" s="148" t="s">
        <v>200</v>
      </c>
      <c r="E102" s="149" t="s">
        <v>148</v>
      </c>
      <c r="F102" s="149"/>
      <c r="G102" s="149"/>
      <c r="H102" s="149"/>
      <c r="I102" s="149"/>
      <c r="K102" s="153">
        <f>SUM(L102:BJ102)</f>
        <v>0</v>
      </c>
      <c r="L102" s="154"/>
      <c r="M102" s="154"/>
      <c r="N102" s="155"/>
      <c r="O102" s="155"/>
      <c r="P102" s="154"/>
      <c r="Q102" s="154"/>
      <c r="R102" s="155"/>
      <c r="S102" s="155"/>
      <c r="T102" s="154"/>
      <c r="U102" s="154"/>
      <c r="V102" s="155"/>
      <c r="W102" s="155"/>
      <c r="X102" s="154"/>
      <c r="Y102" s="154"/>
      <c r="Z102" s="155"/>
      <c r="AA102" s="154"/>
      <c r="AB102" s="154"/>
      <c r="AC102" s="155"/>
      <c r="AD102" s="155"/>
      <c r="AE102" s="154"/>
      <c r="AF102" s="154"/>
      <c r="AG102" s="155"/>
      <c r="AH102" s="155"/>
      <c r="AI102" s="155"/>
      <c r="AJ102" s="155"/>
      <c r="AK102" s="155"/>
      <c r="AL102" s="154"/>
      <c r="AM102" s="154"/>
      <c r="AN102" s="155"/>
      <c r="AO102" s="155"/>
      <c r="AP102" s="154"/>
      <c r="AQ102" s="154"/>
      <c r="AR102" s="155"/>
      <c r="AS102" s="155"/>
      <c r="AT102" s="154"/>
      <c r="AU102" s="154"/>
      <c r="AV102" s="155"/>
      <c r="AW102" s="155"/>
      <c r="AX102" s="154"/>
      <c r="AY102" s="154"/>
      <c r="AZ102" s="154"/>
      <c r="BA102" s="155"/>
      <c r="BB102" s="155"/>
      <c r="BC102" s="154"/>
      <c r="BD102" s="154"/>
      <c r="BE102" s="155"/>
      <c r="BF102" s="155"/>
      <c r="BG102" s="154"/>
      <c r="BH102" s="154"/>
      <c r="BI102" s="155"/>
      <c r="BJ102" s="155"/>
    </row>
    <row r="103" spans="2:62" x14ac:dyDescent="0.3">
      <c r="B103" s="368"/>
      <c r="C103" s="371"/>
      <c r="D103" s="148" t="s">
        <v>201</v>
      </c>
      <c r="E103" s="149" t="s">
        <v>148</v>
      </c>
      <c r="F103" s="149"/>
      <c r="G103" s="149"/>
      <c r="H103" s="149"/>
      <c r="I103" s="149"/>
      <c r="K103" s="153">
        <f>SUM(L103:BJ103)</f>
        <v>0</v>
      </c>
      <c r="L103" s="154"/>
      <c r="M103" s="154"/>
      <c r="N103" s="154"/>
      <c r="O103" s="154"/>
      <c r="P103" s="154"/>
      <c r="Q103" s="154"/>
      <c r="R103" s="154"/>
      <c r="S103" s="154"/>
      <c r="T103" s="154"/>
      <c r="U103" s="154"/>
      <c r="V103" s="154"/>
      <c r="W103" s="154"/>
      <c r="X103" s="154"/>
      <c r="Y103" s="154"/>
      <c r="Z103" s="154"/>
      <c r="AA103" s="154"/>
      <c r="AB103" s="154"/>
      <c r="AC103" s="154"/>
      <c r="AD103" s="154"/>
      <c r="AE103" s="154"/>
      <c r="AF103" s="154"/>
      <c r="AG103" s="154"/>
      <c r="AH103" s="154"/>
      <c r="AI103" s="154"/>
      <c r="AJ103" s="154"/>
      <c r="AK103" s="154"/>
      <c r="AL103" s="154"/>
      <c r="AM103" s="154"/>
      <c r="AN103" s="154"/>
      <c r="AO103" s="154"/>
      <c r="AP103" s="154"/>
      <c r="AQ103" s="154"/>
      <c r="AR103" s="154"/>
      <c r="AS103" s="154"/>
      <c r="AT103" s="154"/>
      <c r="AU103" s="154"/>
      <c r="AV103" s="154"/>
      <c r="AW103" s="154"/>
      <c r="AX103" s="154"/>
      <c r="AY103" s="154"/>
      <c r="AZ103" s="154"/>
      <c r="BA103" s="154"/>
      <c r="BB103" s="154"/>
      <c r="BC103" s="154"/>
      <c r="BD103" s="154"/>
      <c r="BE103" s="154"/>
      <c r="BF103" s="154"/>
      <c r="BG103" s="154"/>
      <c r="BH103" s="154"/>
      <c r="BI103" s="154"/>
      <c r="BJ103" s="154"/>
    </row>
    <row r="104" spans="2:62" x14ac:dyDescent="0.3">
      <c r="B104" s="368"/>
      <c r="C104" s="372"/>
      <c r="D104" s="148" t="s">
        <v>83</v>
      </c>
      <c r="E104" s="149" t="s">
        <v>148</v>
      </c>
      <c r="F104" s="149"/>
      <c r="G104" s="149"/>
      <c r="H104" s="149"/>
      <c r="I104" s="149"/>
      <c r="K104" s="153">
        <f>SUM(L104:BJ104)</f>
        <v>0</v>
      </c>
      <c r="L104" s="153">
        <f t="shared" ref="L104:AQ104" si="27">SUM(L101:L103)</f>
        <v>0</v>
      </c>
      <c r="M104" s="153">
        <f t="shared" si="27"/>
        <v>0</v>
      </c>
      <c r="N104" s="153">
        <f t="shared" si="27"/>
        <v>0</v>
      </c>
      <c r="O104" s="153">
        <f t="shared" si="27"/>
        <v>0</v>
      </c>
      <c r="P104" s="153">
        <f t="shared" si="27"/>
        <v>0</v>
      </c>
      <c r="Q104" s="153">
        <f t="shared" si="27"/>
        <v>0</v>
      </c>
      <c r="R104" s="153">
        <f t="shared" si="27"/>
        <v>0</v>
      </c>
      <c r="S104" s="153">
        <f t="shared" si="27"/>
        <v>0</v>
      </c>
      <c r="T104" s="153">
        <f t="shared" si="27"/>
        <v>0</v>
      </c>
      <c r="U104" s="153">
        <f t="shared" si="27"/>
        <v>0</v>
      </c>
      <c r="V104" s="153">
        <f t="shared" si="27"/>
        <v>0</v>
      </c>
      <c r="W104" s="153">
        <f t="shared" si="27"/>
        <v>0</v>
      </c>
      <c r="X104" s="153">
        <f t="shared" si="27"/>
        <v>0</v>
      </c>
      <c r="Y104" s="153">
        <f t="shared" si="27"/>
        <v>0</v>
      </c>
      <c r="Z104" s="153">
        <f t="shared" si="27"/>
        <v>0</v>
      </c>
      <c r="AA104" s="153">
        <f t="shared" si="27"/>
        <v>0</v>
      </c>
      <c r="AB104" s="153">
        <f t="shared" si="27"/>
        <v>0</v>
      </c>
      <c r="AC104" s="153">
        <f t="shared" si="27"/>
        <v>0</v>
      </c>
      <c r="AD104" s="153">
        <f t="shared" si="27"/>
        <v>0</v>
      </c>
      <c r="AE104" s="153">
        <f t="shared" si="27"/>
        <v>0</v>
      </c>
      <c r="AF104" s="153">
        <f t="shared" si="27"/>
        <v>0</v>
      </c>
      <c r="AG104" s="153">
        <f t="shared" si="27"/>
        <v>0</v>
      </c>
      <c r="AH104" s="153">
        <f t="shared" si="27"/>
        <v>0</v>
      </c>
      <c r="AI104" s="153">
        <f t="shared" si="27"/>
        <v>0</v>
      </c>
      <c r="AJ104" s="153">
        <f t="shared" si="27"/>
        <v>0</v>
      </c>
      <c r="AK104" s="153">
        <f t="shared" si="27"/>
        <v>0</v>
      </c>
      <c r="AL104" s="153">
        <f t="shared" si="27"/>
        <v>0</v>
      </c>
      <c r="AM104" s="153">
        <f t="shared" si="27"/>
        <v>0</v>
      </c>
      <c r="AN104" s="153">
        <f t="shared" si="27"/>
        <v>0</v>
      </c>
      <c r="AO104" s="153">
        <f t="shared" si="27"/>
        <v>0</v>
      </c>
      <c r="AP104" s="153">
        <f t="shared" si="27"/>
        <v>0</v>
      </c>
      <c r="AQ104" s="153">
        <f t="shared" si="27"/>
        <v>0</v>
      </c>
      <c r="AR104" s="153">
        <f t="shared" ref="AR104:BJ104" si="28">SUM(AR101:AR103)</f>
        <v>0</v>
      </c>
      <c r="AS104" s="153">
        <f t="shared" si="28"/>
        <v>0</v>
      </c>
      <c r="AT104" s="153">
        <f t="shared" si="28"/>
        <v>0</v>
      </c>
      <c r="AU104" s="153">
        <f t="shared" si="28"/>
        <v>0</v>
      </c>
      <c r="AV104" s="153">
        <f t="shared" si="28"/>
        <v>0</v>
      </c>
      <c r="AW104" s="153">
        <f t="shared" si="28"/>
        <v>0</v>
      </c>
      <c r="AX104" s="153">
        <f t="shared" si="28"/>
        <v>0</v>
      </c>
      <c r="AY104" s="153">
        <f t="shared" si="28"/>
        <v>0</v>
      </c>
      <c r="AZ104" s="153">
        <f t="shared" si="28"/>
        <v>0</v>
      </c>
      <c r="BA104" s="153">
        <f t="shared" si="28"/>
        <v>0</v>
      </c>
      <c r="BB104" s="153">
        <f t="shared" si="28"/>
        <v>0</v>
      </c>
      <c r="BC104" s="153">
        <f t="shared" si="28"/>
        <v>0</v>
      </c>
      <c r="BD104" s="153">
        <f t="shared" si="28"/>
        <v>0</v>
      </c>
      <c r="BE104" s="153">
        <f t="shared" si="28"/>
        <v>0</v>
      </c>
      <c r="BF104" s="153">
        <f t="shared" si="28"/>
        <v>0</v>
      </c>
      <c r="BG104" s="153">
        <f t="shared" si="28"/>
        <v>0</v>
      </c>
      <c r="BH104" s="153">
        <f t="shared" si="28"/>
        <v>0</v>
      </c>
      <c r="BI104" s="153">
        <f t="shared" si="28"/>
        <v>0</v>
      </c>
      <c r="BJ104" s="153">
        <f t="shared" si="28"/>
        <v>0</v>
      </c>
    </row>
    <row r="105" spans="2:62" x14ac:dyDescent="0.3">
      <c r="B105" s="368"/>
    </row>
    <row r="106" spans="2:62" x14ac:dyDescent="0.3">
      <c r="B106" s="368"/>
      <c r="D106" s="143"/>
      <c r="L106" s="142">
        <v>0</v>
      </c>
      <c r="M106" s="142">
        <v>1</v>
      </c>
      <c r="N106" s="142">
        <v>2</v>
      </c>
      <c r="O106" s="142">
        <v>3</v>
      </c>
      <c r="P106" s="142">
        <v>4</v>
      </c>
      <c r="Q106" s="142">
        <v>5</v>
      </c>
      <c r="R106" s="142">
        <v>6</v>
      </c>
      <c r="S106" s="142">
        <v>7</v>
      </c>
      <c r="T106" s="142">
        <v>8</v>
      </c>
      <c r="U106" s="142">
        <v>9</v>
      </c>
      <c r="V106" s="142">
        <v>10</v>
      </c>
      <c r="W106" s="142">
        <v>11</v>
      </c>
      <c r="X106" s="142">
        <v>12</v>
      </c>
      <c r="Y106" s="142">
        <v>13</v>
      </c>
      <c r="Z106" s="142">
        <v>14</v>
      </c>
      <c r="AA106" s="142">
        <v>15</v>
      </c>
      <c r="AB106" s="142">
        <v>16</v>
      </c>
      <c r="AC106" s="142">
        <v>17</v>
      </c>
      <c r="AD106" s="142">
        <v>18</v>
      </c>
      <c r="AE106" s="142">
        <v>19</v>
      </c>
      <c r="AF106" s="142">
        <v>20</v>
      </c>
      <c r="AG106" s="142">
        <v>21</v>
      </c>
      <c r="AH106" s="142">
        <v>22</v>
      </c>
      <c r="AI106" s="142">
        <v>23</v>
      </c>
      <c r="AJ106" s="142">
        <v>24</v>
      </c>
      <c r="AK106" s="142">
        <v>25</v>
      </c>
      <c r="AL106" s="142">
        <v>26</v>
      </c>
      <c r="AM106" s="142">
        <v>27</v>
      </c>
      <c r="AN106" s="142">
        <v>28</v>
      </c>
      <c r="AO106" s="142">
        <v>29</v>
      </c>
      <c r="AP106" s="142">
        <v>30</v>
      </c>
      <c r="AQ106" s="142">
        <v>31</v>
      </c>
      <c r="AR106" s="142">
        <v>32</v>
      </c>
      <c r="AS106" s="142">
        <v>33</v>
      </c>
      <c r="AT106" s="142">
        <v>34</v>
      </c>
      <c r="AU106" s="142">
        <v>35</v>
      </c>
      <c r="AV106" s="142">
        <v>36</v>
      </c>
      <c r="AW106" s="142">
        <v>37</v>
      </c>
      <c r="AX106" s="142">
        <v>38</v>
      </c>
      <c r="AY106" s="142">
        <v>39</v>
      </c>
      <c r="AZ106" s="142">
        <v>40</v>
      </c>
      <c r="BA106" s="142">
        <v>41</v>
      </c>
      <c r="BB106" s="142">
        <v>42</v>
      </c>
      <c r="BC106" s="142">
        <v>43</v>
      </c>
      <c r="BD106" s="142">
        <v>44</v>
      </c>
      <c r="BE106" s="142">
        <v>45</v>
      </c>
      <c r="BF106" s="142">
        <v>46</v>
      </c>
      <c r="BG106" s="142">
        <v>47</v>
      </c>
      <c r="BH106" s="142">
        <v>48</v>
      </c>
      <c r="BI106" s="142">
        <v>49</v>
      </c>
      <c r="BJ106" s="142">
        <v>50</v>
      </c>
    </row>
    <row r="107" spans="2:62" x14ac:dyDescent="0.3">
      <c r="B107" s="368"/>
      <c r="D107" s="143"/>
      <c r="E107" s="144"/>
      <c r="F107" s="144"/>
      <c r="G107" s="145"/>
      <c r="H107" s="145"/>
      <c r="I107" s="145"/>
      <c r="K107" s="146" t="s">
        <v>196</v>
      </c>
      <c r="L107" s="147">
        <v>2024</v>
      </c>
      <c r="M107" s="147">
        <v>2025</v>
      </c>
      <c r="N107" s="147">
        <v>2026</v>
      </c>
      <c r="O107" s="147">
        <v>2027</v>
      </c>
      <c r="P107" s="147">
        <v>2028</v>
      </c>
      <c r="Q107" s="147">
        <v>2029</v>
      </c>
      <c r="R107" s="147">
        <v>2030</v>
      </c>
      <c r="S107" s="147">
        <v>2031</v>
      </c>
      <c r="T107" s="147">
        <v>2032</v>
      </c>
      <c r="U107" s="147">
        <v>2033</v>
      </c>
      <c r="V107" s="147">
        <v>2034</v>
      </c>
      <c r="W107" s="147">
        <v>2035</v>
      </c>
      <c r="X107" s="147">
        <v>2036</v>
      </c>
      <c r="Y107" s="147">
        <v>2037</v>
      </c>
      <c r="Z107" s="147">
        <v>2038</v>
      </c>
      <c r="AA107" s="147">
        <v>2039</v>
      </c>
      <c r="AB107" s="147">
        <v>2040</v>
      </c>
      <c r="AC107" s="147">
        <v>2041</v>
      </c>
      <c r="AD107" s="147">
        <v>2042</v>
      </c>
      <c r="AE107" s="147">
        <v>2043</v>
      </c>
      <c r="AF107" s="147">
        <v>2044</v>
      </c>
      <c r="AG107" s="147">
        <v>2045</v>
      </c>
      <c r="AH107" s="147">
        <v>2046</v>
      </c>
      <c r="AI107" s="147">
        <v>2047</v>
      </c>
      <c r="AJ107" s="147">
        <v>2048</v>
      </c>
      <c r="AK107" s="147">
        <v>2049</v>
      </c>
      <c r="AL107" s="147">
        <v>2050</v>
      </c>
      <c r="AM107" s="147">
        <v>2051</v>
      </c>
      <c r="AN107" s="147">
        <v>2052</v>
      </c>
      <c r="AO107" s="147">
        <v>2053</v>
      </c>
      <c r="AP107" s="147">
        <v>2054</v>
      </c>
      <c r="AQ107" s="147">
        <v>2055</v>
      </c>
      <c r="AR107" s="147">
        <v>2056</v>
      </c>
      <c r="AS107" s="147">
        <v>2057</v>
      </c>
      <c r="AT107" s="147">
        <v>2058</v>
      </c>
      <c r="AU107" s="147">
        <v>2059</v>
      </c>
      <c r="AV107" s="147">
        <v>2060</v>
      </c>
      <c r="AW107" s="147">
        <v>2061</v>
      </c>
      <c r="AX107" s="147">
        <v>2062</v>
      </c>
      <c r="AY107" s="147">
        <v>2063</v>
      </c>
      <c r="AZ107" s="147">
        <v>2064</v>
      </c>
      <c r="BA107" s="147">
        <v>2065</v>
      </c>
      <c r="BB107" s="147">
        <v>2066</v>
      </c>
      <c r="BC107" s="147">
        <v>2067</v>
      </c>
      <c r="BD107" s="147">
        <v>2068</v>
      </c>
      <c r="BE107" s="147">
        <v>2069</v>
      </c>
      <c r="BF107" s="147">
        <v>2070</v>
      </c>
      <c r="BG107" s="147">
        <v>2071</v>
      </c>
      <c r="BH107" s="147">
        <v>2072</v>
      </c>
      <c r="BI107" s="147">
        <v>2073</v>
      </c>
      <c r="BJ107" s="147">
        <v>2074</v>
      </c>
    </row>
    <row r="108" spans="2:62" ht="19.5" customHeight="1" x14ac:dyDescent="0.3">
      <c r="B108" s="368"/>
      <c r="C108" s="370" t="s">
        <v>123</v>
      </c>
      <c r="D108" s="148" t="s">
        <v>197</v>
      </c>
      <c r="E108" s="149" t="s">
        <v>148</v>
      </c>
      <c r="F108" s="149"/>
      <c r="G108" s="151" t="s">
        <v>204</v>
      </c>
      <c r="H108" s="152"/>
      <c r="I108" s="152" t="s">
        <v>220</v>
      </c>
      <c r="K108" s="153">
        <f>SUM(L108:BJ108)</f>
        <v>0</v>
      </c>
      <c r="L108" s="154"/>
      <c r="M108" s="154">
        <f>$F$108/3</f>
        <v>0</v>
      </c>
      <c r="N108" s="154">
        <f>$F$108/3</f>
        <v>0</v>
      </c>
      <c r="O108" s="154">
        <f>$F$108/3</f>
        <v>0</v>
      </c>
      <c r="P108" s="154"/>
      <c r="Q108" s="154"/>
      <c r="R108" s="154"/>
      <c r="S108" s="154"/>
      <c r="T108" s="154"/>
      <c r="U108" s="154"/>
      <c r="V108" s="154"/>
      <c r="W108" s="154"/>
      <c r="X108" s="154"/>
      <c r="Y108" s="154"/>
      <c r="Z108" s="154"/>
      <c r="AA108" s="154"/>
      <c r="AB108" s="154"/>
      <c r="AC108" s="154"/>
      <c r="AD108" s="154"/>
      <c r="AE108" s="154"/>
      <c r="AF108" s="154"/>
      <c r="AG108" s="154"/>
      <c r="AH108" s="154"/>
      <c r="AI108" s="154"/>
      <c r="AJ108" s="154"/>
      <c r="AK108" s="154"/>
      <c r="AL108" s="154"/>
      <c r="AM108" s="154"/>
      <c r="AN108" s="154"/>
      <c r="AO108" s="154"/>
      <c r="AP108" s="154"/>
      <c r="AQ108" s="154"/>
      <c r="AR108" s="154"/>
      <c r="AS108" s="154"/>
      <c r="AT108" s="154"/>
      <c r="AU108" s="154"/>
      <c r="AV108" s="154"/>
      <c r="AW108" s="154"/>
      <c r="AX108" s="154"/>
      <c r="AY108" s="154"/>
      <c r="AZ108" s="154"/>
      <c r="BA108" s="154"/>
      <c r="BB108" s="154"/>
      <c r="BC108" s="154"/>
      <c r="BD108" s="154"/>
      <c r="BE108" s="154"/>
      <c r="BF108" s="154"/>
      <c r="BG108" s="154"/>
      <c r="BH108" s="154"/>
      <c r="BI108" s="154"/>
      <c r="BJ108" s="154"/>
    </row>
    <row r="109" spans="2:62" x14ac:dyDescent="0.3">
      <c r="B109" s="368"/>
      <c r="C109" s="371"/>
      <c r="D109" s="148" t="s">
        <v>200</v>
      </c>
      <c r="E109" s="149" t="s">
        <v>148</v>
      </c>
      <c r="F109" s="149"/>
      <c r="G109" s="149"/>
      <c r="H109" s="149"/>
      <c r="I109" s="149"/>
      <c r="K109" s="153">
        <f>SUM(L109:BJ109)</f>
        <v>0</v>
      </c>
      <c r="L109" s="154"/>
      <c r="M109" s="154"/>
      <c r="N109" s="155"/>
      <c r="O109" s="155"/>
      <c r="P109" s="154"/>
      <c r="Q109" s="154"/>
      <c r="R109" s="155"/>
      <c r="S109" s="155"/>
      <c r="T109" s="154"/>
      <c r="U109" s="154"/>
      <c r="V109" s="155"/>
      <c r="W109" s="155"/>
      <c r="X109" s="154"/>
      <c r="Y109" s="154"/>
      <c r="Z109" s="155"/>
      <c r="AA109" s="154"/>
      <c r="AB109" s="154"/>
      <c r="AC109" s="155"/>
      <c r="AD109" s="155"/>
      <c r="AE109" s="154"/>
      <c r="AF109" s="154"/>
      <c r="AG109" s="155"/>
      <c r="AH109" s="155"/>
      <c r="AI109" s="155"/>
      <c r="AJ109" s="155"/>
      <c r="AK109" s="155"/>
      <c r="AL109" s="154"/>
      <c r="AM109" s="154"/>
      <c r="AN109" s="155"/>
      <c r="AO109" s="155"/>
      <c r="AP109" s="154"/>
      <c r="AQ109" s="154"/>
      <c r="AR109" s="155"/>
      <c r="AS109" s="155"/>
      <c r="AT109" s="154"/>
      <c r="AU109" s="154"/>
      <c r="AV109" s="155"/>
      <c r="AW109" s="155"/>
      <c r="AX109" s="154"/>
      <c r="AY109" s="154"/>
      <c r="AZ109" s="154"/>
      <c r="BA109" s="155"/>
      <c r="BB109" s="155"/>
      <c r="BC109" s="154"/>
      <c r="BD109" s="154"/>
      <c r="BE109" s="155"/>
      <c r="BF109" s="155"/>
      <c r="BG109" s="154"/>
      <c r="BH109" s="154"/>
      <c r="BI109" s="155"/>
      <c r="BJ109" s="155"/>
    </row>
    <row r="110" spans="2:62" x14ac:dyDescent="0.3">
      <c r="B110" s="368"/>
      <c r="C110" s="371"/>
      <c r="D110" s="148" t="s">
        <v>201</v>
      </c>
      <c r="E110" s="149" t="s">
        <v>148</v>
      </c>
      <c r="F110" s="149"/>
      <c r="G110" s="149"/>
      <c r="H110" s="149"/>
      <c r="I110" s="149"/>
      <c r="K110" s="153">
        <f>SUM(L110:BJ110)</f>
        <v>0</v>
      </c>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row>
    <row r="111" spans="2:62" x14ac:dyDescent="0.3">
      <c r="B111" s="369"/>
      <c r="C111" s="372"/>
      <c r="D111" s="148" t="s">
        <v>83</v>
      </c>
      <c r="E111" s="149" t="s">
        <v>148</v>
      </c>
      <c r="F111" s="149"/>
      <c r="G111" s="149"/>
      <c r="H111" s="149"/>
      <c r="I111" s="149"/>
      <c r="K111" s="153">
        <f>SUM(L111:BJ111)</f>
        <v>0</v>
      </c>
      <c r="L111" s="153">
        <f t="shared" ref="L111:AQ111" si="29">SUM(L108:L110)</f>
        <v>0</v>
      </c>
      <c r="M111" s="153">
        <f t="shared" si="29"/>
        <v>0</v>
      </c>
      <c r="N111" s="153">
        <f t="shared" si="29"/>
        <v>0</v>
      </c>
      <c r="O111" s="153">
        <f t="shared" si="29"/>
        <v>0</v>
      </c>
      <c r="P111" s="153">
        <f t="shared" si="29"/>
        <v>0</v>
      </c>
      <c r="Q111" s="153">
        <f t="shared" si="29"/>
        <v>0</v>
      </c>
      <c r="R111" s="153">
        <f t="shared" si="29"/>
        <v>0</v>
      </c>
      <c r="S111" s="153">
        <f t="shared" si="29"/>
        <v>0</v>
      </c>
      <c r="T111" s="153">
        <f t="shared" si="29"/>
        <v>0</v>
      </c>
      <c r="U111" s="153">
        <f t="shared" si="29"/>
        <v>0</v>
      </c>
      <c r="V111" s="153">
        <f t="shared" si="29"/>
        <v>0</v>
      </c>
      <c r="W111" s="153">
        <f t="shared" si="29"/>
        <v>0</v>
      </c>
      <c r="X111" s="153">
        <f t="shared" si="29"/>
        <v>0</v>
      </c>
      <c r="Y111" s="153">
        <f t="shared" si="29"/>
        <v>0</v>
      </c>
      <c r="Z111" s="153">
        <f t="shared" si="29"/>
        <v>0</v>
      </c>
      <c r="AA111" s="153">
        <f t="shared" si="29"/>
        <v>0</v>
      </c>
      <c r="AB111" s="153">
        <f t="shared" si="29"/>
        <v>0</v>
      </c>
      <c r="AC111" s="153">
        <f t="shared" si="29"/>
        <v>0</v>
      </c>
      <c r="AD111" s="153">
        <f t="shared" si="29"/>
        <v>0</v>
      </c>
      <c r="AE111" s="153">
        <f t="shared" si="29"/>
        <v>0</v>
      </c>
      <c r="AF111" s="153">
        <f t="shared" si="29"/>
        <v>0</v>
      </c>
      <c r="AG111" s="153">
        <f t="shared" si="29"/>
        <v>0</v>
      </c>
      <c r="AH111" s="153">
        <f t="shared" si="29"/>
        <v>0</v>
      </c>
      <c r="AI111" s="153">
        <f t="shared" si="29"/>
        <v>0</v>
      </c>
      <c r="AJ111" s="153">
        <f t="shared" si="29"/>
        <v>0</v>
      </c>
      <c r="AK111" s="153">
        <f t="shared" si="29"/>
        <v>0</v>
      </c>
      <c r="AL111" s="153">
        <f t="shared" si="29"/>
        <v>0</v>
      </c>
      <c r="AM111" s="153">
        <f t="shared" si="29"/>
        <v>0</v>
      </c>
      <c r="AN111" s="153">
        <f t="shared" si="29"/>
        <v>0</v>
      </c>
      <c r="AO111" s="153">
        <f t="shared" si="29"/>
        <v>0</v>
      </c>
      <c r="AP111" s="153">
        <f t="shared" si="29"/>
        <v>0</v>
      </c>
      <c r="AQ111" s="153">
        <f t="shared" si="29"/>
        <v>0</v>
      </c>
      <c r="AR111" s="153">
        <f t="shared" ref="AR111:BJ111" si="30">SUM(AR108:AR110)</f>
        <v>0</v>
      </c>
      <c r="AS111" s="153">
        <f t="shared" si="30"/>
        <v>0</v>
      </c>
      <c r="AT111" s="153">
        <f t="shared" si="30"/>
        <v>0</v>
      </c>
      <c r="AU111" s="153">
        <f t="shared" si="30"/>
        <v>0</v>
      </c>
      <c r="AV111" s="153">
        <f t="shared" si="30"/>
        <v>0</v>
      </c>
      <c r="AW111" s="153">
        <f t="shared" si="30"/>
        <v>0</v>
      </c>
      <c r="AX111" s="153">
        <f t="shared" si="30"/>
        <v>0</v>
      </c>
      <c r="AY111" s="153">
        <f t="shared" si="30"/>
        <v>0</v>
      </c>
      <c r="AZ111" s="153">
        <f t="shared" si="30"/>
        <v>0</v>
      </c>
      <c r="BA111" s="153">
        <f t="shared" si="30"/>
        <v>0</v>
      </c>
      <c r="BB111" s="153">
        <f t="shared" si="30"/>
        <v>0</v>
      </c>
      <c r="BC111" s="153">
        <f t="shared" si="30"/>
        <v>0</v>
      </c>
      <c r="BD111" s="153">
        <f t="shared" si="30"/>
        <v>0</v>
      </c>
      <c r="BE111" s="153">
        <f t="shared" si="30"/>
        <v>0</v>
      </c>
      <c r="BF111" s="153">
        <f t="shared" si="30"/>
        <v>0</v>
      </c>
      <c r="BG111" s="153">
        <f t="shared" si="30"/>
        <v>0</v>
      </c>
      <c r="BH111" s="153">
        <f t="shared" si="30"/>
        <v>0</v>
      </c>
      <c r="BI111" s="153">
        <f t="shared" si="30"/>
        <v>0</v>
      </c>
      <c r="BJ111" s="153">
        <f t="shared" si="30"/>
        <v>0</v>
      </c>
    </row>
    <row r="114" spans="2:13" x14ac:dyDescent="0.3">
      <c r="B114" s="10" t="s">
        <v>53</v>
      </c>
      <c r="C114" s="10"/>
      <c r="D114" s="10"/>
      <c r="E114" s="10"/>
      <c r="F114" s="10"/>
      <c r="G114" s="10"/>
      <c r="H114" s="10"/>
      <c r="I114" s="10"/>
      <c r="J114" s="10"/>
      <c r="K114" s="10"/>
      <c r="L114" s="10"/>
      <c r="M114" s="10"/>
    </row>
    <row r="115" spans="2:13" x14ac:dyDescent="0.3">
      <c r="B115" s="247">
        <v>1</v>
      </c>
      <c r="C115" s="247" t="s">
        <v>221</v>
      </c>
      <c r="D115" s="247"/>
      <c r="E115" s="247"/>
      <c r="F115" s="247"/>
      <c r="G115" s="247"/>
      <c r="H115" s="247"/>
      <c r="I115" s="247"/>
      <c r="J115" s="247"/>
      <c r="K115" s="247"/>
      <c r="L115" s="247">
        <v>8</v>
      </c>
      <c r="M115" s="247"/>
    </row>
    <row r="116" spans="2:13" x14ac:dyDescent="0.3">
      <c r="B116" s="247">
        <v>2</v>
      </c>
      <c r="C116" s="247" t="s">
        <v>222</v>
      </c>
      <c r="D116" s="247"/>
      <c r="E116" s="247"/>
      <c r="F116" s="247"/>
      <c r="G116" s="247"/>
      <c r="H116" s="247"/>
      <c r="I116" s="247"/>
      <c r="J116" s="247"/>
      <c r="K116" s="247"/>
      <c r="L116" s="247">
        <v>2025</v>
      </c>
      <c r="M116" s="247"/>
    </row>
    <row r="117" spans="2:13" x14ac:dyDescent="0.3">
      <c r="B117" s="247">
        <v>3</v>
      </c>
      <c r="C117" s="247" t="s">
        <v>223</v>
      </c>
      <c r="D117" s="247"/>
      <c r="E117" s="247"/>
      <c r="F117" s="247"/>
      <c r="G117" s="247"/>
      <c r="H117" s="247"/>
      <c r="I117" s="247"/>
      <c r="J117" s="247"/>
      <c r="K117" s="247"/>
      <c r="L117" s="247"/>
      <c r="M117" s="247"/>
    </row>
    <row r="118" spans="2:13" x14ac:dyDescent="0.3">
      <c r="B118" s="247">
        <v>4</v>
      </c>
      <c r="C118" s="247"/>
      <c r="D118" s="247"/>
      <c r="E118" s="247"/>
      <c r="F118" s="247"/>
      <c r="G118" s="247"/>
      <c r="H118" s="247"/>
      <c r="I118" s="247"/>
      <c r="J118" s="247"/>
      <c r="K118" s="247"/>
      <c r="L118" s="282"/>
      <c r="M118" s="247"/>
    </row>
  </sheetData>
  <mergeCells count="24">
    <mergeCell ref="C4:I4"/>
    <mergeCell ref="C3:I3"/>
    <mergeCell ref="C2:I2"/>
    <mergeCell ref="B101:B111"/>
    <mergeCell ref="C101:C104"/>
    <mergeCell ref="C108:C111"/>
    <mergeCell ref="B45:B69"/>
    <mergeCell ref="C45:C48"/>
    <mergeCell ref="C52:C55"/>
    <mergeCell ref="C94:C97"/>
    <mergeCell ref="B10:B27"/>
    <mergeCell ref="C10:C13"/>
    <mergeCell ref="C17:C20"/>
    <mergeCell ref="C24:C27"/>
    <mergeCell ref="B31:B41"/>
    <mergeCell ref="C31:C34"/>
    <mergeCell ref="B73:B97"/>
    <mergeCell ref="C73:C76"/>
    <mergeCell ref="C80:C83"/>
    <mergeCell ref="C87:C90"/>
    <mergeCell ref="C5:I5"/>
    <mergeCell ref="C38:C41"/>
    <mergeCell ref="C59:C62"/>
    <mergeCell ref="C66:C69"/>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2978F7-3F0B-4988-B625-78AE814E497D}">
  <sheetPr codeName="Sheet22">
    <tabColor theme="9" tint="-0.249977111117893"/>
  </sheetPr>
  <dimension ref="B1:CD28"/>
  <sheetViews>
    <sheetView topLeftCell="D4" workbookViewId="0">
      <selection activeCell="I15" sqref="I15"/>
    </sheetView>
  </sheetViews>
  <sheetFormatPr defaultColWidth="9.1796875" defaultRowHeight="12.5" x14ac:dyDescent="0.25"/>
  <cols>
    <col min="1" max="1" width="3.81640625" style="2" customWidth="1"/>
    <col min="2" max="2" width="12.7265625" style="2" customWidth="1"/>
    <col min="3" max="3" width="12.1796875" style="2" customWidth="1"/>
    <col min="4" max="4" width="7.81640625" style="2" bestFit="1" customWidth="1"/>
    <col min="5" max="5" width="13.54296875" style="2" bestFit="1" customWidth="1"/>
    <col min="6" max="6" width="14.54296875" style="2" customWidth="1"/>
    <col min="7" max="7" width="11.81640625" style="2" bestFit="1" customWidth="1"/>
    <col min="8" max="8" width="1.54296875" style="2" customWidth="1"/>
    <col min="9" max="9" width="14.26953125" style="2" customWidth="1"/>
    <col min="10" max="11" width="14" style="2" customWidth="1"/>
    <col min="12" max="12" width="6" style="2" bestFit="1" customWidth="1"/>
    <col min="13" max="13" width="14.7265625" style="2" bestFit="1" customWidth="1"/>
    <col min="14" max="14" width="14.81640625" style="2" bestFit="1" customWidth="1"/>
    <col min="15" max="15" width="1.7265625" style="2" customWidth="1"/>
    <col min="16" max="16" width="13.81640625" style="2" customWidth="1"/>
    <col min="17" max="17" width="20.1796875" style="2" customWidth="1"/>
    <col min="18" max="19" width="11.1796875" style="2" bestFit="1" customWidth="1"/>
    <col min="20" max="20" width="6" style="2" bestFit="1" customWidth="1"/>
    <col min="21" max="21" width="14.7265625" style="2" bestFit="1" customWidth="1"/>
    <col min="22" max="22" width="14.81640625" style="2" bestFit="1" customWidth="1"/>
    <col min="23" max="23" width="1.453125" style="2" customWidth="1"/>
    <col min="24" max="25" width="14.54296875" style="2" hidden="1" customWidth="1"/>
    <col min="26" max="26" width="16" style="2" hidden="1" customWidth="1"/>
    <col min="27" max="27" width="18.1796875" style="2" hidden="1" customWidth="1"/>
    <col min="28" max="28" width="15" style="2" hidden="1" customWidth="1"/>
    <col min="29" max="29" width="1.453125" style="2" hidden="1" customWidth="1"/>
    <col min="30" max="34" width="15.81640625" style="2" hidden="1" customWidth="1"/>
    <col min="35" max="35" width="1.54296875" style="2" hidden="1" customWidth="1"/>
    <col min="36" max="40" width="15.81640625" style="2" hidden="1" customWidth="1"/>
    <col min="41" max="41" width="1.54296875" style="2" hidden="1" customWidth="1"/>
    <col min="42" max="43" width="14.54296875" style="2" hidden="1" customWidth="1"/>
    <col min="44" max="44" width="15" style="2" hidden="1" customWidth="1"/>
    <col min="45" max="45" width="18.1796875" style="2" hidden="1" customWidth="1"/>
    <col min="46" max="46" width="15" style="2" hidden="1" customWidth="1"/>
    <col min="47" max="47" width="1.453125" style="2" hidden="1" customWidth="1"/>
    <col min="48" max="48" width="14.54296875" style="2" hidden="1" customWidth="1"/>
    <col min="49" max="49" width="15" style="2" hidden="1" customWidth="1"/>
    <col min="50" max="50" width="18.1796875" style="2" hidden="1" customWidth="1"/>
    <col min="51" max="51" width="15" style="2" hidden="1" customWidth="1"/>
    <col min="52" max="52" width="15.1796875" style="2" hidden="1" customWidth="1"/>
    <col min="53" max="53" width="1.453125" style="2" hidden="1" customWidth="1"/>
    <col min="54" max="54" width="14.54296875" style="2" hidden="1" customWidth="1"/>
    <col min="55" max="55" width="15.26953125" style="2" hidden="1" customWidth="1"/>
    <col min="56" max="56" width="18.1796875" style="2" hidden="1" customWidth="1"/>
    <col min="57" max="57" width="15" style="2" hidden="1" customWidth="1"/>
    <col min="58" max="58" width="14.81640625" style="2" hidden="1" customWidth="1"/>
    <col min="59" max="59" width="15.7265625" style="2" hidden="1" customWidth="1"/>
    <col min="60" max="16384" width="9.1796875" style="2"/>
  </cols>
  <sheetData>
    <row r="1" spans="2:82" x14ac:dyDescent="0.25">
      <c r="B1" s="249"/>
      <c r="C1" s="249"/>
      <c r="D1" s="249"/>
      <c r="E1" s="249"/>
      <c r="F1" s="249"/>
      <c r="G1" s="249"/>
      <c r="H1" s="249"/>
      <c r="I1" s="249"/>
      <c r="J1" s="249"/>
      <c r="K1" s="249"/>
      <c r="L1" s="249"/>
      <c r="M1" s="249"/>
      <c r="N1" s="249"/>
      <c r="O1" s="249"/>
      <c r="P1" s="249"/>
      <c r="Q1" s="249"/>
      <c r="R1" s="249"/>
      <c r="S1" s="249"/>
      <c r="T1" s="249"/>
      <c r="U1" s="249"/>
      <c r="V1" s="249"/>
      <c r="W1" s="337"/>
      <c r="X1" s="249"/>
      <c r="Y1" s="249"/>
      <c r="Z1" s="249"/>
      <c r="AA1" s="249"/>
      <c r="AB1" s="249"/>
      <c r="AC1" s="249"/>
      <c r="AD1" s="249"/>
      <c r="AE1" s="249"/>
      <c r="AF1" s="249"/>
      <c r="AG1" s="249"/>
      <c r="AH1" s="249"/>
      <c r="AI1" s="249"/>
      <c r="AJ1" s="249"/>
      <c r="AK1" s="249"/>
      <c r="AL1" s="249"/>
      <c r="AM1" s="249"/>
      <c r="AN1" s="249"/>
      <c r="AO1" s="249"/>
      <c r="AP1" s="249"/>
      <c r="AQ1" s="249"/>
      <c r="AR1" s="249"/>
      <c r="AS1" s="249"/>
      <c r="AT1" s="249"/>
      <c r="AU1" s="249"/>
      <c r="AV1" s="249"/>
      <c r="AW1" s="249"/>
      <c r="AX1" s="249"/>
      <c r="AY1" s="249"/>
      <c r="AZ1" s="249"/>
      <c r="BA1" s="249"/>
      <c r="BB1" s="249"/>
      <c r="BC1" s="249"/>
      <c r="BD1" s="249"/>
      <c r="BE1" s="249"/>
      <c r="BF1" s="249"/>
      <c r="BG1" s="249"/>
      <c r="BH1" s="249"/>
      <c r="BI1" s="249"/>
      <c r="BJ1" s="249"/>
      <c r="BK1" s="249"/>
      <c r="BL1" s="249"/>
      <c r="BM1" s="249"/>
      <c r="BN1" s="249"/>
      <c r="BO1" s="249"/>
      <c r="BP1" s="249"/>
      <c r="BQ1" s="249"/>
      <c r="BR1" s="249"/>
      <c r="BS1" s="249"/>
      <c r="BT1" s="249"/>
      <c r="BU1" s="249"/>
      <c r="BV1" s="249"/>
      <c r="BW1" s="249"/>
      <c r="BX1" s="249"/>
      <c r="BY1" s="249"/>
      <c r="BZ1" s="249"/>
      <c r="CA1" s="249"/>
      <c r="CB1" s="249"/>
      <c r="CC1" s="249"/>
      <c r="CD1" s="249"/>
    </row>
    <row r="2" spans="2:82" s="56" customFormat="1" ht="13" x14ac:dyDescent="0.25">
      <c r="B2" s="216" t="s">
        <v>32</v>
      </c>
      <c r="C2" s="98" t="s">
        <v>224</v>
      </c>
      <c r="D2" s="247"/>
      <c r="E2" s="247"/>
      <c r="F2" s="247"/>
      <c r="G2" s="247"/>
      <c r="H2" s="249"/>
      <c r="I2" s="249"/>
      <c r="J2" s="85"/>
      <c r="K2" s="85"/>
      <c r="L2" s="249"/>
      <c r="M2" s="249"/>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c r="BQ2" s="249"/>
      <c r="BR2" s="249"/>
      <c r="BS2" s="249"/>
      <c r="BT2" s="249"/>
      <c r="BU2" s="249"/>
      <c r="BV2" s="249"/>
      <c r="BW2" s="249"/>
      <c r="BX2" s="249"/>
      <c r="BY2" s="249"/>
      <c r="BZ2" s="249"/>
      <c r="CA2" s="249"/>
      <c r="CB2" s="249"/>
      <c r="CC2" s="249"/>
      <c r="CD2" s="249"/>
    </row>
    <row r="3" spans="2:82" s="56" customFormat="1" ht="13" x14ac:dyDescent="0.25">
      <c r="B3" s="216" t="s">
        <v>34</v>
      </c>
      <c r="C3" s="98" t="s">
        <v>225</v>
      </c>
      <c r="D3" s="247"/>
      <c r="E3" s="247"/>
      <c r="F3" s="247"/>
      <c r="G3" s="247"/>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c r="BQ3" s="249"/>
      <c r="BR3" s="249"/>
      <c r="BS3" s="249"/>
      <c r="BT3" s="249"/>
      <c r="BU3" s="249"/>
      <c r="BV3" s="249"/>
      <c r="BW3" s="249"/>
      <c r="BX3" s="249"/>
      <c r="BY3" s="249"/>
      <c r="BZ3" s="249"/>
      <c r="CA3" s="249"/>
      <c r="CB3" s="249"/>
      <c r="CC3" s="249"/>
      <c r="CD3" s="249"/>
    </row>
    <row r="4" spans="2:82" s="56" customFormat="1" ht="13" x14ac:dyDescent="0.25">
      <c r="B4" s="216" t="s">
        <v>36</v>
      </c>
      <c r="C4" s="98" t="s">
        <v>225</v>
      </c>
      <c r="D4" s="247"/>
      <c r="E4" s="247"/>
      <c r="F4" s="247"/>
      <c r="G4" s="247"/>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row>
    <row r="5" spans="2:82" s="56" customFormat="1" ht="13" x14ac:dyDescent="0.25">
      <c r="B5" s="217" t="s">
        <v>38</v>
      </c>
      <c r="C5" s="98" t="s">
        <v>188</v>
      </c>
      <c r="D5" s="247"/>
      <c r="E5" s="247"/>
      <c r="F5" s="247"/>
      <c r="G5" s="247"/>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c r="BQ5" s="249"/>
      <c r="BR5" s="249"/>
      <c r="BS5" s="249"/>
      <c r="BT5" s="249"/>
      <c r="BU5" s="249"/>
      <c r="BV5" s="249"/>
      <c r="BW5" s="249"/>
      <c r="BX5" s="249"/>
      <c r="BY5" s="249"/>
      <c r="BZ5" s="249"/>
      <c r="CA5" s="249"/>
      <c r="CB5" s="249"/>
      <c r="CC5" s="249"/>
      <c r="CD5" s="249"/>
    </row>
    <row r="6" spans="2:82" s="56" customFormat="1" ht="13" x14ac:dyDescent="0.25">
      <c r="B6" s="218" t="s">
        <v>42</v>
      </c>
      <c r="C6" s="98" t="s">
        <v>188</v>
      </c>
      <c r="D6" s="247"/>
      <c r="E6" s="247"/>
      <c r="F6" s="247"/>
      <c r="G6" s="247"/>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c r="BQ6" s="249"/>
      <c r="BR6" s="249"/>
      <c r="BS6" s="249"/>
      <c r="BT6" s="249"/>
      <c r="BU6" s="249"/>
      <c r="BV6" s="249"/>
      <c r="BW6" s="249"/>
      <c r="BX6" s="249"/>
      <c r="BY6" s="249"/>
      <c r="BZ6" s="249"/>
      <c r="CA6" s="249"/>
      <c r="CB6" s="249"/>
      <c r="CC6" s="249"/>
      <c r="CD6" s="249"/>
    </row>
    <row r="7" spans="2:82" x14ac:dyDescent="0.25">
      <c r="B7" s="249"/>
      <c r="C7" s="249"/>
      <c r="D7" s="249"/>
      <c r="E7" s="249"/>
      <c r="F7" s="249"/>
      <c r="G7" s="249"/>
      <c r="H7" s="249"/>
      <c r="I7" s="249"/>
      <c r="J7" s="257"/>
      <c r="K7" s="257"/>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c r="BQ7" s="249"/>
      <c r="BR7" s="249"/>
      <c r="BS7" s="249"/>
      <c r="BT7" s="249"/>
      <c r="BU7" s="249"/>
      <c r="BV7" s="249"/>
      <c r="BW7" s="249"/>
      <c r="BX7" s="249"/>
      <c r="BY7" s="249"/>
      <c r="BZ7" s="249"/>
      <c r="CA7" s="249"/>
      <c r="CB7" s="249"/>
      <c r="CC7" s="249"/>
      <c r="CD7" s="249"/>
    </row>
    <row r="8" spans="2:82" ht="39.25" customHeight="1" x14ac:dyDescent="0.3">
      <c r="B8" s="250"/>
      <c r="C8" s="377" t="s">
        <v>226</v>
      </c>
      <c r="D8" s="377"/>
      <c r="E8" s="377"/>
      <c r="F8" s="377"/>
      <c r="G8" s="377"/>
      <c r="H8" s="249"/>
      <c r="I8" s="10" t="s">
        <v>227</v>
      </c>
      <c r="J8" s="10"/>
      <c r="K8" s="10"/>
      <c r="L8" s="10"/>
      <c r="M8" s="10"/>
      <c r="N8" s="10"/>
      <c r="O8" s="249"/>
      <c r="P8" s="376" t="s">
        <v>228</v>
      </c>
      <c r="Q8" s="376"/>
      <c r="R8" s="376"/>
      <c r="S8" s="376"/>
      <c r="T8" s="376"/>
      <c r="U8" s="376"/>
      <c r="V8" s="376"/>
      <c r="W8" s="249"/>
      <c r="X8" s="376" t="s">
        <v>229</v>
      </c>
      <c r="Y8" s="376"/>
      <c r="Z8" s="376"/>
      <c r="AA8" s="376"/>
      <c r="AB8" s="376"/>
      <c r="AC8" s="249"/>
      <c r="AD8" s="376" t="s">
        <v>230</v>
      </c>
      <c r="AE8" s="376"/>
      <c r="AF8" s="376"/>
      <c r="AG8" s="376"/>
      <c r="AH8" s="376"/>
      <c r="AI8" s="249"/>
      <c r="AJ8" s="376" t="s">
        <v>231</v>
      </c>
      <c r="AK8" s="376"/>
      <c r="AL8" s="376"/>
      <c r="AM8" s="376"/>
      <c r="AN8" s="376"/>
      <c r="AO8" s="249"/>
      <c r="AP8" s="376" t="s">
        <v>232</v>
      </c>
      <c r="AQ8" s="376"/>
      <c r="AR8" s="376"/>
      <c r="AS8" s="376"/>
      <c r="AT8" s="376"/>
      <c r="AU8" s="249"/>
      <c r="AV8" s="376" t="s">
        <v>233</v>
      </c>
      <c r="AW8" s="376"/>
      <c r="AX8" s="376"/>
      <c r="AY8" s="376"/>
      <c r="AZ8" s="376"/>
      <c r="BA8" s="338"/>
      <c r="BB8" s="376" t="s">
        <v>234</v>
      </c>
      <c r="BC8" s="376"/>
      <c r="BD8" s="376"/>
      <c r="BE8" s="376"/>
      <c r="BF8" s="376"/>
      <c r="BG8" s="376"/>
      <c r="BH8" s="249"/>
      <c r="BI8" s="249"/>
      <c r="BJ8" s="249"/>
      <c r="BK8" s="249"/>
      <c r="BL8" s="249"/>
      <c r="BM8" s="249"/>
      <c r="BN8" s="249"/>
      <c r="BO8" s="249"/>
      <c r="BP8" s="249"/>
      <c r="BQ8" s="249"/>
      <c r="BR8" s="249"/>
      <c r="BS8" s="249"/>
      <c r="BT8" s="249"/>
      <c r="BU8" s="249"/>
      <c r="BV8" s="249"/>
      <c r="BW8" s="249"/>
      <c r="BX8" s="249"/>
      <c r="BY8" s="249"/>
      <c r="BZ8" s="249"/>
      <c r="CA8" s="249"/>
      <c r="CB8" s="249"/>
      <c r="CC8" s="249"/>
      <c r="CD8" s="249"/>
    </row>
    <row r="9" spans="2:82" ht="39" x14ac:dyDescent="0.25">
      <c r="B9" s="250"/>
      <c r="C9" s="67" t="s">
        <v>235</v>
      </c>
      <c r="D9" s="67" t="s">
        <v>236</v>
      </c>
      <c r="E9" s="67" t="s">
        <v>237</v>
      </c>
      <c r="F9" s="67" t="s">
        <v>238</v>
      </c>
      <c r="G9" s="67" t="s">
        <v>239</v>
      </c>
      <c r="H9" s="249"/>
      <c r="I9" s="9" t="s">
        <v>240</v>
      </c>
      <c r="J9" s="67" t="s">
        <v>235</v>
      </c>
      <c r="K9" s="67" t="s">
        <v>236</v>
      </c>
      <c r="L9" s="67" t="s">
        <v>241</v>
      </c>
      <c r="M9" s="67" t="s">
        <v>242</v>
      </c>
      <c r="N9" s="67" t="s">
        <v>243</v>
      </c>
      <c r="O9" s="249"/>
      <c r="P9" s="67" t="s">
        <v>244</v>
      </c>
      <c r="Q9" s="67" t="s">
        <v>245</v>
      </c>
      <c r="R9" s="67" t="s">
        <v>235</v>
      </c>
      <c r="S9" s="67" t="s">
        <v>236</v>
      </c>
      <c r="T9" s="67" t="s">
        <v>241</v>
      </c>
      <c r="U9" s="67" t="s">
        <v>242</v>
      </c>
      <c r="V9" s="67" t="s">
        <v>243</v>
      </c>
      <c r="W9" s="249"/>
      <c r="X9" s="67" t="s">
        <v>235</v>
      </c>
      <c r="Y9" s="67" t="s">
        <v>236</v>
      </c>
      <c r="Z9" s="67" t="s">
        <v>241</v>
      </c>
      <c r="AA9" s="67" t="s">
        <v>242</v>
      </c>
      <c r="AB9" s="67" t="s">
        <v>243</v>
      </c>
      <c r="AC9" s="249"/>
      <c r="AD9" s="67" t="s">
        <v>235</v>
      </c>
      <c r="AE9" s="67" t="s">
        <v>236</v>
      </c>
      <c r="AF9" s="67" t="s">
        <v>241</v>
      </c>
      <c r="AG9" s="67" t="s">
        <v>242</v>
      </c>
      <c r="AH9" s="67" t="s">
        <v>243</v>
      </c>
      <c r="AI9" s="249"/>
      <c r="AJ9" s="67" t="s">
        <v>235</v>
      </c>
      <c r="AK9" s="67" t="s">
        <v>236</v>
      </c>
      <c r="AL9" s="67" t="s">
        <v>241</v>
      </c>
      <c r="AM9" s="67" t="s">
        <v>242</v>
      </c>
      <c r="AN9" s="67" t="s">
        <v>243</v>
      </c>
      <c r="AO9" s="249"/>
      <c r="AP9" s="67" t="s">
        <v>235</v>
      </c>
      <c r="AQ9" s="67" t="s">
        <v>236</v>
      </c>
      <c r="AR9" s="67" t="s">
        <v>241</v>
      </c>
      <c r="AS9" s="67" t="s">
        <v>242</v>
      </c>
      <c r="AT9" s="67" t="s">
        <v>243</v>
      </c>
      <c r="AU9" s="249"/>
      <c r="AV9" s="67" t="s">
        <v>235</v>
      </c>
      <c r="AW9" s="67" t="s">
        <v>236</v>
      </c>
      <c r="AX9" s="67" t="s">
        <v>241</v>
      </c>
      <c r="AY9" s="67" t="s">
        <v>242</v>
      </c>
      <c r="AZ9" s="67" t="s">
        <v>243</v>
      </c>
      <c r="BA9" s="249"/>
      <c r="BB9" s="67" t="s">
        <v>246</v>
      </c>
      <c r="BC9" s="67" t="s">
        <v>241</v>
      </c>
      <c r="BD9" s="67" t="s">
        <v>242</v>
      </c>
      <c r="BE9" s="67" t="s">
        <v>247</v>
      </c>
      <c r="BF9" s="67" t="s">
        <v>248</v>
      </c>
      <c r="BG9" s="67" t="s">
        <v>249</v>
      </c>
      <c r="BH9" s="249"/>
      <c r="BI9" s="249"/>
      <c r="BJ9" s="249"/>
      <c r="BK9" s="249"/>
      <c r="BL9" s="249"/>
      <c r="BM9" s="249"/>
      <c r="BN9" s="249"/>
      <c r="BO9" s="249"/>
      <c r="BP9" s="249"/>
      <c r="BQ9" s="249"/>
      <c r="BR9" s="249"/>
      <c r="BS9" s="249"/>
      <c r="BT9" s="249"/>
      <c r="BU9" s="249"/>
      <c r="BV9" s="249"/>
      <c r="BW9" s="249"/>
      <c r="BX9" s="249"/>
      <c r="BY9" s="249"/>
      <c r="BZ9" s="249"/>
      <c r="CA9" s="249"/>
      <c r="CB9" s="249"/>
      <c r="CC9" s="249"/>
      <c r="CD9" s="249"/>
    </row>
    <row r="10" spans="2:82" s="6" customFormat="1" ht="13" x14ac:dyDescent="0.3">
      <c r="B10" s="339" t="s">
        <v>250</v>
      </c>
      <c r="C10" s="339">
        <v>1</v>
      </c>
      <c r="D10" s="339">
        <v>0</v>
      </c>
      <c r="E10" s="339"/>
      <c r="F10" s="339"/>
      <c r="G10" s="340"/>
      <c r="H10" s="249"/>
      <c r="I10" s="341">
        <v>0.4</v>
      </c>
      <c r="J10" s="342">
        <f>IF(C10&gt;0,C10,0)*'Flood Damage Values'!$C$18*I10</f>
        <v>411321.65212295973</v>
      </c>
      <c r="K10" s="342">
        <f>IF(D10&gt;0,D10,0)*'Flood Damage Values'!$E$18*I10</f>
        <v>0</v>
      </c>
      <c r="L10" s="342">
        <f>IF(E10&gt;0,E10,0)*'Flood Damage Values'!$G$18</f>
        <v>0</v>
      </c>
      <c r="M10" s="342">
        <f>IF(F10&gt;0,F10,0)*'Flood Damage Values'!$I$18</f>
        <v>0</v>
      </c>
      <c r="N10" s="342">
        <f>IF(G10&gt;0,G10,0)*'Flood Damage Values'!$K$18</f>
        <v>0</v>
      </c>
      <c r="O10" s="249"/>
      <c r="P10" s="341">
        <v>0.1</v>
      </c>
      <c r="Q10" s="341">
        <v>0.2</v>
      </c>
      <c r="R10" s="342">
        <f>IF(C10&gt;0,C10,0)*'Flood Damage Values'!$C$18*P10</f>
        <v>102830.41303073993</v>
      </c>
      <c r="S10" s="342">
        <f>IF(D10&gt;0,D10,0)*'Flood Damage Values'!$E$18*Q10</f>
        <v>0</v>
      </c>
      <c r="T10" s="342">
        <f>(1-P10)*L10</f>
        <v>0</v>
      </c>
      <c r="U10" s="342">
        <f>(1-P10)*M10</f>
        <v>0</v>
      </c>
      <c r="V10" s="342">
        <f>(1-P10)*N10</f>
        <v>0</v>
      </c>
      <c r="W10" s="249"/>
      <c r="X10" s="342"/>
      <c r="Y10" s="342"/>
      <c r="Z10" s="343"/>
      <c r="AA10" s="343"/>
      <c r="AB10" s="343"/>
      <c r="AC10" s="249"/>
      <c r="AD10" s="342"/>
      <c r="AE10" s="342"/>
      <c r="AF10" s="343"/>
      <c r="AG10" s="343"/>
      <c r="AH10" s="343"/>
      <c r="AI10" s="249"/>
      <c r="AJ10" s="342"/>
      <c r="AK10" s="342"/>
      <c r="AL10" s="343"/>
      <c r="AM10" s="343"/>
      <c r="AN10" s="343"/>
      <c r="AO10" s="249"/>
      <c r="AP10" s="342"/>
      <c r="AQ10" s="342"/>
      <c r="AR10" s="343"/>
      <c r="AS10" s="343"/>
      <c r="AT10" s="343"/>
      <c r="AU10" s="249"/>
      <c r="AV10" s="108"/>
      <c r="AW10" s="344"/>
      <c r="AX10" s="344"/>
      <c r="AY10" s="344"/>
      <c r="AZ10" s="344"/>
      <c r="BA10" s="339"/>
      <c r="BB10" s="108"/>
      <c r="BC10" s="344"/>
      <c r="BD10" s="344"/>
      <c r="BE10" s="344"/>
      <c r="BF10" s="344"/>
      <c r="BG10" s="344"/>
    </row>
    <row r="11" spans="2:82" x14ac:dyDescent="0.25">
      <c r="B11" s="339" t="s">
        <v>140</v>
      </c>
      <c r="C11" s="339">
        <v>3</v>
      </c>
      <c r="D11" s="339">
        <v>0</v>
      </c>
      <c r="E11" s="339"/>
      <c r="F11" s="339"/>
      <c r="G11" s="340"/>
      <c r="H11" s="249"/>
      <c r="I11" s="341">
        <v>0.4</v>
      </c>
      <c r="J11" s="342">
        <f>IF(C11&gt;0,C11,0)*'Flood Damage Values'!$C$18*I11</f>
        <v>1233964.9563688792</v>
      </c>
      <c r="K11" s="342">
        <f>IF(D11&gt;0,D11,0)*'Flood Damage Values'!$E$18*I11</f>
        <v>0</v>
      </c>
      <c r="L11" s="342">
        <f>IF(E11&gt;0,E11,0)*'Flood Damage Values'!$G$18</f>
        <v>0</v>
      </c>
      <c r="M11" s="342">
        <f>IF(F11&gt;0,F11,0)*'Flood Damage Values'!$I$18</f>
        <v>0</v>
      </c>
      <c r="N11" s="342">
        <f>IF(G11&gt;0,G11,0)*'Flood Damage Values'!$K$18</f>
        <v>0</v>
      </c>
      <c r="O11" s="249"/>
      <c r="P11" s="341">
        <v>0.1</v>
      </c>
      <c r="Q11" s="341">
        <v>0.2</v>
      </c>
      <c r="R11" s="342">
        <f>IF(C11&gt;0,C11,0)*'Flood Damage Values'!$C$18*P11</f>
        <v>308491.2390922198</v>
      </c>
      <c r="S11" s="342">
        <f>IF(D11&gt;0,D11,0)*'Flood Damage Values'!$E$18*Q11</f>
        <v>0</v>
      </c>
      <c r="T11" s="342">
        <f>(1-P11)*L11</f>
        <v>0</v>
      </c>
      <c r="U11" s="342">
        <f>(1-P11)*M11</f>
        <v>0</v>
      </c>
      <c r="V11" s="342">
        <f>(1-P11)*N11</f>
        <v>0</v>
      </c>
      <c r="W11" s="249"/>
      <c r="X11" s="342"/>
      <c r="Y11" s="342"/>
      <c r="Z11" s="343"/>
      <c r="AA11" s="343"/>
      <c r="AB11" s="343"/>
      <c r="AC11" s="249"/>
      <c r="AD11" s="342"/>
      <c r="AE11" s="342"/>
      <c r="AF11" s="343"/>
      <c r="AG11" s="343"/>
      <c r="AH11" s="343"/>
      <c r="AI11" s="249"/>
      <c r="AJ11" s="342"/>
      <c r="AK11" s="342"/>
      <c r="AL11" s="343"/>
      <c r="AM11" s="343"/>
      <c r="AN11" s="343"/>
      <c r="AO11" s="249"/>
      <c r="AP11" s="342"/>
      <c r="AQ11" s="342"/>
      <c r="AR11" s="343"/>
      <c r="AS11" s="343"/>
      <c r="AT11" s="343"/>
      <c r="AU11" s="249"/>
      <c r="AV11" s="269"/>
      <c r="AW11" s="344"/>
      <c r="AX11" s="344"/>
      <c r="AY11" s="344"/>
      <c r="AZ11" s="344"/>
      <c r="BA11" s="339"/>
      <c r="BB11" s="269"/>
      <c r="BC11" s="344"/>
      <c r="BD11" s="344"/>
      <c r="BE11" s="344"/>
      <c r="BF11" s="344"/>
      <c r="BG11" s="344"/>
      <c r="BH11" s="249"/>
      <c r="BI11" s="249"/>
      <c r="BJ11" s="249"/>
      <c r="BK11" s="249"/>
      <c r="BL11" s="249"/>
      <c r="BM11" s="249"/>
      <c r="BN11" s="249"/>
      <c r="BO11" s="249"/>
      <c r="BP11" s="249"/>
      <c r="BQ11" s="249"/>
      <c r="BR11" s="249"/>
      <c r="BS11" s="249"/>
      <c r="BT11" s="249"/>
      <c r="BU11" s="249"/>
      <c r="BV11" s="249"/>
      <c r="BW11" s="249"/>
      <c r="BX11" s="249"/>
      <c r="BY11" s="249"/>
      <c r="BZ11" s="249"/>
      <c r="CA11" s="249"/>
      <c r="CB11" s="249"/>
      <c r="CC11" s="249"/>
      <c r="CD11" s="249"/>
    </row>
    <row r="12" spans="2:82" s="6" customFormat="1" ht="13" x14ac:dyDescent="0.3">
      <c r="B12" s="339" t="s">
        <v>137</v>
      </c>
      <c r="C12" s="339">
        <v>2</v>
      </c>
      <c r="D12" s="339">
        <v>0</v>
      </c>
      <c r="E12" s="339"/>
      <c r="F12" s="339"/>
      <c r="G12" s="340"/>
      <c r="H12" s="249"/>
      <c r="I12" s="341">
        <v>0.4</v>
      </c>
      <c r="J12" s="342">
        <f>IF(C12&gt;0,C12,0)*'Flood Damage Values'!$C$18*I12</f>
        <v>822643.30424591945</v>
      </c>
      <c r="K12" s="342">
        <f>IF(D12&gt;0,D12,0)*'Flood Damage Values'!$E$18*I12</f>
        <v>0</v>
      </c>
      <c r="L12" s="342">
        <f>IF(E12&gt;0,E12,0)*'Flood Damage Values'!$G$18</f>
        <v>0</v>
      </c>
      <c r="M12" s="342">
        <f>IF(F12&gt;0,F12,0)*'Flood Damage Values'!$I$18</f>
        <v>0</v>
      </c>
      <c r="N12" s="342">
        <f>IF(G12&gt;0,G12,0)*'Flood Damage Values'!$K$18</f>
        <v>0</v>
      </c>
      <c r="O12" s="249"/>
      <c r="P12" s="341">
        <v>0.1</v>
      </c>
      <c r="Q12" s="341">
        <v>0.2</v>
      </c>
      <c r="R12" s="342">
        <f>IF(C12&gt;0,C12,0)*'Flood Damage Values'!$C$18*P12</f>
        <v>205660.82606147986</v>
      </c>
      <c r="S12" s="342">
        <f>IF(D12&gt;0,D12,0)*'Flood Damage Values'!$E$18*Q12</f>
        <v>0</v>
      </c>
      <c r="T12" s="342">
        <f>(1-P12)*L12</f>
        <v>0</v>
      </c>
      <c r="U12" s="342">
        <f>(1-P12)*M12</f>
        <v>0</v>
      </c>
      <c r="V12" s="342">
        <f>(1-P12)*N12</f>
        <v>0</v>
      </c>
      <c r="W12" s="249"/>
      <c r="X12" s="342"/>
      <c r="Y12" s="342"/>
      <c r="Z12" s="343"/>
      <c r="AA12" s="343"/>
      <c r="AB12" s="343"/>
      <c r="AC12" s="249"/>
      <c r="AD12" s="342"/>
      <c r="AE12" s="342"/>
      <c r="AF12" s="343"/>
      <c r="AG12" s="343"/>
      <c r="AH12" s="343"/>
      <c r="AI12" s="249"/>
      <c r="AJ12" s="342"/>
      <c r="AK12" s="342"/>
      <c r="AL12" s="343"/>
      <c r="AM12" s="343"/>
      <c r="AN12" s="343"/>
      <c r="AO12" s="249"/>
      <c r="AP12" s="342"/>
      <c r="AQ12" s="342"/>
      <c r="AR12" s="343"/>
      <c r="AS12" s="343"/>
      <c r="AT12" s="343"/>
      <c r="AU12" s="249"/>
      <c r="AV12" s="108"/>
      <c r="AW12" s="344"/>
      <c r="AX12" s="344"/>
      <c r="AY12" s="344"/>
      <c r="AZ12" s="344"/>
      <c r="BA12" s="339"/>
      <c r="BB12" s="108"/>
      <c r="BC12" s="344"/>
      <c r="BD12" s="344"/>
      <c r="BE12" s="344"/>
      <c r="BF12" s="344"/>
      <c r="BG12" s="344"/>
    </row>
    <row r="13" spans="2:82" x14ac:dyDescent="0.25">
      <c r="B13" s="339" t="s">
        <v>138</v>
      </c>
      <c r="C13" s="339">
        <v>2</v>
      </c>
      <c r="D13" s="339">
        <v>0</v>
      </c>
      <c r="E13" s="339"/>
      <c r="F13" s="339"/>
      <c r="G13" s="340"/>
      <c r="H13" s="249"/>
      <c r="I13" s="341">
        <v>0.4</v>
      </c>
      <c r="J13" s="342">
        <f>IF(C13&gt;0,C13,0)*'Flood Damage Values'!$C$18*I13</f>
        <v>822643.30424591945</v>
      </c>
      <c r="K13" s="342">
        <f>IF(D13&gt;0,D13,0)*'Flood Damage Values'!$E$18*I13</f>
        <v>0</v>
      </c>
      <c r="L13" s="342">
        <f>IF(E13&gt;0,E13,0)*'Flood Damage Values'!$G$18</f>
        <v>0</v>
      </c>
      <c r="M13" s="342">
        <f>IF(F13&gt;0,F13,0)*'Flood Damage Values'!$I$18</f>
        <v>0</v>
      </c>
      <c r="N13" s="342">
        <f>IF(G13&gt;0,G13,0)*'Flood Damage Values'!$K$18</f>
        <v>0</v>
      </c>
      <c r="O13" s="249"/>
      <c r="P13" s="341">
        <v>0.1</v>
      </c>
      <c r="Q13" s="341">
        <v>0.2</v>
      </c>
      <c r="R13" s="342">
        <f>IF(C13&gt;0,C13,0)*'Flood Damage Values'!$C$18*P13</f>
        <v>205660.82606147986</v>
      </c>
      <c r="S13" s="342">
        <f>IF(D13&gt;0,D13,0)*'Flood Damage Values'!$E$18*Q13</f>
        <v>0</v>
      </c>
      <c r="T13" s="342">
        <f>(1-P13)*L13</f>
        <v>0</v>
      </c>
      <c r="U13" s="342">
        <f>(1-P13)*M13</f>
        <v>0</v>
      </c>
      <c r="V13" s="342">
        <f>(1-P13)*N13</f>
        <v>0</v>
      </c>
      <c r="W13" s="249"/>
      <c r="X13" s="342"/>
      <c r="Y13" s="342"/>
      <c r="Z13" s="343"/>
      <c r="AA13" s="343"/>
      <c r="AB13" s="343"/>
      <c r="AC13" s="249"/>
      <c r="AD13" s="342"/>
      <c r="AE13" s="342"/>
      <c r="AF13" s="343"/>
      <c r="AG13" s="343"/>
      <c r="AH13" s="343"/>
      <c r="AI13" s="249"/>
      <c r="AJ13" s="342"/>
      <c r="AK13" s="342"/>
      <c r="AL13" s="343"/>
      <c r="AM13" s="343"/>
      <c r="AN13" s="343"/>
      <c r="AO13" s="249"/>
      <c r="AP13" s="342"/>
      <c r="AQ13" s="342"/>
      <c r="AR13" s="343"/>
      <c r="AS13" s="343"/>
      <c r="AT13" s="343"/>
      <c r="AU13" s="249"/>
      <c r="AV13" s="269"/>
      <c r="AW13" s="344"/>
      <c r="AX13" s="344"/>
      <c r="AY13" s="344"/>
      <c r="AZ13" s="344"/>
      <c r="BA13" s="339"/>
      <c r="BB13" s="269"/>
      <c r="BC13" s="344"/>
      <c r="BD13" s="344"/>
      <c r="BE13" s="344"/>
      <c r="BF13" s="344"/>
      <c r="BG13" s="344"/>
      <c r="BH13" s="249"/>
      <c r="BI13" s="249"/>
      <c r="BJ13" s="249"/>
      <c r="BK13" s="249"/>
      <c r="BL13" s="249"/>
      <c r="BM13" s="249"/>
      <c r="BN13" s="249"/>
      <c r="BO13" s="249"/>
      <c r="BP13" s="249"/>
      <c r="BQ13" s="249"/>
      <c r="BR13" s="249"/>
      <c r="BS13" s="249"/>
      <c r="BT13" s="249"/>
      <c r="BU13" s="249"/>
      <c r="BV13" s="249"/>
      <c r="BW13" s="249"/>
      <c r="BX13" s="249"/>
      <c r="BY13" s="249"/>
      <c r="BZ13" s="249"/>
      <c r="CA13" s="249"/>
      <c r="CB13" s="249"/>
      <c r="CC13" s="249"/>
      <c r="CD13" s="249"/>
    </row>
    <row r="14" spans="2:82" s="6" customFormat="1" ht="13" x14ac:dyDescent="0.3">
      <c r="B14" s="345" t="s">
        <v>141</v>
      </c>
      <c r="C14" s="339">
        <v>11</v>
      </c>
      <c r="D14" s="339">
        <v>1</v>
      </c>
      <c r="E14" s="339"/>
      <c r="F14" s="339"/>
      <c r="G14" s="340"/>
      <c r="H14" s="249"/>
      <c r="I14" s="341">
        <v>0.4</v>
      </c>
      <c r="J14" s="342">
        <f>IF(C14&gt;0,C14,0)*'Flood Damage Values'!$C$18*I14</f>
        <v>4524538.1733525572</v>
      </c>
      <c r="K14" s="342">
        <f>IF(D14&gt;0,D14,0)*'Flood Damage Values'!$E$18*I14</f>
        <v>15553670.806404028</v>
      </c>
      <c r="L14" s="342">
        <f>IF(E14&gt;0,E14,0)*'Flood Damage Values'!$G$18</f>
        <v>0</v>
      </c>
      <c r="M14" s="342">
        <f>IF(F14&gt;0,F14,0)*'Flood Damage Values'!$I$18</f>
        <v>0</v>
      </c>
      <c r="N14" s="342">
        <f>IF(G14&gt;0,G14,0)*'Flood Damage Values'!$K$18</f>
        <v>0</v>
      </c>
      <c r="O14" s="249"/>
      <c r="P14" s="341">
        <v>0.1</v>
      </c>
      <c r="Q14" s="341">
        <v>0.2</v>
      </c>
      <c r="R14" s="342">
        <f>IF(C14&gt;0,C14,0)*'Flood Damage Values'!$C$18*P14</f>
        <v>1131134.5433381393</v>
      </c>
      <c r="S14" s="342">
        <f>IF(D14&gt;0,D14,0)*'Flood Damage Values'!$E$18*Q14</f>
        <v>7776835.403202014</v>
      </c>
      <c r="T14" s="342">
        <f>(1-P14)*L14</f>
        <v>0</v>
      </c>
      <c r="U14" s="342">
        <f>(1-P14)*M14</f>
        <v>0</v>
      </c>
      <c r="V14" s="342">
        <f>(1-P14)*N14</f>
        <v>0</v>
      </c>
      <c r="W14" s="249"/>
      <c r="X14" s="342"/>
      <c r="Y14" s="342"/>
      <c r="Z14" s="343"/>
      <c r="AA14" s="343"/>
      <c r="AB14" s="343"/>
      <c r="AC14" s="249"/>
      <c r="AD14" s="342"/>
      <c r="AE14" s="342"/>
      <c r="AF14" s="343"/>
      <c r="AG14" s="343"/>
      <c r="AH14" s="343"/>
      <c r="AI14" s="249"/>
      <c r="AJ14" s="342"/>
      <c r="AK14" s="342"/>
      <c r="AL14" s="343"/>
      <c r="AM14" s="343"/>
      <c r="AN14" s="343"/>
      <c r="AO14" s="249"/>
      <c r="AP14" s="342"/>
      <c r="AQ14" s="342"/>
      <c r="AR14" s="343"/>
      <c r="AS14" s="343"/>
      <c r="AT14" s="343"/>
      <c r="AU14" s="249"/>
      <c r="AV14" s="108"/>
      <c r="AW14" s="344"/>
      <c r="AX14" s="344"/>
      <c r="AY14" s="344"/>
      <c r="AZ14" s="344"/>
      <c r="BA14" s="339"/>
      <c r="BB14" s="108"/>
      <c r="BC14" s="344"/>
      <c r="BD14" s="344"/>
      <c r="BE14" s="344"/>
      <c r="BF14" s="344"/>
      <c r="BG14" s="344"/>
    </row>
    <row r="15" spans="2:82" s="6" customFormat="1" ht="13" x14ac:dyDescent="0.3">
      <c r="B15" s="94" t="s">
        <v>251</v>
      </c>
      <c r="C15" s="94"/>
      <c r="D15" s="94"/>
      <c r="E15" s="94"/>
      <c r="F15" s="94"/>
      <c r="G15" s="94"/>
      <c r="H15" s="249"/>
      <c r="I15" s="341"/>
      <c r="J15" s="342">
        <f>IF(C15&gt;0,C15,0)*'Flood Damage Values'!$C$18</f>
        <v>0</v>
      </c>
      <c r="K15" s="101"/>
      <c r="L15" s="115"/>
      <c r="M15" s="102"/>
      <c r="N15" s="102"/>
      <c r="O15" s="249"/>
      <c r="P15" s="203"/>
      <c r="Q15" s="203"/>
      <c r="R15" s="102"/>
      <c r="S15" s="102"/>
      <c r="T15" s="102"/>
      <c r="U15" s="102"/>
      <c r="V15" s="102"/>
      <c r="W15" s="249"/>
      <c r="X15" s="101"/>
      <c r="Y15" s="101"/>
      <c r="Z15" s="101"/>
      <c r="AA15" s="101"/>
      <c r="AB15" s="101"/>
      <c r="AC15" s="249"/>
      <c r="AD15" s="101"/>
      <c r="AE15" s="101"/>
      <c r="AF15" s="101"/>
      <c r="AG15" s="101"/>
      <c r="AH15" s="101"/>
      <c r="AI15" s="249"/>
      <c r="AJ15" s="101"/>
      <c r="AK15" s="101"/>
      <c r="AL15" s="101"/>
      <c r="AM15" s="101"/>
      <c r="AN15" s="101"/>
      <c r="AO15" s="249"/>
      <c r="AP15" s="101"/>
      <c r="AQ15" s="101"/>
      <c r="AR15" s="101"/>
      <c r="AS15" s="101"/>
      <c r="AT15" s="101"/>
      <c r="AU15" s="249"/>
      <c r="AV15" s="108"/>
      <c r="AW15" s="109"/>
      <c r="AX15" s="109"/>
      <c r="AY15" s="109"/>
      <c r="AZ15" s="109"/>
      <c r="BA15" s="339"/>
      <c r="BB15" s="108"/>
      <c r="BC15" s="109"/>
      <c r="BD15" s="109"/>
      <c r="BE15" s="109"/>
      <c r="BF15" s="109"/>
      <c r="BG15" s="10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row>
    <row r="17" spans="2:59" ht="13" x14ac:dyDescent="0.3">
      <c r="B17" s="249"/>
      <c r="C17" s="249"/>
      <c r="D17" s="249"/>
      <c r="E17" s="249"/>
      <c r="F17" s="249"/>
      <c r="G17" s="249"/>
      <c r="H17" s="249"/>
      <c r="I17" s="249"/>
      <c r="J17" s="264"/>
      <c r="K17" s="264"/>
      <c r="L17" s="264"/>
      <c r="M17" s="264"/>
      <c r="N17" s="264"/>
      <c r="O17" s="249"/>
      <c r="P17" s="249"/>
      <c r="Q17" s="249"/>
      <c r="R17" s="264"/>
      <c r="S17" s="264"/>
      <c r="T17" s="264"/>
      <c r="U17" s="264"/>
      <c r="V17" s="264"/>
      <c r="W17" s="249"/>
      <c r="X17" s="264"/>
      <c r="Y17" s="264"/>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6"/>
      <c r="BC17" s="249"/>
      <c r="BD17" s="249"/>
      <c r="BE17" s="249"/>
      <c r="BF17" s="249"/>
      <c r="BG17" s="249"/>
    </row>
    <row r="18" spans="2:59" ht="13" x14ac:dyDescent="0.3">
      <c r="B18" s="10"/>
      <c r="C18" s="10" t="s">
        <v>53</v>
      </c>
      <c r="D18" s="10"/>
      <c r="E18" s="10"/>
      <c r="F18" s="10"/>
      <c r="G18" s="10"/>
      <c r="H18" s="249"/>
      <c r="I18" s="10"/>
      <c r="J18" s="10"/>
      <c r="K18" s="10"/>
      <c r="L18" s="10"/>
      <c r="M18" s="10"/>
      <c r="N18" s="10"/>
      <c r="O18" s="249"/>
      <c r="P18" s="10"/>
      <c r="Q18" s="10"/>
      <c r="R18" s="10"/>
      <c r="S18" s="10"/>
      <c r="T18" s="10"/>
      <c r="U18" s="10"/>
      <c r="V18" s="10"/>
      <c r="W18" s="249"/>
      <c r="X18" s="10"/>
      <c r="Y18" s="10"/>
      <c r="Z18" s="10"/>
      <c r="AA18" s="10"/>
      <c r="AB18" s="10"/>
      <c r="AC18" s="249"/>
      <c r="AD18" s="10"/>
      <c r="AE18" s="10"/>
      <c r="AF18" s="10"/>
      <c r="AG18" s="10"/>
      <c r="AH18" s="10"/>
      <c r="AI18" s="249"/>
      <c r="AJ18" s="10"/>
      <c r="AK18" s="10"/>
      <c r="AL18" s="10"/>
      <c r="AM18" s="10"/>
      <c r="AN18" s="10"/>
      <c r="AO18" s="249"/>
      <c r="AP18" s="10"/>
      <c r="AQ18" s="10"/>
      <c r="AR18" s="10"/>
      <c r="AS18" s="10"/>
      <c r="AT18" s="10"/>
      <c r="AU18" s="249"/>
      <c r="AV18" s="10"/>
      <c r="AW18" s="10"/>
      <c r="AX18" s="10"/>
      <c r="AY18" s="10"/>
      <c r="AZ18" s="10"/>
      <c r="BA18" s="10"/>
      <c r="BB18" s="10"/>
      <c r="BC18" s="10"/>
      <c r="BD18" s="10"/>
      <c r="BE18" s="10"/>
      <c r="BF18" s="10"/>
      <c r="BG18" s="10"/>
    </row>
    <row r="19" spans="2:59" x14ac:dyDescent="0.25">
      <c r="B19" s="247">
        <v>1</v>
      </c>
      <c r="C19" s="247" t="s">
        <v>252</v>
      </c>
      <c r="D19" s="247"/>
      <c r="E19" s="247"/>
      <c r="F19" s="247"/>
      <c r="G19" s="247"/>
      <c r="H19" s="249"/>
      <c r="I19" s="247" t="s">
        <v>253</v>
      </c>
      <c r="J19" s="247"/>
      <c r="K19" s="247"/>
      <c r="L19" s="247"/>
      <c r="M19" s="247"/>
      <c r="N19" s="247"/>
      <c r="O19" s="249"/>
      <c r="P19" s="247" t="s">
        <v>253</v>
      </c>
      <c r="Q19" s="247"/>
      <c r="R19" s="247"/>
      <c r="S19" s="247"/>
      <c r="T19" s="247"/>
      <c r="U19" s="247"/>
      <c r="V19" s="247"/>
      <c r="W19" s="249"/>
      <c r="X19" s="247"/>
      <c r="Y19" s="247"/>
      <c r="Z19" s="247"/>
      <c r="AA19" s="247"/>
      <c r="AB19" s="247"/>
      <c r="AC19" s="249"/>
      <c r="AD19" s="247"/>
      <c r="AE19" s="247"/>
      <c r="AF19" s="247"/>
      <c r="AG19" s="247"/>
      <c r="AH19" s="247"/>
      <c r="AI19" s="249"/>
      <c r="AJ19" s="247"/>
      <c r="AK19" s="247"/>
      <c r="AL19" s="247"/>
      <c r="AM19" s="247"/>
      <c r="AN19" s="247"/>
      <c r="AO19" s="249"/>
      <c r="AP19" s="247"/>
      <c r="AQ19" s="247"/>
      <c r="AR19" s="247"/>
      <c r="AS19" s="247"/>
      <c r="AT19" s="247"/>
      <c r="AU19" s="249"/>
      <c r="AV19" s="247"/>
      <c r="AW19" s="247"/>
      <c r="AX19" s="247"/>
      <c r="AY19" s="247"/>
      <c r="AZ19" s="247"/>
      <c r="BA19" s="247"/>
      <c r="BB19" s="247"/>
      <c r="BC19" s="247"/>
      <c r="BD19" s="247"/>
      <c r="BE19" s="247"/>
      <c r="BF19" s="247"/>
      <c r="BG19" s="247"/>
    </row>
    <row r="20" spans="2:59" x14ac:dyDescent="0.25">
      <c r="B20" s="247">
        <v>2</v>
      </c>
      <c r="C20" s="247" t="s">
        <v>254</v>
      </c>
      <c r="D20" s="247"/>
      <c r="E20" s="247"/>
      <c r="F20" s="247"/>
      <c r="G20" s="247"/>
      <c r="H20" s="249"/>
      <c r="I20" s="247"/>
      <c r="J20" s="247"/>
      <c r="K20" s="247"/>
      <c r="L20" s="247"/>
      <c r="M20" s="247"/>
      <c r="N20" s="247"/>
      <c r="O20" s="249"/>
      <c r="P20" s="247"/>
      <c r="Q20" s="247"/>
      <c r="R20" s="247"/>
      <c r="S20" s="247"/>
      <c r="T20" s="247"/>
      <c r="U20" s="247"/>
      <c r="V20" s="247"/>
      <c r="W20" s="249"/>
      <c r="X20" s="247"/>
      <c r="Y20" s="247"/>
      <c r="Z20" s="247"/>
      <c r="AA20" s="247"/>
      <c r="AB20" s="247"/>
      <c r="AC20" s="249"/>
      <c r="AD20" s="247"/>
      <c r="AE20" s="247"/>
      <c r="AF20" s="247"/>
      <c r="AG20" s="247"/>
      <c r="AH20" s="247"/>
      <c r="AI20" s="249"/>
      <c r="AJ20" s="247"/>
      <c r="AK20" s="247"/>
      <c r="AL20" s="247"/>
      <c r="AM20" s="247"/>
      <c r="AN20" s="247"/>
      <c r="AO20" s="249"/>
      <c r="AP20" s="247"/>
      <c r="AQ20" s="247"/>
      <c r="AR20" s="247"/>
      <c r="AS20" s="247"/>
      <c r="AT20" s="247"/>
      <c r="AU20" s="249"/>
      <c r="AV20" s="247"/>
      <c r="AW20" s="247"/>
      <c r="AX20" s="247"/>
      <c r="AY20" s="247"/>
      <c r="AZ20" s="247"/>
      <c r="BA20" s="247"/>
      <c r="BB20" s="247"/>
      <c r="BC20" s="247"/>
      <c r="BD20" s="247"/>
      <c r="BE20" s="247"/>
      <c r="BF20" s="247"/>
      <c r="BG20" s="247"/>
    </row>
    <row r="21" spans="2:59" x14ac:dyDescent="0.25">
      <c r="B21" s="247">
        <v>3</v>
      </c>
      <c r="C21" s="247" t="s">
        <v>255</v>
      </c>
      <c r="D21" s="247"/>
      <c r="E21" s="247"/>
      <c r="F21" s="247"/>
      <c r="G21" s="247"/>
      <c r="H21" s="249"/>
      <c r="I21" s="247"/>
      <c r="J21" s="247"/>
      <c r="K21" s="247"/>
      <c r="L21" s="247"/>
      <c r="M21" s="247"/>
      <c r="N21" s="247"/>
      <c r="O21" s="249"/>
      <c r="P21" s="247"/>
      <c r="Q21" s="247"/>
      <c r="R21" s="247"/>
      <c r="S21" s="247"/>
      <c r="T21" s="247"/>
      <c r="U21" s="247"/>
      <c r="V21" s="247"/>
      <c r="W21" s="249"/>
      <c r="X21" s="247"/>
      <c r="Y21" s="247"/>
      <c r="Z21" s="247"/>
      <c r="AA21" s="247"/>
      <c r="AB21" s="247"/>
      <c r="AC21" s="249"/>
      <c r="AD21" s="247"/>
      <c r="AE21" s="247"/>
      <c r="AF21" s="247"/>
      <c r="AG21" s="247"/>
      <c r="AH21" s="247"/>
      <c r="AI21" s="249"/>
      <c r="AJ21" s="247"/>
      <c r="AK21" s="247"/>
      <c r="AL21" s="247"/>
      <c r="AM21" s="247"/>
      <c r="AN21" s="247"/>
      <c r="AO21" s="249"/>
      <c r="AP21" s="247"/>
      <c r="AQ21" s="247"/>
      <c r="AR21" s="247"/>
      <c r="AS21" s="247"/>
      <c r="AT21" s="247"/>
      <c r="AU21" s="249"/>
      <c r="AV21" s="247"/>
      <c r="AW21" s="247"/>
      <c r="AX21" s="247"/>
      <c r="AY21" s="247"/>
      <c r="AZ21" s="247"/>
      <c r="BA21" s="247"/>
      <c r="BB21" s="247"/>
      <c r="BC21" s="247"/>
      <c r="BD21" s="247"/>
      <c r="BE21" s="247"/>
      <c r="BF21" s="247"/>
      <c r="BG21" s="247"/>
    </row>
    <row r="22" spans="2:59" ht="29.25" customHeight="1" x14ac:dyDescent="0.25">
      <c r="B22" s="249"/>
      <c r="C22" s="249"/>
      <c r="D22" s="249"/>
      <c r="E22" s="249"/>
      <c r="F22" s="249"/>
      <c r="G22" s="249"/>
      <c r="H22" s="249"/>
      <c r="I22" s="249"/>
      <c r="J22" s="249"/>
      <c r="K22" s="249"/>
      <c r="L22" s="249"/>
      <c r="M22" s="249"/>
      <c r="N22" s="249"/>
      <c r="O22" s="249"/>
      <c r="P22" s="249"/>
      <c r="Q22" s="249"/>
      <c r="R22" s="249"/>
      <c r="S22" s="249"/>
      <c r="T22" s="249"/>
      <c r="U22" s="249"/>
      <c r="V22" s="249"/>
      <c r="W22" s="249"/>
      <c r="X22" s="247"/>
      <c r="Y22" s="247"/>
      <c r="Z22" s="247"/>
      <c r="AA22" s="247"/>
      <c r="AB22" s="247"/>
      <c r="AC22" s="249"/>
      <c r="AD22" s="247"/>
      <c r="AE22" s="247"/>
      <c r="AF22" s="247"/>
      <c r="AG22" s="247"/>
      <c r="AH22" s="247"/>
      <c r="AI22" s="249"/>
      <c r="AJ22" s="247"/>
      <c r="AK22" s="247"/>
      <c r="AL22" s="247"/>
      <c r="AM22" s="247"/>
      <c r="AN22" s="247"/>
      <c r="AO22" s="249"/>
      <c r="AP22" s="247"/>
      <c r="AQ22" s="247"/>
      <c r="AR22" s="247"/>
      <c r="AS22" s="247"/>
      <c r="AT22" s="247"/>
      <c r="AU22" s="249"/>
      <c r="AV22" s="247"/>
      <c r="AW22" s="247"/>
      <c r="AX22" s="247"/>
      <c r="AY22" s="247"/>
      <c r="AZ22" s="247"/>
      <c r="BA22" s="247"/>
      <c r="BB22" s="247"/>
      <c r="BC22" s="247"/>
      <c r="BD22" s="247"/>
      <c r="BE22" s="247"/>
      <c r="BF22" s="247"/>
      <c r="BG22" s="247"/>
    </row>
    <row r="23" spans="2:59" x14ac:dyDescent="0.25">
      <c r="B23" s="249"/>
      <c r="C23" s="249"/>
      <c r="D23" s="249"/>
      <c r="E23" s="249"/>
      <c r="F23" s="249"/>
      <c r="G23" s="249"/>
      <c r="H23" s="249"/>
      <c r="I23" s="249"/>
      <c r="J23" s="249"/>
      <c r="K23" s="249"/>
      <c r="L23" s="249"/>
      <c r="M23" s="249"/>
      <c r="N23" s="249"/>
      <c r="O23" s="249"/>
      <c r="P23" s="249"/>
      <c r="Q23" s="249"/>
      <c r="R23" s="249"/>
      <c r="S23" s="249"/>
      <c r="T23" s="249"/>
      <c r="U23" s="249"/>
      <c r="V23" s="249"/>
      <c r="W23" s="249"/>
      <c r="X23" s="247"/>
      <c r="Y23" s="247"/>
      <c r="Z23" s="247"/>
      <c r="AA23" s="247"/>
      <c r="AB23" s="247"/>
      <c r="AC23" s="249"/>
      <c r="AD23" s="247"/>
      <c r="AE23" s="247"/>
      <c r="AF23" s="247"/>
      <c r="AG23" s="247"/>
      <c r="AH23" s="247"/>
      <c r="AI23" s="249"/>
      <c r="AJ23" s="247"/>
      <c r="AK23" s="247"/>
      <c r="AL23" s="247"/>
      <c r="AM23" s="247"/>
      <c r="AN23" s="247"/>
      <c r="AO23" s="249"/>
      <c r="AP23" s="247"/>
      <c r="AQ23" s="247"/>
      <c r="AR23" s="247"/>
      <c r="AS23" s="247"/>
      <c r="AT23" s="247"/>
      <c r="AU23" s="249"/>
      <c r="AV23" s="247"/>
      <c r="AW23" s="247"/>
      <c r="AX23" s="247"/>
      <c r="AY23" s="247"/>
      <c r="AZ23" s="247"/>
      <c r="BA23" s="247"/>
      <c r="BB23" s="247"/>
      <c r="BC23" s="247"/>
      <c r="BD23" s="247"/>
      <c r="BE23" s="247"/>
      <c r="BF23" s="247"/>
      <c r="BG23" s="247"/>
    </row>
    <row r="27" spans="2:59" x14ac:dyDescent="0.25">
      <c r="B27" s="249"/>
      <c r="C27" s="249"/>
      <c r="D27" s="249"/>
      <c r="E27" s="249"/>
      <c r="F27" s="249"/>
      <c r="G27" s="249"/>
      <c r="H27" s="249"/>
      <c r="I27" s="249"/>
      <c r="J27" s="257"/>
      <c r="K27" s="249"/>
      <c r="L27" s="249"/>
      <c r="M27" s="249"/>
      <c r="N27" s="249"/>
      <c r="O27" s="249"/>
      <c r="P27" s="249"/>
      <c r="Q27" s="249"/>
      <c r="R27" s="249"/>
      <c r="S27" s="249"/>
      <c r="T27" s="249"/>
      <c r="U27" s="249"/>
      <c r="V27" s="249"/>
      <c r="W27" s="249"/>
      <c r="X27" s="249"/>
      <c r="Y27" s="249"/>
      <c r="Z27" s="249"/>
      <c r="AA27" s="249"/>
      <c r="AB27" s="249"/>
      <c r="AC27" s="249"/>
      <c r="AD27" s="249"/>
      <c r="AE27" s="249"/>
      <c r="AF27" s="249"/>
      <c r="AG27" s="249"/>
      <c r="AH27" s="249"/>
      <c r="AI27" s="249"/>
      <c r="AJ27" s="249"/>
      <c r="AK27" s="249"/>
      <c r="AL27" s="249"/>
      <c r="AM27" s="249"/>
      <c r="AN27" s="249"/>
      <c r="AO27" s="249"/>
      <c r="AP27" s="249"/>
      <c r="AQ27" s="249"/>
      <c r="AR27" s="249"/>
      <c r="AS27" s="249"/>
      <c r="AT27" s="249"/>
      <c r="AU27" s="249"/>
      <c r="AV27" s="249"/>
      <c r="AW27" s="249"/>
      <c r="AX27" s="249"/>
      <c r="AY27" s="249"/>
      <c r="AZ27" s="249"/>
      <c r="BA27" s="249"/>
      <c r="BB27" s="249"/>
      <c r="BC27" s="249"/>
      <c r="BD27" s="249"/>
      <c r="BE27" s="249"/>
      <c r="BF27" s="249"/>
      <c r="BG27" s="249"/>
    </row>
    <row r="28" spans="2:59" x14ac:dyDescent="0.25">
      <c r="B28" s="249"/>
      <c r="C28" s="249"/>
      <c r="D28" s="249"/>
      <c r="E28" s="249"/>
      <c r="F28" s="249"/>
      <c r="G28" s="249"/>
      <c r="H28" s="249"/>
      <c r="I28" s="249"/>
      <c r="J28" s="249"/>
      <c r="K28" s="249"/>
      <c r="L28" s="249"/>
      <c r="M28" s="249"/>
      <c r="N28" s="249"/>
      <c r="O28" s="249"/>
      <c r="P28" s="249"/>
      <c r="Q28" s="257"/>
      <c r="R28" s="249"/>
      <c r="S28" s="249"/>
      <c r="T28" s="249"/>
      <c r="U28" s="249"/>
      <c r="V28" s="249"/>
      <c r="W28" s="249"/>
      <c r="X28" s="249"/>
      <c r="Y28" s="249"/>
      <c r="Z28" s="249"/>
      <c r="AA28" s="249"/>
      <c r="AB28" s="249"/>
      <c r="AC28" s="249"/>
      <c r="AD28" s="249"/>
      <c r="AE28" s="249"/>
      <c r="AF28" s="249"/>
      <c r="AG28" s="249"/>
      <c r="AH28" s="249"/>
      <c r="AI28" s="249"/>
      <c r="AJ28" s="249"/>
      <c r="AK28" s="249"/>
      <c r="AL28" s="249"/>
      <c r="AM28" s="249"/>
      <c r="AN28" s="249"/>
      <c r="AO28" s="249"/>
      <c r="AP28" s="249"/>
      <c r="AQ28" s="249"/>
      <c r="AR28" s="249"/>
      <c r="AS28" s="249"/>
      <c r="AT28" s="249"/>
      <c r="AU28" s="249"/>
      <c r="AV28" s="249"/>
      <c r="AW28" s="249"/>
      <c r="AX28" s="249"/>
      <c r="AY28" s="249"/>
      <c r="AZ28" s="249"/>
      <c r="BA28" s="249"/>
      <c r="BB28" s="249"/>
      <c r="BC28" s="249"/>
      <c r="BD28" s="249"/>
      <c r="BE28" s="249"/>
      <c r="BF28" s="249"/>
      <c r="BG28" s="249"/>
    </row>
  </sheetData>
  <mergeCells count="8">
    <mergeCell ref="AV8:AZ8"/>
    <mergeCell ref="BB8:BG8"/>
    <mergeCell ref="P8:V8"/>
    <mergeCell ref="C8:G8"/>
    <mergeCell ref="AD8:AH8"/>
    <mergeCell ref="X8:AB8"/>
    <mergeCell ref="AP8:AT8"/>
    <mergeCell ref="AJ8:AN8"/>
  </mergeCells>
  <pageMargins left="0.7" right="0.7" top="0.75" bottom="0.75" header="0.3" footer="0.3"/>
  <legacy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8F4C9-D25F-460E-865C-442E66F622F8}">
  <sheetPr codeName="Sheet23">
    <tabColor theme="9" tint="-0.249977111117893"/>
  </sheetPr>
  <dimension ref="B3:BU27"/>
  <sheetViews>
    <sheetView topLeftCell="A10" workbookViewId="0"/>
  </sheetViews>
  <sheetFormatPr defaultColWidth="9.1796875" defaultRowHeight="12.5" x14ac:dyDescent="0.25"/>
  <cols>
    <col min="1" max="1" width="9.1796875" style="2"/>
    <col min="2" max="2" width="24.26953125" style="2" customWidth="1"/>
    <col min="3" max="3" width="20.26953125" style="2" customWidth="1"/>
    <col min="4" max="4" width="13.81640625" style="2" customWidth="1"/>
    <col min="5" max="5" width="20.453125" style="2" customWidth="1"/>
    <col min="6" max="12" width="13.81640625" style="2" customWidth="1"/>
    <col min="13" max="13" width="9.1796875" style="2"/>
    <col min="14" max="14" width="24.26953125" style="2" customWidth="1"/>
    <col min="15" max="24" width="13.81640625" style="2" customWidth="1"/>
    <col min="25" max="16384" width="9.1796875" style="2"/>
  </cols>
  <sheetData>
    <row r="3" spans="2:73" ht="13" x14ac:dyDescent="0.3">
      <c r="B3" s="219" t="s">
        <v>32</v>
      </c>
      <c r="C3" s="98" t="s">
        <v>256</v>
      </c>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c r="BQ3" s="249"/>
      <c r="BR3" s="249"/>
      <c r="BS3" s="249"/>
      <c r="BT3" s="249"/>
      <c r="BU3" s="249"/>
    </row>
    <row r="4" spans="2:73" s="56" customFormat="1" ht="13" x14ac:dyDescent="0.25">
      <c r="B4" s="216" t="s">
        <v>34</v>
      </c>
      <c r="C4" s="98" t="s">
        <v>225</v>
      </c>
      <c r="D4" s="249"/>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row>
    <row r="5" spans="2:73" s="56" customFormat="1" ht="13" x14ac:dyDescent="0.25">
      <c r="B5" s="216" t="s">
        <v>36</v>
      </c>
      <c r="C5" s="98" t="s">
        <v>188</v>
      </c>
      <c r="D5" s="249"/>
      <c r="E5" s="249"/>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c r="AT5" s="249"/>
      <c r="AU5" s="249"/>
      <c r="AV5" s="249"/>
      <c r="AW5" s="249"/>
      <c r="AX5" s="249"/>
      <c r="AY5" s="249"/>
      <c r="AZ5" s="249"/>
      <c r="BA5" s="249"/>
      <c r="BB5" s="249"/>
      <c r="BC5" s="249"/>
      <c r="BD5" s="249"/>
      <c r="BE5" s="249"/>
      <c r="BF5" s="249"/>
      <c r="BG5" s="249"/>
      <c r="BH5" s="249"/>
      <c r="BI5" s="249"/>
      <c r="BJ5" s="249"/>
      <c r="BK5" s="249"/>
      <c r="BL5" s="249"/>
      <c r="BM5" s="249"/>
      <c r="BN5" s="249"/>
      <c r="BO5" s="249"/>
      <c r="BP5" s="249"/>
      <c r="BQ5" s="249"/>
      <c r="BR5" s="249"/>
      <c r="BS5" s="249"/>
      <c r="BT5" s="249"/>
      <c r="BU5" s="249"/>
    </row>
    <row r="6" spans="2:73" s="56" customFormat="1" ht="13" x14ac:dyDescent="0.25">
      <c r="B6" s="217" t="s">
        <v>38</v>
      </c>
      <c r="C6" s="98" t="s">
        <v>188</v>
      </c>
      <c r="D6" s="249"/>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c r="BP6" s="249"/>
      <c r="BQ6" s="249"/>
      <c r="BR6" s="249"/>
      <c r="BS6" s="249"/>
      <c r="BT6" s="249"/>
      <c r="BU6" s="249"/>
    </row>
    <row r="7" spans="2:73" s="56" customFormat="1" ht="13" x14ac:dyDescent="0.25">
      <c r="B7" s="218" t="s">
        <v>42</v>
      </c>
      <c r="C7" s="98" t="s">
        <v>188</v>
      </c>
      <c r="D7" s="249"/>
      <c r="E7" s="249"/>
      <c r="F7" s="249"/>
      <c r="G7" s="249"/>
      <c r="H7" s="249"/>
      <c r="I7" s="249"/>
      <c r="J7" s="249"/>
      <c r="K7" s="249"/>
      <c r="L7" s="249"/>
      <c r="M7" s="249"/>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c r="BQ7" s="249"/>
      <c r="BR7" s="249"/>
      <c r="BS7" s="249"/>
      <c r="BT7" s="249"/>
      <c r="BU7" s="249"/>
    </row>
    <row r="8" spans="2:73" s="56" customFormat="1" ht="26.25" customHeight="1" x14ac:dyDescent="0.25">
      <c r="B8" s="249"/>
      <c r="C8" s="249"/>
      <c r="D8" s="249"/>
      <c r="E8" s="249"/>
      <c r="F8" s="249"/>
      <c r="G8" s="249"/>
      <c r="H8" s="249"/>
      <c r="I8" s="249"/>
      <c r="J8" s="249"/>
      <c r="K8" s="249"/>
      <c r="L8" s="249"/>
      <c r="M8" s="249"/>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c r="AO8" s="249"/>
      <c r="AP8" s="249"/>
      <c r="AQ8" s="249"/>
      <c r="AR8" s="249"/>
      <c r="AS8" s="249"/>
      <c r="AT8" s="249"/>
      <c r="AU8" s="249"/>
      <c r="AV8" s="249"/>
      <c r="AW8" s="249"/>
      <c r="AX8" s="249"/>
      <c r="AY8" s="249"/>
      <c r="AZ8" s="249"/>
      <c r="BA8" s="249"/>
      <c r="BB8" s="249"/>
      <c r="BC8" s="249"/>
      <c r="BD8" s="249"/>
      <c r="BE8" s="249"/>
      <c r="BF8" s="249"/>
      <c r="BG8" s="249"/>
      <c r="BH8" s="249"/>
      <c r="BI8" s="249"/>
      <c r="BJ8" s="249"/>
      <c r="BK8" s="249"/>
      <c r="BL8" s="249"/>
      <c r="BM8" s="249"/>
      <c r="BN8" s="249"/>
      <c r="BO8" s="249"/>
      <c r="BP8" s="249"/>
      <c r="BQ8" s="249"/>
      <c r="BR8" s="249"/>
      <c r="BS8" s="249"/>
      <c r="BT8" s="249"/>
      <c r="BU8" s="249"/>
    </row>
    <row r="9" spans="2:73" ht="26" x14ac:dyDescent="0.25">
      <c r="B9" s="196" t="s">
        <v>257</v>
      </c>
      <c r="C9" s="67" t="s">
        <v>235</v>
      </c>
      <c r="D9" s="192" t="s">
        <v>258</v>
      </c>
      <c r="E9" s="67" t="s">
        <v>236</v>
      </c>
      <c r="F9" s="192" t="s">
        <v>258</v>
      </c>
      <c r="G9" s="67" t="s">
        <v>259</v>
      </c>
      <c r="H9" s="192" t="s">
        <v>258</v>
      </c>
      <c r="I9" s="67" t="s">
        <v>260</v>
      </c>
      <c r="J9" s="192" t="s">
        <v>258</v>
      </c>
      <c r="K9" s="67" t="s">
        <v>261</v>
      </c>
      <c r="L9" s="192" t="s">
        <v>258</v>
      </c>
      <c r="M9" s="249"/>
      <c r="N9" s="249"/>
      <c r="O9" s="249"/>
      <c r="P9" s="249"/>
      <c r="Q9" s="249"/>
      <c r="R9" s="249"/>
      <c r="S9" s="249"/>
      <c r="T9" s="249"/>
      <c r="U9" s="249"/>
      <c r="V9" s="249"/>
      <c r="W9" s="249"/>
      <c r="X9" s="249"/>
      <c r="Y9" s="249"/>
      <c r="Z9" s="249"/>
      <c r="AA9" s="249"/>
      <c r="AB9" s="249"/>
      <c r="AC9" s="249"/>
      <c r="AD9" s="249"/>
      <c r="AE9" s="249"/>
      <c r="AF9" s="249"/>
      <c r="AG9" s="249"/>
      <c r="AH9" s="249"/>
      <c r="AI9" s="249"/>
      <c r="AJ9" s="249"/>
      <c r="AK9" s="249"/>
      <c r="AL9" s="249"/>
      <c r="AM9" s="249"/>
      <c r="AN9" s="249"/>
      <c r="AO9" s="249"/>
      <c r="AP9" s="249"/>
      <c r="AQ9" s="249"/>
      <c r="AR9" s="249"/>
      <c r="AS9" s="249"/>
      <c r="AT9" s="249"/>
      <c r="AU9" s="249"/>
      <c r="AV9" s="249"/>
      <c r="AW9" s="249"/>
      <c r="AX9" s="249"/>
      <c r="AY9" s="249"/>
      <c r="AZ9" s="249"/>
      <c r="BA9" s="249"/>
      <c r="BB9" s="249"/>
      <c r="BC9" s="249"/>
      <c r="BD9" s="249"/>
      <c r="BE9" s="249"/>
      <c r="BF9" s="249"/>
      <c r="BG9" s="249"/>
      <c r="BH9" s="249"/>
      <c r="BI9" s="249"/>
      <c r="BJ9" s="249"/>
      <c r="BK9" s="249"/>
      <c r="BL9" s="249"/>
      <c r="BM9" s="249"/>
      <c r="BN9" s="249"/>
      <c r="BO9" s="249"/>
      <c r="BP9" s="249"/>
      <c r="BQ9" s="249"/>
      <c r="BR9" s="249"/>
      <c r="BS9" s="249"/>
      <c r="BT9" s="249"/>
      <c r="BU9" s="249"/>
    </row>
    <row r="10" spans="2:73" ht="14.5" x14ac:dyDescent="0.35">
      <c r="B10" s="346" t="s">
        <v>262</v>
      </c>
      <c r="C10" s="346">
        <f>28000000</f>
        <v>28000000</v>
      </c>
      <c r="D10" s="194" t="s">
        <v>263</v>
      </c>
      <c r="E10" s="346">
        <f>867736334*('Economic data AN'!H72/'Economic data AN'!H70)</f>
        <v>968124621.36152589</v>
      </c>
      <c r="F10" s="195" t="s">
        <v>264</v>
      </c>
      <c r="G10" s="346"/>
      <c r="H10" s="347"/>
      <c r="I10" s="346"/>
      <c r="J10" s="347"/>
      <c r="K10" s="346"/>
      <c r="L10" s="347"/>
      <c r="M10" s="249"/>
      <c r="N10" s="249"/>
      <c r="O10" s="249"/>
      <c r="P10" s="249"/>
      <c r="Q10" s="249"/>
      <c r="R10" s="249"/>
      <c r="S10" s="249"/>
      <c r="T10" s="249"/>
      <c r="U10" s="249"/>
      <c r="V10" s="249"/>
      <c r="W10" s="249"/>
      <c r="X10" s="249"/>
      <c r="Y10" s="249"/>
      <c r="Z10" s="249"/>
      <c r="AA10" s="249"/>
      <c r="AB10" s="249"/>
      <c r="AC10" s="249"/>
      <c r="AD10" s="249"/>
      <c r="AE10" s="249"/>
      <c r="AF10" s="249"/>
      <c r="AG10" s="249"/>
      <c r="AH10" s="249"/>
      <c r="AI10" s="249"/>
      <c r="AJ10" s="249"/>
      <c r="AK10" s="249"/>
      <c r="AL10" s="249"/>
      <c r="AM10" s="249"/>
      <c r="AN10" s="249"/>
      <c r="AO10" s="249"/>
      <c r="AP10" s="249"/>
      <c r="AQ10" s="249"/>
      <c r="AR10" s="249"/>
      <c r="AS10" s="249"/>
      <c r="AT10" s="249"/>
      <c r="AU10" s="249"/>
      <c r="AV10" s="249"/>
      <c r="AW10" s="249"/>
      <c r="AX10" s="249"/>
      <c r="AY10" s="249"/>
      <c r="AZ10" s="249"/>
      <c r="BA10" s="249"/>
      <c r="BB10" s="249"/>
      <c r="BC10" s="249"/>
      <c r="BD10" s="249"/>
      <c r="BE10" s="249"/>
      <c r="BF10" s="249"/>
      <c r="BG10" s="249"/>
      <c r="BH10" s="249"/>
      <c r="BI10" s="249"/>
      <c r="BJ10" s="249"/>
      <c r="BK10" s="249"/>
      <c r="BL10" s="249"/>
      <c r="BM10" s="249"/>
      <c r="BN10" s="249"/>
      <c r="BO10" s="249"/>
      <c r="BP10" s="249"/>
      <c r="BQ10" s="249"/>
      <c r="BR10" s="249"/>
      <c r="BS10" s="249"/>
      <c r="BT10" s="249"/>
      <c r="BU10" s="249"/>
    </row>
    <row r="11" spans="2:73" ht="14.5" x14ac:dyDescent="0.35">
      <c r="B11" s="346" t="s">
        <v>265</v>
      </c>
      <c r="C11" s="346">
        <f>6900000*('Economic data AN'!H72/'Economic data AN'!H65)</f>
        <v>9944422.4083430283</v>
      </c>
      <c r="D11" s="195" t="s">
        <v>266</v>
      </c>
      <c r="E11" s="346">
        <f>643021952*('Economic data AN'!H72/'Economic data AN'!H70)</f>
        <v>717413065.94538569</v>
      </c>
      <c r="F11" s="195" t="s">
        <v>267</v>
      </c>
      <c r="G11" s="346"/>
      <c r="H11" s="347"/>
      <c r="I11" s="346"/>
      <c r="J11" s="347"/>
      <c r="K11" s="346"/>
      <c r="L11" s="347"/>
      <c r="M11" s="249"/>
      <c r="N11" s="249"/>
      <c r="O11" s="249"/>
      <c r="P11" s="249"/>
      <c r="Q11" s="249"/>
      <c r="R11" s="249"/>
      <c r="S11" s="249"/>
      <c r="T11" s="249"/>
      <c r="U11" s="249"/>
      <c r="V11" s="249"/>
      <c r="W11" s="249"/>
      <c r="X11" s="249"/>
      <c r="Y11" s="249"/>
      <c r="Z11" s="249"/>
      <c r="AA11" s="249"/>
      <c r="AB11" s="249"/>
      <c r="AC11" s="249"/>
      <c r="AD11" s="249"/>
      <c r="AE11" s="249"/>
      <c r="AF11" s="249"/>
      <c r="AG11" s="249"/>
      <c r="AH11" s="249"/>
      <c r="AI11" s="249"/>
      <c r="AJ11" s="249"/>
      <c r="AK11" s="249"/>
      <c r="AL11" s="249"/>
      <c r="AM11" s="249"/>
      <c r="AN11" s="249"/>
      <c r="AO11" s="249"/>
      <c r="AP11" s="249"/>
      <c r="AQ11" s="249"/>
      <c r="AR11" s="249"/>
      <c r="AS11" s="249"/>
      <c r="AT11" s="249"/>
      <c r="AU11" s="249"/>
      <c r="AV11" s="249"/>
      <c r="AW11" s="249"/>
      <c r="AX11" s="249"/>
      <c r="AY11" s="249"/>
      <c r="AZ11" s="249"/>
      <c r="BA11" s="249"/>
      <c r="BB11" s="249"/>
      <c r="BC11" s="249"/>
      <c r="BD11" s="249"/>
      <c r="BE11" s="249"/>
      <c r="BF11" s="249"/>
      <c r="BG11" s="249"/>
      <c r="BH11" s="249"/>
      <c r="BI11" s="249"/>
      <c r="BJ11" s="249"/>
      <c r="BK11" s="249"/>
      <c r="BL11" s="249"/>
      <c r="BM11" s="249"/>
      <c r="BN11" s="249"/>
      <c r="BO11" s="249"/>
      <c r="BP11" s="249"/>
      <c r="BQ11" s="249"/>
      <c r="BR11" s="249"/>
      <c r="BS11" s="249"/>
      <c r="BT11" s="249"/>
      <c r="BU11" s="249"/>
    </row>
    <row r="12" spans="2:73" ht="14.5" x14ac:dyDescent="0.35">
      <c r="B12" s="346" t="s">
        <v>268</v>
      </c>
      <c r="C12" s="346"/>
      <c r="D12" s="347"/>
      <c r="E12" s="346">
        <f>1075000000*('Economic data AN'!H72/'Economic data AN'!H64)</f>
        <v>1635229729.8456957</v>
      </c>
      <c r="F12" s="195" t="s">
        <v>269</v>
      </c>
      <c r="G12" s="346"/>
      <c r="H12" s="347"/>
      <c r="I12" s="346"/>
      <c r="J12" s="347"/>
      <c r="K12" s="346"/>
      <c r="L12" s="347"/>
      <c r="M12" s="249"/>
      <c r="N12" s="249"/>
      <c r="O12" s="249"/>
      <c r="P12" s="249"/>
      <c r="Q12" s="249"/>
      <c r="R12" s="249"/>
      <c r="S12" s="249"/>
      <c r="T12" s="249"/>
      <c r="U12" s="249"/>
      <c r="V12" s="249"/>
      <c r="W12" s="249"/>
      <c r="X12" s="249"/>
      <c r="Y12" s="249"/>
      <c r="Z12" s="249"/>
      <c r="AA12" s="249"/>
      <c r="AB12" s="249"/>
      <c r="AC12" s="249"/>
      <c r="AD12" s="249"/>
      <c r="AE12" s="249"/>
      <c r="AF12" s="249"/>
      <c r="AG12" s="249"/>
      <c r="AH12" s="249"/>
      <c r="AI12" s="249"/>
      <c r="AJ12" s="249"/>
      <c r="AK12" s="249"/>
      <c r="AL12" s="249"/>
      <c r="AM12" s="249"/>
      <c r="AN12" s="249"/>
      <c r="AO12" s="249"/>
      <c r="AP12" s="249"/>
      <c r="AQ12" s="249"/>
      <c r="AR12" s="249"/>
      <c r="AS12" s="249"/>
      <c r="AT12" s="249"/>
      <c r="AU12" s="249"/>
      <c r="AV12" s="249"/>
      <c r="AW12" s="249"/>
      <c r="AX12" s="249"/>
      <c r="AY12" s="249"/>
      <c r="AZ12" s="249"/>
      <c r="BA12" s="249"/>
      <c r="BB12" s="249"/>
      <c r="BC12" s="249"/>
      <c r="BD12" s="249"/>
      <c r="BE12" s="249"/>
      <c r="BF12" s="249"/>
      <c r="BG12" s="249"/>
      <c r="BH12" s="249"/>
      <c r="BI12" s="249"/>
      <c r="BJ12" s="249"/>
      <c r="BK12" s="249"/>
      <c r="BL12" s="249"/>
      <c r="BM12" s="249"/>
      <c r="BN12" s="249"/>
      <c r="BO12" s="249"/>
      <c r="BP12" s="249"/>
      <c r="BQ12" s="249"/>
      <c r="BR12" s="249"/>
      <c r="BS12" s="249"/>
      <c r="BT12" s="249"/>
      <c r="BU12" s="249"/>
    </row>
    <row r="13" spans="2:73" ht="14.5" x14ac:dyDescent="0.35">
      <c r="B13" s="346" t="s">
        <v>270</v>
      </c>
      <c r="C13" s="346"/>
      <c r="D13" s="347"/>
      <c r="E13" s="346">
        <f>802000000*('Economic data AN'!H72/'Economic data AN'!H64)</f>
        <v>1219957435.6616261</v>
      </c>
      <c r="F13" s="195" t="s">
        <v>271</v>
      </c>
      <c r="G13" s="346"/>
      <c r="H13" s="347"/>
      <c r="I13" s="346"/>
      <c r="J13" s="347"/>
      <c r="K13" s="346"/>
      <c r="L13" s="347"/>
      <c r="M13" s="249"/>
      <c r="N13" s="249"/>
      <c r="O13" s="249"/>
      <c r="P13" s="249"/>
      <c r="Q13" s="249"/>
      <c r="R13" s="249"/>
      <c r="S13" s="249"/>
      <c r="T13" s="249"/>
      <c r="U13" s="249"/>
      <c r="V13" s="249"/>
      <c r="W13" s="249"/>
      <c r="X13" s="249"/>
      <c r="Y13" s="249"/>
      <c r="Z13" s="249"/>
      <c r="AA13" s="249"/>
      <c r="AB13" s="249"/>
      <c r="AC13" s="249"/>
      <c r="AD13" s="249"/>
      <c r="AE13" s="249"/>
      <c r="AF13" s="249"/>
      <c r="AG13" s="249"/>
      <c r="AH13" s="249"/>
      <c r="AI13" s="249"/>
      <c r="AJ13" s="249"/>
      <c r="AK13" s="249"/>
      <c r="AL13" s="249"/>
      <c r="AM13" s="249"/>
      <c r="AN13" s="249"/>
      <c r="AO13" s="249"/>
      <c r="AP13" s="249"/>
      <c r="AQ13" s="249"/>
      <c r="AR13" s="249"/>
      <c r="AS13" s="249"/>
      <c r="AT13" s="249"/>
      <c r="AU13" s="249"/>
      <c r="AV13" s="249"/>
      <c r="AW13" s="249"/>
      <c r="AX13" s="249"/>
      <c r="AY13" s="249"/>
      <c r="AZ13" s="249"/>
      <c r="BA13" s="249"/>
      <c r="BB13" s="249"/>
      <c r="BC13" s="249"/>
      <c r="BD13" s="249"/>
      <c r="BE13" s="249"/>
      <c r="BF13" s="249"/>
      <c r="BG13" s="249"/>
      <c r="BH13" s="249"/>
      <c r="BI13" s="249"/>
      <c r="BJ13" s="249"/>
      <c r="BK13" s="249"/>
      <c r="BL13" s="249"/>
      <c r="BM13" s="249"/>
      <c r="BN13" s="249"/>
      <c r="BO13" s="249"/>
      <c r="BP13" s="249"/>
      <c r="BQ13" s="249"/>
      <c r="BR13" s="249"/>
      <c r="BS13" s="249"/>
      <c r="BT13" s="249"/>
      <c r="BU13" s="249"/>
    </row>
    <row r="14" spans="2:73" ht="13" x14ac:dyDescent="0.3">
      <c r="B14" s="100" t="s">
        <v>272</v>
      </c>
      <c r="C14" s="100">
        <f>AVERAGE(C10:C13)</f>
        <v>18972211.204171516</v>
      </c>
      <c r="D14" s="193"/>
      <c r="E14" s="100">
        <f>E11</f>
        <v>717413065.94538569</v>
      </c>
      <c r="F14" s="347" t="s">
        <v>273</v>
      </c>
      <c r="G14" s="100"/>
      <c r="H14" s="193"/>
      <c r="I14" s="100"/>
      <c r="J14" s="193"/>
      <c r="K14" s="100"/>
      <c r="L14" s="193"/>
      <c r="M14" s="249"/>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c r="BA14" s="249"/>
      <c r="BB14" s="249"/>
      <c r="BC14" s="249"/>
      <c r="BD14" s="249"/>
      <c r="BE14" s="249"/>
      <c r="BF14" s="249"/>
      <c r="BG14" s="249"/>
      <c r="BH14" s="249"/>
      <c r="BI14" s="249"/>
      <c r="BJ14" s="249"/>
      <c r="BK14" s="249"/>
      <c r="BL14" s="249"/>
      <c r="BM14" s="249"/>
      <c r="BN14" s="249"/>
      <c r="BO14" s="249"/>
      <c r="BP14" s="249"/>
      <c r="BQ14" s="249"/>
      <c r="BR14" s="249"/>
      <c r="BS14" s="249"/>
      <c r="BT14" s="249"/>
      <c r="BU14" s="249"/>
    </row>
    <row r="15" spans="2:73" x14ac:dyDescent="0.25">
      <c r="B15" s="249"/>
      <c r="C15" s="249"/>
      <c r="D15" s="249"/>
      <c r="E15" s="257"/>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row>
    <row r="17" spans="2:73" ht="26" x14ac:dyDescent="0.3">
      <c r="B17" s="196" t="s">
        <v>274</v>
      </c>
      <c r="C17" s="67" t="s">
        <v>275</v>
      </c>
      <c r="D17" s="192" t="s">
        <v>258</v>
      </c>
      <c r="E17" s="67" t="s">
        <v>276</v>
      </c>
      <c r="F17" s="192" t="s">
        <v>258</v>
      </c>
      <c r="G17" s="67" t="s">
        <v>277</v>
      </c>
      <c r="H17" s="192" t="s">
        <v>258</v>
      </c>
      <c r="I17" s="67" t="s">
        <v>260</v>
      </c>
      <c r="J17" s="192" t="s">
        <v>258</v>
      </c>
      <c r="K17" s="67" t="s">
        <v>261</v>
      </c>
      <c r="L17" s="192" t="s">
        <v>258</v>
      </c>
      <c r="M17" s="249"/>
      <c r="N17" s="6"/>
      <c r="O17" s="249"/>
      <c r="P17" s="249"/>
      <c r="Q17" s="249"/>
      <c r="R17" s="249"/>
      <c r="S17" s="249"/>
      <c r="T17" s="249"/>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249"/>
      <c r="BC17" s="249"/>
      <c r="BD17" s="249"/>
      <c r="BE17" s="249"/>
      <c r="BF17" s="249"/>
      <c r="BG17" s="249"/>
      <c r="BH17" s="249"/>
      <c r="BI17" s="249"/>
      <c r="BJ17" s="249"/>
      <c r="BK17" s="249"/>
      <c r="BL17" s="249"/>
      <c r="BM17" s="249"/>
      <c r="BN17" s="249"/>
      <c r="BO17" s="249"/>
      <c r="BP17" s="249"/>
      <c r="BQ17" s="249"/>
      <c r="BR17" s="249"/>
      <c r="BS17" s="249"/>
      <c r="BT17" s="249"/>
      <c r="BU17" s="249"/>
    </row>
    <row r="18" spans="2:73" ht="13" x14ac:dyDescent="0.3">
      <c r="B18" s="100" t="s">
        <v>272</v>
      </c>
      <c r="C18" s="101">
        <f>C14/'Economic data AN'!$K$31</f>
        <v>1028304.1303073993</v>
      </c>
      <c r="D18" s="347" t="s">
        <v>278</v>
      </c>
      <c r="E18" s="101">
        <f>(E14)/'Economic data AN'!$K$31</f>
        <v>38884177.016010068</v>
      </c>
      <c r="F18" s="347"/>
      <c r="G18" s="101">
        <f>G14/'Economic data AN'!$K$31</f>
        <v>0</v>
      </c>
      <c r="H18" s="347" t="s">
        <v>278</v>
      </c>
      <c r="I18" s="101">
        <f>I14/'Economic data AN'!$K$31</f>
        <v>0</v>
      </c>
      <c r="J18" s="347" t="s">
        <v>278</v>
      </c>
      <c r="K18" s="101">
        <f>K14/'Economic data AN'!$K$31</f>
        <v>0</v>
      </c>
      <c r="L18" s="347" t="s">
        <v>278</v>
      </c>
      <c r="M18" s="249"/>
      <c r="N18" s="6"/>
      <c r="O18" s="249"/>
      <c r="P18" s="249"/>
      <c r="Q18" s="249"/>
      <c r="R18" s="249"/>
      <c r="S18" s="249"/>
      <c r="T18" s="249"/>
      <c r="U18" s="249"/>
      <c r="V18" s="249"/>
      <c r="W18" s="249"/>
      <c r="X18" s="249"/>
      <c r="Y18" s="249"/>
      <c r="Z18" s="249"/>
      <c r="AA18" s="249"/>
      <c r="AB18" s="249"/>
      <c r="AC18" s="249"/>
      <c r="AD18" s="249"/>
      <c r="AE18" s="249"/>
      <c r="AF18" s="249"/>
      <c r="AG18" s="249"/>
      <c r="AH18" s="249"/>
      <c r="AI18" s="249"/>
      <c r="AJ18" s="249"/>
      <c r="AK18" s="249"/>
      <c r="AL18" s="249"/>
      <c r="AM18" s="249"/>
      <c r="AN18" s="249"/>
      <c r="AO18" s="249"/>
      <c r="AP18" s="249"/>
      <c r="AQ18" s="249"/>
      <c r="AR18" s="249"/>
      <c r="AS18" s="249"/>
      <c r="AT18" s="249"/>
      <c r="AU18" s="249"/>
      <c r="AV18" s="249"/>
      <c r="AW18" s="249"/>
      <c r="AX18" s="249"/>
      <c r="AY18" s="249"/>
      <c r="AZ18" s="249"/>
      <c r="BA18" s="249"/>
      <c r="BB18" s="249"/>
      <c r="BC18" s="249"/>
      <c r="BD18" s="249"/>
      <c r="BE18" s="249"/>
      <c r="BF18" s="249"/>
      <c r="BG18" s="249"/>
      <c r="BH18" s="249"/>
      <c r="BI18" s="249"/>
      <c r="BJ18" s="249"/>
      <c r="BK18" s="249"/>
      <c r="BL18" s="249"/>
      <c r="BM18" s="249"/>
      <c r="BN18" s="249"/>
      <c r="BO18" s="249"/>
      <c r="BP18" s="249"/>
      <c r="BQ18" s="249"/>
      <c r="BR18" s="249"/>
      <c r="BS18" s="249"/>
      <c r="BT18" s="249"/>
      <c r="BU18" s="249"/>
    </row>
    <row r="19" spans="2:73" ht="13" x14ac:dyDescent="0.3">
      <c r="B19" s="6"/>
      <c r="C19" s="6"/>
      <c r="D19" s="6"/>
      <c r="E19" s="6"/>
      <c r="F19" s="6"/>
      <c r="G19" s="6"/>
      <c r="H19" s="6"/>
      <c r="I19" s="6"/>
      <c r="J19" s="6"/>
      <c r="K19" s="6"/>
      <c r="L19" s="6"/>
      <c r="M19" s="6"/>
      <c r="N19" s="6"/>
      <c r="O19" s="249"/>
      <c r="P19" s="249"/>
      <c r="Q19" s="249"/>
      <c r="R19" s="249"/>
      <c r="S19" s="249"/>
      <c r="T19" s="249"/>
      <c r="U19" s="249"/>
      <c r="V19" s="249"/>
      <c r="W19" s="249"/>
      <c r="X19" s="249"/>
      <c r="Y19" s="249"/>
      <c r="Z19" s="249"/>
      <c r="AA19" s="249"/>
      <c r="AB19" s="249"/>
      <c r="AC19" s="249"/>
      <c r="AD19" s="249"/>
      <c r="AE19" s="249"/>
      <c r="AF19" s="249"/>
      <c r="AG19" s="249"/>
      <c r="AH19" s="249"/>
      <c r="AI19" s="249"/>
      <c r="AJ19" s="249"/>
      <c r="AK19" s="249"/>
      <c r="AL19" s="249"/>
      <c r="AM19" s="249"/>
      <c r="AN19" s="249"/>
      <c r="AO19" s="249"/>
      <c r="AP19" s="249"/>
      <c r="AQ19" s="249"/>
      <c r="AR19" s="249"/>
      <c r="AS19" s="249"/>
      <c r="AT19" s="249"/>
      <c r="AU19" s="249"/>
      <c r="AV19" s="249"/>
      <c r="AW19" s="249"/>
      <c r="AX19" s="249"/>
      <c r="AY19" s="249"/>
      <c r="AZ19" s="249"/>
      <c r="BA19" s="249"/>
      <c r="BB19" s="249"/>
      <c r="BC19" s="249"/>
      <c r="BD19" s="249"/>
      <c r="BE19" s="249"/>
      <c r="BF19" s="249"/>
      <c r="BG19" s="249"/>
      <c r="BH19" s="249"/>
      <c r="BI19" s="249"/>
      <c r="BJ19" s="249"/>
      <c r="BK19" s="249"/>
      <c r="BL19" s="249"/>
      <c r="BM19" s="249"/>
      <c r="BN19" s="249"/>
      <c r="BO19" s="249"/>
      <c r="BP19" s="249"/>
      <c r="BQ19" s="249"/>
      <c r="BR19" s="249"/>
      <c r="BS19" s="249"/>
      <c r="BT19" s="249"/>
      <c r="BU19" s="249"/>
    </row>
    <row r="20" spans="2:73" x14ac:dyDescent="0.25">
      <c r="B20" s="249"/>
      <c r="C20" s="264"/>
      <c r="D20" s="249"/>
      <c r="E20" s="249"/>
      <c r="F20" s="249"/>
      <c r="G20" s="249"/>
      <c r="H20" s="249"/>
      <c r="I20" s="249"/>
      <c r="J20" s="249"/>
      <c r="K20" s="249"/>
      <c r="L20" s="249"/>
      <c r="M20" s="249"/>
      <c r="N20" s="249"/>
      <c r="O20" s="249"/>
      <c r="P20" s="249"/>
      <c r="Q20" s="249"/>
      <c r="R20" s="249"/>
      <c r="S20" s="249"/>
      <c r="T20" s="249"/>
      <c r="U20" s="249"/>
      <c r="V20" s="249"/>
      <c r="W20" s="249"/>
      <c r="X20" s="249"/>
      <c r="Y20" s="249"/>
      <c r="Z20" s="249"/>
      <c r="AA20" s="249"/>
      <c r="AB20" s="249"/>
      <c r="AC20" s="249"/>
      <c r="AD20" s="249"/>
      <c r="AE20" s="249"/>
      <c r="AF20" s="249"/>
      <c r="AG20" s="249"/>
      <c r="AH20" s="249"/>
      <c r="AI20" s="249"/>
      <c r="AJ20" s="249"/>
      <c r="AK20" s="249"/>
      <c r="AL20" s="249"/>
      <c r="AM20" s="249"/>
      <c r="AN20" s="249"/>
      <c r="AO20" s="249"/>
      <c r="AP20" s="249"/>
      <c r="AQ20" s="249"/>
      <c r="AR20" s="249"/>
      <c r="AS20" s="249"/>
      <c r="AT20" s="249"/>
      <c r="AU20" s="249"/>
      <c r="AV20" s="249"/>
      <c r="AW20" s="249"/>
      <c r="AX20" s="249"/>
      <c r="AY20" s="249"/>
      <c r="AZ20" s="249"/>
      <c r="BA20" s="249"/>
      <c r="BB20" s="249"/>
      <c r="BC20" s="249"/>
      <c r="BD20" s="249"/>
      <c r="BE20" s="249"/>
      <c r="BF20" s="249"/>
      <c r="BG20" s="249"/>
      <c r="BH20" s="249"/>
      <c r="BI20" s="249"/>
      <c r="BJ20" s="249"/>
      <c r="BK20" s="249"/>
      <c r="BL20" s="249"/>
      <c r="BM20" s="249"/>
      <c r="BN20" s="249"/>
      <c r="BO20" s="249"/>
      <c r="BP20" s="249"/>
      <c r="BQ20" s="249"/>
      <c r="BR20" s="249"/>
      <c r="BS20" s="249"/>
      <c r="BT20" s="249"/>
      <c r="BU20" s="249"/>
    </row>
    <row r="21" spans="2:73" s="56" customFormat="1" ht="13" x14ac:dyDescent="0.3">
      <c r="B21" s="10" t="s">
        <v>53</v>
      </c>
      <c r="C21" s="10"/>
      <c r="D21" s="250"/>
      <c r="E21" s="250"/>
      <c r="F21" s="250"/>
      <c r="G21" s="250"/>
      <c r="H21" s="250"/>
      <c r="I21" s="250"/>
      <c r="J21" s="250"/>
      <c r="K21" s="250"/>
      <c r="L21" s="250"/>
      <c r="M21" s="249"/>
      <c r="N21" s="249"/>
      <c r="O21" s="249"/>
      <c r="P21" s="249"/>
      <c r="Q21" s="249"/>
      <c r="R21" s="249"/>
      <c r="S21" s="249"/>
      <c r="T21" s="249"/>
      <c r="U21" s="249"/>
      <c r="V21" s="249"/>
      <c r="W21" s="249"/>
      <c r="X21" s="249"/>
      <c r="Y21" s="57"/>
      <c r="Z21" s="57"/>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c r="BO21" s="57"/>
      <c r="BP21" s="57"/>
      <c r="BQ21" s="57"/>
      <c r="BR21" s="57"/>
      <c r="BS21" s="57"/>
      <c r="BT21" s="57"/>
      <c r="BU21" s="57"/>
    </row>
    <row r="22" spans="2:73" x14ac:dyDescent="0.25">
      <c r="B22" s="247" t="s">
        <v>279</v>
      </c>
      <c r="C22" s="247"/>
      <c r="D22" s="247"/>
      <c r="E22" s="247"/>
      <c r="F22" s="247"/>
      <c r="G22" s="247"/>
      <c r="H22" s="247"/>
      <c r="I22" s="247"/>
      <c r="J22" s="247"/>
      <c r="K22" s="247"/>
      <c r="L22" s="247"/>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row>
    <row r="23" spans="2:73" x14ac:dyDescent="0.25">
      <c r="B23" s="247" t="s">
        <v>280</v>
      </c>
      <c r="C23" s="247"/>
      <c r="D23" s="247"/>
      <c r="E23" s="247"/>
      <c r="F23" s="247"/>
      <c r="G23" s="247"/>
      <c r="H23" s="247"/>
      <c r="I23" s="247"/>
      <c r="J23" s="247"/>
      <c r="K23" s="247"/>
      <c r="L23" s="247"/>
      <c r="M23" s="249"/>
      <c r="N23" s="249"/>
      <c r="O23" s="249"/>
      <c r="P23" s="249"/>
      <c r="Q23" s="249"/>
      <c r="R23" s="249"/>
      <c r="S23" s="249"/>
      <c r="T23" s="249"/>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c r="BP23" s="249"/>
      <c r="BQ23" s="249"/>
      <c r="BR23" s="249"/>
      <c r="BS23" s="249"/>
      <c r="BT23" s="249"/>
      <c r="BU23" s="249"/>
    </row>
    <row r="24" spans="2:73" x14ac:dyDescent="0.25">
      <c r="B24" s="247" t="s">
        <v>281</v>
      </c>
      <c r="C24" s="247"/>
      <c r="D24" s="247"/>
      <c r="E24" s="247"/>
      <c r="F24" s="247"/>
      <c r="G24" s="247"/>
      <c r="H24" s="247"/>
      <c r="I24" s="247"/>
      <c r="J24" s="247"/>
      <c r="K24" s="247"/>
      <c r="L24" s="247"/>
      <c r="M24" s="249"/>
      <c r="N24" s="249"/>
      <c r="O24" s="249"/>
      <c r="P24" s="249"/>
      <c r="Q24" s="249"/>
      <c r="R24" s="249"/>
      <c r="S24" s="249"/>
      <c r="T24" s="249"/>
      <c r="U24" s="249"/>
      <c r="V24" s="249"/>
      <c r="W24" s="249"/>
      <c r="X24" s="249"/>
      <c r="Y24" s="249"/>
      <c r="Z24" s="249"/>
      <c r="AA24" s="249"/>
      <c r="AB24" s="249"/>
      <c r="AC24" s="249"/>
      <c r="AD24" s="249"/>
      <c r="AE24" s="249"/>
      <c r="AF24" s="249"/>
      <c r="AG24" s="249"/>
      <c r="AH24" s="249"/>
      <c r="AI24" s="249"/>
      <c r="AJ24" s="249"/>
      <c r="AK24" s="249"/>
      <c r="AL24" s="249"/>
      <c r="AM24" s="249"/>
      <c r="AN24" s="249"/>
      <c r="AO24" s="249"/>
      <c r="AP24" s="249"/>
      <c r="AQ24" s="249"/>
      <c r="AR24" s="249"/>
      <c r="AS24" s="249"/>
      <c r="AT24" s="249"/>
      <c r="AU24" s="249"/>
      <c r="AV24" s="249"/>
      <c r="AW24" s="249"/>
      <c r="AX24" s="249"/>
      <c r="AY24" s="249"/>
      <c r="AZ24" s="249"/>
      <c r="BA24" s="249"/>
      <c r="BB24" s="249"/>
      <c r="BC24" s="249"/>
      <c r="BD24" s="249"/>
      <c r="BE24" s="249"/>
      <c r="BF24" s="249"/>
      <c r="BG24" s="249"/>
      <c r="BH24" s="249"/>
      <c r="BI24" s="249"/>
      <c r="BJ24" s="249"/>
      <c r="BK24" s="249"/>
      <c r="BL24" s="249"/>
      <c r="BM24" s="249"/>
      <c r="BN24" s="249"/>
      <c r="BO24" s="249"/>
      <c r="BP24" s="249"/>
      <c r="BQ24" s="249"/>
      <c r="BR24" s="249"/>
      <c r="BS24" s="249"/>
      <c r="BT24" s="249"/>
      <c r="BU24" s="249"/>
    </row>
    <row r="25" spans="2:73" x14ac:dyDescent="0.25">
      <c r="B25" s="247" t="s">
        <v>282</v>
      </c>
      <c r="C25" s="247"/>
      <c r="D25" s="247"/>
      <c r="E25" s="247"/>
      <c r="F25" s="247"/>
      <c r="G25" s="247"/>
      <c r="H25" s="247"/>
      <c r="I25" s="247"/>
      <c r="J25" s="247"/>
      <c r="K25" s="247"/>
      <c r="L25" s="247"/>
      <c r="M25" s="249"/>
      <c r="N25" s="249"/>
      <c r="O25" s="249"/>
      <c r="P25" s="249"/>
      <c r="Q25" s="249"/>
      <c r="R25" s="249"/>
      <c r="S25" s="249"/>
      <c r="T25" s="249"/>
      <c r="U25" s="249"/>
      <c r="V25" s="249"/>
      <c r="W25" s="249"/>
      <c r="X25" s="249"/>
      <c r="Y25" s="249"/>
      <c r="Z25" s="249"/>
      <c r="AA25" s="249"/>
      <c r="AB25" s="249"/>
      <c r="AC25" s="249"/>
      <c r="AD25" s="249"/>
      <c r="AE25" s="249"/>
      <c r="AF25" s="249"/>
      <c r="AG25" s="249"/>
      <c r="AH25" s="249"/>
      <c r="AI25" s="249"/>
      <c r="AJ25" s="249"/>
      <c r="AK25" s="249"/>
      <c r="AL25" s="249"/>
      <c r="AM25" s="249"/>
      <c r="AN25" s="249"/>
      <c r="AO25" s="249"/>
      <c r="AP25" s="249"/>
      <c r="AQ25" s="249"/>
      <c r="AR25" s="249"/>
      <c r="AS25" s="249"/>
      <c r="AT25" s="249"/>
      <c r="AU25" s="249"/>
      <c r="AV25" s="249"/>
      <c r="AW25" s="249"/>
      <c r="AX25" s="249"/>
      <c r="AY25" s="249"/>
      <c r="AZ25" s="249"/>
      <c r="BA25" s="249"/>
      <c r="BB25" s="249"/>
      <c r="BC25" s="249"/>
      <c r="BD25" s="249"/>
      <c r="BE25" s="249"/>
      <c r="BF25" s="249"/>
      <c r="BG25" s="249"/>
      <c r="BH25" s="249"/>
      <c r="BI25" s="249"/>
      <c r="BJ25" s="249"/>
      <c r="BK25" s="249"/>
      <c r="BL25" s="249"/>
      <c r="BM25" s="249"/>
      <c r="BN25" s="249"/>
      <c r="BO25" s="249"/>
      <c r="BP25" s="249"/>
      <c r="BQ25" s="249"/>
      <c r="BR25" s="249"/>
      <c r="BS25" s="249"/>
      <c r="BT25" s="249"/>
      <c r="BU25" s="249"/>
    </row>
    <row r="26" spans="2:73" x14ac:dyDescent="0.25">
      <c r="B26" s="247" t="s">
        <v>283</v>
      </c>
      <c r="C26" s="247"/>
      <c r="D26" s="247"/>
      <c r="E26" s="247"/>
      <c r="F26" s="247"/>
      <c r="G26" s="247"/>
      <c r="H26" s="247"/>
      <c r="I26" s="247"/>
      <c r="J26" s="247"/>
      <c r="K26" s="247"/>
      <c r="L26" s="247"/>
      <c r="M26" s="249"/>
      <c r="N26" s="249"/>
      <c r="O26" s="249"/>
      <c r="P26" s="249"/>
      <c r="Q26" s="249"/>
      <c r="R26" s="249"/>
      <c r="S26" s="249"/>
      <c r="T26" s="249"/>
      <c r="U26" s="249"/>
      <c r="V26" s="249"/>
      <c r="W26" s="249"/>
      <c r="X26" s="249"/>
      <c r="Y26" s="249"/>
      <c r="Z26" s="249"/>
      <c r="AA26" s="249"/>
      <c r="AB26" s="249"/>
      <c r="AC26" s="249"/>
      <c r="AD26" s="249"/>
      <c r="AE26" s="249"/>
      <c r="AF26" s="249"/>
      <c r="AG26" s="249"/>
      <c r="AH26" s="249"/>
      <c r="AI26" s="249"/>
      <c r="AJ26" s="249"/>
      <c r="AK26" s="249"/>
      <c r="AL26" s="249"/>
      <c r="AM26" s="249"/>
      <c r="AN26" s="249"/>
      <c r="AO26" s="249"/>
      <c r="AP26" s="249"/>
      <c r="AQ26" s="249"/>
      <c r="AR26" s="249"/>
      <c r="AS26" s="249"/>
      <c r="AT26" s="249"/>
      <c r="AU26" s="249"/>
      <c r="AV26" s="249"/>
      <c r="AW26" s="249"/>
      <c r="AX26" s="249"/>
      <c r="AY26" s="249"/>
      <c r="AZ26" s="249"/>
      <c r="BA26" s="249"/>
      <c r="BB26" s="249"/>
      <c r="BC26" s="249"/>
      <c r="BD26" s="249"/>
      <c r="BE26" s="249"/>
      <c r="BF26" s="249"/>
      <c r="BG26" s="249"/>
      <c r="BH26" s="249"/>
      <c r="BI26" s="249"/>
      <c r="BJ26" s="249"/>
      <c r="BK26" s="249"/>
      <c r="BL26" s="249"/>
      <c r="BM26" s="249"/>
      <c r="BN26" s="249"/>
      <c r="BO26" s="249"/>
      <c r="BP26" s="249"/>
      <c r="BQ26" s="249"/>
      <c r="BR26" s="249"/>
      <c r="BS26" s="249"/>
      <c r="BT26" s="249"/>
      <c r="BU26" s="249"/>
    </row>
    <row r="27" spans="2:73" x14ac:dyDescent="0.25">
      <c r="B27" s="247"/>
      <c r="C27" s="247"/>
      <c r="D27" s="247"/>
      <c r="E27" s="247"/>
      <c r="F27" s="247"/>
      <c r="G27" s="247"/>
      <c r="H27" s="247"/>
      <c r="I27" s="247"/>
      <c r="J27" s="247"/>
      <c r="K27" s="247"/>
      <c r="L27" s="247"/>
      <c r="M27" s="249"/>
      <c r="N27" s="249"/>
      <c r="O27" s="249"/>
      <c r="P27" s="249"/>
      <c r="Q27" s="249"/>
      <c r="R27" s="249"/>
      <c r="S27" s="249"/>
      <c r="T27" s="249"/>
      <c r="U27" s="249"/>
      <c r="V27" s="249"/>
      <c r="W27" s="249"/>
      <c r="X27" s="249"/>
      <c r="Y27" s="249"/>
      <c r="Z27" s="249"/>
      <c r="AA27" s="249"/>
      <c r="AB27" s="249"/>
      <c r="AC27" s="249"/>
      <c r="AD27" s="249"/>
      <c r="AE27" s="249"/>
      <c r="AF27" s="249"/>
      <c r="AG27" s="249"/>
      <c r="AH27" s="249"/>
      <c r="AI27" s="249"/>
      <c r="AJ27" s="249"/>
      <c r="AK27" s="249"/>
      <c r="AL27" s="249"/>
      <c r="AM27" s="249"/>
      <c r="AN27" s="249"/>
      <c r="AO27" s="249"/>
      <c r="AP27" s="249"/>
      <c r="AQ27" s="249"/>
      <c r="AR27" s="249"/>
      <c r="AS27" s="249"/>
      <c r="AT27" s="249"/>
      <c r="AU27" s="249"/>
      <c r="AV27" s="249"/>
      <c r="AW27" s="249"/>
      <c r="AX27" s="249"/>
      <c r="AY27" s="249"/>
      <c r="AZ27" s="249"/>
      <c r="BA27" s="249"/>
      <c r="BB27" s="249"/>
      <c r="BC27" s="249"/>
      <c r="BD27" s="249"/>
      <c r="BE27" s="249"/>
      <c r="BF27" s="249"/>
      <c r="BG27" s="249"/>
      <c r="BH27" s="249"/>
      <c r="BI27" s="249"/>
      <c r="BJ27" s="249"/>
      <c r="BK27" s="249"/>
      <c r="BL27" s="249"/>
      <c r="BM27" s="249"/>
      <c r="BN27" s="249"/>
      <c r="BO27" s="249"/>
      <c r="BP27" s="249"/>
      <c r="BQ27" s="249"/>
      <c r="BR27" s="249"/>
      <c r="BS27" s="249"/>
      <c r="BT27" s="249"/>
      <c r="BU27" s="249"/>
    </row>
  </sheetData>
  <phoneticPr fontId="26" type="noConversion"/>
  <hyperlinks>
    <hyperlink ref="D10" r:id="rId1" display="https://www.engineeringnews.co.za/article/professors-suggest-vital-bridge-assessment-improvements-to-contain-costs-2023-07-11" xr:uid="{BDC09FA3-0D69-4E9E-AD86-D21BA34528D1}"/>
    <hyperlink ref="D11" r:id="rId2" display="Construction cost value of a six span bridge, Umtavuna River (KZN and Eastern Cape). 2015 value inflated to 2024" xr:uid="{4AE6683E-8C0C-4572-B44A-5B385411DEEC}"/>
    <hyperlink ref="F12" r:id="rId3" display="Based on estimates for Ntabelanga dam and associated works" xr:uid="{96C2B771-1B0F-43B0-8A05-4F8DA8F54FDA}"/>
    <hyperlink ref="F13" r:id="rId4" display="Based on estimates for Lalini dam and associated works" xr:uid="{49549B3A-A3D8-4DF8-BEC0-EE9BD6AA47B6}"/>
    <hyperlink ref="F10" r:id="rId5" display="Based on estimates for Boschjeskop Dam (full supply level capaity: 130.5 Mm3; Dam wall height: 50m)" xr:uid="{64BBB474-2AB1-4B0A-960C-05063E677FAE}"/>
    <hyperlink ref="F11" r:id="rId6" display="Based on estimates for Mountain View Dam (full supply level capaity: 184.8 Mm3; Dam wall height: 74m)" xr:uid="{5B8E4CA4-3E4B-4E3A-83C3-27660F662E21}"/>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5F177-766B-460E-A496-57E0F262694E}">
  <sheetPr codeName="Sheet63">
    <tabColor rgb="FF7030A0"/>
  </sheetPr>
  <dimension ref="A3:BO136"/>
  <sheetViews>
    <sheetView workbookViewId="0">
      <selection activeCell="G9" sqref="G9"/>
    </sheetView>
  </sheetViews>
  <sheetFormatPr defaultColWidth="8.7265625" defaultRowHeight="12.5" x14ac:dyDescent="0.25"/>
  <cols>
    <col min="1" max="1" width="8.7265625" style="56"/>
    <col min="2" max="2" width="23" style="56" customWidth="1"/>
    <col min="3" max="3" width="36.1796875" style="56" customWidth="1"/>
    <col min="4" max="4" width="11" style="56" customWidth="1"/>
    <col min="5" max="5" width="1.1796875" style="56" customWidth="1"/>
    <col min="6" max="6" width="16" style="56" customWidth="1"/>
    <col min="7" max="7" width="14.54296875" style="56" customWidth="1"/>
    <col min="8" max="8" width="13.81640625" style="56" customWidth="1"/>
    <col min="9" max="9" width="13.453125" style="56" customWidth="1"/>
    <col min="10" max="10" width="13.81640625" style="56" bestFit="1" customWidth="1"/>
    <col min="11" max="11" width="13.81640625" style="56" customWidth="1"/>
    <col min="12" max="14" width="13.7265625" style="56" customWidth="1"/>
    <col min="15" max="16" width="12.7265625" style="56" bestFit="1" customWidth="1"/>
    <col min="17" max="36" width="13.26953125" style="56" customWidth="1"/>
    <col min="37" max="37" width="14.7265625" style="56" customWidth="1"/>
    <col min="38" max="67" width="13.26953125" style="56" customWidth="1"/>
    <col min="68" max="16384" width="8.7265625" style="56"/>
  </cols>
  <sheetData>
    <row r="3" spans="1:67" ht="13" x14ac:dyDescent="0.25">
      <c r="A3" s="249"/>
      <c r="B3" s="216" t="s">
        <v>32</v>
      </c>
      <c r="C3" s="98" t="s">
        <v>284</v>
      </c>
      <c r="D3" s="112"/>
      <c r="E3" s="249"/>
      <c r="F3" s="249"/>
      <c r="G3" s="249"/>
      <c r="H3" s="378"/>
      <c r="I3" s="378"/>
      <c r="J3" s="378"/>
      <c r="K3" s="378"/>
      <c r="L3" s="378"/>
      <c r="M3" s="378"/>
      <c r="N3" s="378"/>
      <c r="O3" s="378"/>
      <c r="P3" s="378"/>
      <c r="Q3" s="378"/>
      <c r="R3" s="378"/>
      <c r="S3" s="378"/>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row>
    <row r="4" spans="1:67" ht="13" x14ac:dyDescent="0.25">
      <c r="A4" s="249"/>
      <c r="B4" s="216" t="s">
        <v>34</v>
      </c>
      <c r="C4" s="98" t="s">
        <v>137</v>
      </c>
      <c r="D4" s="112"/>
      <c r="E4" s="249"/>
      <c r="F4" s="249"/>
      <c r="G4" s="249"/>
      <c r="H4" s="378"/>
      <c r="I4" s="378"/>
      <c r="J4" s="378"/>
      <c r="K4" s="378"/>
      <c r="L4" s="378"/>
      <c r="M4" s="378"/>
      <c r="N4" s="378"/>
      <c r="O4" s="378"/>
      <c r="P4" s="378"/>
      <c r="Q4" s="378"/>
      <c r="R4" s="378"/>
      <c r="S4" s="378"/>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row>
    <row r="5" spans="1:67" ht="13" x14ac:dyDescent="0.25">
      <c r="A5" s="249"/>
      <c r="B5" s="216" t="s">
        <v>36</v>
      </c>
      <c r="C5" s="98" t="s">
        <v>225</v>
      </c>
      <c r="D5" s="112"/>
      <c r="E5" s="249"/>
      <c r="F5" s="249"/>
      <c r="G5" s="249"/>
      <c r="H5" s="378"/>
      <c r="I5" s="378"/>
      <c r="J5" s="378"/>
      <c r="K5" s="378"/>
      <c r="L5" s="378"/>
      <c r="M5" s="378"/>
      <c r="N5" s="378"/>
      <c r="O5" s="378"/>
      <c r="P5" s="378"/>
      <c r="Q5" s="378"/>
      <c r="R5" s="378"/>
      <c r="S5" s="378"/>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row>
    <row r="6" spans="1:67" ht="13" hidden="1" x14ac:dyDescent="0.25">
      <c r="A6" s="249"/>
      <c r="B6" s="217" t="s">
        <v>38</v>
      </c>
      <c r="C6" s="202" t="str">
        <f>Summary!$C$5</f>
        <v>1:50</v>
      </c>
      <c r="D6" s="51"/>
      <c r="E6" s="249"/>
      <c r="F6" s="249"/>
      <c r="G6" s="7"/>
      <c r="H6" s="378"/>
      <c r="I6" s="378"/>
      <c r="J6" s="378"/>
      <c r="K6" s="378"/>
      <c r="L6" s="378"/>
      <c r="M6" s="378"/>
      <c r="N6" s="378"/>
      <c r="O6" s="378"/>
      <c r="P6" s="378"/>
      <c r="Q6" s="378"/>
      <c r="R6" s="378"/>
      <c r="S6" s="378"/>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row>
    <row r="7" spans="1:67" ht="13" x14ac:dyDescent="0.25">
      <c r="A7" s="249"/>
      <c r="B7" s="218" t="s">
        <v>42</v>
      </c>
      <c r="C7" s="202" t="str">
        <f>Summary!$C$6</f>
        <v>90th Percentile</v>
      </c>
      <c r="D7" s="51"/>
      <c r="E7" s="249"/>
      <c r="F7" s="249"/>
      <c r="G7" s="7"/>
      <c r="H7" s="348"/>
      <c r="I7" s="348"/>
      <c r="J7" s="348"/>
      <c r="K7" s="348"/>
      <c r="L7" s="348"/>
      <c r="M7" s="348"/>
      <c r="N7" s="348"/>
      <c r="O7" s="348"/>
      <c r="P7" s="348"/>
      <c r="Q7" s="348"/>
      <c r="R7" s="348"/>
      <c r="S7" s="348"/>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row>
    <row r="8" spans="1:67" ht="13" x14ac:dyDescent="0.25">
      <c r="A8" s="249"/>
      <c r="B8" s="52"/>
      <c r="C8" s="110"/>
      <c r="D8" s="70"/>
      <c r="E8" s="70"/>
      <c r="F8" s="70"/>
      <c r="G8" s="249"/>
      <c r="H8" s="249"/>
      <c r="I8" s="249"/>
      <c r="J8" s="249"/>
      <c r="K8" s="249"/>
      <c r="L8" s="249"/>
      <c r="M8" s="249"/>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c r="AO8" s="249"/>
      <c r="AP8" s="249"/>
      <c r="AQ8" s="249"/>
      <c r="AR8" s="249"/>
      <c r="AS8" s="249"/>
      <c r="AT8" s="249"/>
      <c r="AU8" s="249"/>
      <c r="AV8" s="249"/>
      <c r="AW8" s="249"/>
      <c r="AX8" s="249"/>
      <c r="AY8" s="249"/>
      <c r="AZ8" s="249"/>
      <c r="BA8" s="249"/>
      <c r="BB8" s="249"/>
      <c r="BC8" s="249"/>
      <c r="BD8" s="249"/>
      <c r="BE8" s="249"/>
      <c r="BF8" s="249"/>
      <c r="BG8" s="249"/>
      <c r="BH8" s="249"/>
      <c r="BI8" s="249"/>
      <c r="BJ8" s="249"/>
      <c r="BK8" s="249"/>
      <c r="BL8" s="249"/>
      <c r="BM8" s="249"/>
      <c r="BN8" s="249"/>
      <c r="BO8" s="249"/>
    </row>
    <row r="9" spans="1:67" ht="13" x14ac:dyDescent="0.25">
      <c r="A9" s="249"/>
      <c r="B9" s="245" t="s">
        <v>285</v>
      </c>
      <c r="C9" s="110"/>
      <c r="D9" s="70"/>
      <c r="E9" s="70"/>
      <c r="F9" s="70"/>
      <c r="G9" s="249"/>
      <c r="H9" s="249"/>
      <c r="I9" s="249"/>
      <c r="J9" s="249"/>
      <c r="K9" s="249"/>
      <c r="L9" s="245" t="s">
        <v>286</v>
      </c>
      <c r="M9" s="110"/>
      <c r="N9" s="70"/>
      <c r="O9" s="70"/>
      <c r="P9" s="70"/>
      <c r="Q9" s="249"/>
      <c r="R9" s="249"/>
      <c r="S9" s="249"/>
      <c r="T9" s="249"/>
      <c r="U9" s="249"/>
      <c r="V9" s="249"/>
      <c r="W9" s="249"/>
      <c r="X9" s="249"/>
      <c r="Y9" s="249"/>
      <c r="Z9" s="249"/>
      <c r="AA9" s="249"/>
      <c r="AB9" s="249"/>
      <c r="AC9" s="249"/>
      <c r="AD9" s="249"/>
      <c r="AE9" s="249"/>
      <c r="AF9" s="249"/>
      <c r="AG9" s="249"/>
      <c r="AH9" s="249"/>
      <c r="AI9" s="249"/>
      <c r="AJ9" s="249"/>
      <c r="AK9" s="249"/>
      <c r="AL9" s="249"/>
      <c r="AM9" s="249"/>
      <c r="AN9" s="249"/>
      <c r="AO9" s="249"/>
      <c r="AP9" s="249"/>
      <c r="AQ9" s="249"/>
      <c r="AR9" s="249"/>
      <c r="AS9" s="249"/>
      <c r="AT9" s="249"/>
      <c r="AU9" s="249"/>
      <c r="AV9" s="249"/>
      <c r="AW9" s="249"/>
      <c r="AX9" s="249"/>
      <c r="AY9" s="249"/>
      <c r="AZ9" s="249"/>
      <c r="BA9" s="249"/>
      <c r="BB9" s="249"/>
      <c r="BC9" s="249"/>
      <c r="BD9" s="249"/>
      <c r="BE9" s="249"/>
      <c r="BF9" s="249"/>
      <c r="BG9" s="249"/>
      <c r="BH9" s="249"/>
      <c r="BI9" s="249"/>
      <c r="BJ9" s="249"/>
      <c r="BK9" s="249"/>
      <c r="BL9" s="249"/>
      <c r="BM9" s="249"/>
      <c r="BN9" s="249"/>
      <c r="BO9" s="249"/>
    </row>
    <row r="10" spans="1:67" ht="13" x14ac:dyDescent="0.25">
      <c r="A10" s="249"/>
      <c r="B10" s="52"/>
      <c r="C10" s="110"/>
      <c r="D10" s="70"/>
      <c r="E10" s="70"/>
      <c r="F10" s="70"/>
      <c r="G10" s="249"/>
      <c r="H10" s="249"/>
      <c r="I10" s="249"/>
      <c r="J10" s="249"/>
      <c r="K10" s="249"/>
      <c r="L10" s="52"/>
      <c r="M10" s="110"/>
      <c r="N10" s="70"/>
      <c r="O10" s="70"/>
      <c r="P10" s="70"/>
      <c r="Q10" s="249"/>
      <c r="R10" s="249"/>
      <c r="S10" s="249"/>
      <c r="T10" s="249"/>
      <c r="U10" s="249"/>
      <c r="V10" s="249"/>
      <c r="W10" s="249"/>
      <c r="X10" s="249"/>
      <c r="Y10" s="249"/>
      <c r="Z10" s="249"/>
      <c r="AA10" s="249"/>
      <c r="AB10" s="249"/>
      <c r="AC10" s="249"/>
      <c r="AD10" s="249"/>
      <c r="AE10" s="249"/>
      <c r="AF10" s="249"/>
      <c r="AG10" s="249"/>
      <c r="AH10" s="249"/>
      <c r="AI10" s="249"/>
      <c r="AJ10" s="249"/>
      <c r="AK10" s="249"/>
      <c r="AL10" s="249"/>
      <c r="AM10" s="249"/>
      <c r="AN10" s="249"/>
      <c r="AO10" s="249"/>
      <c r="AP10" s="249"/>
      <c r="AQ10" s="249"/>
      <c r="AR10" s="249"/>
      <c r="AS10" s="249"/>
      <c r="AT10" s="249"/>
      <c r="AU10" s="249"/>
      <c r="AV10" s="249"/>
      <c r="AW10" s="249"/>
      <c r="AX10" s="249"/>
      <c r="AY10" s="249"/>
      <c r="AZ10" s="249"/>
      <c r="BA10" s="249"/>
      <c r="BB10" s="249"/>
      <c r="BC10" s="249"/>
      <c r="BD10" s="249"/>
      <c r="BE10" s="249"/>
      <c r="BF10" s="249"/>
      <c r="BG10" s="249"/>
      <c r="BH10" s="249"/>
      <c r="BI10" s="249"/>
      <c r="BJ10" s="249"/>
      <c r="BK10" s="249"/>
      <c r="BL10" s="249"/>
      <c r="BM10" s="249"/>
      <c r="BN10" s="249"/>
      <c r="BO10" s="249"/>
    </row>
    <row r="11" spans="1:67" ht="13" x14ac:dyDescent="0.3">
      <c r="A11" s="249"/>
      <c r="B11" s="240" t="s">
        <v>287</v>
      </c>
      <c r="C11" s="240" t="s">
        <v>288</v>
      </c>
      <c r="D11" s="70"/>
      <c r="E11" s="70"/>
      <c r="F11" s="266">
        <v>5</v>
      </c>
      <c r="G11" s="266">
        <v>10</v>
      </c>
      <c r="H11" s="266">
        <v>50</v>
      </c>
      <c r="I11" s="266">
        <v>100</v>
      </c>
      <c r="J11" s="241" t="s">
        <v>289</v>
      </c>
      <c r="K11" s="249"/>
      <c r="L11" s="240" t="s">
        <v>287</v>
      </c>
      <c r="M11" s="240" t="s">
        <v>288</v>
      </c>
      <c r="N11" s="70"/>
      <c r="O11" s="70"/>
      <c r="P11" s="266">
        <v>5</v>
      </c>
      <c r="Q11" s="266">
        <v>10</v>
      </c>
      <c r="R11" s="266">
        <v>50</v>
      </c>
      <c r="S11" s="266">
        <v>100</v>
      </c>
      <c r="T11" s="241" t="s">
        <v>289</v>
      </c>
      <c r="U11" s="249"/>
      <c r="V11" s="249"/>
      <c r="W11" s="249"/>
      <c r="X11" s="249"/>
      <c r="Y11" s="249"/>
      <c r="Z11" s="249"/>
      <c r="AA11" s="249"/>
      <c r="AB11" s="249"/>
      <c r="AC11" s="249"/>
      <c r="AD11" s="249"/>
      <c r="AE11" s="249"/>
      <c r="AF11" s="249"/>
      <c r="AG11" s="249"/>
      <c r="AH11" s="249"/>
      <c r="AI11" s="249"/>
      <c r="AJ11" s="249"/>
      <c r="AK11" s="249"/>
      <c r="AL11" s="249"/>
      <c r="AM11" s="249"/>
      <c r="AN11" s="249"/>
      <c r="AO11" s="249"/>
      <c r="AP11" s="249"/>
      <c r="AQ11" s="249"/>
      <c r="AR11" s="249"/>
      <c r="AS11" s="249"/>
      <c r="AT11" s="249"/>
      <c r="AU11" s="249"/>
      <c r="AV11" s="249"/>
      <c r="AW11" s="249"/>
      <c r="AX11" s="249"/>
      <c r="AY11" s="249"/>
      <c r="AZ11" s="249"/>
      <c r="BA11" s="249"/>
      <c r="BB11" s="249"/>
      <c r="BC11" s="249"/>
      <c r="BD11" s="249"/>
      <c r="BE11" s="249"/>
      <c r="BF11" s="249"/>
      <c r="BG11" s="249"/>
      <c r="BH11" s="249"/>
      <c r="BI11" s="249"/>
      <c r="BJ11" s="249"/>
      <c r="BK11" s="249"/>
      <c r="BL11" s="249"/>
      <c r="BM11" s="249"/>
      <c r="BN11" s="249"/>
      <c r="BO11" s="249"/>
    </row>
    <row r="12" spans="1:67" x14ac:dyDescent="0.25">
      <c r="A12" s="249"/>
      <c r="B12" s="240"/>
      <c r="C12" s="240" t="s">
        <v>290</v>
      </c>
      <c r="D12" s="70"/>
      <c r="E12" s="70"/>
      <c r="F12" s="266">
        <f>$G$42+F$11</f>
        <v>2029</v>
      </c>
      <c r="G12" s="266">
        <f>$G$42+G$11</f>
        <v>2034</v>
      </c>
      <c r="H12" s="266">
        <f>$G$42+H$11</f>
        <v>2074</v>
      </c>
      <c r="I12" s="266">
        <f>$G$42+I$11</f>
        <v>2124</v>
      </c>
      <c r="J12" s="265"/>
      <c r="K12" s="249"/>
      <c r="L12" s="240"/>
      <c r="M12" s="240" t="s">
        <v>290</v>
      </c>
      <c r="N12" s="70"/>
      <c r="O12" s="70"/>
      <c r="P12" s="266">
        <f>$G$42+P$11</f>
        <v>2029</v>
      </c>
      <c r="Q12" s="266">
        <f>$G$42+Q$11</f>
        <v>2034</v>
      </c>
      <c r="R12" s="266">
        <f>$G$42+R$11</f>
        <v>2074</v>
      </c>
      <c r="S12" s="266">
        <f>$G$42+S$11</f>
        <v>2124</v>
      </c>
      <c r="T12" s="265"/>
      <c r="U12" s="249"/>
      <c r="V12" s="249"/>
      <c r="W12" s="249"/>
      <c r="X12" s="249"/>
      <c r="Y12" s="249"/>
      <c r="Z12" s="249"/>
      <c r="AA12" s="249"/>
      <c r="AB12" s="249"/>
      <c r="AC12" s="249"/>
      <c r="AD12" s="249"/>
      <c r="AE12" s="249"/>
      <c r="AF12" s="249"/>
      <c r="AG12" s="249"/>
      <c r="AH12" s="249"/>
      <c r="AI12" s="249"/>
      <c r="AJ12" s="249"/>
      <c r="AK12" s="249"/>
      <c r="AL12" s="249"/>
      <c r="AM12" s="249"/>
      <c r="AN12" s="249"/>
      <c r="AO12" s="249"/>
      <c r="AP12" s="249"/>
      <c r="AQ12" s="249"/>
      <c r="AR12" s="249"/>
      <c r="AS12" s="249"/>
      <c r="AT12" s="249"/>
      <c r="AU12" s="249"/>
      <c r="AV12" s="249"/>
      <c r="AW12" s="249"/>
      <c r="AX12" s="249"/>
      <c r="AY12" s="249"/>
      <c r="AZ12" s="249"/>
      <c r="BA12" s="249"/>
      <c r="BB12" s="249"/>
      <c r="BC12" s="249"/>
      <c r="BD12" s="249"/>
      <c r="BE12" s="249"/>
      <c r="BF12" s="249"/>
      <c r="BG12" s="249"/>
      <c r="BH12" s="249"/>
      <c r="BI12" s="249"/>
      <c r="BJ12" s="249"/>
      <c r="BK12" s="249"/>
      <c r="BL12" s="249"/>
      <c r="BM12" s="249"/>
      <c r="BN12" s="249"/>
      <c r="BO12" s="249"/>
    </row>
    <row r="13" spans="1:67" x14ac:dyDescent="0.25">
      <c r="A13" s="249"/>
      <c r="B13" s="240"/>
      <c r="C13" s="240" t="s">
        <v>291</v>
      </c>
      <c r="D13" s="70"/>
      <c r="E13" s="70"/>
      <c r="F13" s="277">
        <v>0.62</v>
      </c>
      <c r="G13" s="277">
        <v>0.54</v>
      </c>
      <c r="H13" s="277">
        <v>0.13</v>
      </c>
      <c r="I13" s="277">
        <v>0.06</v>
      </c>
      <c r="J13" s="265"/>
      <c r="K13" s="249"/>
      <c r="L13" s="240"/>
      <c r="M13" s="240" t="s">
        <v>291</v>
      </c>
      <c r="N13" s="70"/>
      <c r="O13" s="70"/>
      <c r="P13" s="277">
        <v>0.62</v>
      </c>
      <c r="Q13" s="277">
        <v>0.54</v>
      </c>
      <c r="R13" s="277">
        <v>0.13</v>
      </c>
      <c r="S13" s="277">
        <v>0.06</v>
      </c>
      <c r="T13" s="265"/>
      <c r="U13" s="249"/>
      <c r="V13" s="249"/>
      <c r="W13" s="249"/>
      <c r="X13" s="249"/>
      <c r="Y13" s="249"/>
      <c r="Z13" s="249"/>
      <c r="AA13" s="249"/>
      <c r="AB13" s="249"/>
      <c r="AC13" s="249"/>
      <c r="AD13" s="249"/>
      <c r="AE13" s="249"/>
      <c r="AF13" s="249"/>
      <c r="AG13" s="249"/>
      <c r="AH13" s="249"/>
      <c r="AI13" s="249"/>
      <c r="AJ13" s="249"/>
      <c r="AK13" s="249"/>
      <c r="AL13" s="249"/>
      <c r="AM13" s="249"/>
      <c r="AN13" s="249"/>
      <c r="AO13" s="249"/>
      <c r="AP13" s="249"/>
      <c r="AQ13" s="249"/>
      <c r="AR13" s="249"/>
      <c r="AS13" s="249"/>
      <c r="AT13" s="249"/>
      <c r="AU13" s="249"/>
      <c r="AV13" s="249"/>
      <c r="AW13" s="249"/>
      <c r="AX13" s="249"/>
      <c r="AY13" s="249"/>
      <c r="AZ13" s="249"/>
      <c r="BA13" s="249"/>
      <c r="BB13" s="249"/>
      <c r="BC13" s="249"/>
      <c r="BD13" s="249"/>
      <c r="BE13" s="249"/>
      <c r="BF13" s="249"/>
      <c r="BG13" s="249"/>
      <c r="BH13" s="249"/>
      <c r="BI13" s="249"/>
      <c r="BJ13" s="249"/>
      <c r="BK13" s="249"/>
      <c r="BL13" s="249"/>
      <c r="BM13" s="249"/>
      <c r="BN13" s="249"/>
      <c r="BO13" s="249"/>
    </row>
    <row r="14" spans="1:67" x14ac:dyDescent="0.25">
      <c r="A14" s="249"/>
      <c r="B14" s="240"/>
      <c r="C14" s="240" t="s">
        <v>292</v>
      </c>
      <c r="D14" s="70"/>
      <c r="E14" s="70"/>
      <c r="F14" s="277">
        <v>0.3</v>
      </c>
      <c r="G14" s="277">
        <v>0.14000000000000001</v>
      </c>
      <c r="H14" s="277">
        <v>0.03</v>
      </c>
      <c r="I14" s="277">
        <v>0.01</v>
      </c>
      <c r="J14" s="265"/>
      <c r="K14" s="249"/>
      <c r="L14" s="240"/>
      <c r="M14" s="240" t="s">
        <v>292</v>
      </c>
      <c r="N14" s="70"/>
      <c r="O14" s="70"/>
      <c r="P14" s="277">
        <v>0.3</v>
      </c>
      <c r="Q14" s="277">
        <v>0.14000000000000001</v>
      </c>
      <c r="R14" s="277">
        <v>0.03</v>
      </c>
      <c r="S14" s="277">
        <v>0.01</v>
      </c>
      <c r="T14" s="265"/>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c r="BA14" s="249"/>
      <c r="BB14" s="249"/>
      <c r="BC14" s="249"/>
      <c r="BD14" s="249"/>
      <c r="BE14" s="249"/>
      <c r="BF14" s="249"/>
      <c r="BG14" s="249"/>
      <c r="BH14" s="249"/>
      <c r="BI14" s="249"/>
      <c r="BJ14" s="249"/>
      <c r="BK14" s="249"/>
      <c r="BL14" s="249"/>
      <c r="BM14" s="249"/>
      <c r="BN14" s="249"/>
      <c r="BO14" s="249"/>
    </row>
    <row r="15" spans="1:67" x14ac:dyDescent="0.25">
      <c r="A15" s="249"/>
      <c r="B15" s="240"/>
      <c r="C15" s="240" t="s">
        <v>293</v>
      </c>
      <c r="D15" s="70"/>
      <c r="E15" s="70"/>
      <c r="F15" s="277">
        <v>0.2</v>
      </c>
      <c r="G15" s="277">
        <v>0.1</v>
      </c>
      <c r="H15" s="277">
        <v>0.02</v>
      </c>
      <c r="I15" s="277">
        <v>0.01</v>
      </c>
      <c r="J15" s="265"/>
      <c r="K15" s="249"/>
      <c r="L15" s="240"/>
      <c r="M15" s="240" t="s">
        <v>293</v>
      </c>
      <c r="N15" s="70"/>
      <c r="O15" s="70"/>
      <c r="P15" s="277">
        <v>0.2</v>
      </c>
      <c r="Q15" s="277">
        <v>0.1</v>
      </c>
      <c r="R15" s="277">
        <v>0.02</v>
      </c>
      <c r="S15" s="277">
        <v>0.01</v>
      </c>
      <c r="T15" s="265"/>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row>
    <row r="16" spans="1:67" x14ac:dyDescent="0.25">
      <c r="A16" s="249"/>
      <c r="B16" s="240"/>
      <c r="C16" s="240" t="s">
        <v>294</v>
      </c>
      <c r="D16" s="70"/>
      <c r="E16" s="70"/>
      <c r="F16" s="266">
        <v>0</v>
      </c>
      <c r="G16" s="266">
        <v>0</v>
      </c>
      <c r="H16" s="266">
        <v>0</v>
      </c>
      <c r="I16" s="266">
        <f>(VLOOKUP($C$4,'Average Annual Damages (AAD)'!$B$10:$V$14,17,FALSE))</f>
        <v>205660.82606147986</v>
      </c>
      <c r="J16" s="265"/>
      <c r="K16" s="249"/>
      <c r="L16" s="240"/>
      <c r="M16" s="240" t="s">
        <v>295</v>
      </c>
      <c r="N16" s="70"/>
      <c r="O16" s="70"/>
      <c r="P16" s="266">
        <v>0</v>
      </c>
      <c r="Q16" s="266">
        <v>0</v>
      </c>
      <c r="R16" s="266">
        <v>0</v>
      </c>
      <c r="S16" s="266">
        <f>(VLOOKUP($C$4,'Average Annual Damages (AAD)'!$B$10:$V$14,9,FALSE))</f>
        <v>822643.30424591945</v>
      </c>
      <c r="T16" s="265"/>
      <c r="U16" s="249"/>
      <c r="V16" s="249"/>
      <c r="W16" s="249"/>
      <c r="X16" s="249"/>
      <c r="Y16" s="249"/>
      <c r="Z16" s="249"/>
      <c r="AA16" s="249"/>
      <c r="AB16" s="249"/>
      <c r="AC16" s="249"/>
      <c r="AD16" s="249"/>
      <c r="AE16" s="249"/>
      <c r="AF16" s="249"/>
      <c r="AG16" s="249"/>
      <c r="AH16" s="249"/>
      <c r="AI16" s="249"/>
      <c r="AJ16" s="249"/>
      <c r="AK16" s="249"/>
      <c r="AL16" s="249"/>
      <c r="AM16" s="249"/>
      <c r="AN16" s="249"/>
      <c r="AO16" s="249"/>
      <c r="AP16" s="249"/>
      <c r="AQ16" s="249"/>
      <c r="AR16" s="249"/>
      <c r="AS16" s="249"/>
      <c r="AT16" s="249"/>
      <c r="AU16" s="249"/>
      <c r="AV16" s="249"/>
      <c r="AW16" s="249"/>
      <c r="AX16" s="249"/>
      <c r="AY16" s="249"/>
      <c r="AZ16" s="249"/>
      <c r="BA16" s="249"/>
      <c r="BB16" s="249"/>
      <c r="BC16" s="249"/>
      <c r="BD16" s="249"/>
      <c r="BE16" s="249"/>
      <c r="BF16" s="249"/>
      <c r="BG16" s="249"/>
      <c r="BH16" s="249"/>
      <c r="BI16" s="249"/>
      <c r="BJ16" s="249"/>
      <c r="BK16" s="249"/>
      <c r="BL16" s="249"/>
      <c r="BM16" s="249"/>
      <c r="BN16" s="249"/>
      <c r="BO16" s="249"/>
    </row>
    <row r="17" spans="1:67" ht="13" x14ac:dyDescent="0.3">
      <c r="A17" s="249"/>
      <c r="B17" s="240"/>
      <c r="C17" s="240" t="s">
        <v>296</v>
      </c>
      <c r="D17" s="70"/>
      <c r="E17" s="70"/>
      <c r="F17" s="266">
        <f>F16*F13</f>
        <v>0</v>
      </c>
      <c r="G17" s="266">
        <f t="shared" ref="G17:I17" si="0">G16*G13</f>
        <v>0</v>
      </c>
      <c r="H17" s="266">
        <f t="shared" si="0"/>
        <v>0</v>
      </c>
      <c r="I17" s="266">
        <f t="shared" si="0"/>
        <v>12339.649563688792</v>
      </c>
      <c r="J17" s="55">
        <f>SUM(F17:I17)</f>
        <v>12339.649563688792</v>
      </c>
      <c r="K17" s="249"/>
      <c r="L17" s="240"/>
      <c r="M17" s="240" t="s">
        <v>296</v>
      </c>
      <c r="N17" s="70"/>
      <c r="O17" s="70"/>
      <c r="P17" s="266">
        <f>P16*P13</f>
        <v>0</v>
      </c>
      <c r="Q17" s="266">
        <f t="shared" ref="Q17" si="1">Q16*Q13</f>
        <v>0</v>
      </c>
      <c r="R17" s="266">
        <f t="shared" ref="R17" si="2">R16*R13</f>
        <v>0</v>
      </c>
      <c r="S17" s="266">
        <f t="shared" ref="S17" si="3">S16*S13</f>
        <v>49358.598254755168</v>
      </c>
      <c r="T17" s="55">
        <f>SUM(P17:S17)</f>
        <v>49358.598254755168</v>
      </c>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249"/>
      <c r="BC17" s="249"/>
      <c r="BD17" s="249"/>
      <c r="BE17" s="249"/>
      <c r="BF17" s="249"/>
      <c r="BG17" s="249"/>
      <c r="BH17" s="249"/>
      <c r="BI17" s="249"/>
      <c r="BJ17" s="249"/>
      <c r="BK17" s="249"/>
      <c r="BL17" s="249"/>
      <c r="BM17" s="249"/>
      <c r="BN17" s="249"/>
      <c r="BO17" s="249"/>
    </row>
    <row r="18" spans="1:67" ht="13" x14ac:dyDescent="0.3">
      <c r="A18" s="249"/>
      <c r="B18" s="240"/>
      <c r="C18" s="240" t="s">
        <v>297</v>
      </c>
      <c r="D18" s="70"/>
      <c r="E18" s="70"/>
      <c r="F18" s="266">
        <f>F16*F14</f>
        <v>0</v>
      </c>
      <c r="G18" s="266">
        <f t="shared" ref="G18:I18" si="4">G16*G14</f>
        <v>0</v>
      </c>
      <c r="H18" s="266">
        <f t="shared" si="4"/>
        <v>0</v>
      </c>
      <c r="I18" s="266">
        <f t="shared" si="4"/>
        <v>2056.6082606147988</v>
      </c>
      <c r="J18" s="55">
        <f>SUM(F18:I18)</f>
        <v>2056.6082606147988</v>
      </c>
      <c r="K18" s="249"/>
      <c r="L18" s="240"/>
      <c r="M18" s="240" t="s">
        <v>297</v>
      </c>
      <c r="N18" s="70"/>
      <c r="O18" s="70"/>
      <c r="P18" s="266">
        <f>P16*P14</f>
        <v>0</v>
      </c>
      <c r="Q18" s="266">
        <f t="shared" ref="Q18:S18" si="5">Q16*Q14</f>
        <v>0</v>
      </c>
      <c r="R18" s="266">
        <f t="shared" si="5"/>
        <v>0</v>
      </c>
      <c r="S18" s="266">
        <f t="shared" si="5"/>
        <v>8226.4330424591953</v>
      </c>
      <c r="T18" s="55">
        <f>SUM(P18:S18)</f>
        <v>8226.4330424591953</v>
      </c>
      <c r="U18" s="249"/>
      <c r="V18" s="249"/>
      <c r="W18" s="249"/>
      <c r="X18" s="249"/>
      <c r="Y18" s="249"/>
      <c r="Z18" s="249"/>
      <c r="AA18" s="249"/>
      <c r="AB18" s="249"/>
      <c r="AC18" s="249"/>
      <c r="AD18" s="249"/>
      <c r="AE18" s="249"/>
      <c r="AF18" s="249"/>
      <c r="AG18" s="249"/>
      <c r="AH18" s="249"/>
      <c r="AI18" s="249"/>
      <c r="AJ18" s="249"/>
      <c r="AK18" s="249"/>
      <c r="AL18" s="249"/>
      <c r="AM18" s="249"/>
      <c r="AN18" s="249"/>
      <c r="AO18" s="249"/>
      <c r="AP18" s="249"/>
      <c r="AQ18" s="249"/>
      <c r="AR18" s="249"/>
      <c r="AS18" s="249"/>
      <c r="AT18" s="249"/>
      <c r="AU18" s="249"/>
      <c r="AV18" s="249"/>
      <c r="AW18" s="249"/>
      <c r="AX18" s="249"/>
      <c r="AY18" s="249"/>
      <c r="AZ18" s="249"/>
      <c r="BA18" s="249"/>
      <c r="BB18" s="249"/>
      <c r="BC18" s="249"/>
      <c r="BD18" s="249"/>
      <c r="BE18" s="249"/>
      <c r="BF18" s="249"/>
      <c r="BG18" s="249"/>
      <c r="BH18" s="249"/>
      <c r="BI18" s="249"/>
      <c r="BJ18" s="249"/>
      <c r="BK18" s="249"/>
      <c r="BL18" s="249"/>
      <c r="BM18" s="249"/>
      <c r="BN18" s="249"/>
      <c r="BO18" s="249"/>
    </row>
    <row r="19" spans="1:67" ht="13" x14ac:dyDescent="0.3">
      <c r="A19" s="249"/>
      <c r="B19" s="240"/>
      <c r="C19" s="240" t="s">
        <v>298</v>
      </c>
      <c r="D19" s="70"/>
      <c r="E19" s="70"/>
      <c r="F19" s="266">
        <f>F16*F15</f>
        <v>0</v>
      </c>
      <c r="G19" s="266">
        <f t="shared" ref="G19:I19" si="6">G16*G15</f>
        <v>0</v>
      </c>
      <c r="H19" s="266">
        <f t="shared" si="6"/>
        <v>0</v>
      </c>
      <c r="I19" s="266">
        <f t="shared" si="6"/>
        <v>2056.6082606147988</v>
      </c>
      <c r="J19" s="55">
        <f>SUM(F19:I19)</f>
        <v>2056.6082606147988</v>
      </c>
      <c r="K19" s="249"/>
      <c r="L19" s="240"/>
      <c r="M19" s="240" t="s">
        <v>298</v>
      </c>
      <c r="N19" s="70"/>
      <c r="O19" s="70"/>
      <c r="P19" s="266">
        <f>P16*P15</f>
        <v>0</v>
      </c>
      <c r="Q19" s="266">
        <f t="shared" ref="Q19:S19" si="7">Q16*Q15</f>
        <v>0</v>
      </c>
      <c r="R19" s="266">
        <f t="shared" si="7"/>
        <v>0</v>
      </c>
      <c r="S19" s="266">
        <f t="shared" si="7"/>
        <v>8226.4330424591953</v>
      </c>
      <c r="T19" s="55">
        <f>SUM(P19:S19)</f>
        <v>8226.4330424591953</v>
      </c>
      <c r="U19" s="249"/>
      <c r="V19" s="249"/>
      <c r="W19" s="249"/>
      <c r="X19" s="249"/>
      <c r="Y19" s="249"/>
      <c r="Z19" s="249"/>
      <c r="AA19" s="249"/>
      <c r="AB19" s="249"/>
      <c r="AC19" s="249"/>
      <c r="AD19" s="249"/>
      <c r="AE19" s="249"/>
      <c r="AF19" s="249"/>
      <c r="AG19" s="249"/>
      <c r="AH19" s="249"/>
      <c r="AI19" s="249"/>
      <c r="AJ19" s="249"/>
      <c r="AK19" s="249"/>
      <c r="AL19" s="249"/>
      <c r="AM19" s="249"/>
      <c r="AN19" s="249"/>
      <c r="AO19" s="249"/>
      <c r="AP19" s="249"/>
      <c r="AQ19" s="249"/>
      <c r="AR19" s="249"/>
      <c r="AS19" s="249"/>
      <c r="AT19" s="249"/>
      <c r="AU19" s="249"/>
      <c r="AV19" s="249"/>
      <c r="AW19" s="249"/>
      <c r="AX19" s="249"/>
      <c r="AY19" s="249"/>
      <c r="AZ19" s="249"/>
      <c r="BA19" s="249"/>
      <c r="BB19" s="249"/>
      <c r="BC19" s="249"/>
      <c r="BD19" s="249"/>
      <c r="BE19" s="249"/>
      <c r="BF19" s="249"/>
      <c r="BG19" s="249"/>
      <c r="BH19" s="249"/>
      <c r="BI19" s="249"/>
      <c r="BJ19" s="249"/>
      <c r="BK19" s="249"/>
      <c r="BL19" s="249"/>
      <c r="BM19" s="249"/>
      <c r="BN19" s="249"/>
      <c r="BO19" s="249"/>
    </row>
    <row r="20" spans="1:67" ht="13" x14ac:dyDescent="0.25">
      <c r="A20" s="249"/>
      <c r="B20" s="52"/>
      <c r="C20" s="110"/>
      <c r="D20" s="70"/>
      <c r="E20" s="70"/>
      <c r="F20" s="70"/>
      <c r="G20" s="249"/>
      <c r="H20" s="249"/>
      <c r="I20" s="249"/>
      <c r="J20" s="249"/>
      <c r="K20" s="249"/>
      <c r="L20" s="52"/>
      <c r="M20" s="110"/>
      <c r="N20" s="70"/>
      <c r="O20" s="70"/>
      <c r="P20" s="70"/>
      <c r="Q20" s="249"/>
      <c r="R20" s="249"/>
      <c r="S20" s="249"/>
      <c r="T20" s="249"/>
      <c r="U20" s="249"/>
      <c r="V20" s="249"/>
      <c r="W20" s="249"/>
      <c r="X20" s="249"/>
      <c r="Y20" s="249"/>
      <c r="Z20" s="249"/>
      <c r="AA20" s="249"/>
      <c r="AB20" s="249"/>
      <c r="AC20" s="249"/>
      <c r="AD20" s="249"/>
      <c r="AE20" s="249"/>
      <c r="AF20" s="249"/>
      <c r="AG20" s="249"/>
      <c r="AH20" s="249"/>
      <c r="AI20" s="249"/>
      <c r="AJ20" s="249"/>
      <c r="AK20" s="249"/>
      <c r="AL20" s="249"/>
      <c r="AM20" s="249"/>
      <c r="AN20" s="249"/>
      <c r="AO20" s="249"/>
      <c r="AP20" s="249"/>
      <c r="AQ20" s="249"/>
      <c r="AR20" s="249"/>
      <c r="AS20" s="249"/>
      <c r="AT20" s="249"/>
      <c r="AU20" s="249"/>
      <c r="AV20" s="249"/>
      <c r="AW20" s="249"/>
      <c r="AX20" s="249"/>
      <c r="AY20" s="249"/>
      <c r="AZ20" s="249"/>
      <c r="BA20" s="249"/>
      <c r="BB20" s="249"/>
      <c r="BC20" s="249"/>
      <c r="BD20" s="249"/>
      <c r="BE20" s="249"/>
      <c r="BF20" s="249"/>
      <c r="BG20" s="249"/>
      <c r="BH20" s="249"/>
      <c r="BI20" s="249"/>
      <c r="BJ20" s="249"/>
      <c r="BK20" s="249"/>
      <c r="BL20" s="249"/>
      <c r="BM20" s="249"/>
      <c r="BN20" s="249"/>
      <c r="BO20" s="249"/>
    </row>
    <row r="21" spans="1:67" ht="13" x14ac:dyDescent="0.3">
      <c r="A21" s="249"/>
      <c r="B21" s="240" t="s">
        <v>299</v>
      </c>
      <c r="C21" s="240" t="s">
        <v>288</v>
      </c>
      <c r="D21" s="70"/>
      <c r="E21" s="70"/>
      <c r="F21" s="266">
        <v>5</v>
      </c>
      <c r="G21" s="266">
        <v>10</v>
      </c>
      <c r="H21" s="266">
        <v>50</v>
      </c>
      <c r="I21" s="266">
        <v>100</v>
      </c>
      <c r="J21" s="241" t="s">
        <v>289</v>
      </c>
      <c r="K21" s="249"/>
      <c r="L21" s="240" t="s">
        <v>299</v>
      </c>
      <c r="M21" s="240" t="s">
        <v>288</v>
      </c>
      <c r="N21" s="70"/>
      <c r="O21" s="70"/>
      <c r="P21" s="266">
        <v>5</v>
      </c>
      <c r="Q21" s="266">
        <v>10</v>
      </c>
      <c r="R21" s="266">
        <v>50</v>
      </c>
      <c r="S21" s="266">
        <v>100</v>
      </c>
      <c r="T21" s="241" t="s">
        <v>289</v>
      </c>
      <c r="U21" s="249"/>
      <c r="V21" s="249"/>
      <c r="W21" s="249"/>
      <c r="X21" s="249"/>
      <c r="Y21" s="249"/>
      <c r="Z21" s="249"/>
      <c r="AA21" s="249"/>
      <c r="AB21" s="249"/>
      <c r="AC21" s="249"/>
      <c r="AD21" s="249"/>
      <c r="AE21" s="249"/>
      <c r="AF21" s="249"/>
      <c r="AG21" s="249"/>
      <c r="AH21" s="249"/>
      <c r="AI21" s="249"/>
      <c r="AJ21" s="249"/>
      <c r="AK21" s="249"/>
      <c r="AL21" s="249"/>
      <c r="AM21" s="249"/>
      <c r="AN21" s="249"/>
      <c r="AO21" s="249"/>
      <c r="AP21" s="249"/>
      <c r="AQ21" s="249"/>
      <c r="AR21" s="249"/>
      <c r="AS21" s="249"/>
      <c r="AT21" s="249"/>
      <c r="AU21" s="249"/>
      <c r="AV21" s="249"/>
      <c r="AW21" s="249"/>
      <c r="AX21" s="249"/>
      <c r="AY21" s="249"/>
      <c r="AZ21" s="249"/>
      <c r="BA21" s="249"/>
      <c r="BB21" s="249"/>
      <c r="BC21" s="249"/>
      <c r="BD21" s="249"/>
      <c r="BE21" s="249"/>
      <c r="BF21" s="249"/>
      <c r="BG21" s="249"/>
      <c r="BH21" s="249"/>
      <c r="BI21" s="249"/>
      <c r="BJ21" s="249"/>
      <c r="BK21" s="249"/>
      <c r="BL21" s="249"/>
      <c r="BM21" s="249"/>
      <c r="BN21" s="249"/>
      <c r="BO21" s="249"/>
    </row>
    <row r="22" spans="1:67" x14ac:dyDescent="0.25">
      <c r="A22" s="249"/>
      <c r="B22" s="240"/>
      <c r="C22" s="240" t="s">
        <v>290</v>
      </c>
      <c r="D22" s="70"/>
      <c r="E22" s="70"/>
      <c r="F22" s="266">
        <f>$G$42+F$11</f>
        <v>2029</v>
      </c>
      <c r="G22" s="266">
        <f>$G$42+G$11</f>
        <v>2034</v>
      </c>
      <c r="H22" s="266">
        <f>$G$42+H$11</f>
        <v>2074</v>
      </c>
      <c r="I22" s="266">
        <f>$G$42+I$11</f>
        <v>2124</v>
      </c>
      <c r="J22" s="265"/>
      <c r="K22" s="249"/>
      <c r="L22" s="240"/>
      <c r="M22" s="240" t="s">
        <v>290</v>
      </c>
      <c r="N22" s="70"/>
      <c r="O22" s="70"/>
      <c r="P22" s="266">
        <f>$G$42+P$11</f>
        <v>2029</v>
      </c>
      <c r="Q22" s="266">
        <f>$G$42+Q$11</f>
        <v>2034</v>
      </c>
      <c r="R22" s="266">
        <f>$G$42+R$11</f>
        <v>2074</v>
      </c>
      <c r="S22" s="266">
        <f>$G$42+S$11</f>
        <v>2124</v>
      </c>
      <c r="T22" s="265"/>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row>
    <row r="23" spans="1:67" x14ac:dyDescent="0.25">
      <c r="A23" s="249"/>
      <c r="B23" s="240"/>
      <c r="C23" s="240" t="s">
        <v>291</v>
      </c>
      <c r="D23" s="70"/>
      <c r="E23" s="70"/>
      <c r="F23" s="277">
        <v>0.62</v>
      </c>
      <c r="G23" s="277">
        <v>0.54</v>
      </c>
      <c r="H23" s="277">
        <v>0.13</v>
      </c>
      <c r="I23" s="277">
        <v>0.06</v>
      </c>
      <c r="J23" s="265"/>
      <c r="K23" s="249"/>
      <c r="L23" s="240"/>
      <c r="M23" s="240" t="s">
        <v>291</v>
      </c>
      <c r="N23" s="70"/>
      <c r="O23" s="70"/>
      <c r="P23" s="277">
        <v>0.62</v>
      </c>
      <c r="Q23" s="277">
        <v>0.54</v>
      </c>
      <c r="R23" s="277">
        <v>0.13</v>
      </c>
      <c r="S23" s="277">
        <v>0.06</v>
      </c>
      <c r="T23" s="265"/>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row>
    <row r="24" spans="1:67" x14ac:dyDescent="0.25">
      <c r="A24" s="249"/>
      <c r="B24" s="240"/>
      <c r="C24" s="240" t="s">
        <v>292</v>
      </c>
      <c r="D24" s="70"/>
      <c r="E24" s="70"/>
      <c r="F24" s="277">
        <v>0.3</v>
      </c>
      <c r="G24" s="277">
        <v>0.14000000000000001</v>
      </c>
      <c r="H24" s="277">
        <v>0.03</v>
      </c>
      <c r="I24" s="277">
        <v>0.01</v>
      </c>
      <c r="J24" s="265"/>
      <c r="K24" s="249"/>
      <c r="L24" s="240"/>
      <c r="M24" s="240" t="s">
        <v>292</v>
      </c>
      <c r="N24" s="70"/>
      <c r="O24" s="70"/>
      <c r="P24" s="277">
        <v>0.3</v>
      </c>
      <c r="Q24" s="277">
        <v>0.14000000000000001</v>
      </c>
      <c r="R24" s="277">
        <v>0.03</v>
      </c>
      <c r="S24" s="277">
        <v>0.01</v>
      </c>
      <c r="T24" s="265"/>
      <c r="U24" s="249"/>
      <c r="V24" s="249"/>
      <c r="W24" s="249"/>
      <c r="X24" s="249"/>
      <c r="Y24" s="249"/>
      <c r="Z24" s="249"/>
      <c r="AA24" s="249"/>
      <c r="AB24" s="249"/>
      <c r="AC24" s="249"/>
      <c r="AD24" s="249"/>
      <c r="AE24" s="249"/>
      <c r="AF24" s="249"/>
      <c r="AG24" s="249"/>
      <c r="AH24" s="249"/>
      <c r="AI24" s="249"/>
      <c r="AJ24" s="249"/>
      <c r="AK24" s="249"/>
      <c r="AL24" s="249"/>
      <c r="AM24" s="249"/>
      <c r="AN24" s="249"/>
      <c r="AO24" s="249"/>
      <c r="AP24" s="249"/>
      <c r="AQ24" s="249"/>
      <c r="AR24" s="249"/>
      <c r="AS24" s="249"/>
      <c r="AT24" s="249"/>
      <c r="AU24" s="249"/>
      <c r="AV24" s="249"/>
      <c r="AW24" s="249"/>
      <c r="AX24" s="249"/>
      <c r="AY24" s="249"/>
      <c r="AZ24" s="249"/>
      <c r="BA24" s="249"/>
      <c r="BB24" s="249"/>
      <c r="BC24" s="249"/>
      <c r="BD24" s="249"/>
      <c r="BE24" s="249"/>
      <c r="BF24" s="249"/>
      <c r="BG24" s="249"/>
      <c r="BH24" s="249"/>
      <c r="BI24" s="249"/>
      <c r="BJ24" s="249"/>
      <c r="BK24" s="249"/>
      <c r="BL24" s="249"/>
      <c r="BM24" s="249"/>
      <c r="BN24" s="249"/>
      <c r="BO24" s="249"/>
    </row>
    <row r="25" spans="1:67" x14ac:dyDescent="0.25">
      <c r="A25" s="249"/>
      <c r="B25" s="240"/>
      <c r="C25" s="240" t="s">
        <v>293</v>
      </c>
      <c r="D25" s="70"/>
      <c r="E25" s="70"/>
      <c r="F25" s="277">
        <v>0.2</v>
      </c>
      <c r="G25" s="277">
        <v>0.1</v>
      </c>
      <c r="H25" s="277">
        <v>0.02</v>
      </c>
      <c r="I25" s="277">
        <v>0.01</v>
      </c>
      <c r="J25" s="265"/>
      <c r="K25" s="249"/>
      <c r="L25" s="240"/>
      <c r="M25" s="240" t="s">
        <v>293</v>
      </c>
      <c r="N25" s="70"/>
      <c r="O25" s="70"/>
      <c r="P25" s="277">
        <v>0.2</v>
      </c>
      <c r="Q25" s="277">
        <v>0.1</v>
      </c>
      <c r="R25" s="277">
        <v>0.02</v>
      </c>
      <c r="S25" s="277">
        <v>0.01</v>
      </c>
      <c r="T25" s="265"/>
      <c r="U25" s="249"/>
      <c r="V25" s="249"/>
      <c r="W25" s="249"/>
      <c r="X25" s="249"/>
      <c r="Y25" s="249"/>
      <c r="Z25" s="249"/>
      <c r="AA25" s="249"/>
      <c r="AB25" s="249"/>
      <c r="AC25" s="249"/>
      <c r="AD25" s="249"/>
      <c r="AE25" s="249"/>
      <c r="AF25" s="249"/>
      <c r="AG25" s="249"/>
      <c r="AH25" s="249"/>
      <c r="AI25" s="249"/>
      <c r="AJ25" s="249"/>
      <c r="AK25" s="249"/>
      <c r="AL25" s="249"/>
      <c r="AM25" s="249"/>
      <c r="AN25" s="249"/>
      <c r="AO25" s="249"/>
      <c r="AP25" s="249"/>
      <c r="AQ25" s="249"/>
      <c r="AR25" s="249"/>
      <c r="AS25" s="249"/>
      <c r="AT25" s="249"/>
      <c r="AU25" s="249"/>
      <c r="AV25" s="249"/>
      <c r="AW25" s="249"/>
      <c r="AX25" s="249"/>
      <c r="AY25" s="249"/>
      <c r="AZ25" s="249"/>
      <c r="BA25" s="249"/>
      <c r="BB25" s="249"/>
      <c r="BC25" s="249"/>
      <c r="BD25" s="249"/>
      <c r="BE25" s="249"/>
      <c r="BF25" s="249"/>
      <c r="BG25" s="249"/>
      <c r="BH25" s="249"/>
      <c r="BI25" s="249"/>
      <c r="BJ25" s="249"/>
      <c r="BK25" s="249"/>
      <c r="BL25" s="249"/>
      <c r="BM25" s="249"/>
      <c r="BN25" s="249"/>
      <c r="BO25" s="249"/>
    </row>
    <row r="26" spans="1:67" x14ac:dyDescent="0.25">
      <c r="A26" s="249"/>
      <c r="B26" s="240"/>
      <c r="C26" s="240" t="s">
        <v>294</v>
      </c>
      <c r="D26" s="70"/>
      <c r="E26" s="70"/>
      <c r="F26" s="266">
        <f>(VLOOKUP($C$4,'Average Annual Damages (AAD)'!$B$10:$V$14,18,FALSE))</f>
        <v>0</v>
      </c>
      <c r="G26" s="266">
        <f>(VLOOKUP($C$4,'Average Annual Damages (AAD)'!$B$10:$V$14,18,FALSE))</f>
        <v>0</v>
      </c>
      <c r="H26" s="266">
        <f>(VLOOKUP($C$4,'Average Annual Damages (AAD)'!$B$10:$V$14,18,FALSE))</f>
        <v>0</v>
      </c>
      <c r="I26" s="266">
        <f>(VLOOKUP($C$4,'Average Annual Damages (AAD)'!$B$10:$V$14,18,FALSE))</f>
        <v>0</v>
      </c>
      <c r="J26" s="265"/>
      <c r="K26" s="249"/>
      <c r="L26" s="240"/>
      <c r="M26" s="240" t="s">
        <v>295</v>
      </c>
      <c r="N26" s="70"/>
      <c r="O26" s="70"/>
      <c r="P26" s="266">
        <f>(VLOOKUP($C$4,'Average Annual Damages (AAD)'!$B$10:$V$14,10,FALSE))</f>
        <v>0</v>
      </c>
      <c r="Q26" s="266">
        <f>(VLOOKUP($C$4,'Average Annual Damages (AAD)'!$B$10:$V$14,10,FALSE))</f>
        <v>0</v>
      </c>
      <c r="R26" s="266">
        <f>(VLOOKUP($C$4,'Average Annual Damages (AAD)'!$B$10:$V$14,10,FALSE))</f>
        <v>0</v>
      </c>
      <c r="S26" s="266">
        <f>(VLOOKUP($C$4,'Average Annual Damages (AAD)'!$B$10:$V$14,10,FALSE))</f>
        <v>0</v>
      </c>
      <c r="T26" s="265"/>
      <c r="U26" s="249"/>
      <c r="V26" s="249"/>
      <c r="W26" s="249"/>
      <c r="X26" s="249"/>
      <c r="Y26" s="249"/>
      <c r="Z26" s="249"/>
      <c r="AA26" s="249"/>
      <c r="AB26" s="249"/>
      <c r="AC26" s="249"/>
      <c r="AD26" s="249"/>
      <c r="AE26" s="249"/>
      <c r="AF26" s="249"/>
      <c r="AG26" s="249"/>
      <c r="AH26" s="249"/>
      <c r="AI26" s="249"/>
      <c r="AJ26" s="249"/>
      <c r="AK26" s="249"/>
      <c r="AL26" s="249"/>
      <c r="AM26" s="249"/>
      <c r="AN26" s="249"/>
      <c r="AO26" s="249"/>
      <c r="AP26" s="249"/>
      <c r="AQ26" s="249"/>
      <c r="AR26" s="249"/>
      <c r="AS26" s="249"/>
      <c r="AT26" s="249"/>
      <c r="AU26" s="249"/>
      <c r="AV26" s="249"/>
      <c r="AW26" s="249"/>
      <c r="AX26" s="249"/>
      <c r="AY26" s="249"/>
      <c r="AZ26" s="249"/>
      <c r="BA26" s="249"/>
      <c r="BB26" s="249"/>
      <c r="BC26" s="249"/>
      <c r="BD26" s="249"/>
      <c r="BE26" s="249"/>
      <c r="BF26" s="249"/>
      <c r="BG26" s="249"/>
      <c r="BH26" s="249"/>
      <c r="BI26" s="249"/>
      <c r="BJ26" s="249"/>
      <c r="BK26" s="249"/>
      <c r="BL26" s="249"/>
      <c r="BM26" s="249"/>
      <c r="BN26" s="249"/>
      <c r="BO26" s="249"/>
    </row>
    <row r="27" spans="1:67" ht="13" x14ac:dyDescent="0.3">
      <c r="A27" s="249"/>
      <c r="B27" s="240"/>
      <c r="C27" s="240" t="s">
        <v>296</v>
      </c>
      <c r="D27" s="70"/>
      <c r="E27" s="70"/>
      <c r="F27" s="266">
        <f>F26*F23</f>
        <v>0</v>
      </c>
      <c r="G27" s="266">
        <f t="shared" ref="G27" si="8">G26*G23</f>
        <v>0</v>
      </c>
      <c r="H27" s="266">
        <f t="shared" ref="H27" si="9">H26*H23</f>
        <v>0</v>
      </c>
      <c r="I27" s="266">
        <f t="shared" ref="I27" si="10">I26*I23</f>
        <v>0</v>
      </c>
      <c r="J27" s="55">
        <f>SUM(F27:I27)</f>
        <v>0</v>
      </c>
      <c r="K27" s="249"/>
      <c r="L27" s="240"/>
      <c r="M27" s="240" t="s">
        <v>296</v>
      </c>
      <c r="N27" s="70"/>
      <c r="O27" s="70"/>
      <c r="P27" s="266">
        <f>P26*P23</f>
        <v>0</v>
      </c>
      <c r="Q27" s="266">
        <f t="shared" ref="Q27" si="11">Q26*Q23</f>
        <v>0</v>
      </c>
      <c r="R27" s="266">
        <f t="shared" ref="R27" si="12">R26*R23</f>
        <v>0</v>
      </c>
      <c r="S27" s="266">
        <f t="shared" ref="S27" si="13">S26*S23</f>
        <v>0</v>
      </c>
      <c r="T27" s="55">
        <f>SUM(P27:S27)</f>
        <v>0</v>
      </c>
      <c r="U27" s="249"/>
      <c r="V27" s="249"/>
      <c r="W27" s="249"/>
      <c r="X27" s="249"/>
      <c r="Y27" s="249"/>
      <c r="Z27" s="249"/>
      <c r="AA27" s="249"/>
      <c r="AB27" s="249"/>
      <c r="AC27" s="249"/>
      <c r="AD27" s="249"/>
      <c r="AE27" s="249"/>
      <c r="AF27" s="249"/>
      <c r="AG27" s="249"/>
      <c r="AH27" s="249"/>
      <c r="AI27" s="249"/>
      <c r="AJ27" s="249"/>
      <c r="AK27" s="249"/>
      <c r="AL27" s="249"/>
      <c r="AM27" s="249"/>
      <c r="AN27" s="249"/>
      <c r="AO27" s="249"/>
      <c r="AP27" s="249"/>
      <c r="AQ27" s="249"/>
      <c r="AR27" s="249"/>
      <c r="AS27" s="249"/>
      <c r="AT27" s="249"/>
      <c r="AU27" s="249"/>
      <c r="AV27" s="249"/>
      <c r="AW27" s="249"/>
      <c r="AX27" s="249"/>
      <c r="AY27" s="249"/>
      <c r="AZ27" s="249"/>
      <c r="BA27" s="249"/>
      <c r="BB27" s="249"/>
      <c r="BC27" s="249"/>
      <c r="BD27" s="249"/>
      <c r="BE27" s="249"/>
      <c r="BF27" s="249"/>
      <c r="BG27" s="249"/>
      <c r="BH27" s="249"/>
      <c r="BI27" s="249"/>
      <c r="BJ27" s="249"/>
      <c r="BK27" s="249"/>
      <c r="BL27" s="249"/>
      <c r="BM27" s="249"/>
      <c r="BN27" s="249"/>
      <c r="BO27" s="249"/>
    </row>
    <row r="28" spans="1:67" ht="13" x14ac:dyDescent="0.3">
      <c r="A28" s="249"/>
      <c r="B28" s="240"/>
      <c r="C28" s="240" t="s">
        <v>297</v>
      </c>
      <c r="D28" s="70"/>
      <c r="E28" s="70"/>
      <c r="F28" s="266">
        <f>F26*F24</f>
        <v>0</v>
      </c>
      <c r="G28" s="266">
        <f t="shared" ref="G28:I28" si="14">G26*G24</f>
        <v>0</v>
      </c>
      <c r="H28" s="266">
        <f t="shared" si="14"/>
        <v>0</v>
      </c>
      <c r="I28" s="266">
        <f t="shared" si="14"/>
        <v>0</v>
      </c>
      <c r="J28" s="55">
        <f>SUM(F28:I28)</f>
        <v>0</v>
      </c>
      <c r="K28" s="249"/>
      <c r="L28" s="240"/>
      <c r="M28" s="240" t="s">
        <v>297</v>
      </c>
      <c r="N28" s="70"/>
      <c r="O28" s="70"/>
      <c r="P28" s="266">
        <f>P26*P24</f>
        <v>0</v>
      </c>
      <c r="Q28" s="266">
        <f t="shared" ref="Q28:S28" si="15">Q26*Q24</f>
        <v>0</v>
      </c>
      <c r="R28" s="266">
        <f t="shared" si="15"/>
        <v>0</v>
      </c>
      <c r="S28" s="266">
        <f t="shared" si="15"/>
        <v>0</v>
      </c>
      <c r="T28" s="55">
        <f>SUM(P28:S28)</f>
        <v>0</v>
      </c>
      <c r="U28" s="249"/>
      <c r="V28" s="249"/>
      <c r="W28" s="249"/>
      <c r="X28" s="249"/>
      <c r="Y28" s="249"/>
      <c r="Z28" s="249"/>
      <c r="AA28" s="249"/>
      <c r="AB28" s="249"/>
      <c r="AC28" s="249"/>
      <c r="AD28" s="249"/>
      <c r="AE28" s="249"/>
      <c r="AF28" s="249"/>
      <c r="AG28" s="249"/>
      <c r="AH28" s="249"/>
      <c r="AI28" s="249"/>
      <c r="AJ28" s="249"/>
      <c r="AK28" s="249"/>
      <c r="AL28" s="249"/>
      <c r="AM28" s="249"/>
      <c r="AN28" s="249"/>
      <c r="AO28" s="249"/>
      <c r="AP28" s="249"/>
      <c r="AQ28" s="249"/>
      <c r="AR28" s="249"/>
      <c r="AS28" s="249"/>
      <c r="AT28" s="249"/>
      <c r="AU28" s="249"/>
      <c r="AV28" s="249"/>
      <c r="AW28" s="249"/>
      <c r="AX28" s="249"/>
      <c r="AY28" s="249"/>
      <c r="AZ28" s="249"/>
      <c r="BA28" s="249"/>
      <c r="BB28" s="249"/>
      <c r="BC28" s="249"/>
      <c r="BD28" s="249"/>
      <c r="BE28" s="249"/>
      <c r="BF28" s="249"/>
      <c r="BG28" s="249"/>
      <c r="BH28" s="249"/>
      <c r="BI28" s="249"/>
      <c r="BJ28" s="249"/>
      <c r="BK28" s="249"/>
      <c r="BL28" s="249"/>
      <c r="BM28" s="249"/>
      <c r="BN28" s="249"/>
      <c r="BO28" s="249"/>
    </row>
    <row r="29" spans="1:67" ht="13" x14ac:dyDescent="0.3">
      <c r="A29" s="249"/>
      <c r="B29" s="240"/>
      <c r="C29" s="240" t="s">
        <v>298</v>
      </c>
      <c r="D29" s="70"/>
      <c r="E29" s="70"/>
      <c r="F29" s="266">
        <f>F26*F25</f>
        <v>0</v>
      </c>
      <c r="G29" s="266">
        <f t="shared" ref="G29:I29" si="16">G26*G25</f>
        <v>0</v>
      </c>
      <c r="H29" s="266">
        <f t="shared" si="16"/>
        <v>0</v>
      </c>
      <c r="I29" s="266">
        <f t="shared" si="16"/>
        <v>0</v>
      </c>
      <c r="J29" s="55">
        <f>SUM(F29:I29)</f>
        <v>0</v>
      </c>
      <c r="K29" s="249"/>
      <c r="L29" s="240"/>
      <c r="M29" s="240" t="s">
        <v>298</v>
      </c>
      <c r="N29" s="70"/>
      <c r="O29" s="70"/>
      <c r="P29" s="266">
        <f>P26*P25</f>
        <v>0</v>
      </c>
      <c r="Q29" s="266">
        <f t="shared" ref="Q29:S29" si="17">Q26*Q25</f>
        <v>0</v>
      </c>
      <c r="R29" s="266">
        <f t="shared" si="17"/>
        <v>0</v>
      </c>
      <c r="S29" s="266">
        <f t="shared" si="17"/>
        <v>0</v>
      </c>
      <c r="T29" s="55">
        <f>SUM(P29:S29)</f>
        <v>0</v>
      </c>
      <c r="U29" s="249"/>
      <c r="V29" s="249"/>
      <c r="W29" s="249"/>
      <c r="X29" s="249"/>
      <c r="Y29" s="249"/>
      <c r="Z29" s="249"/>
      <c r="AA29" s="249"/>
      <c r="AB29" s="249"/>
      <c r="AC29" s="249"/>
      <c r="AD29" s="249"/>
      <c r="AE29" s="249"/>
      <c r="AF29" s="249"/>
      <c r="AG29" s="249"/>
      <c r="AH29" s="249"/>
      <c r="AI29" s="249"/>
      <c r="AJ29" s="249"/>
      <c r="AK29" s="249"/>
      <c r="AL29" s="249"/>
      <c r="AM29" s="249"/>
      <c r="AN29" s="249"/>
      <c r="AO29" s="249"/>
      <c r="AP29" s="249"/>
      <c r="AQ29" s="249"/>
      <c r="AR29" s="249"/>
      <c r="AS29" s="249"/>
      <c r="AT29" s="249"/>
      <c r="AU29" s="249"/>
      <c r="AV29" s="249"/>
      <c r="AW29" s="249"/>
      <c r="AX29" s="249"/>
      <c r="AY29" s="249"/>
      <c r="AZ29" s="249"/>
      <c r="BA29" s="249"/>
      <c r="BB29" s="249"/>
      <c r="BC29" s="249"/>
      <c r="BD29" s="249"/>
      <c r="BE29" s="249"/>
      <c r="BF29" s="249"/>
      <c r="BG29" s="249"/>
      <c r="BH29" s="249"/>
      <c r="BI29" s="249"/>
      <c r="BJ29" s="249"/>
      <c r="BK29" s="249"/>
      <c r="BL29" s="249"/>
      <c r="BM29" s="249"/>
      <c r="BN29" s="249"/>
      <c r="BO29" s="249"/>
    </row>
    <row r="30" spans="1:67" s="244" customFormat="1" x14ac:dyDescent="0.25">
      <c r="A30" s="283"/>
      <c r="B30" s="283"/>
      <c r="C30" s="242"/>
      <c r="D30" s="243"/>
      <c r="E30" s="243"/>
      <c r="F30" s="243"/>
      <c r="G30" s="283"/>
      <c r="H30" s="283"/>
      <c r="I30" s="283"/>
      <c r="J30" s="283"/>
      <c r="K30" s="283"/>
      <c r="L30" s="283"/>
      <c r="M30" s="242"/>
      <c r="N30" s="243"/>
      <c r="O30" s="243"/>
      <c r="P30" s="243"/>
      <c r="Q30" s="283"/>
      <c r="R30" s="283"/>
      <c r="S30" s="283"/>
      <c r="T30" s="283"/>
      <c r="U30" s="283"/>
      <c r="V30" s="283"/>
      <c r="W30" s="283"/>
      <c r="X30" s="283"/>
      <c r="Y30" s="283"/>
      <c r="Z30" s="283"/>
      <c r="AA30" s="283"/>
      <c r="AB30" s="283"/>
      <c r="AC30" s="283"/>
      <c r="AD30" s="283"/>
      <c r="AE30" s="283"/>
      <c r="AF30" s="283"/>
      <c r="AG30" s="283"/>
      <c r="AH30" s="283"/>
      <c r="AI30" s="283"/>
      <c r="AJ30" s="283"/>
      <c r="AK30" s="283"/>
      <c r="AL30" s="283"/>
      <c r="AM30" s="283"/>
      <c r="AN30" s="283"/>
      <c r="AO30" s="283"/>
      <c r="AP30" s="283"/>
      <c r="AQ30" s="283"/>
      <c r="AR30" s="283"/>
      <c r="AS30" s="283"/>
      <c r="AT30" s="283"/>
      <c r="AU30" s="283"/>
      <c r="AV30" s="283"/>
      <c r="AW30" s="283"/>
      <c r="AX30" s="283"/>
      <c r="AY30" s="283"/>
      <c r="AZ30" s="283"/>
      <c r="BA30" s="283"/>
      <c r="BB30" s="283"/>
      <c r="BC30" s="283"/>
      <c r="BD30" s="283"/>
      <c r="BE30" s="283"/>
      <c r="BF30" s="283"/>
      <c r="BG30" s="283"/>
      <c r="BH30" s="283"/>
      <c r="BI30" s="283"/>
      <c r="BJ30" s="283"/>
      <c r="BK30" s="283"/>
      <c r="BL30" s="283"/>
      <c r="BM30" s="283"/>
      <c r="BN30" s="283"/>
      <c r="BO30" s="283"/>
    </row>
    <row r="31" spans="1:67" ht="13" x14ac:dyDescent="0.3">
      <c r="A31" s="249"/>
      <c r="B31" s="240" t="s">
        <v>300</v>
      </c>
      <c r="C31" s="240" t="s">
        <v>288</v>
      </c>
      <c r="D31" s="70"/>
      <c r="E31" s="70"/>
      <c r="F31" s="266">
        <v>5</v>
      </c>
      <c r="G31" s="266">
        <v>10</v>
      </c>
      <c r="H31" s="266">
        <v>50</v>
      </c>
      <c r="I31" s="266">
        <v>100</v>
      </c>
      <c r="J31" s="241" t="s">
        <v>289</v>
      </c>
      <c r="K31" s="249"/>
      <c r="L31" s="240" t="s">
        <v>300</v>
      </c>
      <c r="M31" s="240" t="s">
        <v>288</v>
      </c>
      <c r="N31" s="70"/>
      <c r="O31" s="70"/>
      <c r="P31" s="266">
        <v>5</v>
      </c>
      <c r="Q31" s="266">
        <v>10</v>
      </c>
      <c r="R31" s="266">
        <v>50</v>
      </c>
      <c r="S31" s="266">
        <v>100</v>
      </c>
      <c r="T31" s="241" t="s">
        <v>289</v>
      </c>
      <c r="U31" s="249"/>
      <c r="V31" s="249"/>
      <c r="W31" s="249"/>
      <c r="X31" s="249"/>
      <c r="Y31" s="249"/>
      <c r="Z31" s="249"/>
      <c r="AA31" s="249"/>
      <c r="AB31" s="249"/>
      <c r="AC31" s="249"/>
      <c r="AD31" s="249"/>
      <c r="AE31" s="249"/>
      <c r="AF31" s="249"/>
      <c r="AG31" s="249"/>
      <c r="AH31" s="249"/>
      <c r="AI31" s="249"/>
      <c r="AJ31" s="249"/>
      <c r="AK31" s="249"/>
      <c r="AL31" s="249"/>
      <c r="AM31" s="249"/>
      <c r="AN31" s="249"/>
      <c r="AO31" s="249"/>
      <c r="AP31" s="249"/>
      <c r="AQ31" s="249"/>
      <c r="AR31" s="249"/>
      <c r="AS31" s="249"/>
      <c r="AT31" s="249"/>
      <c r="AU31" s="249"/>
      <c r="AV31" s="249"/>
      <c r="AW31" s="249"/>
      <c r="AX31" s="249"/>
      <c r="AY31" s="249"/>
      <c r="AZ31" s="249"/>
      <c r="BA31" s="249"/>
      <c r="BB31" s="249"/>
      <c r="BC31" s="249"/>
      <c r="BD31" s="249"/>
      <c r="BE31" s="249"/>
      <c r="BF31" s="249"/>
      <c r="BG31" s="249"/>
      <c r="BH31" s="249"/>
      <c r="BI31" s="249"/>
      <c r="BJ31" s="249"/>
      <c r="BK31" s="249"/>
      <c r="BL31" s="249"/>
      <c r="BM31" s="249"/>
      <c r="BN31" s="249"/>
      <c r="BO31" s="249"/>
    </row>
    <row r="32" spans="1:67" x14ac:dyDescent="0.25">
      <c r="A32" s="249"/>
      <c r="B32" s="240"/>
      <c r="C32" s="240" t="s">
        <v>290</v>
      </c>
      <c r="D32" s="70"/>
      <c r="E32" s="70"/>
      <c r="F32" s="266">
        <f>$G$42+F$11</f>
        <v>2029</v>
      </c>
      <c r="G32" s="266">
        <f>$G$42+G$11</f>
        <v>2034</v>
      </c>
      <c r="H32" s="266">
        <f>$G$42+H$11</f>
        <v>2074</v>
      </c>
      <c r="I32" s="266">
        <f>$G$42+I$11</f>
        <v>2124</v>
      </c>
      <c r="J32" s="265"/>
      <c r="K32" s="249"/>
      <c r="L32" s="240"/>
      <c r="M32" s="240" t="s">
        <v>290</v>
      </c>
      <c r="N32" s="70"/>
      <c r="O32" s="70"/>
      <c r="P32" s="266">
        <f>$G$42+P$11</f>
        <v>2029</v>
      </c>
      <c r="Q32" s="266">
        <f>$G$42+Q$11</f>
        <v>2034</v>
      </c>
      <c r="R32" s="266">
        <f>$G$42+R$11</f>
        <v>2074</v>
      </c>
      <c r="S32" s="266">
        <f>$G$42+S$11</f>
        <v>2124</v>
      </c>
      <c r="T32" s="265"/>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row>
    <row r="33" spans="1:67" x14ac:dyDescent="0.25">
      <c r="A33" s="249"/>
      <c r="B33" s="240"/>
      <c r="C33" s="240" t="s">
        <v>291</v>
      </c>
      <c r="D33" s="70"/>
      <c r="E33" s="70"/>
      <c r="F33" s="277">
        <v>0.62</v>
      </c>
      <c r="G33" s="277">
        <v>0.54</v>
      </c>
      <c r="H33" s="277">
        <v>0.13</v>
      </c>
      <c r="I33" s="277">
        <v>0.06</v>
      </c>
      <c r="J33" s="265"/>
      <c r="K33" s="249"/>
      <c r="L33" s="240"/>
      <c r="M33" s="240" t="s">
        <v>291</v>
      </c>
      <c r="N33" s="70"/>
      <c r="O33" s="70"/>
      <c r="P33" s="277">
        <v>0.62</v>
      </c>
      <c r="Q33" s="277">
        <v>0.54</v>
      </c>
      <c r="R33" s="277">
        <v>0.13</v>
      </c>
      <c r="S33" s="277">
        <v>0.06</v>
      </c>
      <c r="T33" s="265"/>
      <c r="U33" s="249"/>
      <c r="V33" s="249"/>
      <c r="W33" s="249"/>
      <c r="X33" s="249"/>
      <c r="Y33" s="249"/>
      <c r="Z33" s="249"/>
      <c r="AA33" s="249"/>
      <c r="AB33" s="249"/>
      <c r="AC33" s="249"/>
      <c r="AD33" s="249"/>
      <c r="AE33" s="249"/>
      <c r="AF33" s="249"/>
      <c r="AG33" s="249"/>
      <c r="AH33" s="249"/>
      <c r="AI33" s="249"/>
      <c r="AJ33" s="249"/>
      <c r="AK33" s="249"/>
      <c r="AL33" s="249"/>
      <c r="AM33" s="249"/>
      <c r="AN33" s="249"/>
      <c r="AO33" s="249"/>
      <c r="AP33" s="249"/>
      <c r="AQ33" s="249"/>
      <c r="AR33" s="249"/>
      <c r="AS33" s="249"/>
      <c r="AT33" s="249"/>
      <c r="AU33" s="249"/>
      <c r="AV33" s="249"/>
      <c r="AW33" s="249"/>
      <c r="AX33" s="249"/>
      <c r="AY33" s="249"/>
      <c r="AZ33" s="249"/>
      <c r="BA33" s="249"/>
      <c r="BB33" s="249"/>
      <c r="BC33" s="249"/>
      <c r="BD33" s="249"/>
      <c r="BE33" s="249"/>
      <c r="BF33" s="249"/>
      <c r="BG33" s="249"/>
      <c r="BH33" s="249"/>
      <c r="BI33" s="249"/>
      <c r="BJ33" s="249"/>
      <c r="BK33" s="249"/>
      <c r="BL33" s="249"/>
      <c r="BM33" s="249"/>
      <c r="BN33" s="249"/>
      <c r="BO33" s="249"/>
    </row>
    <row r="34" spans="1:67" x14ac:dyDescent="0.25">
      <c r="A34" s="249"/>
      <c r="B34" s="240"/>
      <c r="C34" s="240" t="s">
        <v>292</v>
      </c>
      <c r="D34" s="70"/>
      <c r="E34" s="70"/>
      <c r="F34" s="277">
        <v>0.3</v>
      </c>
      <c r="G34" s="277">
        <v>0.14000000000000001</v>
      </c>
      <c r="H34" s="277">
        <v>0.03</v>
      </c>
      <c r="I34" s="277">
        <v>0.01</v>
      </c>
      <c r="J34" s="265"/>
      <c r="K34" s="249"/>
      <c r="L34" s="240"/>
      <c r="M34" s="240" t="s">
        <v>292</v>
      </c>
      <c r="N34" s="70"/>
      <c r="O34" s="70"/>
      <c r="P34" s="277">
        <v>0.3</v>
      </c>
      <c r="Q34" s="277">
        <v>0.14000000000000001</v>
      </c>
      <c r="R34" s="277">
        <v>0.03</v>
      </c>
      <c r="S34" s="277">
        <v>0.01</v>
      </c>
      <c r="T34" s="265"/>
      <c r="U34" s="249"/>
      <c r="V34" s="249"/>
      <c r="W34" s="249"/>
      <c r="X34" s="249"/>
      <c r="Y34" s="249"/>
      <c r="Z34" s="249"/>
      <c r="AA34" s="249"/>
      <c r="AB34" s="249"/>
      <c r="AC34" s="249"/>
      <c r="AD34" s="249"/>
      <c r="AE34" s="249"/>
      <c r="AF34" s="249"/>
      <c r="AG34" s="249"/>
      <c r="AH34" s="249"/>
      <c r="AI34" s="249"/>
      <c r="AJ34" s="249"/>
      <c r="AK34" s="249"/>
      <c r="AL34" s="249"/>
      <c r="AM34" s="249"/>
      <c r="AN34" s="249"/>
      <c r="AO34" s="249"/>
      <c r="AP34" s="249"/>
      <c r="AQ34" s="249"/>
      <c r="AR34" s="249"/>
      <c r="AS34" s="249"/>
      <c r="AT34" s="249"/>
      <c r="AU34" s="249"/>
      <c r="AV34" s="249"/>
      <c r="AW34" s="249"/>
      <c r="AX34" s="249"/>
      <c r="AY34" s="249"/>
      <c r="AZ34" s="249"/>
      <c r="BA34" s="249"/>
      <c r="BB34" s="249"/>
      <c r="BC34" s="249"/>
      <c r="BD34" s="249"/>
      <c r="BE34" s="249"/>
      <c r="BF34" s="249"/>
      <c r="BG34" s="249"/>
      <c r="BH34" s="249"/>
      <c r="BI34" s="249"/>
      <c r="BJ34" s="249"/>
      <c r="BK34" s="249"/>
      <c r="BL34" s="249"/>
      <c r="BM34" s="249"/>
      <c r="BN34" s="249"/>
      <c r="BO34" s="249"/>
    </row>
    <row r="35" spans="1:67" x14ac:dyDescent="0.25">
      <c r="A35" s="249"/>
      <c r="B35" s="240"/>
      <c r="C35" s="240" t="s">
        <v>301</v>
      </c>
      <c r="D35" s="70"/>
      <c r="E35" s="70"/>
      <c r="F35" s="266">
        <f>('Indirect_Accessibility AN'!$D$17)</f>
        <v>760275.27491931617</v>
      </c>
      <c r="G35" s="266">
        <f>('Indirect_Accessibility AN'!$D$17)</f>
        <v>760275.27491931617</v>
      </c>
      <c r="H35" s="266">
        <f>('Indirect_Accessibility AN'!$D$17)</f>
        <v>760275.27491931617</v>
      </c>
      <c r="I35" s="266">
        <f>('Indirect_Accessibility AN'!$D$17)</f>
        <v>760275.27491931617</v>
      </c>
      <c r="J35" s="265"/>
      <c r="K35" s="249"/>
      <c r="L35" s="240"/>
      <c r="M35" s="240" t="s">
        <v>301</v>
      </c>
      <c r="N35" s="70"/>
      <c r="O35" s="70"/>
      <c r="P35" s="266">
        <v>0</v>
      </c>
      <c r="Q35" s="266">
        <v>0</v>
      </c>
      <c r="R35" s="266">
        <v>0</v>
      </c>
      <c r="S35" s="266">
        <v>0</v>
      </c>
      <c r="T35" s="265"/>
      <c r="U35" s="249"/>
      <c r="V35" s="249"/>
      <c r="W35" s="249"/>
      <c r="X35" s="249"/>
      <c r="Y35" s="249"/>
      <c r="Z35" s="249"/>
      <c r="AA35" s="249"/>
      <c r="AB35" s="249"/>
      <c r="AC35" s="249"/>
      <c r="AD35" s="249"/>
      <c r="AE35" s="249"/>
      <c r="AF35" s="249"/>
      <c r="AG35" s="249"/>
      <c r="AH35" s="249"/>
      <c r="AI35" s="249"/>
      <c r="AJ35" s="249"/>
      <c r="AK35" s="249"/>
      <c r="AL35" s="249"/>
      <c r="AM35" s="249"/>
      <c r="AN35" s="249"/>
      <c r="AO35" s="249"/>
      <c r="AP35" s="249"/>
      <c r="AQ35" s="249"/>
      <c r="AR35" s="249"/>
      <c r="AS35" s="249"/>
      <c r="AT35" s="249"/>
      <c r="AU35" s="249"/>
      <c r="AV35" s="249"/>
      <c r="AW35" s="249"/>
      <c r="AX35" s="249"/>
      <c r="AY35" s="249"/>
      <c r="AZ35" s="249"/>
      <c r="BA35" s="249"/>
      <c r="BB35" s="249"/>
      <c r="BC35" s="249"/>
      <c r="BD35" s="249"/>
      <c r="BE35" s="249"/>
      <c r="BF35" s="249"/>
      <c r="BG35" s="249"/>
      <c r="BH35" s="249"/>
      <c r="BI35" s="249"/>
      <c r="BJ35" s="249"/>
      <c r="BK35" s="249"/>
      <c r="BL35" s="249"/>
      <c r="BM35" s="249"/>
      <c r="BN35" s="249"/>
      <c r="BO35" s="249"/>
    </row>
    <row r="36" spans="1:67" ht="13" x14ac:dyDescent="0.3">
      <c r="A36" s="249"/>
      <c r="B36" s="240"/>
      <c r="C36" s="240" t="s">
        <v>296</v>
      </c>
      <c r="D36" s="70"/>
      <c r="E36" s="70"/>
      <c r="F36" s="266">
        <f>F35*F33</f>
        <v>471370.67044997605</v>
      </c>
      <c r="G36" s="266">
        <f t="shared" ref="G36" si="18">G35*G33</f>
        <v>410548.64845643076</v>
      </c>
      <c r="H36" s="266">
        <f t="shared" ref="H36" si="19">H35*H33</f>
        <v>98835.785739511106</v>
      </c>
      <c r="I36" s="266">
        <f t="shared" ref="I36" si="20">I35*I33</f>
        <v>45616.516495158969</v>
      </c>
      <c r="J36" s="55">
        <f>SUM(F36:I36)</f>
        <v>1026371.621141077</v>
      </c>
      <c r="K36" s="249"/>
      <c r="L36" s="240"/>
      <c r="M36" s="240" t="s">
        <v>296</v>
      </c>
      <c r="N36" s="70"/>
      <c r="O36" s="70"/>
      <c r="P36" s="266">
        <f>P35*P33</f>
        <v>0</v>
      </c>
      <c r="Q36" s="266">
        <f t="shared" ref="Q36" si="21">Q35*Q33</f>
        <v>0</v>
      </c>
      <c r="R36" s="266">
        <f t="shared" ref="R36" si="22">R35*R33</f>
        <v>0</v>
      </c>
      <c r="S36" s="266">
        <f t="shared" ref="S36" si="23">S35*S33</f>
        <v>0</v>
      </c>
      <c r="T36" s="55">
        <f>SUM(P36:S36)</f>
        <v>0</v>
      </c>
      <c r="U36" s="249"/>
      <c r="V36" s="249"/>
      <c r="W36" s="249"/>
      <c r="X36" s="249"/>
      <c r="Y36" s="249"/>
      <c r="Z36" s="249"/>
      <c r="AA36" s="249"/>
      <c r="AB36" s="249"/>
      <c r="AC36" s="249"/>
      <c r="AD36" s="249"/>
      <c r="AE36" s="249"/>
      <c r="AF36" s="249"/>
      <c r="AG36" s="249"/>
      <c r="AH36" s="249"/>
      <c r="AI36" s="249"/>
      <c r="AJ36" s="249"/>
      <c r="AK36" s="249"/>
      <c r="AL36" s="249"/>
      <c r="AM36" s="249"/>
      <c r="AN36" s="249"/>
      <c r="AO36" s="249"/>
      <c r="AP36" s="249"/>
      <c r="AQ36" s="249"/>
      <c r="AR36" s="249"/>
      <c r="AS36" s="249"/>
      <c r="AT36" s="249"/>
      <c r="AU36" s="249"/>
      <c r="AV36" s="249"/>
      <c r="AW36" s="249"/>
      <c r="AX36" s="249"/>
      <c r="AY36" s="249"/>
      <c r="AZ36" s="249"/>
      <c r="BA36" s="249"/>
      <c r="BB36" s="249"/>
      <c r="BC36" s="249"/>
      <c r="BD36" s="249"/>
      <c r="BE36" s="249"/>
      <c r="BF36" s="249"/>
      <c r="BG36" s="249"/>
      <c r="BH36" s="249"/>
      <c r="BI36" s="249"/>
      <c r="BJ36" s="249"/>
      <c r="BK36" s="249"/>
      <c r="BL36" s="249"/>
      <c r="BM36" s="249"/>
      <c r="BN36" s="249"/>
      <c r="BO36" s="249"/>
    </row>
    <row r="37" spans="1:67" ht="13" x14ac:dyDescent="0.3">
      <c r="A37" s="249"/>
      <c r="B37" s="240"/>
      <c r="C37" s="240" t="s">
        <v>297</v>
      </c>
      <c r="D37" s="70"/>
      <c r="E37" s="70"/>
      <c r="F37" s="266">
        <f>F35*F34</f>
        <v>228082.58247579486</v>
      </c>
      <c r="G37" s="266">
        <f t="shared" ref="G37:I37" si="24">G35*G34</f>
        <v>106438.53848870427</v>
      </c>
      <c r="H37" s="266">
        <f t="shared" si="24"/>
        <v>22808.258247579484</v>
      </c>
      <c r="I37" s="266">
        <f t="shared" si="24"/>
        <v>7602.7527491931614</v>
      </c>
      <c r="J37" s="55">
        <f>SUM(F37:I37)</f>
        <v>364932.13196127181</v>
      </c>
      <c r="K37" s="249"/>
      <c r="L37" s="240"/>
      <c r="M37" s="240" t="s">
        <v>297</v>
      </c>
      <c r="N37" s="70"/>
      <c r="O37" s="70"/>
      <c r="P37" s="266">
        <f>P35*P34</f>
        <v>0</v>
      </c>
      <c r="Q37" s="266">
        <f t="shared" ref="Q37:S37" si="25">Q35*Q34</f>
        <v>0</v>
      </c>
      <c r="R37" s="266">
        <f t="shared" si="25"/>
        <v>0</v>
      </c>
      <c r="S37" s="266">
        <f t="shared" si="25"/>
        <v>0</v>
      </c>
      <c r="T37" s="55">
        <f>SUM(P37:S37)</f>
        <v>0</v>
      </c>
      <c r="U37" s="249"/>
      <c r="V37" s="249"/>
      <c r="W37" s="249"/>
      <c r="X37" s="249"/>
      <c r="Y37" s="249"/>
      <c r="Z37" s="249"/>
      <c r="AA37" s="249"/>
      <c r="AB37" s="249"/>
      <c r="AC37" s="249"/>
      <c r="AD37" s="249"/>
      <c r="AE37" s="249"/>
      <c r="AF37" s="249"/>
      <c r="AG37" s="249"/>
      <c r="AH37" s="249"/>
      <c r="AI37" s="249"/>
      <c r="AJ37" s="249"/>
      <c r="AK37" s="249"/>
      <c r="AL37" s="249"/>
      <c r="AM37" s="249"/>
      <c r="AN37" s="249"/>
      <c r="AO37" s="249"/>
      <c r="AP37" s="249"/>
      <c r="AQ37" s="249"/>
      <c r="AR37" s="249"/>
      <c r="AS37" s="249"/>
      <c r="AT37" s="249"/>
      <c r="AU37" s="249"/>
      <c r="AV37" s="249"/>
      <c r="AW37" s="249"/>
      <c r="AX37" s="249"/>
      <c r="AY37" s="249"/>
      <c r="AZ37" s="249"/>
      <c r="BA37" s="249"/>
      <c r="BB37" s="249"/>
      <c r="BC37" s="249"/>
      <c r="BD37" s="249"/>
      <c r="BE37" s="249"/>
      <c r="BF37" s="249"/>
      <c r="BG37" s="249"/>
      <c r="BH37" s="249"/>
      <c r="BI37" s="249"/>
      <c r="BJ37" s="249"/>
      <c r="BK37" s="249"/>
      <c r="BL37" s="249"/>
      <c r="BM37" s="249"/>
      <c r="BN37" s="249"/>
      <c r="BO37" s="249"/>
    </row>
    <row r="38" spans="1:67" ht="13" x14ac:dyDescent="0.25">
      <c r="A38" s="249"/>
      <c r="B38" s="52"/>
      <c r="C38" s="110"/>
      <c r="D38" s="70"/>
      <c r="E38" s="70"/>
      <c r="F38" s="70"/>
      <c r="G38" s="249"/>
      <c r="H38" s="249"/>
      <c r="I38" s="249"/>
      <c r="J38" s="249"/>
      <c r="K38" s="249"/>
      <c r="L38" s="249"/>
      <c r="M38" s="249"/>
      <c r="N38" s="249"/>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row>
    <row r="39" spans="1:67" ht="13" x14ac:dyDescent="0.25">
      <c r="A39" s="249"/>
      <c r="B39" s="52"/>
      <c r="C39" s="110"/>
      <c r="D39" s="70"/>
      <c r="E39" s="70"/>
      <c r="F39" s="70"/>
      <c r="G39" s="249"/>
      <c r="H39" s="249"/>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row>
    <row r="40" spans="1:67" ht="13" x14ac:dyDescent="0.25">
      <c r="A40" s="249"/>
      <c r="B40" s="52"/>
      <c r="C40" s="110"/>
      <c r="D40" s="70"/>
      <c r="E40" s="70"/>
      <c r="F40" s="70"/>
      <c r="G40" s="249"/>
      <c r="H40" s="249"/>
      <c r="I40" s="249"/>
      <c r="J40" s="249"/>
      <c r="K40" s="249"/>
      <c r="L40" s="249"/>
      <c r="M40" s="249"/>
      <c r="N40" s="249"/>
      <c r="O40" s="249"/>
      <c r="P40" s="249"/>
      <c r="Q40" s="249"/>
      <c r="R40" s="249"/>
      <c r="S40" s="249"/>
      <c r="T40" s="249"/>
      <c r="U40" s="249"/>
      <c r="V40" s="249"/>
      <c r="W40" s="249"/>
      <c r="X40" s="249"/>
      <c r="Y40" s="249"/>
      <c r="Z40" s="249"/>
      <c r="AA40" s="249"/>
      <c r="AB40" s="249"/>
      <c r="AC40" s="249"/>
      <c r="AD40" s="249"/>
      <c r="AE40" s="249"/>
      <c r="AF40" s="249"/>
      <c r="AG40" s="249"/>
      <c r="AH40" s="249"/>
      <c r="AI40" s="249"/>
      <c r="AJ40" s="249"/>
      <c r="AK40" s="249"/>
      <c r="AL40" s="249"/>
      <c r="AM40" s="249"/>
      <c r="AN40" s="249"/>
      <c r="AO40" s="249"/>
      <c r="AP40" s="249"/>
      <c r="AQ40" s="249"/>
      <c r="AR40" s="249"/>
      <c r="AS40" s="249"/>
      <c r="AT40" s="249"/>
      <c r="AU40" s="249"/>
      <c r="AV40" s="249"/>
      <c r="AW40" s="249"/>
      <c r="AX40" s="249"/>
      <c r="AY40" s="249"/>
      <c r="AZ40" s="249"/>
      <c r="BA40" s="249"/>
      <c r="BB40" s="249"/>
      <c r="BC40" s="249"/>
      <c r="BD40" s="249"/>
      <c r="BE40" s="249"/>
      <c r="BF40" s="249"/>
      <c r="BG40" s="249"/>
      <c r="BH40" s="249"/>
      <c r="BI40" s="249"/>
      <c r="BJ40" s="249"/>
      <c r="BK40" s="249"/>
      <c r="BL40" s="249"/>
      <c r="BM40" s="249"/>
      <c r="BN40" s="249"/>
      <c r="BO40" s="249"/>
    </row>
    <row r="41" spans="1:67" s="201" customFormat="1" ht="13" x14ac:dyDescent="0.25">
      <c r="A41" s="249"/>
      <c r="B41" s="197" t="s">
        <v>232</v>
      </c>
      <c r="C41" s="198"/>
      <c r="D41" s="199"/>
      <c r="E41" s="199"/>
      <c r="F41" s="199"/>
      <c r="G41" s="200">
        <v>0</v>
      </c>
      <c r="H41" s="200">
        <v>1</v>
      </c>
      <c r="I41" s="200">
        <v>2</v>
      </c>
      <c r="J41" s="200">
        <v>3</v>
      </c>
      <c r="K41" s="200">
        <v>4</v>
      </c>
      <c r="L41" s="200">
        <v>5</v>
      </c>
      <c r="M41" s="200">
        <v>6</v>
      </c>
      <c r="N41" s="200">
        <v>7</v>
      </c>
      <c r="O41" s="200">
        <v>8</v>
      </c>
      <c r="P41" s="200">
        <v>9</v>
      </c>
      <c r="Q41" s="200">
        <v>10</v>
      </c>
      <c r="R41" s="200">
        <v>11</v>
      </c>
      <c r="S41" s="200">
        <v>12</v>
      </c>
      <c r="T41" s="200">
        <v>13</v>
      </c>
      <c r="U41" s="200">
        <v>14</v>
      </c>
      <c r="V41" s="200">
        <v>15</v>
      </c>
      <c r="W41" s="200">
        <v>16</v>
      </c>
      <c r="X41" s="200">
        <v>17</v>
      </c>
      <c r="Y41" s="200">
        <v>18</v>
      </c>
      <c r="Z41" s="200">
        <v>19</v>
      </c>
      <c r="AA41" s="200">
        <v>20</v>
      </c>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row>
    <row r="42" spans="1:67" ht="13" x14ac:dyDescent="0.3">
      <c r="A42" s="249"/>
      <c r="B42" s="6"/>
      <c r="C42" s="6"/>
      <c r="D42" s="4" t="s">
        <v>78</v>
      </c>
      <c r="E42" s="249"/>
      <c r="F42" s="6"/>
      <c r="G42" s="48">
        <v>2024</v>
      </c>
      <c r="H42" s="48">
        <v>2025</v>
      </c>
      <c r="I42" s="48">
        <v>2026</v>
      </c>
      <c r="J42" s="48">
        <v>2027</v>
      </c>
      <c r="K42" s="48">
        <v>2028</v>
      </c>
      <c r="L42" s="48">
        <v>2029</v>
      </c>
      <c r="M42" s="48">
        <v>2030</v>
      </c>
      <c r="N42" s="48">
        <v>2031</v>
      </c>
      <c r="O42" s="48">
        <v>2032</v>
      </c>
      <c r="P42" s="48">
        <v>2033</v>
      </c>
      <c r="Q42" s="48">
        <v>2034</v>
      </c>
      <c r="R42" s="48">
        <v>2035</v>
      </c>
      <c r="S42" s="48">
        <v>2036</v>
      </c>
      <c r="T42" s="48">
        <v>2037</v>
      </c>
      <c r="U42" s="48">
        <v>2038</v>
      </c>
      <c r="V42" s="48">
        <v>2039</v>
      </c>
      <c r="W42" s="48">
        <v>2040</v>
      </c>
      <c r="X42" s="48">
        <v>2041</v>
      </c>
      <c r="Y42" s="48">
        <v>2042</v>
      </c>
      <c r="Z42" s="48">
        <v>2043</v>
      </c>
      <c r="AA42" s="48">
        <v>2044</v>
      </c>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row>
    <row r="43" spans="1:67" ht="13" x14ac:dyDescent="0.25">
      <c r="A43" s="249"/>
      <c r="B43" s="249"/>
      <c r="C43" s="249"/>
      <c r="D43" s="249"/>
      <c r="E43" s="249"/>
      <c r="F43" s="249"/>
      <c r="G43" s="249"/>
      <c r="H43" s="249"/>
      <c r="I43" s="249"/>
      <c r="J43" s="249"/>
      <c r="K43" s="249"/>
      <c r="L43" s="249"/>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row>
    <row r="44" spans="1:67" x14ac:dyDescent="0.25">
      <c r="A44" s="249"/>
      <c r="B44" s="240"/>
      <c r="C44" s="240" t="s">
        <v>302</v>
      </c>
      <c r="D44" s="66" t="s">
        <v>80</v>
      </c>
      <c r="E44" s="249"/>
      <c r="F44" s="265">
        <f>SUM(G44:BO44)</f>
        <v>197434.39301902059</v>
      </c>
      <c r="G44" s="276"/>
      <c r="H44" s="276"/>
      <c r="I44" s="266">
        <f>$J$17*H41/7</f>
        <v>1762.8070805269704</v>
      </c>
      <c r="J44" s="266">
        <f t="shared" ref="J44:N44" si="26">$J$17*I41/7</f>
        <v>3525.6141610539407</v>
      </c>
      <c r="K44" s="266">
        <f t="shared" si="26"/>
        <v>5288.4212415809106</v>
      </c>
      <c r="L44" s="266">
        <f t="shared" si="26"/>
        <v>7051.2283221078815</v>
      </c>
      <c r="M44" s="266">
        <f t="shared" si="26"/>
        <v>8814.0354026348523</v>
      </c>
      <c r="N44" s="266">
        <f t="shared" si="26"/>
        <v>10576.842483161821</v>
      </c>
      <c r="O44" s="266">
        <f>$J$17</f>
        <v>12339.649563688792</v>
      </c>
      <c r="P44" s="266">
        <f t="shared" ref="P44:AA44" si="27">$J$17</f>
        <v>12339.649563688792</v>
      </c>
      <c r="Q44" s="266">
        <f t="shared" si="27"/>
        <v>12339.649563688792</v>
      </c>
      <c r="R44" s="266">
        <f t="shared" si="27"/>
        <v>12339.649563688792</v>
      </c>
      <c r="S44" s="266">
        <f t="shared" si="27"/>
        <v>12339.649563688792</v>
      </c>
      <c r="T44" s="266">
        <f t="shared" si="27"/>
        <v>12339.649563688792</v>
      </c>
      <c r="U44" s="266">
        <f t="shared" si="27"/>
        <v>12339.649563688792</v>
      </c>
      <c r="V44" s="266">
        <f t="shared" si="27"/>
        <v>12339.649563688792</v>
      </c>
      <c r="W44" s="266">
        <f t="shared" si="27"/>
        <v>12339.649563688792</v>
      </c>
      <c r="X44" s="266">
        <f t="shared" si="27"/>
        <v>12339.649563688792</v>
      </c>
      <c r="Y44" s="266">
        <f t="shared" si="27"/>
        <v>12339.649563688792</v>
      </c>
      <c r="Z44" s="266">
        <f t="shared" si="27"/>
        <v>12339.649563688792</v>
      </c>
      <c r="AA44" s="266">
        <f t="shared" si="27"/>
        <v>12339.649563688792</v>
      </c>
      <c r="AB44" s="266"/>
      <c r="AC44" s="266"/>
      <c r="AD44" s="266"/>
      <c r="AE44" s="266"/>
      <c r="AF44" s="266"/>
      <c r="AG44" s="266"/>
      <c r="AH44" s="266"/>
      <c r="AI44" s="266"/>
      <c r="AJ44" s="266"/>
      <c r="AK44" s="266"/>
      <c r="AL44" s="266"/>
      <c r="AM44" s="266"/>
      <c r="AN44" s="266"/>
      <c r="AO44" s="266"/>
      <c r="AP44" s="266"/>
      <c r="AQ44" s="266"/>
      <c r="AR44" s="266"/>
      <c r="AS44" s="266"/>
      <c r="AT44" s="266"/>
      <c r="AU44" s="266"/>
      <c r="AV44" s="266"/>
      <c r="AW44" s="266"/>
      <c r="AX44" s="266"/>
      <c r="AY44" s="266"/>
      <c r="AZ44" s="266"/>
      <c r="BA44" s="266"/>
      <c r="BB44" s="266"/>
      <c r="BC44" s="266"/>
      <c r="BD44" s="266"/>
      <c r="BE44" s="266"/>
      <c r="BF44" s="277"/>
      <c r="BG44" s="277"/>
      <c r="BH44" s="277"/>
      <c r="BI44" s="277"/>
      <c r="BJ44" s="277"/>
      <c r="BK44" s="277"/>
      <c r="BL44" s="277"/>
      <c r="BM44" s="277"/>
      <c r="BN44" s="277"/>
      <c r="BO44" s="277"/>
    </row>
    <row r="45" spans="1:67" x14ac:dyDescent="0.25">
      <c r="A45" s="249"/>
      <c r="B45" s="240"/>
      <c r="C45" s="240" t="s">
        <v>303</v>
      </c>
      <c r="D45" s="66" t="s">
        <v>80</v>
      </c>
      <c r="E45" s="249"/>
      <c r="F45" s="265">
        <f t="shared" ref="F45:F51" si="28">SUM(G45:BO45)</f>
        <v>0</v>
      </c>
      <c r="G45" s="276"/>
      <c r="H45" s="276"/>
      <c r="I45" s="266"/>
      <c r="J45" s="266"/>
      <c r="K45" s="266"/>
      <c r="L45" s="266"/>
      <c r="M45" s="266"/>
      <c r="N45" s="266"/>
      <c r="O45" s="266"/>
      <c r="P45" s="266"/>
      <c r="Q45" s="266"/>
      <c r="R45" s="266"/>
      <c r="S45" s="266"/>
      <c r="T45" s="266"/>
      <c r="U45" s="266"/>
      <c r="V45" s="266"/>
      <c r="W45" s="266"/>
      <c r="X45" s="266"/>
      <c r="Y45" s="266"/>
      <c r="Z45" s="266"/>
      <c r="AA45" s="266"/>
      <c r="AB45" s="266"/>
      <c r="AC45" s="266"/>
      <c r="AD45" s="266"/>
      <c r="AE45" s="266"/>
      <c r="AF45" s="266"/>
      <c r="AG45" s="266"/>
      <c r="AH45" s="266"/>
      <c r="AI45" s="266"/>
      <c r="AJ45" s="266"/>
      <c r="AK45" s="266"/>
      <c r="AL45" s="266"/>
      <c r="AM45" s="266"/>
      <c r="AN45" s="266"/>
      <c r="AO45" s="266"/>
      <c r="AP45" s="266"/>
      <c r="AQ45" s="266"/>
      <c r="AR45" s="266"/>
      <c r="AS45" s="266"/>
      <c r="AT45" s="266"/>
      <c r="AU45" s="266"/>
      <c r="AV45" s="266"/>
      <c r="AW45" s="266"/>
      <c r="AX45" s="266"/>
      <c r="AY45" s="266"/>
      <c r="AZ45" s="266"/>
      <c r="BA45" s="266"/>
      <c r="BB45" s="266"/>
      <c r="BC45" s="266"/>
      <c r="BD45" s="266"/>
      <c r="BE45" s="266"/>
      <c r="BF45" s="266"/>
      <c r="BG45" s="266"/>
      <c r="BH45" s="266"/>
      <c r="BI45" s="266"/>
      <c r="BJ45" s="266"/>
      <c r="BK45" s="266"/>
      <c r="BL45" s="266"/>
      <c r="BM45" s="266"/>
      <c r="BN45" s="266"/>
      <c r="BO45" s="266"/>
    </row>
    <row r="46" spans="1:67" x14ac:dyDescent="0.25">
      <c r="A46" s="249"/>
      <c r="B46" s="240"/>
      <c r="C46" s="240" t="s">
        <v>304</v>
      </c>
      <c r="D46" s="66" t="s">
        <v>80</v>
      </c>
      <c r="E46" s="249"/>
      <c r="F46" s="265">
        <f t="shared" si="28"/>
        <v>0</v>
      </c>
      <c r="G46" s="276"/>
      <c r="H46" s="276"/>
      <c r="I46" s="266"/>
      <c r="J46" s="266"/>
      <c r="K46" s="266"/>
      <c r="L46" s="266"/>
      <c r="M46" s="266"/>
      <c r="N46" s="266"/>
      <c r="O46" s="266"/>
      <c r="P46" s="266"/>
      <c r="Q46" s="266"/>
      <c r="R46" s="266"/>
      <c r="S46" s="266"/>
      <c r="T46" s="266"/>
      <c r="U46" s="266"/>
      <c r="V46" s="266"/>
      <c r="W46" s="266"/>
      <c r="X46" s="266"/>
      <c r="Y46" s="266"/>
      <c r="Z46" s="266"/>
      <c r="AA46" s="266"/>
      <c r="AB46" s="266"/>
      <c r="AC46" s="266"/>
      <c r="AD46" s="266"/>
      <c r="AE46" s="266"/>
      <c r="AF46" s="266"/>
      <c r="AG46" s="266"/>
      <c r="AH46" s="266"/>
      <c r="AI46" s="266"/>
      <c r="AJ46" s="266"/>
      <c r="AK46" s="266"/>
      <c r="AL46" s="266"/>
      <c r="AM46" s="266"/>
      <c r="AN46" s="266"/>
      <c r="AO46" s="266"/>
      <c r="AP46" s="266"/>
      <c r="AQ46" s="266"/>
      <c r="AR46" s="266"/>
      <c r="AS46" s="266"/>
      <c r="AT46" s="266"/>
      <c r="AU46" s="266"/>
      <c r="AV46" s="266"/>
      <c r="AW46" s="266"/>
      <c r="AX46" s="266"/>
      <c r="AY46" s="266"/>
      <c r="AZ46" s="266"/>
      <c r="BA46" s="266"/>
      <c r="BB46" s="266"/>
      <c r="BC46" s="266"/>
      <c r="BD46" s="266"/>
      <c r="BE46" s="266"/>
      <c r="BF46" s="277"/>
      <c r="BG46" s="277"/>
      <c r="BH46" s="277"/>
      <c r="BI46" s="277"/>
      <c r="BJ46" s="277"/>
      <c r="BK46" s="277"/>
      <c r="BL46" s="277"/>
      <c r="BM46" s="277"/>
      <c r="BN46" s="277"/>
      <c r="BO46" s="277"/>
    </row>
    <row r="47" spans="1:67" x14ac:dyDescent="0.25">
      <c r="A47" s="249"/>
      <c r="B47" s="240"/>
      <c r="C47" s="240" t="s">
        <v>305</v>
      </c>
      <c r="D47" s="66" t="s">
        <v>80</v>
      </c>
      <c r="E47" s="249"/>
      <c r="F47" s="265">
        <f t="shared" si="28"/>
        <v>0</v>
      </c>
      <c r="G47" s="276"/>
      <c r="H47" s="276"/>
      <c r="I47" s="266"/>
      <c r="J47" s="266"/>
      <c r="K47" s="266"/>
      <c r="L47" s="266"/>
      <c r="M47" s="266"/>
      <c r="N47" s="266"/>
      <c r="O47" s="266"/>
      <c r="P47" s="266"/>
      <c r="Q47" s="266"/>
      <c r="R47" s="266"/>
      <c r="S47" s="266"/>
      <c r="T47" s="266"/>
      <c r="U47" s="266"/>
      <c r="V47" s="266"/>
      <c r="W47" s="266"/>
      <c r="X47" s="266"/>
      <c r="Y47" s="266"/>
      <c r="Z47" s="266"/>
      <c r="AA47" s="266"/>
      <c r="AB47" s="266"/>
      <c r="AC47" s="266"/>
      <c r="AD47" s="266"/>
      <c r="AE47" s="266"/>
      <c r="AF47" s="266"/>
      <c r="AG47" s="266"/>
      <c r="AH47" s="266"/>
      <c r="AI47" s="266"/>
      <c r="AJ47" s="266"/>
      <c r="AK47" s="266"/>
      <c r="AL47" s="266"/>
      <c r="AM47" s="266"/>
      <c r="AN47" s="266"/>
      <c r="AO47" s="266"/>
      <c r="AP47" s="266"/>
      <c r="AQ47" s="266"/>
      <c r="AR47" s="266"/>
      <c r="AS47" s="266"/>
      <c r="AT47" s="266"/>
      <c r="AU47" s="266"/>
      <c r="AV47" s="266"/>
      <c r="AW47" s="266"/>
      <c r="AX47" s="266"/>
      <c r="AY47" s="266"/>
      <c r="AZ47" s="266"/>
      <c r="BA47" s="266"/>
      <c r="BB47" s="266"/>
      <c r="BC47" s="266"/>
      <c r="BD47" s="266"/>
      <c r="BE47" s="266"/>
      <c r="BF47" s="277"/>
      <c r="BG47" s="277"/>
      <c r="BH47" s="277"/>
      <c r="BI47" s="277"/>
      <c r="BJ47" s="277"/>
      <c r="BK47" s="277"/>
      <c r="BL47" s="277"/>
      <c r="BM47" s="277"/>
      <c r="BN47" s="277"/>
      <c r="BO47" s="277"/>
    </row>
    <row r="48" spans="1:67" x14ac:dyDescent="0.25">
      <c r="A48" s="249"/>
      <c r="B48" s="240"/>
      <c r="C48" s="240" t="s">
        <v>306</v>
      </c>
      <c r="D48" s="66" t="s">
        <v>80</v>
      </c>
      <c r="E48" s="249"/>
      <c r="F48" s="265">
        <f t="shared" si="28"/>
        <v>0</v>
      </c>
      <c r="G48" s="276"/>
      <c r="H48" s="276"/>
      <c r="I48" s="266"/>
      <c r="J48" s="266"/>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6"/>
      <c r="AI48" s="266"/>
      <c r="AJ48" s="266"/>
      <c r="AK48" s="266"/>
      <c r="AL48" s="266"/>
      <c r="AM48" s="266"/>
      <c r="AN48" s="266"/>
      <c r="AO48" s="266"/>
      <c r="AP48" s="266"/>
      <c r="AQ48" s="266"/>
      <c r="AR48" s="266"/>
      <c r="AS48" s="266"/>
      <c r="AT48" s="266"/>
      <c r="AU48" s="266"/>
      <c r="AV48" s="266"/>
      <c r="AW48" s="266"/>
      <c r="AX48" s="266"/>
      <c r="AY48" s="266"/>
      <c r="AZ48" s="266"/>
      <c r="BA48" s="266"/>
      <c r="BB48" s="266"/>
      <c r="BC48" s="266"/>
      <c r="BD48" s="266"/>
      <c r="BE48" s="266"/>
      <c r="BF48" s="277"/>
      <c r="BG48" s="277"/>
      <c r="BH48" s="277"/>
      <c r="BI48" s="277"/>
      <c r="BJ48" s="277"/>
      <c r="BK48" s="277"/>
      <c r="BL48" s="277"/>
      <c r="BM48" s="277"/>
      <c r="BN48" s="277"/>
      <c r="BO48" s="277"/>
    </row>
    <row r="49" spans="1:67" x14ac:dyDescent="0.25">
      <c r="A49" s="249"/>
      <c r="B49" s="240"/>
      <c r="C49" s="91" t="s">
        <v>307</v>
      </c>
      <c r="D49" s="66" t="s">
        <v>80</v>
      </c>
      <c r="E49" s="249"/>
      <c r="F49" s="265">
        <f>SUM(G49:BO49)</f>
        <v>16421945.938257225</v>
      </c>
      <c r="G49" s="276"/>
      <c r="H49" s="276"/>
      <c r="I49" s="266">
        <f t="shared" ref="I49:O49" si="29">$J$36*H41/7</f>
        <v>146624.51730586815</v>
      </c>
      <c r="J49" s="266">
        <f t="shared" si="29"/>
        <v>293249.03461173631</v>
      </c>
      <c r="K49" s="266">
        <f t="shared" si="29"/>
        <v>439873.55191760446</v>
      </c>
      <c r="L49" s="266">
        <f t="shared" si="29"/>
        <v>586498.06922347262</v>
      </c>
      <c r="M49" s="266">
        <f t="shared" si="29"/>
        <v>733122.58652934071</v>
      </c>
      <c r="N49" s="266">
        <f t="shared" si="29"/>
        <v>879747.10383520892</v>
      </c>
      <c r="O49" s="266">
        <f t="shared" si="29"/>
        <v>1026371.621141077</v>
      </c>
      <c r="P49" s="266">
        <f>$J$36</f>
        <v>1026371.621141077</v>
      </c>
      <c r="Q49" s="266">
        <f t="shared" ref="Q49:AA49" si="30">$J$36</f>
        <v>1026371.621141077</v>
      </c>
      <c r="R49" s="266">
        <f t="shared" si="30"/>
        <v>1026371.621141077</v>
      </c>
      <c r="S49" s="266">
        <f t="shared" si="30"/>
        <v>1026371.621141077</v>
      </c>
      <c r="T49" s="266">
        <f t="shared" si="30"/>
        <v>1026371.621141077</v>
      </c>
      <c r="U49" s="266">
        <f t="shared" si="30"/>
        <v>1026371.621141077</v>
      </c>
      <c r="V49" s="266">
        <f t="shared" si="30"/>
        <v>1026371.621141077</v>
      </c>
      <c r="W49" s="266">
        <f t="shared" si="30"/>
        <v>1026371.621141077</v>
      </c>
      <c r="X49" s="266">
        <f t="shared" si="30"/>
        <v>1026371.621141077</v>
      </c>
      <c r="Y49" s="266">
        <f t="shared" si="30"/>
        <v>1026371.621141077</v>
      </c>
      <c r="Z49" s="266">
        <f t="shared" si="30"/>
        <v>1026371.621141077</v>
      </c>
      <c r="AA49" s="266">
        <f t="shared" si="30"/>
        <v>1026371.621141077</v>
      </c>
      <c r="AB49" s="266"/>
      <c r="AC49" s="266"/>
      <c r="AD49" s="266"/>
      <c r="AE49" s="266"/>
      <c r="AF49" s="266"/>
      <c r="AG49" s="266"/>
      <c r="AH49" s="266"/>
      <c r="AI49" s="266"/>
      <c r="AJ49" s="266"/>
      <c r="AK49" s="266"/>
      <c r="AL49" s="266"/>
      <c r="AM49" s="266"/>
      <c r="AN49" s="266"/>
      <c r="AO49" s="266"/>
      <c r="AP49" s="266"/>
      <c r="AQ49" s="266"/>
      <c r="AR49" s="266"/>
      <c r="AS49" s="266"/>
      <c r="AT49" s="266"/>
      <c r="AU49" s="266"/>
      <c r="AV49" s="266"/>
      <c r="AW49" s="266"/>
      <c r="AX49" s="266"/>
      <c r="AY49" s="266"/>
      <c r="AZ49" s="266"/>
      <c r="BA49" s="266"/>
      <c r="BB49" s="266"/>
      <c r="BC49" s="266"/>
      <c r="BD49" s="266"/>
      <c r="BE49" s="266"/>
      <c r="BF49" s="277"/>
      <c r="BG49" s="277"/>
      <c r="BH49" s="277"/>
      <c r="BI49" s="277"/>
      <c r="BJ49" s="277"/>
      <c r="BK49" s="277"/>
      <c r="BL49" s="277"/>
      <c r="BM49" s="277"/>
      <c r="BN49" s="277"/>
      <c r="BO49" s="277"/>
    </row>
    <row r="50" spans="1:67" ht="13" x14ac:dyDescent="0.3">
      <c r="A50" s="249"/>
      <c r="B50" s="240"/>
      <c r="C50" s="87" t="s">
        <v>83</v>
      </c>
      <c r="D50" s="66" t="s">
        <v>80</v>
      </c>
      <c r="E50" s="249"/>
      <c r="F50" s="55">
        <f>SUM(G50:BO50)</f>
        <v>16619380.331276249</v>
      </c>
      <c r="G50" s="163"/>
      <c r="H50" s="163"/>
      <c r="I50" s="55">
        <f>SUM(I44:I49)</f>
        <v>148387.32438639514</v>
      </c>
      <c r="J50" s="55">
        <f t="shared" ref="J50:AA50" si="31">SUM(J44:J49)</f>
        <v>296774.64877279027</v>
      </c>
      <c r="K50" s="55">
        <f t="shared" si="31"/>
        <v>445161.97315918538</v>
      </c>
      <c r="L50" s="55">
        <f t="shared" si="31"/>
        <v>593549.29754558054</v>
      </c>
      <c r="M50" s="55">
        <f t="shared" si="31"/>
        <v>741936.62193197559</v>
      </c>
      <c r="N50" s="55">
        <f t="shared" si="31"/>
        <v>890323.94631837076</v>
      </c>
      <c r="O50" s="55">
        <f t="shared" si="31"/>
        <v>1038711.2707047658</v>
      </c>
      <c r="P50" s="55">
        <f t="shared" si="31"/>
        <v>1038711.2707047658</v>
      </c>
      <c r="Q50" s="55">
        <f t="shared" si="31"/>
        <v>1038711.2707047658</v>
      </c>
      <c r="R50" s="55">
        <f t="shared" si="31"/>
        <v>1038711.2707047658</v>
      </c>
      <c r="S50" s="55">
        <f t="shared" si="31"/>
        <v>1038711.2707047658</v>
      </c>
      <c r="T50" s="55">
        <f t="shared" si="31"/>
        <v>1038711.2707047658</v>
      </c>
      <c r="U50" s="55">
        <f t="shared" si="31"/>
        <v>1038711.2707047658</v>
      </c>
      <c r="V50" s="55">
        <f t="shared" si="31"/>
        <v>1038711.2707047658</v>
      </c>
      <c r="W50" s="55">
        <f t="shared" si="31"/>
        <v>1038711.2707047658</v>
      </c>
      <c r="X50" s="55">
        <f t="shared" si="31"/>
        <v>1038711.2707047658</v>
      </c>
      <c r="Y50" s="55">
        <f t="shared" si="31"/>
        <v>1038711.2707047658</v>
      </c>
      <c r="Z50" s="55">
        <f t="shared" si="31"/>
        <v>1038711.2707047658</v>
      </c>
      <c r="AA50" s="55">
        <f t="shared" si="31"/>
        <v>1038711.2707047658</v>
      </c>
      <c r="AB50" s="55"/>
      <c r="AC50" s="55"/>
      <c r="AD50" s="55"/>
      <c r="AE50" s="55"/>
      <c r="AF50" s="55"/>
      <c r="AG50" s="55"/>
      <c r="AH50" s="55"/>
      <c r="AI50" s="55"/>
      <c r="AJ50" s="55"/>
      <c r="AK50" s="55"/>
      <c r="AL50" s="55"/>
      <c r="AM50" s="55"/>
      <c r="AN50" s="55"/>
      <c r="AO50" s="55"/>
      <c r="AP50" s="55"/>
      <c r="AQ50" s="55"/>
      <c r="AR50" s="55"/>
      <c r="AS50" s="55"/>
      <c r="AT50" s="55"/>
      <c r="AU50" s="55"/>
      <c r="AV50" s="55"/>
      <c r="AW50" s="55"/>
      <c r="AX50" s="55"/>
      <c r="AY50" s="55"/>
      <c r="AZ50" s="55"/>
      <c r="BA50" s="55"/>
      <c r="BB50" s="55"/>
      <c r="BC50" s="55"/>
      <c r="BD50" s="55"/>
      <c r="BE50" s="55"/>
      <c r="BF50" s="55"/>
      <c r="BG50" s="55"/>
      <c r="BH50" s="55"/>
      <c r="BI50" s="55"/>
      <c r="BJ50" s="55"/>
      <c r="BK50" s="55"/>
      <c r="BL50" s="55"/>
      <c r="BM50" s="55"/>
      <c r="BN50" s="55"/>
      <c r="BO50" s="55"/>
    </row>
    <row r="51" spans="1:67" ht="13" x14ac:dyDescent="0.3">
      <c r="A51" s="249"/>
      <c r="B51" s="240"/>
      <c r="C51" s="87" t="s">
        <v>84</v>
      </c>
      <c r="D51" s="66" t="s">
        <v>80</v>
      </c>
      <c r="E51" s="249"/>
      <c r="F51" s="55">
        <f t="shared" si="28"/>
        <v>8407992.69091722</v>
      </c>
      <c r="G51" s="163"/>
      <c r="H51" s="163"/>
      <c r="I51" s="55">
        <f>I50*(VLOOKUP(I41,'Economic data AN'!$O$12:$Q$112,3))</f>
        <v>132064.19044712986</v>
      </c>
      <c r="J51" s="55">
        <f>J50*(VLOOKUP(J41,'Economic data AN'!$O$12:$Q$112,3))</f>
        <v>249177.71782477328</v>
      </c>
      <c r="K51" s="55">
        <f>K50*(VLOOKUP(K41,'Economic data AN'!$O$12:$Q$112,3))</f>
        <v>352609.97805392445</v>
      </c>
      <c r="L51" s="55">
        <f>L50*(VLOOKUP(L41,'Economic data AN'!$O$12:$Q$112,3))</f>
        <v>443534.56358984206</v>
      </c>
      <c r="M51" s="55">
        <f>M50*(VLOOKUP(M41,'Economic data AN'!$O$12:$Q$112,3))</f>
        <v>523036.04196915327</v>
      </c>
      <c r="N51" s="55">
        <f>N50*(VLOOKUP(N41,'Economic data AN'!$O$12:$Q$112,3))</f>
        <v>592116.27392734331</v>
      </c>
      <c r="O51" s="55">
        <f>O50*(VLOOKUP(O41,'Economic data AN'!$O$12:$Q$112,3))</f>
        <v>651700.30149235902</v>
      </c>
      <c r="P51" s="55">
        <f>P50*(VLOOKUP(P41,'Economic data AN'!$O$12:$Q$112,3))</f>
        <v>614811.60518147075</v>
      </c>
      <c r="Q51" s="55">
        <f>Q50*(VLOOKUP(Q41,'Economic data AN'!$O$12:$Q$112,3))</f>
        <v>580010.94828440633</v>
      </c>
      <c r="R51" s="55">
        <f>R50*(VLOOKUP(R41,'Economic data AN'!$O$12:$Q$112,3))</f>
        <v>547180.13989094924</v>
      </c>
      <c r="S51" s="55">
        <f>S50*(VLOOKUP(S41,'Economic data AN'!$O$12:$Q$112,3))</f>
        <v>516207.67914240493</v>
      </c>
      <c r="T51" s="55">
        <f>T50*(VLOOKUP(T41,'Economic data AN'!$O$12:$Q$112,3))</f>
        <v>486988.37654943857</v>
      </c>
      <c r="U51" s="55">
        <f>U50*(VLOOKUP(U41,'Economic data AN'!$O$12:$Q$112,3))</f>
        <v>459422.99674475344</v>
      </c>
      <c r="V51" s="55">
        <f>V50*(VLOOKUP(V41,'Economic data AN'!$O$12:$Q$112,3))</f>
        <v>433417.9214573144</v>
      </c>
      <c r="W51" s="55">
        <f>W50*(VLOOKUP(W41,'Economic data AN'!$O$12:$Q$112,3))</f>
        <v>408884.8315635043</v>
      </c>
      <c r="X51" s="55">
        <f>X50*(VLOOKUP(X41,'Economic data AN'!$O$12:$Q$112,3))</f>
        <v>385740.40713538131</v>
      </c>
      <c r="Y51" s="55">
        <f>Y50*(VLOOKUP(Y41,'Economic data AN'!$O$12:$Q$112,3))</f>
        <v>363906.04446734086</v>
      </c>
      <c r="Z51" s="55">
        <f>Z50*(VLOOKUP(Z41,'Economic data AN'!$O$12:$Q$112,3))</f>
        <v>343307.58912013285</v>
      </c>
      <c r="AA51" s="55">
        <f>AA50*(VLOOKUP(AA41,'Economic data AN'!$O$12:$Q$112,3))</f>
        <v>323875.08407559706</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163"/>
      <c r="BG51" s="163"/>
      <c r="BH51" s="163"/>
      <c r="BI51" s="163"/>
      <c r="BJ51" s="163"/>
      <c r="BK51" s="163"/>
      <c r="BL51" s="163"/>
      <c r="BM51" s="163"/>
      <c r="BN51" s="163"/>
      <c r="BO51" s="163"/>
    </row>
    <row r="52" spans="1:67" ht="13" x14ac:dyDescent="0.25">
      <c r="A52" s="249"/>
      <c r="B52" s="249"/>
      <c r="C52" s="249"/>
      <c r="D52" s="249"/>
      <c r="E52" s="249"/>
      <c r="F52" s="249"/>
      <c r="G52" s="249"/>
      <c r="H52" s="249"/>
      <c r="I52" s="249"/>
      <c r="J52" s="249"/>
      <c r="K52" s="249"/>
      <c r="L52" s="249"/>
      <c r="M52" s="57"/>
      <c r="N52" s="57"/>
      <c r="O52" s="57"/>
      <c r="P52" s="57"/>
      <c r="Q52" s="57"/>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row>
    <row r="53" spans="1:67" ht="13" x14ac:dyDescent="0.25">
      <c r="A53" s="249"/>
      <c r="B53" s="240" t="s">
        <v>308</v>
      </c>
      <c r="C53" s="349" t="s">
        <v>66</v>
      </c>
      <c r="D53" s="249"/>
      <c r="E53" s="249"/>
      <c r="F53" s="316">
        <f>F89</f>
        <v>0.62</v>
      </c>
      <c r="G53" s="249"/>
      <c r="H53" s="249"/>
      <c r="I53" s="249"/>
      <c r="J53" s="249"/>
      <c r="K53" s="249"/>
      <c r="L53" s="249"/>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row>
    <row r="54" spans="1:67" ht="13" x14ac:dyDescent="0.25">
      <c r="A54" s="249"/>
      <c r="B54" s="240"/>
      <c r="C54" s="350" t="s">
        <v>67</v>
      </c>
      <c r="D54" s="249"/>
      <c r="E54" s="249"/>
      <c r="F54" s="316">
        <f>F90</f>
        <v>0.54</v>
      </c>
      <c r="G54" s="249"/>
      <c r="H54" s="249"/>
      <c r="I54" s="249"/>
      <c r="J54" s="249"/>
      <c r="K54" s="249"/>
      <c r="L54" s="249"/>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row>
    <row r="55" spans="1:67" ht="13" x14ac:dyDescent="0.25">
      <c r="A55" s="249"/>
      <c r="B55" s="240"/>
      <c r="C55" s="350" t="s">
        <v>39</v>
      </c>
      <c r="D55" s="249"/>
      <c r="E55" s="249"/>
      <c r="F55" s="316">
        <f t="shared" ref="F55:F56" si="32">F91</f>
        <v>0.13</v>
      </c>
      <c r="G55" s="249"/>
      <c r="H55" s="249"/>
      <c r="I55" s="249"/>
      <c r="J55" s="249"/>
      <c r="K55" s="249"/>
      <c r="L55" s="249"/>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row>
    <row r="56" spans="1:67" ht="13" x14ac:dyDescent="0.25">
      <c r="A56" s="249"/>
      <c r="B56" s="240"/>
      <c r="C56" s="350" t="s">
        <v>68</v>
      </c>
      <c r="D56" s="249"/>
      <c r="E56" s="249"/>
      <c r="F56" s="316">
        <f t="shared" si="32"/>
        <v>0.06</v>
      </c>
      <c r="G56" s="249"/>
      <c r="H56" s="249"/>
      <c r="I56" s="249"/>
      <c r="J56" s="249"/>
      <c r="K56" s="249"/>
      <c r="L56" s="249"/>
      <c r="M56" s="57"/>
      <c r="N56" s="57"/>
      <c r="O56" s="57"/>
      <c r="P56" s="57"/>
      <c r="Q56" s="57"/>
      <c r="R56" s="57"/>
      <c r="S56" s="57"/>
      <c r="T56" s="57"/>
      <c r="U56" s="57"/>
      <c r="V56" s="57"/>
      <c r="W56" s="57"/>
      <c r="X56" s="57"/>
      <c r="Y56" s="57"/>
      <c r="Z56" s="57"/>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row>
    <row r="57" spans="1:67" ht="13" x14ac:dyDescent="0.25">
      <c r="A57" s="249"/>
      <c r="B57" s="249"/>
      <c r="C57" s="249"/>
      <c r="D57" s="249"/>
      <c r="E57" s="249"/>
      <c r="F57" s="249"/>
      <c r="G57" s="249"/>
      <c r="H57" s="249"/>
      <c r="I57" s="249"/>
      <c r="J57" s="249"/>
      <c r="K57" s="249"/>
      <c r="L57" s="249"/>
      <c r="M57" s="57"/>
      <c r="N57" s="57"/>
      <c r="O57" s="57"/>
      <c r="P57" s="57"/>
      <c r="Q57" s="57"/>
      <c r="R57" s="57"/>
      <c r="S57" s="57"/>
      <c r="T57" s="57"/>
      <c r="U57" s="57"/>
      <c r="V57" s="57"/>
      <c r="W57" s="57"/>
      <c r="X57" s="57"/>
      <c r="Y57" s="57"/>
      <c r="Z57" s="57"/>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row>
    <row r="58" spans="1:67" ht="13" x14ac:dyDescent="0.25">
      <c r="A58" s="249"/>
      <c r="B58" s="249"/>
      <c r="C58" s="249"/>
      <c r="D58" s="249"/>
      <c r="E58" s="249"/>
      <c r="F58" s="249"/>
      <c r="G58" s="249"/>
      <c r="H58" s="249"/>
      <c r="I58" s="249"/>
      <c r="J58" s="249"/>
      <c r="K58" s="249"/>
      <c r="L58" s="249"/>
      <c r="M58" s="57"/>
      <c r="N58" s="57"/>
      <c r="O58" s="57"/>
      <c r="P58" s="57"/>
      <c r="Q58" s="57"/>
      <c r="R58" s="57"/>
      <c r="S58" s="57"/>
      <c r="T58" s="57"/>
      <c r="U58" s="57"/>
      <c r="V58" s="57"/>
      <c r="W58" s="57"/>
      <c r="X58" s="57"/>
      <c r="Y58" s="57"/>
      <c r="Z58" s="57"/>
      <c r="AA58" s="57"/>
      <c r="AB58" s="57"/>
      <c r="AC58" s="57"/>
      <c r="AD58" s="57"/>
      <c r="AE58" s="57"/>
      <c r="AF58" s="57"/>
      <c r="AG58" s="57"/>
      <c r="AH58" s="57"/>
      <c r="AI58" s="57"/>
      <c r="AJ58" s="57"/>
      <c r="AK58" s="57"/>
      <c r="AL58" s="57"/>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row>
    <row r="59" spans="1:67" s="201" customFormat="1" ht="13" x14ac:dyDescent="0.25">
      <c r="A59" s="249"/>
      <c r="B59" s="197" t="s">
        <v>231</v>
      </c>
      <c r="C59" s="198"/>
      <c r="D59" s="199"/>
      <c r="E59" s="199"/>
      <c r="F59" s="199"/>
      <c r="G59" s="200">
        <v>0</v>
      </c>
      <c r="H59" s="200">
        <v>1</v>
      </c>
      <c r="I59" s="200">
        <v>2</v>
      </c>
      <c r="J59" s="200">
        <v>3</v>
      </c>
      <c r="K59" s="200">
        <v>4</v>
      </c>
      <c r="L59" s="200">
        <v>5</v>
      </c>
      <c r="M59" s="200">
        <v>6</v>
      </c>
      <c r="N59" s="200">
        <v>7</v>
      </c>
      <c r="O59" s="200">
        <v>8</v>
      </c>
      <c r="P59" s="200">
        <v>9</v>
      </c>
      <c r="Q59" s="200">
        <v>10</v>
      </c>
      <c r="R59" s="200">
        <v>11</v>
      </c>
      <c r="S59" s="200">
        <v>12</v>
      </c>
      <c r="T59" s="200">
        <v>13</v>
      </c>
      <c r="U59" s="200">
        <v>14</v>
      </c>
      <c r="V59" s="200">
        <v>15</v>
      </c>
      <c r="W59" s="200">
        <v>16</v>
      </c>
      <c r="X59" s="200">
        <v>17</v>
      </c>
      <c r="Y59" s="200">
        <v>18</v>
      </c>
      <c r="Z59" s="200">
        <v>19</v>
      </c>
      <c r="AA59" s="200">
        <v>20</v>
      </c>
      <c r="AB59" s="200"/>
      <c r="AC59" s="200"/>
      <c r="AD59" s="200"/>
      <c r="AE59" s="200"/>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row>
    <row r="60" spans="1:67" ht="13" x14ac:dyDescent="0.3">
      <c r="A60" s="249"/>
      <c r="B60" s="6"/>
      <c r="C60" s="6"/>
      <c r="D60" s="4" t="s">
        <v>78</v>
      </c>
      <c r="E60" s="249"/>
      <c r="F60" s="6"/>
      <c r="G60" s="48">
        <v>2024</v>
      </c>
      <c r="H60" s="48">
        <v>2025</v>
      </c>
      <c r="I60" s="48">
        <v>2026</v>
      </c>
      <c r="J60" s="48">
        <v>2027</v>
      </c>
      <c r="K60" s="48">
        <v>2028</v>
      </c>
      <c r="L60" s="48">
        <v>2029</v>
      </c>
      <c r="M60" s="48">
        <v>2030</v>
      </c>
      <c r="N60" s="48">
        <v>2031</v>
      </c>
      <c r="O60" s="48">
        <v>2032</v>
      </c>
      <c r="P60" s="48">
        <v>2033</v>
      </c>
      <c r="Q60" s="48">
        <v>2034</v>
      </c>
      <c r="R60" s="48">
        <v>2035</v>
      </c>
      <c r="S60" s="48">
        <v>2036</v>
      </c>
      <c r="T60" s="48">
        <v>2037</v>
      </c>
      <c r="U60" s="48">
        <v>2038</v>
      </c>
      <c r="V60" s="48">
        <v>2039</v>
      </c>
      <c r="W60" s="48">
        <v>2040</v>
      </c>
      <c r="X60" s="48">
        <v>2041</v>
      </c>
      <c r="Y60" s="48">
        <v>2042</v>
      </c>
      <c r="Z60" s="48">
        <v>2043</v>
      </c>
      <c r="AA60" s="48">
        <v>2044</v>
      </c>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row>
    <row r="61" spans="1:67" ht="13" x14ac:dyDescent="0.25">
      <c r="A61" s="249"/>
      <c r="B61" s="249"/>
      <c r="C61" s="249"/>
      <c r="D61" s="249"/>
      <c r="E61" s="249"/>
      <c r="F61" s="249"/>
      <c r="G61" s="249"/>
      <c r="H61" s="249"/>
      <c r="I61" s="249"/>
      <c r="J61" s="249"/>
      <c r="K61" s="249"/>
      <c r="L61" s="249"/>
      <c r="M61" s="57"/>
      <c r="N61" s="57"/>
      <c r="O61" s="57"/>
      <c r="P61" s="57"/>
      <c r="Q61" s="57"/>
      <c r="R61" s="57"/>
      <c r="S61" s="57"/>
      <c r="T61" s="57"/>
      <c r="U61" s="57"/>
      <c r="V61" s="57"/>
      <c r="W61" s="57"/>
      <c r="X61" s="57"/>
      <c r="Y61" s="57"/>
      <c r="Z61" s="57"/>
      <c r="AA61" s="57"/>
      <c r="AB61" s="57"/>
      <c r="AC61" s="57"/>
      <c r="AD61" s="57"/>
      <c r="AE61" s="57"/>
      <c r="AF61" s="57"/>
      <c r="AG61" s="57"/>
      <c r="AH61" s="57"/>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row>
    <row r="62" spans="1:67" x14ac:dyDescent="0.25">
      <c r="A62" s="249"/>
      <c r="B62" s="240"/>
      <c r="C62" s="240" t="s">
        <v>302</v>
      </c>
      <c r="D62" s="66" t="s">
        <v>80</v>
      </c>
      <c r="E62" s="249"/>
      <c r="F62" s="333">
        <f t="shared" ref="F62:F69" si="33">SUM(G62:BO62)</f>
        <v>32905.732169836774</v>
      </c>
      <c r="G62" s="276"/>
      <c r="H62" s="276"/>
      <c r="I62" s="266">
        <f t="shared" ref="I62:O62" si="34">$J$18*H59/7</f>
        <v>293.80118008782841</v>
      </c>
      <c r="J62" s="266">
        <f t="shared" si="34"/>
        <v>587.60236017565683</v>
      </c>
      <c r="K62" s="266">
        <f t="shared" si="34"/>
        <v>881.40354026348518</v>
      </c>
      <c r="L62" s="266">
        <f t="shared" si="34"/>
        <v>1175.2047203513137</v>
      </c>
      <c r="M62" s="266">
        <f t="shared" si="34"/>
        <v>1469.0059004391421</v>
      </c>
      <c r="N62" s="266">
        <f t="shared" si="34"/>
        <v>1762.8070805269704</v>
      </c>
      <c r="O62" s="266">
        <f t="shared" si="34"/>
        <v>2056.6082606147988</v>
      </c>
      <c r="P62" s="266">
        <f>$J$18</f>
        <v>2056.6082606147988</v>
      </c>
      <c r="Q62" s="266">
        <f t="shared" ref="Q62:AA62" si="35">$J$18</f>
        <v>2056.6082606147988</v>
      </c>
      <c r="R62" s="266">
        <f t="shared" si="35"/>
        <v>2056.6082606147988</v>
      </c>
      <c r="S62" s="266">
        <f t="shared" si="35"/>
        <v>2056.6082606147988</v>
      </c>
      <c r="T62" s="266">
        <f t="shared" si="35"/>
        <v>2056.6082606147988</v>
      </c>
      <c r="U62" s="266">
        <f t="shared" si="35"/>
        <v>2056.6082606147988</v>
      </c>
      <c r="V62" s="266">
        <f t="shared" si="35"/>
        <v>2056.6082606147988</v>
      </c>
      <c r="W62" s="266">
        <f t="shared" si="35"/>
        <v>2056.6082606147988</v>
      </c>
      <c r="X62" s="266">
        <f t="shared" si="35"/>
        <v>2056.6082606147988</v>
      </c>
      <c r="Y62" s="266">
        <f t="shared" si="35"/>
        <v>2056.6082606147988</v>
      </c>
      <c r="Z62" s="266">
        <f t="shared" si="35"/>
        <v>2056.6082606147988</v>
      </c>
      <c r="AA62" s="266">
        <f t="shared" si="35"/>
        <v>2056.6082606147988</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77"/>
      <c r="BG62" s="277"/>
      <c r="BH62" s="277"/>
      <c r="BI62" s="277"/>
      <c r="BJ62" s="277"/>
      <c r="BK62" s="277"/>
      <c r="BL62" s="277"/>
      <c r="BM62" s="277"/>
      <c r="BN62" s="277"/>
      <c r="BO62" s="277"/>
    </row>
    <row r="63" spans="1:67" x14ac:dyDescent="0.25">
      <c r="A63" s="249"/>
      <c r="B63" s="240"/>
      <c r="C63" s="240" t="s">
        <v>303</v>
      </c>
      <c r="D63" s="66" t="s">
        <v>80</v>
      </c>
      <c r="E63" s="249"/>
      <c r="F63" s="333">
        <f t="shared" si="33"/>
        <v>0</v>
      </c>
      <c r="G63" s="276"/>
      <c r="H63" s="276"/>
      <c r="I63" s="266"/>
      <c r="J63" s="266"/>
      <c r="K63" s="266"/>
      <c r="L63" s="266"/>
      <c r="M63" s="266"/>
      <c r="N63" s="266"/>
      <c r="O63" s="266"/>
      <c r="P63" s="266"/>
      <c r="Q63" s="266"/>
      <c r="R63" s="266"/>
      <c r="S63" s="266"/>
      <c r="T63" s="266"/>
      <c r="U63" s="266"/>
      <c r="V63" s="266"/>
      <c r="W63" s="266"/>
      <c r="X63" s="266"/>
      <c r="Y63" s="266"/>
      <c r="Z63" s="266"/>
      <c r="AA63" s="266"/>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77"/>
      <c r="BG63" s="277"/>
      <c r="BH63" s="277"/>
      <c r="BI63" s="277"/>
      <c r="BJ63" s="277"/>
      <c r="BK63" s="277"/>
      <c r="BL63" s="277"/>
      <c r="BM63" s="277"/>
      <c r="BN63" s="277"/>
      <c r="BO63" s="277"/>
    </row>
    <row r="64" spans="1:67" x14ac:dyDescent="0.25">
      <c r="A64" s="249"/>
      <c r="B64" s="240"/>
      <c r="C64" s="240" t="s">
        <v>304</v>
      </c>
      <c r="D64" s="66" t="s">
        <v>80</v>
      </c>
      <c r="E64" s="249"/>
      <c r="F64" s="333">
        <f t="shared" si="33"/>
        <v>0</v>
      </c>
      <c r="G64" s="276"/>
      <c r="H64" s="27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77"/>
      <c r="BG64" s="277"/>
      <c r="BH64" s="277"/>
      <c r="BI64" s="277"/>
      <c r="BJ64" s="277"/>
      <c r="BK64" s="277"/>
      <c r="BL64" s="277"/>
      <c r="BM64" s="277"/>
      <c r="BN64" s="277"/>
      <c r="BO64" s="277"/>
    </row>
    <row r="65" spans="1:67" x14ac:dyDescent="0.25">
      <c r="A65" s="249"/>
      <c r="B65" s="240"/>
      <c r="C65" s="240" t="s">
        <v>305</v>
      </c>
      <c r="D65" s="66" t="s">
        <v>80</v>
      </c>
      <c r="E65" s="249"/>
      <c r="F65" s="333">
        <f t="shared" si="33"/>
        <v>0</v>
      </c>
      <c r="G65" s="276"/>
      <c r="H65" s="27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77"/>
      <c r="BG65" s="277"/>
      <c r="BH65" s="277"/>
      <c r="BI65" s="277"/>
      <c r="BJ65" s="277"/>
      <c r="BK65" s="277"/>
      <c r="BL65" s="277"/>
      <c r="BM65" s="277"/>
      <c r="BN65" s="277"/>
      <c r="BO65" s="277"/>
    </row>
    <row r="66" spans="1:67" x14ac:dyDescent="0.25">
      <c r="A66" s="249"/>
      <c r="B66" s="240"/>
      <c r="C66" s="240" t="s">
        <v>306</v>
      </c>
      <c r="D66" s="66" t="s">
        <v>80</v>
      </c>
      <c r="E66" s="249"/>
      <c r="F66" s="333">
        <f t="shared" si="33"/>
        <v>0</v>
      </c>
      <c r="G66" s="276"/>
      <c r="H66" s="276"/>
      <c r="I66" s="266"/>
      <c r="J66" s="266"/>
      <c r="K66" s="266"/>
      <c r="L66" s="266"/>
      <c r="M66" s="266"/>
      <c r="N66" s="266"/>
      <c r="O66" s="266"/>
      <c r="P66" s="266"/>
      <c r="Q66" s="266"/>
      <c r="R66" s="266"/>
      <c r="S66" s="266"/>
      <c r="T66" s="266"/>
      <c r="U66" s="266"/>
      <c r="V66" s="266"/>
      <c r="W66" s="266"/>
      <c r="X66" s="266"/>
      <c r="Y66" s="266"/>
      <c r="Z66" s="266"/>
      <c r="AA66" s="266"/>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77"/>
      <c r="BG66" s="277"/>
      <c r="BH66" s="277"/>
      <c r="BI66" s="277"/>
      <c r="BJ66" s="277"/>
      <c r="BK66" s="277"/>
      <c r="BL66" s="277"/>
      <c r="BM66" s="277"/>
      <c r="BN66" s="277"/>
      <c r="BO66" s="277"/>
    </row>
    <row r="67" spans="1:67" x14ac:dyDescent="0.25">
      <c r="A67" s="249"/>
      <c r="B67" s="240"/>
      <c r="C67" s="91" t="s">
        <v>307</v>
      </c>
      <c r="D67" s="66" t="s">
        <v>80</v>
      </c>
      <c r="E67" s="249"/>
      <c r="F67" s="265">
        <f t="shared" si="33"/>
        <v>5838914.1113803489</v>
      </c>
      <c r="G67" s="276"/>
      <c r="H67" s="276"/>
      <c r="I67" s="266">
        <f t="shared" ref="I67:O67" si="36">$J$37*H59/7</f>
        <v>52133.161708753112</v>
      </c>
      <c r="J67" s="266">
        <f t="shared" si="36"/>
        <v>104266.32341750622</v>
      </c>
      <c r="K67" s="266">
        <f t="shared" si="36"/>
        <v>156399.48512625933</v>
      </c>
      <c r="L67" s="266">
        <f t="shared" si="36"/>
        <v>208532.64683501245</v>
      </c>
      <c r="M67" s="266">
        <f t="shared" si="36"/>
        <v>260665.8085437656</v>
      </c>
      <c r="N67" s="266">
        <f t="shared" si="36"/>
        <v>312798.97025251866</v>
      </c>
      <c r="O67" s="266">
        <f t="shared" si="36"/>
        <v>364932.13196127181</v>
      </c>
      <c r="P67" s="266">
        <f>$J$37</f>
        <v>364932.13196127181</v>
      </c>
      <c r="Q67" s="266">
        <f t="shared" ref="Q67:AA67" si="37">$J$37</f>
        <v>364932.13196127181</v>
      </c>
      <c r="R67" s="266">
        <f t="shared" si="37"/>
        <v>364932.13196127181</v>
      </c>
      <c r="S67" s="266">
        <f t="shared" si="37"/>
        <v>364932.13196127181</v>
      </c>
      <c r="T67" s="266">
        <f t="shared" si="37"/>
        <v>364932.13196127181</v>
      </c>
      <c r="U67" s="266">
        <f t="shared" si="37"/>
        <v>364932.13196127181</v>
      </c>
      <c r="V67" s="266">
        <f t="shared" si="37"/>
        <v>364932.13196127181</v>
      </c>
      <c r="W67" s="266">
        <f t="shared" si="37"/>
        <v>364932.13196127181</v>
      </c>
      <c r="X67" s="266">
        <f t="shared" si="37"/>
        <v>364932.13196127181</v>
      </c>
      <c r="Y67" s="266">
        <f t="shared" si="37"/>
        <v>364932.13196127181</v>
      </c>
      <c r="Z67" s="266">
        <f t="shared" si="37"/>
        <v>364932.13196127181</v>
      </c>
      <c r="AA67" s="266">
        <f t="shared" si="37"/>
        <v>364932.13196127181</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77"/>
      <c r="BG67" s="277"/>
      <c r="BH67" s="277"/>
      <c r="BI67" s="277"/>
      <c r="BJ67" s="277"/>
      <c r="BK67" s="277"/>
      <c r="BL67" s="277"/>
      <c r="BM67" s="277"/>
      <c r="BN67" s="277"/>
      <c r="BO67" s="277"/>
    </row>
    <row r="68" spans="1:67" ht="13" x14ac:dyDescent="0.3">
      <c r="A68" s="249"/>
      <c r="B68" s="240"/>
      <c r="C68" s="87" t="s">
        <v>83</v>
      </c>
      <c r="D68" s="66" t="s">
        <v>80</v>
      </c>
      <c r="E68" s="249"/>
      <c r="F68" s="55">
        <f>SUM(G68:BO68)</f>
        <v>5871819.8435501857</v>
      </c>
      <c r="G68" s="163"/>
      <c r="H68" s="163"/>
      <c r="I68" s="55">
        <f t="shared" ref="I68:AA68" si="38">SUM(I62:I67)</f>
        <v>52426.962888840942</v>
      </c>
      <c r="J68" s="55">
        <f t="shared" si="38"/>
        <v>104853.92577768188</v>
      </c>
      <c r="K68" s="55">
        <f t="shared" si="38"/>
        <v>157280.88866652281</v>
      </c>
      <c r="L68" s="55">
        <f t="shared" si="38"/>
        <v>209707.85155536377</v>
      </c>
      <c r="M68" s="55">
        <f t="shared" si="38"/>
        <v>262134.81444420473</v>
      </c>
      <c r="N68" s="55">
        <f t="shared" si="38"/>
        <v>314561.77733304561</v>
      </c>
      <c r="O68" s="55">
        <f t="shared" si="38"/>
        <v>366988.7402218866</v>
      </c>
      <c r="P68" s="55">
        <f t="shared" si="38"/>
        <v>366988.7402218866</v>
      </c>
      <c r="Q68" s="55">
        <f t="shared" si="38"/>
        <v>366988.7402218866</v>
      </c>
      <c r="R68" s="55">
        <f t="shared" si="38"/>
        <v>366988.7402218866</v>
      </c>
      <c r="S68" s="55">
        <f t="shared" si="38"/>
        <v>366988.7402218866</v>
      </c>
      <c r="T68" s="55">
        <f t="shared" si="38"/>
        <v>366988.7402218866</v>
      </c>
      <c r="U68" s="55">
        <f t="shared" si="38"/>
        <v>366988.7402218866</v>
      </c>
      <c r="V68" s="55">
        <f t="shared" si="38"/>
        <v>366988.7402218866</v>
      </c>
      <c r="W68" s="55">
        <f t="shared" si="38"/>
        <v>366988.7402218866</v>
      </c>
      <c r="X68" s="55">
        <f t="shared" si="38"/>
        <v>366988.7402218866</v>
      </c>
      <c r="Y68" s="55">
        <f t="shared" si="38"/>
        <v>366988.7402218866</v>
      </c>
      <c r="Z68" s="55">
        <f t="shared" si="38"/>
        <v>366988.7402218866</v>
      </c>
      <c r="AA68" s="55">
        <f t="shared" si="38"/>
        <v>366988.7402218866</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c r="BO68" s="55"/>
    </row>
    <row r="69" spans="1:67" ht="13" x14ac:dyDescent="0.3">
      <c r="A69" s="249"/>
      <c r="B69" s="240"/>
      <c r="C69" s="87" t="s">
        <v>84</v>
      </c>
      <c r="D69" s="66" t="s">
        <v>80</v>
      </c>
      <c r="E69" s="249"/>
      <c r="F69" s="55">
        <f t="shared" si="33"/>
        <v>2970641.3441927265</v>
      </c>
      <c r="G69" s="163"/>
      <c r="H69" s="163"/>
      <c r="I69" s="55">
        <f>I68*(VLOOKUP(I59,'Economic data AN'!$O$12:$Q$112,3))</f>
        <v>46659.810331827102</v>
      </c>
      <c r="J69" s="55">
        <f>J68*(VLOOKUP(J59,'Economic data AN'!$O$12:$Q$112,3))</f>
        <v>88037.377984579434</v>
      </c>
      <c r="K69" s="55">
        <f>K68*(VLOOKUP(K59,'Economic data AN'!$O$12:$Q$112,3))</f>
        <v>124581.1952611973</v>
      </c>
      <c r="L69" s="55">
        <f>L68*(VLOOKUP(L59,'Economic data AN'!$O$12:$Q$112,3))</f>
        <v>156705.90598892741</v>
      </c>
      <c r="M69" s="55">
        <f>M68*(VLOOKUP(M59,'Economic data AN'!$O$12:$Q$112,3))</f>
        <v>184794.70045864081</v>
      </c>
      <c r="N69" s="55">
        <f>N68*(VLOOKUP(N59,'Economic data AN'!$O$12:$Q$112,3))</f>
        <v>209201.54768902727</v>
      </c>
      <c r="O69" s="55">
        <f>O68*(VLOOKUP(O59,'Economic data AN'!$O$12:$Q$112,3))</f>
        <v>230253.27575836342</v>
      </c>
      <c r="P69" s="55">
        <f>P68*(VLOOKUP(P59,'Economic data AN'!$O$12:$Q$112,3))</f>
        <v>217220.07147015416</v>
      </c>
      <c r="Q69" s="55">
        <f>Q68*(VLOOKUP(Q59,'Economic data AN'!$O$12:$Q$112,3))</f>
        <v>204924.59572656051</v>
      </c>
      <c r="R69" s="55">
        <f>R68*(VLOOKUP(R59,'Economic data AN'!$O$12:$Q$112,3))</f>
        <v>193325.09030807592</v>
      </c>
      <c r="S69" s="55">
        <f>S68*(VLOOKUP(S59,'Economic data AN'!$O$12:$Q$112,3))</f>
        <v>182382.16066799616</v>
      </c>
      <c r="T69" s="55">
        <f>T68*(VLOOKUP(T59,'Economic data AN'!$O$12:$Q$112,3))</f>
        <v>172058.64213961901</v>
      </c>
      <c r="U69" s="55">
        <f>U68*(VLOOKUP(U59,'Economic data AN'!$O$12:$Q$112,3))</f>
        <v>162319.47371662169</v>
      </c>
      <c r="V69" s="55">
        <f>V68*(VLOOKUP(V59,'Economic data AN'!$O$12:$Q$112,3))</f>
        <v>153131.57897794497</v>
      </c>
      <c r="W69" s="55">
        <f>W68*(VLOOKUP(W59,'Economic data AN'!$O$12:$Q$112,3))</f>
        <v>144463.75375277831</v>
      </c>
      <c r="X69" s="55">
        <f>X68*(VLOOKUP(X59,'Economic data AN'!$O$12:$Q$112,3))</f>
        <v>136286.56014413046</v>
      </c>
      <c r="Y69" s="55">
        <f>Y68*(VLOOKUP(Y59,'Economic data AN'!$O$12:$Q$112,3))</f>
        <v>128572.22655106647</v>
      </c>
      <c r="Z69" s="55">
        <f>Z68*(VLOOKUP(Z59,'Economic data AN'!$O$12:$Q$112,3))</f>
        <v>121294.55335006268</v>
      </c>
      <c r="AA69" s="55">
        <f>AA68*(VLOOKUP(AA59,'Economic data AN'!$O$12:$Q$112,3))</f>
        <v>114428.82391515349</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163"/>
      <c r="BG69" s="163"/>
      <c r="BH69" s="163"/>
      <c r="BI69" s="163"/>
      <c r="BJ69" s="163"/>
      <c r="BK69" s="163"/>
      <c r="BL69" s="163"/>
      <c r="BM69" s="163"/>
      <c r="BN69" s="163"/>
      <c r="BO69" s="163"/>
    </row>
    <row r="71" spans="1:67" x14ac:dyDescent="0.25">
      <c r="A71" s="249"/>
      <c r="B71" s="240" t="s">
        <v>308</v>
      </c>
      <c r="C71" s="349" t="s">
        <v>66</v>
      </c>
      <c r="D71" s="249"/>
      <c r="E71" s="249"/>
      <c r="F71" s="316">
        <f>F107</f>
        <v>0.3</v>
      </c>
      <c r="G71" s="249"/>
      <c r="H71" s="249"/>
      <c r="I71" s="249"/>
      <c r="J71" s="249"/>
      <c r="K71" s="249"/>
      <c r="L71" s="249"/>
      <c r="M71" s="249"/>
      <c r="N71" s="249"/>
      <c r="O71" s="249"/>
      <c r="P71" s="249"/>
      <c r="Q71" s="249"/>
      <c r="R71" s="249"/>
      <c r="S71" s="249"/>
      <c r="T71" s="249"/>
      <c r="U71" s="249"/>
      <c r="V71" s="249"/>
      <c r="W71" s="249"/>
      <c r="X71" s="249"/>
      <c r="Y71" s="249"/>
      <c r="Z71" s="249"/>
      <c r="AA71" s="249"/>
      <c r="AB71" s="249"/>
      <c r="AC71" s="249"/>
      <c r="AD71" s="249"/>
      <c r="AE71" s="249"/>
      <c r="AF71" s="249"/>
      <c r="AG71" s="249"/>
      <c r="AH71" s="249"/>
      <c r="AI71" s="249"/>
      <c r="AJ71" s="249"/>
      <c r="AK71" s="249"/>
      <c r="AL71" s="249"/>
      <c r="AM71" s="249"/>
      <c r="AN71" s="249"/>
      <c r="AO71" s="249"/>
      <c r="AP71" s="249"/>
      <c r="AQ71" s="249"/>
      <c r="AR71" s="249"/>
      <c r="AS71" s="249"/>
      <c r="AT71" s="249"/>
      <c r="AU71" s="249"/>
      <c r="AV71" s="249"/>
      <c r="AW71" s="249"/>
      <c r="AX71" s="249"/>
      <c r="AY71" s="249"/>
      <c r="AZ71" s="249"/>
      <c r="BA71" s="249"/>
      <c r="BB71" s="249"/>
      <c r="BC71" s="249"/>
      <c r="BD71" s="249"/>
      <c r="BE71" s="249"/>
      <c r="BF71" s="249"/>
      <c r="BG71" s="249"/>
      <c r="BH71" s="249"/>
      <c r="BI71" s="249"/>
      <c r="BJ71" s="249"/>
      <c r="BK71" s="249"/>
      <c r="BL71" s="249"/>
      <c r="BM71" s="249"/>
      <c r="BN71" s="249"/>
      <c r="BO71" s="249"/>
    </row>
    <row r="72" spans="1:67" x14ac:dyDescent="0.25">
      <c r="A72" s="249"/>
      <c r="B72" s="240"/>
      <c r="C72" s="350" t="s">
        <v>67</v>
      </c>
      <c r="D72" s="249"/>
      <c r="E72" s="249"/>
      <c r="F72" s="316">
        <f t="shared" ref="F72:F74" si="39">F108</f>
        <v>0.14000000000000001</v>
      </c>
      <c r="G72" s="249"/>
      <c r="H72" s="249"/>
      <c r="I72" s="249"/>
      <c r="J72" s="249"/>
      <c r="K72" s="249"/>
      <c r="L72" s="249"/>
      <c r="M72" s="249"/>
      <c r="N72" s="249"/>
      <c r="O72" s="249"/>
      <c r="P72" s="249"/>
      <c r="Q72" s="249"/>
      <c r="R72" s="249"/>
      <c r="S72" s="249"/>
      <c r="T72" s="249"/>
      <c r="U72" s="249"/>
      <c r="V72" s="249"/>
      <c r="W72" s="249"/>
      <c r="X72" s="249"/>
      <c r="Y72" s="249"/>
      <c r="Z72" s="249"/>
      <c r="AA72" s="249"/>
      <c r="AB72" s="249"/>
      <c r="AC72" s="249"/>
      <c r="AD72" s="249"/>
      <c r="AE72" s="249"/>
      <c r="AF72" s="249"/>
      <c r="AG72" s="249"/>
      <c r="AH72" s="249"/>
      <c r="AI72" s="249"/>
      <c r="AJ72" s="249"/>
      <c r="AK72" s="249"/>
      <c r="AL72" s="249"/>
      <c r="AM72" s="249"/>
      <c r="AN72" s="249"/>
      <c r="AO72" s="249"/>
      <c r="AP72" s="249"/>
      <c r="AQ72" s="249"/>
      <c r="AR72" s="249"/>
      <c r="AS72" s="249"/>
      <c r="AT72" s="249"/>
      <c r="AU72" s="249"/>
      <c r="AV72" s="249"/>
      <c r="AW72" s="249"/>
      <c r="AX72" s="249"/>
      <c r="AY72" s="249"/>
      <c r="AZ72" s="249"/>
      <c r="BA72" s="249"/>
      <c r="BB72" s="249"/>
      <c r="BC72" s="249"/>
      <c r="BD72" s="249"/>
      <c r="BE72" s="249"/>
      <c r="BF72" s="249"/>
      <c r="BG72" s="249"/>
      <c r="BH72" s="249"/>
      <c r="BI72" s="249"/>
      <c r="BJ72" s="249"/>
      <c r="BK72" s="249"/>
      <c r="BL72" s="249"/>
      <c r="BM72" s="249"/>
      <c r="BN72" s="249"/>
      <c r="BO72" s="249"/>
    </row>
    <row r="73" spans="1:67" x14ac:dyDescent="0.25">
      <c r="A73" s="249"/>
      <c r="B73" s="240"/>
      <c r="C73" s="350" t="s">
        <v>39</v>
      </c>
      <c r="D73" s="249"/>
      <c r="E73" s="249"/>
      <c r="F73" s="316">
        <f t="shared" si="39"/>
        <v>0.03</v>
      </c>
      <c r="G73" s="249"/>
      <c r="H73" s="249"/>
      <c r="I73" s="249"/>
      <c r="J73" s="249"/>
      <c r="K73" s="249"/>
      <c r="L73" s="249"/>
      <c r="M73" s="249"/>
      <c r="N73" s="249"/>
      <c r="O73" s="249"/>
      <c r="P73" s="249"/>
      <c r="Q73" s="249"/>
      <c r="R73" s="249"/>
      <c r="S73" s="249"/>
      <c r="T73" s="249"/>
      <c r="U73" s="249"/>
      <c r="V73" s="249"/>
      <c r="W73" s="249"/>
      <c r="X73" s="249"/>
      <c r="Y73" s="249"/>
      <c r="Z73" s="249"/>
      <c r="AA73" s="249"/>
      <c r="AB73" s="249"/>
      <c r="AC73" s="249"/>
      <c r="AD73" s="249"/>
      <c r="AE73" s="249"/>
      <c r="AF73" s="249"/>
      <c r="AG73" s="249"/>
      <c r="AH73" s="249"/>
      <c r="AI73" s="249"/>
      <c r="AJ73" s="249"/>
      <c r="AK73" s="249"/>
      <c r="AL73" s="249"/>
      <c r="AM73" s="249"/>
      <c r="AN73" s="249"/>
      <c r="AO73" s="249"/>
      <c r="AP73" s="249"/>
      <c r="AQ73" s="249"/>
      <c r="AR73" s="249"/>
      <c r="AS73" s="249"/>
      <c r="AT73" s="249"/>
      <c r="AU73" s="249"/>
      <c r="AV73" s="249"/>
      <c r="AW73" s="249"/>
      <c r="AX73" s="249"/>
      <c r="AY73" s="249"/>
      <c r="AZ73" s="249"/>
      <c r="BA73" s="249"/>
      <c r="BB73" s="249"/>
      <c r="BC73" s="249"/>
      <c r="BD73" s="249"/>
      <c r="BE73" s="249"/>
      <c r="BF73" s="249"/>
      <c r="BG73" s="249"/>
      <c r="BH73" s="249"/>
      <c r="BI73" s="249"/>
      <c r="BJ73" s="249"/>
      <c r="BK73" s="249"/>
      <c r="BL73" s="249"/>
      <c r="BM73" s="249"/>
      <c r="BN73" s="249"/>
      <c r="BO73" s="249"/>
    </row>
    <row r="74" spans="1:67" x14ac:dyDescent="0.25">
      <c r="A74" s="249"/>
      <c r="B74" s="240"/>
      <c r="C74" s="350" t="s">
        <v>68</v>
      </c>
      <c r="D74" s="249"/>
      <c r="E74" s="249"/>
      <c r="F74" s="316">
        <f t="shared" si="39"/>
        <v>0.01</v>
      </c>
      <c r="G74" s="249"/>
      <c r="H74" s="249"/>
      <c r="I74" s="249"/>
      <c r="J74" s="249"/>
      <c r="K74" s="249"/>
      <c r="L74" s="249"/>
      <c r="M74" s="249"/>
      <c r="N74" s="249"/>
      <c r="O74" s="249"/>
      <c r="P74" s="249"/>
      <c r="Q74" s="249"/>
      <c r="R74" s="249"/>
      <c r="S74" s="249"/>
      <c r="T74" s="249"/>
      <c r="U74" s="249"/>
      <c r="V74" s="249"/>
      <c r="W74" s="249"/>
      <c r="X74" s="249"/>
      <c r="Y74" s="249"/>
      <c r="Z74" s="249"/>
      <c r="AA74" s="249"/>
      <c r="AB74" s="249"/>
      <c r="AC74" s="249"/>
      <c r="AD74" s="249"/>
      <c r="AE74" s="249"/>
      <c r="AF74" s="249"/>
      <c r="AG74" s="249"/>
      <c r="AH74" s="249"/>
      <c r="AI74" s="249"/>
      <c r="AJ74" s="249"/>
      <c r="AK74" s="249"/>
      <c r="AL74" s="249"/>
      <c r="AM74" s="249"/>
      <c r="AN74" s="249"/>
      <c r="AO74" s="249"/>
      <c r="AP74" s="249"/>
      <c r="AQ74" s="249"/>
      <c r="AR74" s="249"/>
      <c r="AS74" s="249"/>
      <c r="AT74" s="249"/>
      <c r="AU74" s="249"/>
      <c r="AV74" s="249"/>
      <c r="AW74" s="249"/>
      <c r="AX74" s="249"/>
      <c r="AY74" s="249"/>
      <c r="AZ74" s="249"/>
      <c r="BA74" s="249"/>
      <c r="BB74" s="249"/>
      <c r="BC74" s="249"/>
      <c r="BD74" s="249"/>
      <c r="BE74" s="249"/>
      <c r="BF74" s="249"/>
      <c r="BG74" s="249"/>
      <c r="BH74" s="249"/>
      <c r="BI74" s="249"/>
      <c r="BJ74" s="249"/>
      <c r="BK74" s="249"/>
      <c r="BL74" s="249"/>
      <c r="BM74" s="249"/>
      <c r="BN74" s="249"/>
      <c r="BO74" s="249"/>
    </row>
    <row r="77" spans="1:67" s="201" customFormat="1" ht="13" x14ac:dyDescent="0.25">
      <c r="A77" s="249"/>
      <c r="B77" s="197" t="s">
        <v>309</v>
      </c>
      <c r="C77" s="198"/>
      <c r="D77" s="199"/>
      <c r="E77" s="199"/>
      <c r="F77" s="199"/>
      <c r="G77" s="200">
        <v>0</v>
      </c>
      <c r="H77" s="200">
        <v>1</v>
      </c>
      <c r="I77" s="200">
        <v>2</v>
      </c>
      <c r="J77" s="200">
        <v>3</v>
      </c>
      <c r="K77" s="200">
        <v>4</v>
      </c>
      <c r="L77" s="200">
        <v>5</v>
      </c>
      <c r="M77" s="200">
        <v>6</v>
      </c>
      <c r="N77" s="200">
        <v>7</v>
      </c>
      <c r="O77" s="200">
        <v>8</v>
      </c>
      <c r="P77" s="200">
        <v>9</v>
      </c>
      <c r="Q77" s="200">
        <v>10</v>
      </c>
      <c r="R77" s="200">
        <v>11</v>
      </c>
      <c r="S77" s="200">
        <v>12</v>
      </c>
      <c r="T77" s="200">
        <v>13</v>
      </c>
      <c r="U77" s="200">
        <v>14</v>
      </c>
      <c r="V77" s="200">
        <v>15</v>
      </c>
      <c r="W77" s="200">
        <v>16</v>
      </c>
      <c r="X77" s="200">
        <v>17</v>
      </c>
      <c r="Y77" s="200">
        <v>18</v>
      </c>
      <c r="Z77" s="200">
        <v>19</v>
      </c>
      <c r="AA77" s="200">
        <v>20</v>
      </c>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row>
    <row r="78" spans="1:67" ht="13" x14ac:dyDescent="0.3">
      <c r="A78" s="249"/>
      <c r="B78" s="6"/>
      <c r="C78" s="6"/>
      <c r="D78" s="4" t="s">
        <v>78</v>
      </c>
      <c r="E78" s="249"/>
      <c r="F78" s="6"/>
      <c r="G78" s="48">
        <v>2024</v>
      </c>
      <c r="H78" s="48">
        <v>2025</v>
      </c>
      <c r="I78" s="48">
        <v>2026</v>
      </c>
      <c r="J78" s="48">
        <v>2027</v>
      </c>
      <c r="K78" s="48">
        <v>2028</v>
      </c>
      <c r="L78" s="48">
        <v>2029</v>
      </c>
      <c r="M78" s="48">
        <v>2030</v>
      </c>
      <c r="N78" s="48">
        <v>2031</v>
      </c>
      <c r="O78" s="48">
        <v>2032</v>
      </c>
      <c r="P78" s="48">
        <v>2033</v>
      </c>
      <c r="Q78" s="48">
        <v>2034</v>
      </c>
      <c r="R78" s="48">
        <v>2035</v>
      </c>
      <c r="S78" s="48">
        <v>2036</v>
      </c>
      <c r="T78" s="48">
        <v>2037</v>
      </c>
      <c r="U78" s="48">
        <v>2038</v>
      </c>
      <c r="V78" s="48">
        <v>2039</v>
      </c>
      <c r="W78" s="48">
        <v>2040</v>
      </c>
      <c r="X78" s="48">
        <v>2041</v>
      </c>
      <c r="Y78" s="48">
        <v>2042</v>
      </c>
      <c r="Z78" s="48">
        <v>2043</v>
      </c>
      <c r="AA78" s="48">
        <v>2044</v>
      </c>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row>
    <row r="79" spans="1:67" ht="13" x14ac:dyDescent="0.25">
      <c r="A79" s="249"/>
      <c r="B79" s="249"/>
      <c r="C79" s="249"/>
      <c r="D79" s="249"/>
      <c r="E79" s="249"/>
      <c r="F79" s="249"/>
      <c r="G79" s="249"/>
      <c r="H79" s="249"/>
      <c r="I79" s="249"/>
      <c r="J79" s="249"/>
      <c r="K79" s="249"/>
      <c r="L79" s="249"/>
      <c r="M79" s="57"/>
      <c r="N79" s="57"/>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row>
    <row r="80" spans="1:67" x14ac:dyDescent="0.25">
      <c r="A80" s="249"/>
      <c r="B80" s="240"/>
      <c r="C80" s="240" t="s">
        <v>302</v>
      </c>
      <c r="D80" s="66" t="s">
        <v>80</v>
      </c>
      <c r="E80" s="249"/>
      <c r="F80" s="333">
        <f t="shared" ref="F80:F87" si="40">SUM(G80:BO80)</f>
        <v>937813.36684034788</v>
      </c>
      <c r="G80" s="276"/>
      <c r="H80" s="276"/>
      <c r="I80" s="266">
        <f>$T$17</f>
        <v>49358.598254755168</v>
      </c>
      <c r="J80" s="266">
        <f t="shared" ref="J80:AA80" si="41">$T$17</f>
        <v>49358.598254755168</v>
      </c>
      <c r="K80" s="266">
        <f t="shared" si="41"/>
        <v>49358.598254755168</v>
      </c>
      <c r="L80" s="266">
        <f t="shared" si="41"/>
        <v>49358.598254755168</v>
      </c>
      <c r="M80" s="266">
        <f t="shared" si="41"/>
        <v>49358.598254755168</v>
      </c>
      <c r="N80" s="266">
        <f t="shared" si="41"/>
        <v>49358.598254755168</v>
      </c>
      <c r="O80" s="266">
        <f t="shared" si="41"/>
        <v>49358.598254755168</v>
      </c>
      <c r="P80" s="266">
        <f t="shared" si="41"/>
        <v>49358.598254755168</v>
      </c>
      <c r="Q80" s="266">
        <f t="shared" si="41"/>
        <v>49358.598254755168</v>
      </c>
      <c r="R80" s="266">
        <f t="shared" si="41"/>
        <v>49358.598254755168</v>
      </c>
      <c r="S80" s="266">
        <f t="shared" si="41"/>
        <v>49358.598254755168</v>
      </c>
      <c r="T80" s="266">
        <f t="shared" si="41"/>
        <v>49358.598254755168</v>
      </c>
      <c r="U80" s="266">
        <f t="shared" si="41"/>
        <v>49358.598254755168</v>
      </c>
      <c r="V80" s="266">
        <f t="shared" si="41"/>
        <v>49358.598254755168</v>
      </c>
      <c r="W80" s="266">
        <f t="shared" si="41"/>
        <v>49358.598254755168</v>
      </c>
      <c r="X80" s="266">
        <f t="shared" si="41"/>
        <v>49358.598254755168</v>
      </c>
      <c r="Y80" s="266">
        <f t="shared" si="41"/>
        <v>49358.598254755168</v>
      </c>
      <c r="Z80" s="266">
        <f t="shared" si="41"/>
        <v>49358.598254755168</v>
      </c>
      <c r="AA80" s="266">
        <f t="shared" si="41"/>
        <v>49358.598254755168</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77"/>
      <c r="BG80" s="277"/>
      <c r="BH80" s="277"/>
      <c r="BI80" s="277"/>
      <c r="BJ80" s="277"/>
      <c r="BK80" s="277"/>
      <c r="BL80" s="277"/>
      <c r="BM80" s="277"/>
      <c r="BN80" s="277"/>
      <c r="BO80" s="277"/>
    </row>
    <row r="81" spans="1:67" x14ac:dyDescent="0.25">
      <c r="A81" s="249"/>
      <c r="B81" s="240"/>
      <c r="C81" s="240" t="s">
        <v>303</v>
      </c>
      <c r="D81" s="66" t="s">
        <v>80</v>
      </c>
      <c r="E81" s="249"/>
      <c r="F81" s="333">
        <f t="shared" si="40"/>
        <v>0</v>
      </c>
      <c r="G81" s="276"/>
      <c r="H81" s="276"/>
      <c r="I81" s="266">
        <f>$T$27</f>
        <v>0</v>
      </c>
      <c r="J81" s="266">
        <f t="shared" ref="J81:AA81" si="42">$T$27</f>
        <v>0</v>
      </c>
      <c r="K81" s="266">
        <f t="shared" si="42"/>
        <v>0</v>
      </c>
      <c r="L81" s="266">
        <f t="shared" si="42"/>
        <v>0</v>
      </c>
      <c r="M81" s="266">
        <f t="shared" si="42"/>
        <v>0</v>
      </c>
      <c r="N81" s="266">
        <f t="shared" si="42"/>
        <v>0</v>
      </c>
      <c r="O81" s="266">
        <f t="shared" si="42"/>
        <v>0</v>
      </c>
      <c r="P81" s="266">
        <f t="shared" si="42"/>
        <v>0</v>
      </c>
      <c r="Q81" s="266">
        <f t="shared" si="42"/>
        <v>0</v>
      </c>
      <c r="R81" s="266">
        <f t="shared" si="42"/>
        <v>0</v>
      </c>
      <c r="S81" s="266">
        <f t="shared" si="42"/>
        <v>0</v>
      </c>
      <c r="T81" s="266">
        <f t="shared" si="42"/>
        <v>0</v>
      </c>
      <c r="U81" s="266">
        <f t="shared" si="42"/>
        <v>0</v>
      </c>
      <c r="V81" s="266">
        <f t="shared" si="42"/>
        <v>0</v>
      </c>
      <c r="W81" s="266">
        <f t="shared" si="42"/>
        <v>0</v>
      </c>
      <c r="X81" s="266">
        <f t="shared" si="42"/>
        <v>0</v>
      </c>
      <c r="Y81" s="266">
        <f t="shared" si="42"/>
        <v>0</v>
      </c>
      <c r="Z81" s="266">
        <f t="shared" si="42"/>
        <v>0</v>
      </c>
      <c r="AA81" s="266">
        <f t="shared" si="42"/>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77"/>
      <c r="BG81" s="277"/>
      <c r="BH81" s="277"/>
      <c r="BI81" s="277"/>
      <c r="BJ81" s="277"/>
      <c r="BK81" s="277"/>
      <c r="BL81" s="277"/>
      <c r="BM81" s="277"/>
      <c r="BN81" s="277"/>
      <c r="BO81" s="277"/>
    </row>
    <row r="82" spans="1:67" x14ac:dyDescent="0.25">
      <c r="A82" s="249"/>
      <c r="B82" s="240"/>
      <c r="C82" s="240" t="s">
        <v>304</v>
      </c>
      <c r="D82" s="66" t="s">
        <v>80</v>
      </c>
      <c r="E82" s="249"/>
      <c r="F82" s="333">
        <f t="shared" si="40"/>
        <v>0</v>
      </c>
      <c r="G82" s="276"/>
      <c r="H82" s="27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77"/>
      <c r="BG82" s="277"/>
      <c r="BH82" s="277"/>
      <c r="BI82" s="277"/>
      <c r="BJ82" s="277"/>
      <c r="BK82" s="277"/>
      <c r="BL82" s="277"/>
      <c r="BM82" s="277"/>
      <c r="BN82" s="277"/>
      <c r="BO82" s="277"/>
    </row>
    <row r="83" spans="1:67" x14ac:dyDescent="0.25">
      <c r="A83" s="249"/>
      <c r="B83" s="240"/>
      <c r="C83" s="240" t="s">
        <v>305</v>
      </c>
      <c r="D83" s="66" t="s">
        <v>80</v>
      </c>
      <c r="E83" s="249"/>
      <c r="F83" s="333">
        <f t="shared" si="40"/>
        <v>0</v>
      </c>
      <c r="G83" s="276"/>
      <c r="H83" s="27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77"/>
      <c r="BG83" s="277"/>
      <c r="BH83" s="277"/>
      <c r="BI83" s="277"/>
      <c r="BJ83" s="277"/>
      <c r="BK83" s="277"/>
      <c r="BL83" s="277"/>
      <c r="BM83" s="277"/>
      <c r="BN83" s="277"/>
      <c r="BO83" s="277"/>
    </row>
    <row r="84" spans="1:67" x14ac:dyDescent="0.25">
      <c r="A84" s="249"/>
      <c r="B84" s="240"/>
      <c r="C84" s="240" t="s">
        <v>306</v>
      </c>
      <c r="D84" s="66" t="s">
        <v>80</v>
      </c>
      <c r="E84" s="249"/>
      <c r="F84" s="333">
        <f t="shared" si="40"/>
        <v>0</v>
      </c>
      <c r="G84" s="276"/>
      <c r="H84" s="27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77"/>
      <c r="BG84" s="277"/>
      <c r="BH84" s="277"/>
      <c r="BI84" s="277"/>
      <c r="BJ84" s="277"/>
      <c r="BK84" s="277"/>
      <c r="BL84" s="277"/>
      <c r="BM84" s="277"/>
      <c r="BN84" s="277"/>
      <c r="BO84" s="277"/>
    </row>
    <row r="85" spans="1:67" x14ac:dyDescent="0.25">
      <c r="A85" s="249"/>
      <c r="B85" s="240"/>
      <c r="C85" s="91" t="s">
        <v>307</v>
      </c>
      <c r="D85" s="66" t="s">
        <v>80</v>
      </c>
      <c r="E85" s="249"/>
      <c r="F85" s="333">
        <f t="shared" si="40"/>
        <v>0</v>
      </c>
      <c r="G85" s="276"/>
      <c r="H85" s="27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77"/>
      <c r="BN85" s="277"/>
      <c r="BO85" s="277"/>
    </row>
    <row r="86" spans="1:67" ht="13" x14ac:dyDescent="0.3">
      <c r="A86" s="249"/>
      <c r="B86" s="240"/>
      <c r="C86" s="87" t="s">
        <v>83</v>
      </c>
      <c r="D86" s="66" t="s">
        <v>80</v>
      </c>
      <c r="E86" s="249"/>
      <c r="F86" s="55">
        <f t="shared" si="40"/>
        <v>937813.36684034788</v>
      </c>
      <c r="G86" s="163"/>
      <c r="H86" s="163"/>
      <c r="I86" s="55">
        <f t="shared" ref="I86:AA86" si="43">SUM(I80:I85)</f>
        <v>49358.598254755168</v>
      </c>
      <c r="J86" s="55">
        <f t="shared" si="43"/>
        <v>49358.598254755168</v>
      </c>
      <c r="K86" s="55">
        <f t="shared" si="43"/>
        <v>49358.598254755168</v>
      </c>
      <c r="L86" s="55">
        <f t="shared" si="43"/>
        <v>49358.598254755168</v>
      </c>
      <c r="M86" s="55">
        <f t="shared" si="43"/>
        <v>49358.598254755168</v>
      </c>
      <c r="N86" s="55">
        <f t="shared" si="43"/>
        <v>49358.598254755168</v>
      </c>
      <c r="O86" s="55">
        <f t="shared" si="43"/>
        <v>49358.598254755168</v>
      </c>
      <c r="P86" s="55">
        <f t="shared" si="43"/>
        <v>49358.598254755168</v>
      </c>
      <c r="Q86" s="55">
        <f t="shared" si="43"/>
        <v>49358.598254755168</v>
      </c>
      <c r="R86" s="55">
        <f t="shared" si="43"/>
        <v>49358.598254755168</v>
      </c>
      <c r="S86" s="55">
        <f t="shared" si="43"/>
        <v>49358.598254755168</v>
      </c>
      <c r="T86" s="55">
        <f t="shared" si="43"/>
        <v>49358.598254755168</v>
      </c>
      <c r="U86" s="55">
        <f t="shared" si="43"/>
        <v>49358.598254755168</v>
      </c>
      <c r="V86" s="55">
        <f t="shared" si="43"/>
        <v>49358.598254755168</v>
      </c>
      <c r="W86" s="55">
        <f t="shared" si="43"/>
        <v>49358.598254755168</v>
      </c>
      <c r="X86" s="55">
        <f t="shared" si="43"/>
        <v>49358.598254755168</v>
      </c>
      <c r="Y86" s="55">
        <f t="shared" si="43"/>
        <v>49358.598254755168</v>
      </c>
      <c r="Z86" s="55">
        <f t="shared" si="43"/>
        <v>49358.598254755168</v>
      </c>
      <c r="AA86" s="55">
        <f t="shared" si="43"/>
        <v>49358.598254755168</v>
      </c>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c r="AZ86" s="55"/>
      <c r="BA86" s="55"/>
      <c r="BB86" s="55"/>
      <c r="BC86" s="55"/>
      <c r="BD86" s="55"/>
      <c r="BE86" s="55"/>
      <c r="BF86" s="55"/>
      <c r="BG86" s="55"/>
      <c r="BH86" s="55"/>
      <c r="BI86" s="55"/>
      <c r="BJ86" s="55"/>
      <c r="BK86" s="55"/>
      <c r="BL86" s="55"/>
      <c r="BM86" s="55"/>
      <c r="BN86" s="55"/>
      <c r="BO86" s="55"/>
    </row>
    <row r="87" spans="1:67" ht="13" x14ac:dyDescent="0.3">
      <c r="A87" s="249"/>
      <c r="B87" s="240"/>
      <c r="C87" s="87" t="s">
        <v>84</v>
      </c>
      <c r="D87" s="66" t="s">
        <v>80</v>
      </c>
      <c r="E87" s="249"/>
      <c r="F87" s="55">
        <f t="shared" si="40"/>
        <v>519574.51810617937</v>
      </c>
      <c r="G87" s="163"/>
      <c r="H87" s="163"/>
      <c r="I87" s="55">
        <f>I86*(VLOOKUP(I77,'Economic data AN'!$O$12:$Q$112,3))</f>
        <v>43928.976730825168</v>
      </c>
      <c r="J87" s="55">
        <f>J86*(VLOOKUP(J77,'Economic data AN'!$O$12:$Q$112,3))</f>
        <v>41442.430878136947</v>
      </c>
      <c r="K87" s="55">
        <f>K86*(VLOOKUP(K77,'Economic data AN'!$O$12:$Q$112,3))</f>
        <v>39096.632903902784</v>
      </c>
      <c r="L87" s="55">
        <f>L86*(VLOOKUP(L77,'Economic data AN'!$O$12:$Q$112,3))</f>
        <v>36883.615947078091</v>
      </c>
      <c r="M87" s="55">
        <f>M86*(VLOOKUP(M77,'Economic data AN'!$O$12:$Q$112,3))</f>
        <v>34795.864101017069</v>
      </c>
      <c r="N87" s="55">
        <f>N86*(VLOOKUP(N77,'Economic data AN'!$O$12:$Q$112,3))</f>
        <v>32826.286887751943</v>
      </c>
      <c r="O87" s="55">
        <f>O86*(VLOOKUP(O77,'Economic data AN'!$O$12:$Q$112,3))</f>
        <v>30968.195177124479</v>
      </c>
      <c r="P87" s="55">
        <f>P86*(VLOOKUP(P77,'Economic data AN'!$O$12:$Q$112,3))</f>
        <v>29215.278468985354</v>
      </c>
      <c r="Q87" s="55">
        <f>Q86*(VLOOKUP(Q77,'Economic data AN'!$O$12:$Q$112,3))</f>
        <v>27561.583461306938</v>
      </c>
      <c r="R87" s="55">
        <f>R86*(VLOOKUP(R77,'Economic data AN'!$O$12:$Q$112,3))</f>
        <v>26001.493831421634</v>
      </c>
      <c r="S87" s="55">
        <f>S86*(VLOOKUP(S77,'Economic data AN'!$O$12:$Q$112,3))</f>
        <v>24529.711161718522</v>
      </c>
      <c r="T87" s="55">
        <f>T86*(VLOOKUP(T77,'Economic data AN'!$O$12:$Q$112,3))</f>
        <v>23141.236945017474</v>
      </c>
      <c r="U87" s="55">
        <f>U86*(VLOOKUP(U77,'Economic data AN'!$O$12:$Q$112,3))</f>
        <v>21831.355608507052</v>
      </c>
      <c r="V87" s="55">
        <f>V86*(VLOOKUP(V77,'Economic data AN'!$O$12:$Q$112,3))</f>
        <v>20595.618498591553</v>
      </c>
      <c r="W87" s="55">
        <f>W86*(VLOOKUP(W77,'Economic data AN'!$O$12:$Q$112,3))</f>
        <v>19429.828772256187</v>
      </c>
      <c r="X87" s="55">
        <f>X86*(VLOOKUP(X77,'Economic data AN'!$O$12:$Q$112,3))</f>
        <v>18330.027143637908</v>
      </c>
      <c r="Y87" s="55">
        <f>Y86*(VLOOKUP(Y77,'Economic data AN'!$O$12:$Q$112,3))</f>
        <v>17292.478437394253</v>
      </c>
      <c r="Z87" s="55">
        <f>Z86*(VLOOKUP(Z77,'Economic data AN'!$O$12:$Q$112,3))</f>
        <v>16313.658903202124</v>
      </c>
      <c r="AA87" s="55">
        <f>AA86*(VLOOKUP(AA77,'Economic data AN'!$O$12:$Q$112,3))</f>
        <v>15390.244248303892</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163"/>
      <c r="BG87" s="163"/>
      <c r="BH87" s="163"/>
      <c r="BI87" s="163"/>
      <c r="BJ87" s="163"/>
      <c r="BK87" s="163"/>
      <c r="BL87" s="163"/>
      <c r="BM87" s="163"/>
      <c r="BN87" s="163"/>
      <c r="BO87" s="163"/>
    </row>
    <row r="89" spans="1:67" x14ac:dyDescent="0.25">
      <c r="A89" s="249"/>
      <c r="B89" s="240" t="s">
        <v>308</v>
      </c>
      <c r="C89" s="349" t="s">
        <v>66</v>
      </c>
      <c r="D89" s="249"/>
      <c r="E89" s="249"/>
      <c r="F89" s="316">
        <v>0.62</v>
      </c>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row>
    <row r="90" spans="1:67" x14ac:dyDescent="0.25">
      <c r="A90" s="249"/>
      <c r="B90" s="240"/>
      <c r="C90" s="350" t="s">
        <v>67</v>
      </c>
      <c r="D90" s="249"/>
      <c r="E90" s="249"/>
      <c r="F90" s="316">
        <v>0.54</v>
      </c>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row>
    <row r="91" spans="1:67" x14ac:dyDescent="0.25">
      <c r="A91" s="249"/>
      <c r="B91" s="240"/>
      <c r="C91" s="350" t="s">
        <v>39</v>
      </c>
      <c r="D91" s="249"/>
      <c r="E91" s="249"/>
      <c r="F91" s="316">
        <v>0.13</v>
      </c>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49"/>
      <c r="BH91" s="249"/>
      <c r="BI91" s="249"/>
      <c r="BJ91" s="249"/>
      <c r="BK91" s="249"/>
      <c r="BL91" s="249"/>
      <c r="BM91" s="249"/>
      <c r="BN91" s="249"/>
      <c r="BO91" s="249"/>
    </row>
    <row r="92" spans="1:67" x14ac:dyDescent="0.25">
      <c r="A92" s="249"/>
      <c r="B92" s="240"/>
      <c r="C92" s="350" t="s">
        <v>68</v>
      </c>
      <c r="D92" s="249"/>
      <c r="E92" s="249"/>
      <c r="F92" s="316">
        <v>0.06</v>
      </c>
      <c r="G92" s="249"/>
      <c r="H92" s="249"/>
      <c r="I92" s="249"/>
      <c r="J92" s="249"/>
      <c r="K92" s="249"/>
      <c r="L92" s="249"/>
      <c r="M92" s="249"/>
      <c r="N92" s="249"/>
      <c r="O92" s="249"/>
      <c r="P92" s="249"/>
      <c r="Q92" s="249"/>
      <c r="R92" s="249"/>
      <c r="S92" s="249"/>
      <c r="T92" s="249"/>
      <c r="U92" s="249"/>
      <c r="V92" s="249"/>
      <c r="W92" s="249"/>
      <c r="X92" s="249"/>
      <c r="Y92" s="249"/>
      <c r="Z92" s="249"/>
      <c r="AA92" s="249"/>
      <c r="AB92" s="249"/>
      <c r="AC92" s="249"/>
      <c r="AD92" s="249"/>
      <c r="AE92" s="249"/>
      <c r="AF92" s="249"/>
      <c r="AG92" s="249"/>
      <c r="AH92" s="249"/>
      <c r="AI92" s="249"/>
      <c r="AJ92" s="249"/>
      <c r="AK92" s="249"/>
      <c r="AL92" s="249"/>
      <c r="AM92" s="249"/>
      <c r="AN92" s="249"/>
      <c r="AO92" s="249"/>
      <c r="AP92" s="249"/>
      <c r="AQ92" s="249"/>
      <c r="AR92" s="249"/>
      <c r="AS92" s="249"/>
      <c r="AT92" s="249"/>
      <c r="AU92" s="249"/>
      <c r="AV92" s="249"/>
      <c r="AW92" s="249"/>
      <c r="AX92" s="249"/>
      <c r="AY92" s="249"/>
      <c r="AZ92" s="249"/>
      <c r="BA92" s="249"/>
      <c r="BB92" s="249"/>
      <c r="BC92" s="249"/>
      <c r="BD92" s="249"/>
      <c r="BE92" s="249"/>
      <c r="BF92" s="249"/>
      <c r="BG92" s="249"/>
      <c r="BH92" s="249"/>
      <c r="BI92" s="249"/>
      <c r="BJ92" s="249"/>
      <c r="BK92" s="249"/>
      <c r="BL92" s="249"/>
      <c r="BM92" s="249"/>
      <c r="BN92" s="249"/>
      <c r="BO92" s="249"/>
    </row>
    <row r="95" spans="1:67" s="201" customFormat="1" ht="13" x14ac:dyDescent="0.25">
      <c r="A95" s="249"/>
      <c r="B95" s="197" t="s">
        <v>310</v>
      </c>
      <c r="C95" s="198"/>
      <c r="D95" s="199"/>
      <c r="E95" s="199"/>
      <c r="F95" s="199"/>
      <c r="G95" s="200">
        <v>0</v>
      </c>
      <c r="H95" s="200">
        <v>1</v>
      </c>
      <c r="I95" s="200">
        <v>2</v>
      </c>
      <c r="J95" s="200">
        <v>3</v>
      </c>
      <c r="K95" s="200">
        <v>4</v>
      </c>
      <c r="L95" s="200">
        <v>5</v>
      </c>
      <c r="M95" s="200">
        <v>6</v>
      </c>
      <c r="N95" s="200">
        <v>7</v>
      </c>
      <c r="O95" s="200">
        <v>8</v>
      </c>
      <c r="P95" s="200">
        <v>9</v>
      </c>
      <c r="Q95" s="200">
        <v>10</v>
      </c>
      <c r="R95" s="200">
        <v>11</v>
      </c>
      <c r="S95" s="200">
        <v>12</v>
      </c>
      <c r="T95" s="200">
        <v>13</v>
      </c>
      <c r="U95" s="200">
        <v>14</v>
      </c>
      <c r="V95" s="200">
        <v>15</v>
      </c>
      <c r="W95" s="200">
        <v>16</v>
      </c>
      <c r="X95" s="200">
        <v>17</v>
      </c>
      <c r="Y95" s="200">
        <v>18</v>
      </c>
      <c r="Z95" s="200">
        <v>19</v>
      </c>
      <c r="AA95" s="200">
        <v>20</v>
      </c>
      <c r="AB95" s="200"/>
      <c r="AC95" s="200"/>
      <c r="AD95" s="200"/>
      <c r="AE95" s="200"/>
      <c r="AF95" s="200"/>
      <c r="AG95" s="200"/>
      <c r="AH95" s="200"/>
      <c r="AI95" s="200"/>
      <c r="AJ95" s="200"/>
      <c r="AK95" s="200"/>
      <c r="AL95" s="200"/>
      <c r="AM95" s="200"/>
      <c r="AN95" s="200"/>
      <c r="AO95" s="200"/>
      <c r="AP95" s="200"/>
      <c r="AQ95" s="200"/>
      <c r="AR95" s="200"/>
      <c r="AS95" s="200"/>
      <c r="AT95" s="200"/>
      <c r="AU95" s="200"/>
      <c r="AV95" s="200"/>
      <c r="AW95" s="200"/>
      <c r="AX95" s="200"/>
      <c r="AY95" s="200"/>
      <c r="AZ95" s="200"/>
      <c r="BA95" s="200"/>
      <c r="BB95" s="200"/>
      <c r="BC95" s="200"/>
      <c r="BD95" s="200"/>
      <c r="BE95" s="200"/>
      <c r="BF95" s="200"/>
      <c r="BG95" s="200"/>
      <c r="BH95" s="200"/>
      <c r="BI95" s="200"/>
      <c r="BJ95" s="200"/>
      <c r="BK95" s="200"/>
      <c r="BL95" s="200"/>
      <c r="BM95" s="200"/>
      <c r="BN95" s="200"/>
      <c r="BO95" s="200"/>
    </row>
    <row r="96" spans="1:67" ht="13" x14ac:dyDescent="0.3">
      <c r="A96" s="249"/>
      <c r="B96" s="6"/>
      <c r="C96" s="6"/>
      <c r="D96" s="4" t="s">
        <v>78</v>
      </c>
      <c r="E96" s="249"/>
      <c r="F96" s="6"/>
      <c r="G96" s="48">
        <v>2024</v>
      </c>
      <c r="H96" s="48">
        <v>2025</v>
      </c>
      <c r="I96" s="48">
        <v>2026</v>
      </c>
      <c r="J96" s="48">
        <v>2027</v>
      </c>
      <c r="K96" s="48">
        <v>2028</v>
      </c>
      <c r="L96" s="48">
        <v>2029</v>
      </c>
      <c r="M96" s="48">
        <v>2030</v>
      </c>
      <c r="N96" s="48">
        <v>2031</v>
      </c>
      <c r="O96" s="48">
        <v>2032</v>
      </c>
      <c r="P96" s="48">
        <v>2033</v>
      </c>
      <c r="Q96" s="48">
        <v>2034</v>
      </c>
      <c r="R96" s="48">
        <v>2035</v>
      </c>
      <c r="S96" s="48">
        <v>2036</v>
      </c>
      <c r="T96" s="48">
        <v>2037</v>
      </c>
      <c r="U96" s="48">
        <v>2038</v>
      </c>
      <c r="V96" s="48">
        <v>2039</v>
      </c>
      <c r="W96" s="48">
        <v>2040</v>
      </c>
      <c r="X96" s="48">
        <v>2041</v>
      </c>
      <c r="Y96" s="48">
        <v>2042</v>
      </c>
      <c r="Z96" s="48">
        <v>2043</v>
      </c>
      <c r="AA96" s="48">
        <v>2044</v>
      </c>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row>
    <row r="97" spans="2:67" ht="13" x14ac:dyDescent="0.25">
      <c r="B97" s="249"/>
      <c r="C97" s="249"/>
      <c r="D97" s="249"/>
      <c r="E97" s="249"/>
      <c r="F97" s="249"/>
      <c r="G97" s="249"/>
      <c r="H97" s="249"/>
      <c r="I97" s="249"/>
      <c r="J97" s="249"/>
      <c r="K97" s="249"/>
      <c r="L97" s="249"/>
      <c r="M97" s="57"/>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row>
    <row r="98" spans="2:67" x14ac:dyDescent="0.25">
      <c r="B98" s="240"/>
      <c r="C98" s="240" t="s">
        <v>302</v>
      </c>
      <c r="D98" s="66" t="s">
        <v>80</v>
      </c>
      <c r="E98" s="249"/>
      <c r="F98" s="333">
        <f t="shared" ref="F98:F105" si="44">SUM(G98:BO98)</f>
        <v>156302.22780672467</v>
      </c>
      <c r="G98" s="276"/>
      <c r="H98" s="276"/>
      <c r="I98" s="266">
        <f>$T$18</f>
        <v>8226.4330424591953</v>
      </c>
      <c r="J98" s="266">
        <f t="shared" ref="J98:AA98" si="45">$T$18</f>
        <v>8226.4330424591953</v>
      </c>
      <c r="K98" s="266">
        <f t="shared" si="45"/>
        <v>8226.4330424591953</v>
      </c>
      <c r="L98" s="266">
        <f t="shared" si="45"/>
        <v>8226.4330424591953</v>
      </c>
      <c r="M98" s="266">
        <f t="shared" si="45"/>
        <v>8226.4330424591953</v>
      </c>
      <c r="N98" s="266">
        <f t="shared" si="45"/>
        <v>8226.4330424591953</v>
      </c>
      <c r="O98" s="266">
        <f t="shared" si="45"/>
        <v>8226.4330424591953</v>
      </c>
      <c r="P98" s="266">
        <f t="shared" si="45"/>
        <v>8226.4330424591953</v>
      </c>
      <c r="Q98" s="266">
        <f t="shared" si="45"/>
        <v>8226.4330424591953</v>
      </c>
      <c r="R98" s="266">
        <f t="shared" si="45"/>
        <v>8226.4330424591953</v>
      </c>
      <c r="S98" s="266">
        <f t="shared" si="45"/>
        <v>8226.4330424591953</v>
      </c>
      <c r="T98" s="266">
        <f t="shared" si="45"/>
        <v>8226.4330424591953</v>
      </c>
      <c r="U98" s="266">
        <f t="shared" si="45"/>
        <v>8226.4330424591953</v>
      </c>
      <c r="V98" s="266">
        <f t="shared" si="45"/>
        <v>8226.4330424591953</v>
      </c>
      <c r="W98" s="266">
        <f t="shared" si="45"/>
        <v>8226.4330424591953</v>
      </c>
      <c r="X98" s="266">
        <f t="shared" si="45"/>
        <v>8226.4330424591953</v>
      </c>
      <c r="Y98" s="266">
        <f t="shared" si="45"/>
        <v>8226.4330424591953</v>
      </c>
      <c r="Z98" s="266">
        <f t="shared" si="45"/>
        <v>8226.4330424591953</v>
      </c>
      <c r="AA98" s="266">
        <f t="shared" si="45"/>
        <v>8226.4330424591953</v>
      </c>
      <c r="AB98" s="266"/>
      <c r="AC98" s="266"/>
      <c r="AD98" s="266"/>
      <c r="AE98" s="266"/>
      <c r="AF98" s="266"/>
      <c r="AG98" s="266"/>
      <c r="AH98" s="266"/>
      <c r="AI98" s="266"/>
      <c r="AJ98" s="266"/>
      <c r="AK98" s="266"/>
      <c r="AL98" s="266"/>
      <c r="AM98" s="266"/>
      <c r="AN98" s="266"/>
      <c r="AO98" s="266"/>
      <c r="AP98" s="266"/>
      <c r="AQ98" s="266"/>
      <c r="AR98" s="266"/>
      <c r="AS98" s="266"/>
      <c r="AT98" s="266"/>
      <c r="AU98" s="266"/>
      <c r="AV98" s="266"/>
      <c r="AW98" s="266"/>
      <c r="AX98" s="266"/>
      <c r="AY98" s="266"/>
      <c r="AZ98" s="266"/>
      <c r="BA98" s="266"/>
      <c r="BB98" s="266"/>
      <c r="BC98" s="266"/>
      <c r="BD98" s="266"/>
      <c r="BE98" s="266"/>
      <c r="BF98" s="277"/>
      <c r="BG98" s="277"/>
      <c r="BH98" s="277"/>
      <c r="BI98" s="277"/>
      <c r="BJ98" s="277"/>
      <c r="BK98" s="277"/>
      <c r="BL98" s="277"/>
      <c r="BM98" s="277"/>
      <c r="BN98" s="277"/>
      <c r="BO98" s="277"/>
    </row>
    <row r="99" spans="2:67" x14ac:dyDescent="0.25">
      <c r="B99" s="240"/>
      <c r="C99" s="240" t="s">
        <v>303</v>
      </c>
      <c r="D99" s="66" t="s">
        <v>80</v>
      </c>
      <c r="E99" s="249"/>
      <c r="F99" s="333">
        <f t="shared" si="44"/>
        <v>0</v>
      </c>
      <c r="G99" s="276"/>
      <c r="H99" s="276"/>
      <c r="I99" s="266">
        <f>$T$28</f>
        <v>0</v>
      </c>
      <c r="J99" s="266">
        <f t="shared" ref="J99:AA99" si="46">$T$28</f>
        <v>0</v>
      </c>
      <c r="K99" s="266">
        <f t="shared" si="46"/>
        <v>0</v>
      </c>
      <c r="L99" s="266">
        <f t="shared" si="46"/>
        <v>0</v>
      </c>
      <c r="M99" s="266">
        <f t="shared" si="46"/>
        <v>0</v>
      </c>
      <c r="N99" s="266">
        <f t="shared" si="46"/>
        <v>0</v>
      </c>
      <c r="O99" s="266">
        <f t="shared" si="46"/>
        <v>0</v>
      </c>
      <c r="P99" s="266">
        <f t="shared" si="46"/>
        <v>0</v>
      </c>
      <c r="Q99" s="266">
        <f t="shared" si="46"/>
        <v>0</v>
      </c>
      <c r="R99" s="266">
        <f t="shared" si="46"/>
        <v>0</v>
      </c>
      <c r="S99" s="266">
        <f t="shared" si="46"/>
        <v>0</v>
      </c>
      <c r="T99" s="266">
        <f t="shared" si="46"/>
        <v>0</v>
      </c>
      <c r="U99" s="266">
        <f t="shared" si="46"/>
        <v>0</v>
      </c>
      <c r="V99" s="266">
        <f t="shared" si="46"/>
        <v>0</v>
      </c>
      <c r="W99" s="266">
        <f t="shared" si="46"/>
        <v>0</v>
      </c>
      <c r="X99" s="266">
        <f t="shared" si="46"/>
        <v>0</v>
      </c>
      <c r="Y99" s="266">
        <f t="shared" si="46"/>
        <v>0</v>
      </c>
      <c r="Z99" s="266">
        <f t="shared" si="46"/>
        <v>0</v>
      </c>
      <c r="AA99" s="266">
        <f t="shared" si="46"/>
        <v>0</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77"/>
      <c r="BG99" s="277"/>
      <c r="BH99" s="277"/>
      <c r="BI99" s="277"/>
      <c r="BJ99" s="277"/>
      <c r="BK99" s="277"/>
      <c r="BL99" s="277"/>
      <c r="BM99" s="277"/>
      <c r="BN99" s="277"/>
      <c r="BO99" s="277"/>
    </row>
    <row r="100" spans="2:67" x14ac:dyDescent="0.25">
      <c r="B100" s="240"/>
      <c r="C100" s="240" t="s">
        <v>304</v>
      </c>
      <c r="D100" s="66" t="s">
        <v>80</v>
      </c>
      <c r="E100" s="249"/>
      <c r="F100" s="333">
        <f t="shared" si="44"/>
        <v>0</v>
      </c>
      <c r="G100" s="276"/>
      <c r="H100" s="27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266"/>
      <c r="AJ100" s="266"/>
      <c r="AK100" s="266"/>
      <c r="AL100" s="266"/>
      <c r="AM100" s="266"/>
      <c r="AN100" s="266"/>
      <c r="AO100" s="266"/>
      <c r="AP100" s="266"/>
      <c r="AQ100" s="266"/>
      <c r="AR100" s="266"/>
      <c r="AS100" s="266"/>
      <c r="AT100" s="266"/>
      <c r="AU100" s="266"/>
      <c r="AV100" s="266"/>
      <c r="AW100" s="266"/>
      <c r="AX100" s="266"/>
      <c r="AY100" s="266"/>
      <c r="AZ100" s="266"/>
      <c r="BA100" s="266"/>
      <c r="BB100" s="266"/>
      <c r="BC100" s="266"/>
      <c r="BD100" s="266"/>
      <c r="BE100" s="266"/>
      <c r="BF100" s="277"/>
      <c r="BG100" s="277"/>
      <c r="BH100" s="277"/>
      <c r="BI100" s="277"/>
      <c r="BJ100" s="277"/>
      <c r="BK100" s="277"/>
      <c r="BL100" s="277"/>
      <c r="BM100" s="277"/>
      <c r="BN100" s="277"/>
      <c r="BO100" s="277"/>
    </row>
    <row r="101" spans="2:67" x14ac:dyDescent="0.25">
      <c r="B101" s="240"/>
      <c r="C101" s="240" t="s">
        <v>305</v>
      </c>
      <c r="D101" s="66" t="s">
        <v>80</v>
      </c>
      <c r="E101" s="249"/>
      <c r="F101" s="333">
        <f t="shared" si="44"/>
        <v>0</v>
      </c>
      <c r="G101" s="276"/>
      <c r="H101" s="27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266"/>
      <c r="AJ101" s="266"/>
      <c r="AK101" s="266"/>
      <c r="AL101" s="266"/>
      <c r="AM101" s="266"/>
      <c r="AN101" s="266"/>
      <c r="AO101" s="266"/>
      <c r="AP101" s="266"/>
      <c r="AQ101" s="266"/>
      <c r="AR101" s="266"/>
      <c r="AS101" s="266"/>
      <c r="AT101" s="266"/>
      <c r="AU101" s="266"/>
      <c r="AV101" s="266"/>
      <c r="AW101" s="266"/>
      <c r="AX101" s="266"/>
      <c r="AY101" s="266"/>
      <c r="AZ101" s="266"/>
      <c r="BA101" s="266"/>
      <c r="BB101" s="266"/>
      <c r="BC101" s="266"/>
      <c r="BD101" s="266"/>
      <c r="BE101" s="266"/>
      <c r="BF101" s="277"/>
      <c r="BG101" s="277"/>
      <c r="BH101" s="277"/>
      <c r="BI101" s="277"/>
      <c r="BJ101" s="277"/>
      <c r="BK101" s="277"/>
      <c r="BL101" s="277"/>
      <c r="BM101" s="277"/>
      <c r="BN101" s="277"/>
      <c r="BO101" s="277"/>
    </row>
    <row r="102" spans="2:67" x14ac:dyDescent="0.25">
      <c r="B102" s="240"/>
      <c r="C102" s="240" t="s">
        <v>306</v>
      </c>
      <c r="D102" s="66" t="s">
        <v>80</v>
      </c>
      <c r="E102" s="249"/>
      <c r="F102" s="333">
        <f t="shared" si="44"/>
        <v>0</v>
      </c>
      <c r="G102" s="276"/>
      <c r="H102" s="276"/>
      <c r="I102" s="266"/>
      <c r="J102" s="266"/>
      <c r="K102" s="266"/>
      <c r="L102" s="266"/>
      <c r="M102" s="266"/>
      <c r="N102" s="266"/>
      <c r="O102" s="266"/>
      <c r="P102" s="266"/>
      <c r="Q102" s="266"/>
      <c r="R102" s="266"/>
      <c r="S102" s="266"/>
      <c r="T102" s="266"/>
      <c r="U102" s="266"/>
      <c r="V102" s="266"/>
      <c r="W102" s="266"/>
      <c r="X102" s="266"/>
      <c r="Y102" s="266"/>
      <c r="Z102" s="266"/>
      <c r="AA102" s="266"/>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77"/>
      <c r="BG102" s="277"/>
      <c r="BH102" s="277"/>
      <c r="BI102" s="277"/>
      <c r="BJ102" s="277"/>
      <c r="BK102" s="277"/>
      <c r="BL102" s="277"/>
      <c r="BM102" s="277"/>
      <c r="BN102" s="277"/>
      <c r="BO102" s="277"/>
    </row>
    <row r="103" spans="2:67" x14ac:dyDescent="0.25">
      <c r="B103" s="240"/>
      <c r="C103" s="91" t="s">
        <v>307</v>
      </c>
      <c r="D103" s="66" t="s">
        <v>80</v>
      </c>
      <c r="E103" s="249"/>
      <c r="F103" s="333">
        <f t="shared" si="44"/>
        <v>0</v>
      </c>
      <c r="G103" s="276"/>
      <c r="H103" s="276"/>
      <c r="I103" s="276"/>
      <c r="J103" s="276"/>
      <c r="K103" s="276"/>
      <c r="L103" s="276"/>
      <c r="M103" s="276"/>
      <c r="N103" s="276"/>
      <c r="O103" s="276"/>
      <c r="P103" s="276"/>
      <c r="Q103" s="276"/>
      <c r="R103" s="276"/>
      <c r="S103" s="276"/>
      <c r="T103" s="276"/>
      <c r="U103" s="276"/>
      <c r="V103" s="276"/>
      <c r="W103" s="276"/>
      <c r="X103" s="276"/>
      <c r="Y103" s="276"/>
      <c r="Z103" s="276"/>
      <c r="AA103" s="276"/>
      <c r="AB103" s="276"/>
      <c r="AC103" s="276"/>
      <c r="AD103" s="276"/>
      <c r="AE103" s="276"/>
      <c r="AF103" s="276"/>
      <c r="AG103" s="276"/>
      <c r="AH103" s="276"/>
      <c r="AI103" s="276"/>
      <c r="AJ103" s="276"/>
      <c r="AK103" s="276"/>
      <c r="AL103" s="276"/>
      <c r="AM103" s="276"/>
      <c r="AN103" s="276"/>
      <c r="AO103" s="276"/>
      <c r="AP103" s="276"/>
      <c r="AQ103" s="276"/>
      <c r="AR103" s="276"/>
      <c r="AS103" s="276"/>
      <c r="AT103" s="276"/>
      <c r="AU103" s="276"/>
      <c r="AV103" s="276"/>
      <c r="AW103" s="276"/>
      <c r="AX103" s="276"/>
      <c r="AY103" s="276"/>
      <c r="AZ103" s="276"/>
      <c r="BA103" s="276"/>
      <c r="BB103" s="276"/>
      <c r="BC103" s="276"/>
      <c r="BD103" s="276"/>
      <c r="BE103" s="276"/>
      <c r="BF103" s="276"/>
      <c r="BG103" s="276"/>
      <c r="BH103" s="276"/>
      <c r="BI103" s="276"/>
      <c r="BJ103" s="276"/>
      <c r="BK103" s="276"/>
      <c r="BL103" s="276"/>
      <c r="BM103" s="276"/>
      <c r="BN103" s="276"/>
      <c r="BO103" s="276"/>
    </row>
    <row r="104" spans="2:67" ht="13" x14ac:dyDescent="0.3">
      <c r="B104" s="240"/>
      <c r="C104" s="87" t="s">
        <v>83</v>
      </c>
      <c r="D104" s="66" t="s">
        <v>80</v>
      </c>
      <c r="E104" s="249"/>
      <c r="F104" s="55">
        <f t="shared" si="44"/>
        <v>156302.22780672467</v>
      </c>
      <c r="G104" s="163"/>
      <c r="H104" s="163"/>
      <c r="I104" s="55">
        <f t="shared" ref="I104:AA104" si="47">SUM(I98:I103)</f>
        <v>8226.4330424591953</v>
      </c>
      <c r="J104" s="55">
        <f t="shared" si="47"/>
        <v>8226.4330424591953</v>
      </c>
      <c r="K104" s="55">
        <f t="shared" si="47"/>
        <v>8226.4330424591953</v>
      </c>
      <c r="L104" s="55">
        <f t="shared" si="47"/>
        <v>8226.4330424591953</v>
      </c>
      <c r="M104" s="55">
        <f t="shared" si="47"/>
        <v>8226.4330424591953</v>
      </c>
      <c r="N104" s="55">
        <f t="shared" si="47"/>
        <v>8226.4330424591953</v>
      </c>
      <c r="O104" s="55">
        <f t="shared" si="47"/>
        <v>8226.4330424591953</v>
      </c>
      <c r="P104" s="55">
        <f t="shared" si="47"/>
        <v>8226.4330424591953</v>
      </c>
      <c r="Q104" s="55">
        <f t="shared" si="47"/>
        <v>8226.4330424591953</v>
      </c>
      <c r="R104" s="55">
        <f t="shared" si="47"/>
        <v>8226.4330424591953</v>
      </c>
      <c r="S104" s="55">
        <f t="shared" si="47"/>
        <v>8226.4330424591953</v>
      </c>
      <c r="T104" s="55">
        <f t="shared" si="47"/>
        <v>8226.4330424591953</v>
      </c>
      <c r="U104" s="55">
        <f t="shared" si="47"/>
        <v>8226.4330424591953</v>
      </c>
      <c r="V104" s="55">
        <f t="shared" si="47"/>
        <v>8226.4330424591953</v>
      </c>
      <c r="W104" s="55">
        <f t="shared" si="47"/>
        <v>8226.4330424591953</v>
      </c>
      <c r="X104" s="55">
        <f t="shared" si="47"/>
        <v>8226.4330424591953</v>
      </c>
      <c r="Y104" s="55">
        <f t="shared" si="47"/>
        <v>8226.4330424591953</v>
      </c>
      <c r="Z104" s="55">
        <f t="shared" si="47"/>
        <v>8226.4330424591953</v>
      </c>
      <c r="AA104" s="55">
        <f t="shared" si="47"/>
        <v>8226.4330424591953</v>
      </c>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c r="AZ104" s="55"/>
      <c r="BA104" s="55"/>
      <c r="BB104" s="55"/>
      <c r="BC104" s="55"/>
      <c r="BD104" s="55"/>
      <c r="BE104" s="55"/>
      <c r="BF104" s="55"/>
      <c r="BG104" s="55"/>
      <c r="BH104" s="55"/>
      <c r="BI104" s="55"/>
      <c r="BJ104" s="55"/>
      <c r="BK104" s="55"/>
      <c r="BL104" s="55"/>
      <c r="BM104" s="55"/>
      <c r="BN104" s="55"/>
      <c r="BO104" s="55"/>
    </row>
    <row r="105" spans="2:67" ht="13" x14ac:dyDescent="0.3">
      <c r="B105" s="240"/>
      <c r="C105" s="87" t="s">
        <v>84</v>
      </c>
      <c r="D105" s="66" t="s">
        <v>80</v>
      </c>
      <c r="E105" s="249"/>
      <c r="F105" s="55">
        <f t="shared" si="44"/>
        <v>86595.753017696581</v>
      </c>
      <c r="G105" s="163"/>
      <c r="H105" s="163"/>
      <c r="I105" s="55">
        <f>I104*(VLOOKUP(I95,'Economic data AN'!$O$12:$Q$112,3))</f>
        <v>7321.4961218041954</v>
      </c>
      <c r="J105" s="55">
        <f>J104*(VLOOKUP(J95,'Economic data AN'!$O$12:$Q$112,3))</f>
        <v>6907.0718130228252</v>
      </c>
      <c r="K105" s="55">
        <f>K104*(VLOOKUP(K95,'Economic data AN'!$O$12:$Q$112,3))</f>
        <v>6516.105483983798</v>
      </c>
      <c r="L105" s="55">
        <f>L104*(VLOOKUP(L95,'Economic data AN'!$O$12:$Q$112,3))</f>
        <v>6147.2693245130158</v>
      </c>
      <c r="M105" s="55">
        <f>M104*(VLOOKUP(M95,'Economic data AN'!$O$12:$Q$112,3))</f>
        <v>5799.3106835028448</v>
      </c>
      <c r="N105" s="55">
        <f>N104*(VLOOKUP(N95,'Economic data AN'!$O$12:$Q$112,3))</f>
        <v>5471.0478146253245</v>
      </c>
      <c r="O105" s="55">
        <f>O104*(VLOOKUP(O95,'Economic data AN'!$O$12:$Q$112,3))</f>
        <v>5161.3658628540798</v>
      </c>
      <c r="P105" s="55">
        <f>P104*(VLOOKUP(P95,'Economic data AN'!$O$12:$Q$112,3))</f>
        <v>4869.2130781642263</v>
      </c>
      <c r="Q105" s="55">
        <f>Q104*(VLOOKUP(Q95,'Economic data AN'!$O$12:$Q$112,3))</f>
        <v>4593.5972435511567</v>
      </c>
      <c r="R105" s="55">
        <f>R104*(VLOOKUP(R95,'Economic data AN'!$O$12:$Q$112,3))</f>
        <v>4333.5823052369396</v>
      </c>
      <c r="S105" s="55">
        <f>S104*(VLOOKUP(S95,'Economic data AN'!$O$12:$Q$112,3))</f>
        <v>4088.2851936197544</v>
      </c>
      <c r="T105" s="55">
        <f>T104*(VLOOKUP(T95,'Economic data AN'!$O$12:$Q$112,3))</f>
        <v>3856.8728241695794</v>
      </c>
      <c r="U105" s="55">
        <f>U104*(VLOOKUP(U95,'Economic data AN'!$O$12:$Q$112,3))</f>
        <v>3638.5592680845089</v>
      </c>
      <c r="V105" s="55">
        <f>V104*(VLOOKUP(V95,'Economic data AN'!$O$12:$Q$112,3))</f>
        <v>3432.6030830985924</v>
      </c>
      <c r="W105" s="55">
        <f>W104*(VLOOKUP(W95,'Economic data AN'!$O$12:$Q$112,3))</f>
        <v>3238.3047953760315</v>
      </c>
      <c r="X105" s="55">
        <f>X104*(VLOOKUP(X95,'Economic data AN'!$O$12:$Q$112,3))</f>
        <v>3055.0045239396518</v>
      </c>
      <c r="Y105" s="55">
        <f>Y104*(VLOOKUP(Y95,'Economic data AN'!$O$12:$Q$112,3))</f>
        <v>2882.0797395657091</v>
      </c>
      <c r="Z105" s="55">
        <f>Z104*(VLOOKUP(Z95,'Economic data AN'!$O$12:$Q$112,3))</f>
        <v>2718.9431505336875</v>
      </c>
      <c r="AA105" s="55">
        <f>AA104*(VLOOKUP(AA95,'Economic data AN'!$O$12:$Q$112,3))</f>
        <v>2565.0407080506488</v>
      </c>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c r="AZ105" s="55"/>
      <c r="BA105" s="55"/>
      <c r="BB105" s="55"/>
      <c r="BC105" s="55"/>
      <c r="BD105" s="55"/>
      <c r="BE105" s="55"/>
      <c r="BF105" s="163"/>
      <c r="BG105" s="163"/>
      <c r="BH105" s="163"/>
      <c r="BI105" s="163"/>
      <c r="BJ105" s="163"/>
      <c r="BK105" s="163"/>
      <c r="BL105" s="163"/>
      <c r="BM105" s="163"/>
      <c r="BN105" s="163"/>
      <c r="BO105" s="163"/>
    </row>
    <row r="107" spans="2:67" x14ac:dyDescent="0.25">
      <c r="B107" s="240" t="s">
        <v>308</v>
      </c>
      <c r="C107" s="349" t="s">
        <v>66</v>
      </c>
      <c r="D107" s="249"/>
      <c r="E107" s="249"/>
      <c r="F107" s="316">
        <v>0.3</v>
      </c>
      <c r="G107" s="249"/>
      <c r="H107" s="249"/>
      <c r="I107" s="249"/>
      <c r="J107" s="249"/>
      <c r="K107" s="249"/>
      <c r="L107" s="249"/>
      <c r="M107" s="249"/>
      <c r="N107" s="249"/>
      <c r="O107" s="249"/>
      <c r="P107" s="249"/>
      <c r="Q107" s="249"/>
      <c r="R107" s="249"/>
      <c r="S107" s="249"/>
      <c r="T107" s="249"/>
      <c r="U107" s="249"/>
      <c r="V107" s="249"/>
      <c r="W107" s="249"/>
      <c r="X107" s="249"/>
      <c r="Y107" s="249"/>
      <c r="Z107" s="249"/>
      <c r="AA107" s="249"/>
      <c r="AB107" s="249"/>
      <c r="AC107" s="249"/>
      <c r="AD107" s="249"/>
      <c r="AE107" s="249"/>
      <c r="AF107" s="249"/>
      <c r="AG107" s="249"/>
      <c r="AH107" s="249"/>
      <c r="AI107" s="249"/>
      <c r="AJ107" s="249"/>
      <c r="AK107" s="249"/>
      <c r="AL107" s="249"/>
      <c r="AM107" s="249"/>
      <c r="AN107" s="249"/>
      <c r="AO107" s="249"/>
      <c r="AP107" s="249"/>
      <c r="AQ107" s="249"/>
      <c r="AR107" s="249"/>
      <c r="AS107" s="249"/>
      <c r="AT107" s="249"/>
      <c r="AU107" s="249"/>
      <c r="AV107" s="249"/>
      <c r="AW107" s="249"/>
      <c r="AX107" s="249"/>
      <c r="AY107" s="249"/>
      <c r="AZ107" s="249"/>
      <c r="BA107" s="249"/>
      <c r="BB107" s="249"/>
      <c r="BC107" s="249"/>
      <c r="BD107" s="249"/>
      <c r="BE107" s="249"/>
      <c r="BF107" s="249"/>
      <c r="BG107" s="249"/>
      <c r="BH107" s="249"/>
      <c r="BI107" s="249"/>
      <c r="BJ107" s="249"/>
      <c r="BK107" s="249"/>
      <c r="BL107" s="249"/>
      <c r="BM107" s="249"/>
      <c r="BN107" s="249"/>
      <c r="BO107" s="249"/>
    </row>
    <row r="108" spans="2:67" x14ac:dyDescent="0.25">
      <c r="B108" s="240"/>
      <c r="C108" s="350" t="s">
        <v>67</v>
      </c>
      <c r="D108" s="249"/>
      <c r="E108" s="249"/>
      <c r="F108" s="316">
        <v>0.14000000000000001</v>
      </c>
      <c r="G108" s="249"/>
      <c r="H108" s="249"/>
      <c r="I108" s="249"/>
      <c r="J108" s="249"/>
      <c r="K108" s="249"/>
      <c r="L108" s="249"/>
      <c r="M108" s="249"/>
      <c r="N108" s="249"/>
      <c r="O108" s="249"/>
      <c r="P108" s="249"/>
      <c r="Q108" s="249"/>
      <c r="R108" s="249"/>
      <c r="S108" s="249"/>
      <c r="T108" s="249"/>
      <c r="U108" s="249"/>
      <c r="V108" s="249"/>
      <c r="W108" s="249"/>
      <c r="X108" s="249"/>
      <c r="Y108" s="249"/>
      <c r="Z108" s="249"/>
      <c r="AA108" s="249"/>
      <c r="AB108" s="249"/>
      <c r="AC108" s="249"/>
      <c r="AD108" s="249"/>
      <c r="AE108" s="249"/>
      <c r="AF108" s="249"/>
      <c r="AG108" s="249"/>
      <c r="AH108" s="249"/>
      <c r="AI108" s="249"/>
      <c r="AJ108" s="249"/>
      <c r="AK108" s="249"/>
      <c r="AL108" s="249"/>
      <c r="AM108" s="249"/>
      <c r="AN108" s="249"/>
      <c r="AO108" s="249"/>
      <c r="AP108" s="249"/>
      <c r="AQ108" s="249"/>
      <c r="AR108" s="249"/>
      <c r="AS108" s="249"/>
      <c r="AT108" s="249"/>
      <c r="AU108" s="249"/>
      <c r="AV108" s="249"/>
      <c r="AW108" s="249"/>
      <c r="AX108" s="249"/>
      <c r="AY108" s="249"/>
      <c r="AZ108" s="249"/>
      <c r="BA108" s="249"/>
      <c r="BB108" s="249"/>
      <c r="BC108" s="249"/>
      <c r="BD108" s="249"/>
      <c r="BE108" s="249"/>
      <c r="BF108" s="249"/>
      <c r="BG108" s="249"/>
      <c r="BH108" s="249"/>
      <c r="BI108" s="249"/>
      <c r="BJ108" s="249"/>
      <c r="BK108" s="249"/>
      <c r="BL108" s="249"/>
      <c r="BM108" s="249"/>
      <c r="BN108" s="249"/>
      <c r="BO108" s="249"/>
    </row>
    <row r="109" spans="2:67" x14ac:dyDescent="0.25">
      <c r="B109" s="240"/>
      <c r="C109" s="350" t="s">
        <v>39</v>
      </c>
      <c r="D109" s="249"/>
      <c r="E109" s="249"/>
      <c r="F109" s="316">
        <v>0.03</v>
      </c>
      <c r="G109" s="249"/>
      <c r="H109" s="249"/>
      <c r="I109" s="249"/>
      <c r="J109" s="249"/>
      <c r="K109" s="249"/>
      <c r="L109" s="249"/>
      <c r="M109" s="249"/>
      <c r="N109" s="249"/>
      <c r="O109" s="249"/>
      <c r="P109" s="249"/>
      <c r="Q109" s="249"/>
      <c r="R109" s="249"/>
      <c r="S109" s="249"/>
      <c r="T109" s="249"/>
      <c r="U109" s="249"/>
      <c r="V109" s="249"/>
      <c r="W109" s="249"/>
      <c r="X109" s="249"/>
      <c r="Y109" s="249"/>
      <c r="Z109" s="249"/>
      <c r="AA109" s="249"/>
      <c r="AB109" s="249"/>
      <c r="AC109" s="249"/>
      <c r="AD109" s="249"/>
      <c r="AE109" s="249"/>
      <c r="AF109" s="249"/>
      <c r="AG109" s="249"/>
      <c r="AH109" s="249"/>
      <c r="AI109" s="249"/>
      <c r="AJ109" s="249"/>
      <c r="AK109" s="249"/>
      <c r="AL109" s="249"/>
      <c r="AM109" s="249"/>
      <c r="AN109" s="249"/>
      <c r="AO109" s="249"/>
      <c r="AP109" s="249"/>
      <c r="AQ109" s="249"/>
      <c r="AR109" s="249"/>
      <c r="AS109" s="249"/>
      <c r="AT109" s="249"/>
      <c r="AU109" s="249"/>
      <c r="AV109" s="249"/>
      <c r="AW109" s="249"/>
      <c r="AX109" s="249"/>
      <c r="AY109" s="249"/>
      <c r="AZ109" s="249"/>
      <c r="BA109" s="249"/>
      <c r="BB109" s="249"/>
      <c r="BC109" s="249"/>
      <c r="BD109" s="249"/>
      <c r="BE109" s="249"/>
      <c r="BF109" s="249"/>
      <c r="BG109" s="249"/>
      <c r="BH109" s="249"/>
      <c r="BI109" s="249"/>
      <c r="BJ109" s="249"/>
      <c r="BK109" s="249"/>
      <c r="BL109" s="249"/>
      <c r="BM109" s="249"/>
      <c r="BN109" s="249"/>
      <c r="BO109" s="249"/>
    </row>
    <row r="110" spans="2:67" x14ac:dyDescent="0.25">
      <c r="B110" s="240"/>
      <c r="C110" s="350" t="s">
        <v>68</v>
      </c>
      <c r="D110" s="249"/>
      <c r="E110" s="249"/>
      <c r="F110" s="316">
        <v>0.01</v>
      </c>
      <c r="G110" s="249"/>
      <c r="H110" s="249"/>
      <c r="I110" s="249"/>
      <c r="J110" s="249"/>
      <c r="K110" s="249"/>
      <c r="L110" s="249"/>
      <c r="M110" s="249"/>
      <c r="N110" s="249"/>
      <c r="O110" s="249"/>
      <c r="P110" s="249"/>
      <c r="Q110" s="249"/>
      <c r="R110" s="249"/>
      <c r="S110" s="249"/>
      <c r="T110" s="249"/>
      <c r="U110" s="249"/>
      <c r="V110" s="249"/>
      <c r="W110" s="249"/>
      <c r="X110" s="249"/>
      <c r="Y110" s="249"/>
      <c r="Z110" s="249"/>
      <c r="AA110" s="249"/>
      <c r="AB110" s="249"/>
      <c r="AC110" s="249"/>
      <c r="AD110" s="249"/>
      <c r="AE110" s="249"/>
      <c r="AF110" s="249"/>
      <c r="AG110" s="249"/>
      <c r="AH110" s="249"/>
      <c r="AI110" s="249"/>
      <c r="AJ110" s="249"/>
      <c r="AK110" s="249"/>
      <c r="AL110" s="249"/>
      <c r="AM110" s="249"/>
      <c r="AN110" s="249"/>
      <c r="AO110" s="249"/>
      <c r="AP110" s="249"/>
      <c r="AQ110" s="249"/>
      <c r="AR110" s="249"/>
      <c r="AS110" s="249"/>
      <c r="AT110" s="249"/>
      <c r="AU110" s="249"/>
      <c r="AV110" s="249"/>
      <c r="AW110" s="249"/>
      <c r="AX110" s="249"/>
      <c r="AY110" s="249"/>
      <c r="AZ110" s="249"/>
      <c r="BA110" s="249"/>
      <c r="BB110" s="249"/>
      <c r="BC110" s="249"/>
      <c r="BD110" s="249"/>
      <c r="BE110" s="249"/>
      <c r="BF110" s="249"/>
      <c r="BG110" s="249"/>
      <c r="BH110" s="249"/>
      <c r="BI110" s="249"/>
      <c r="BJ110" s="249"/>
      <c r="BK110" s="249"/>
      <c r="BL110" s="249"/>
      <c r="BM110" s="249"/>
      <c r="BN110" s="249"/>
      <c r="BO110" s="249"/>
    </row>
    <row r="113" spans="1:67" s="201" customFormat="1" ht="13" x14ac:dyDescent="0.25">
      <c r="A113" s="249"/>
      <c r="B113" s="197" t="s">
        <v>311</v>
      </c>
      <c r="C113" s="198"/>
      <c r="D113" s="199"/>
      <c r="E113" s="199"/>
      <c r="F113" s="199"/>
      <c r="G113" s="200">
        <v>0</v>
      </c>
      <c r="H113" s="200">
        <v>1</v>
      </c>
      <c r="I113" s="200">
        <v>2</v>
      </c>
      <c r="J113" s="200">
        <v>3</v>
      </c>
      <c r="K113" s="200">
        <v>4</v>
      </c>
      <c r="L113" s="200">
        <v>5</v>
      </c>
      <c r="M113" s="200">
        <v>6</v>
      </c>
      <c r="N113" s="200">
        <v>7</v>
      </c>
      <c r="O113" s="200">
        <v>8</v>
      </c>
      <c r="P113" s="200">
        <v>9</v>
      </c>
      <c r="Q113" s="200">
        <v>10</v>
      </c>
      <c r="R113" s="200">
        <v>11</v>
      </c>
      <c r="S113" s="200">
        <v>12</v>
      </c>
      <c r="T113" s="200">
        <v>13</v>
      </c>
      <c r="U113" s="200">
        <v>14</v>
      </c>
      <c r="V113" s="200">
        <v>15</v>
      </c>
      <c r="W113" s="200">
        <v>16</v>
      </c>
      <c r="X113" s="200">
        <v>17</v>
      </c>
      <c r="Y113" s="200">
        <v>18</v>
      </c>
      <c r="Z113" s="200">
        <v>19</v>
      </c>
      <c r="AA113" s="200">
        <v>20</v>
      </c>
      <c r="AB113" s="200"/>
      <c r="AC113" s="200"/>
      <c r="AD113" s="200"/>
      <c r="AE113" s="200"/>
      <c r="AF113" s="200"/>
      <c r="AG113" s="200"/>
      <c r="AH113" s="200"/>
      <c r="AI113" s="200"/>
      <c r="AJ113" s="200"/>
      <c r="AK113" s="200"/>
      <c r="AL113" s="200"/>
      <c r="AM113" s="200"/>
      <c r="AN113" s="200"/>
      <c r="AO113" s="200"/>
      <c r="AP113" s="200"/>
      <c r="AQ113" s="200"/>
      <c r="AR113" s="200"/>
      <c r="AS113" s="200"/>
      <c r="AT113" s="200"/>
      <c r="AU113" s="200"/>
      <c r="AV113" s="200"/>
      <c r="AW113" s="200"/>
      <c r="AX113" s="200"/>
      <c r="AY113" s="200"/>
      <c r="AZ113" s="200"/>
      <c r="BA113" s="200"/>
      <c r="BB113" s="200"/>
      <c r="BC113" s="200"/>
      <c r="BD113" s="200"/>
      <c r="BE113" s="200"/>
      <c r="BF113" s="200"/>
      <c r="BG113" s="200"/>
      <c r="BH113" s="200"/>
      <c r="BI113" s="200"/>
      <c r="BJ113" s="200"/>
      <c r="BK113" s="200"/>
      <c r="BL113" s="200"/>
      <c r="BM113" s="200"/>
      <c r="BN113" s="200"/>
      <c r="BO113" s="200"/>
    </row>
    <row r="114" spans="1:67" ht="13" x14ac:dyDescent="0.3">
      <c r="A114" s="249"/>
      <c r="B114" s="6"/>
      <c r="C114" s="6"/>
      <c r="D114" s="4" t="s">
        <v>78</v>
      </c>
      <c r="E114" s="249"/>
      <c r="F114" s="6"/>
      <c r="G114" s="48">
        <v>2024</v>
      </c>
      <c r="H114" s="48">
        <v>2025</v>
      </c>
      <c r="I114" s="48">
        <v>2026</v>
      </c>
      <c r="J114" s="48">
        <v>2027</v>
      </c>
      <c r="K114" s="48">
        <v>2028</v>
      </c>
      <c r="L114" s="48">
        <v>2029</v>
      </c>
      <c r="M114" s="48">
        <v>2030</v>
      </c>
      <c r="N114" s="48">
        <v>2031</v>
      </c>
      <c r="O114" s="48">
        <v>2032</v>
      </c>
      <c r="P114" s="48">
        <v>2033</v>
      </c>
      <c r="Q114" s="48">
        <v>2034</v>
      </c>
      <c r="R114" s="48">
        <v>2035</v>
      </c>
      <c r="S114" s="48">
        <v>2036</v>
      </c>
      <c r="T114" s="48">
        <v>2037</v>
      </c>
      <c r="U114" s="48">
        <v>2038</v>
      </c>
      <c r="V114" s="48">
        <v>2039</v>
      </c>
      <c r="W114" s="48">
        <v>2040</v>
      </c>
      <c r="X114" s="48">
        <v>2041</v>
      </c>
      <c r="Y114" s="48">
        <v>2042</v>
      </c>
      <c r="Z114" s="48">
        <v>2043</v>
      </c>
      <c r="AA114" s="48">
        <v>2044</v>
      </c>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row>
    <row r="115" spans="1:67" ht="13" x14ac:dyDescent="0.25">
      <c r="A115" s="249"/>
      <c r="B115" s="249"/>
      <c r="C115" s="249"/>
      <c r="D115" s="249"/>
      <c r="E115" s="249"/>
      <c r="F115" s="249"/>
      <c r="G115" s="249"/>
      <c r="H115" s="249"/>
      <c r="I115" s="249"/>
      <c r="J115" s="249"/>
      <c r="K115" s="249"/>
      <c r="L115" s="249"/>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row>
    <row r="116" spans="1:67" x14ac:dyDescent="0.25">
      <c r="A116" s="249"/>
      <c r="B116" s="240"/>
      <c r="C116" s="240" t="s">
        <v>302</v>
      </c>
      <c r="D116" s="66" t="s">
        <v>80</v>
      </c>
      <c r="E116" s="249"/>
      <c r="F116" s="333">
        <f t="shared" ref="F116:F123" si="48">SUM(G116:BO116)</f>
        <v>156302.22780672467</v>
      </c>
      <c r="G116" s="276"/>
      <c r="H116" s="276"/>
      <c r="I116" s="266">
        <f>$T$19</f>
        <v>8226.4330424591953</v>
      </c>
      <c r="J116" s="266">
        <f t="shared" ref="J116:AA116" si="49">$T$19</f>
        <v>8226.4330424591953</v>
      </c>
      <c r="K116" s="266">
        <f t="shared" si="49"/>
        <v>8226.4330424591953</v>
      </c>
      <c r="L116" s="266">
        <f t="shared" si="49"/>
        <v>8226.4330424591953</v>
      </c>
      <c r="M116" s="266">
        <f t="shared" si="49"/>
        <v>8226.4330424591953</v>
      </c>
      <c r="N116" s="266">
        <f t="shared" si="49"/>
        <v>8226.4330424591953</v>
      </c>
      <c r="O116" s="266">
        <f t="shared" si="49"/>
        <v>8226.4330424591953</v>
      </c>
      <c r="P116" s="266">
        <f t="shared" si="49"/>
        <v>8226.4330424591953</v>
      </c>
      <c r="Q116" s="266">
        <f t="shared" si="49"/>
        <v>8226.4330424591953</v>
      </c>
      <c r="R116" s="266">
        <f t="shared" si="49"/>
        <v>8226.4330424591953</v>
      </c>
      <c r="S116" s="266">
        <f t="shared" si="49"/>
        <v>8226.4330424591953</v>
      </c>
      <c r="T116" s="266">
        <f t="shared" si="49"/>
        <v>8226.4330424591953</v>
      </c>
      <c r="U116" s="266">
        <f t="shared" si="49"/>
        <v>8226.4330424591953</v>
      </c>
      <c r="V116" s="266">
        <f t="shared" si="49"/>
        <v>8226.4330424591953</v>
      </c>
      <c r="W116" s="266">
        <f t="shared" si="49"/>
        <v>8226.4330424591953</v>
      </c>
      <c r="X116" s="266">
        <f t="shared" si="49"/>
        <v>8226.4330424591953</v>
      </c>
      <c r="Y116" s="266">
        <f t="shared" si="49"/>
        <v>8226.4330424591953</v>
      </c>
      <c r="Z116" s="266">
        <f t="shared" si="49"/>
        <v>8226.4330424591953</v>
      </c>
      <c r="AA116" s="266">
        <f t="shared" si="49"/>
        <v>8226.4330424591953</v>
      </c>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77"/>
      <c r="BG116" s="277"/>
      <c r="BH116" s="277"/>
      <c r="BI116" s="277"/>
      <c r="BJ116" s="277"/>
      <c r="BK116" s="277"/>
      <c r="BL116" s="277"/>
      <c r="BM116" s="277"/>
      <c r="BN116" s="277"/>
      <c r="BO116" s="277"/>
    </row>
    <row r="117" spans="1:67" x14ac:dyDescent="0.25">
      <c r="A117" s="249"/>
      <c r="B117" s="240"/>
      <c r="C117" s="240" t="s">
        <v>303</v>
      </c>
      <c r="D117" s="66" t="s">
        <v>80</v>
      </c>
      <c r="E117" s="249"/>
      <c r="F117" s="333">
        <f t="shared" si="48"/>
        <v>0</v>
      </c>
      <c r="G117" s="276"/>
      <c r="H117" s="276"/>
      <c r="I117" s="266">
        <f>$T$29</f>
        <v>0</v>
      </c>
      <c r="J117" s="266">
        <f t="shared" ref="J117:AA117" si="50">$T$29</f>
        <v>0</v>
      </c>
      <c r="K117" s="266">
        <f t="shared" si="50"/>
        <v>0</v>
      </c>
      <c r="L117" s="266">
        <f t="shared" si="50"/>
        <v>0</v>
      </c>
      <c r="M117" s="266">
        <f t="shared" si="50"/>
        <v>0</v>
      </c>
      <c r="N117" s="266">
        <f t="shared" si="50"/>
        <v>0</v>
      </c>
      <c r="O117" s="266">
        <f t="shared" si="50"/>
        <v>0</v>
      </c>
      <c r="P117" s="266">
        <f t="shared" si="50"/>
        <v>0</v>
      </c>
      <c r="Q117" s="266">
        <f t="shared" si="50"/>
        <v>0</v>
      </c>
      <c r="R117" s="266">
        <f t="shared" si="50"/>
        <v>0</v>
      </c>
      <c r="S117" s="266">
        <f t="shared" si="50"/>
        <v>0</v>
      </c>
      <c r="T117" s="266">
        <f t="shared" si="50"/>
        <v>0</v>
      </c>
      <c r="U117" s="266">
        <f t="shared" si="50"/>
        <v>0</v>
      </c>
      <c r="V117" s="266">
        <f t="shared" si="50"/>
        <v>0</v>
      </c>
      <c r="W117" s="266">
        <f t="shared" si="50"/>
        <v>0</v>
      </c>
      <c r="X117" s="266">
        <f t="shared" si="50"/>
        <v>0</v>
      </c>
      <c r="Y117" s="266">
        <f t="shared" si="50"/>
        <v>0</v>
      </c>
      <c r="Z117" s="266">
        <f t="shared" si="50"/>
        <v>0</v>
      </c>
      <c r="AA117" s="266">
        <f t="shared" si="50"/>
        <v>0</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77"/>
      <c r="BG117" s="277"/>
      <c r="BH117" s="277"/>
      <c r="BI117" s="277"/>
      <c r="BJ117" s="277"/>
      <c r="BK117" s="277"/>
      <c r="BL117" s="277"/>
      <c r="BM117" s="277"/>
      <c r="BN117" s="277"/>
      <c r="BO117" s="277"/>
    </row>
    <row r="118" spans="1:67" x14ac:dyDescent="0.25">
      <c r="A118" s="249"/>
      <c r="B118" s="240"/>
      <c r="C118" s="240" t="s">
        <v>304</v>
      </c>
      <c r="D118" s="66" t="s">
        <v>80</v>
      </c>
      <c r="E118" s="249"/>
      <c r="F118" s="333">
        <f t="shared" si="48"/>
        <v>0</v>
      </c>
      <c r="G118" s="276"/>
      <c r="H118" s="27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77"/>
      <c r="BG118" s="277"/>
      <c r="BH118" s="277"/>
      <c r="BI118" s="277"/>
      <c r="BJ118" s="277"/>
      <c r="BK118" s="277"/>
      <c r="BL118" s="277"/>
      <c r="BM118" s="277"/>
      <c r="BN118" s="277"/>
      <c r="BO118" s="277"/>
    </row>
    <row r="119" spans="1:67" x14ac:dyDescent="0.25">
      <c r="A119" s="249"/>
      <c r="B119" s="240"/>
      <c r="C119" s="240" t="s">
        <v>305</v>
      </c>
      <c r="D119" s="66" t="s">
        <v>80</v>
      </c>
      <c r="E119" s="249"/>
      <c r="F119" s="333">
        <f t="shared" si="48"/>
        <v>0</v>
      </c>
      <c r="G119" s="276"/>
      <c r="H119" s="27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77"/>
      <c r="BG119" s="277"/>
      <c r="BH119" s="277"/>
      <c r="BI119" s="277"/>
      <c r="BJ119" s="277"/>
      <c r="BK119" s="277"/>
      <c r="BL119" s="277"/>
      <c r="BM119" s="277"/>
      <c r="BN119" s="277"/>
      <c r="BO119" s="277"/>
    </row>
    <row r="120" spans="1:67" x14ac:dyDescent="0.25">
      <c r="A120" s="249"/>
      <c r="B120" s="240"/>
      <c r="C120" s="240" t="s">
        <v>306</v>
      </c>
      <c r="D120" s="66" t="s">
        <v>80</v>
      </c>
      <c r="E120" s="249"/>
      <c r="F120" s="333">
        <f t="shared" si="48"/>
        <v>0</v>
      </c>
      <c r="G120" s="276"/>
      <c r="H120" s="276"/>
      <c r="I120" s="266"/>
      <c r="J120" s="266"/>
      <c r="K120" s="266"/>
      <c r="L120" s="266"/>
      <c r="M120" s="266"/>
      <c r="N120" s="266"/>
      <c r="O120" s="266"/>
      <c r="P120" s="266"/>
      <c r="Q120" s="266"/>
      <c r="R120" s="266"/>
      <c r="S120" s="266"/>
      <c r="T120" s="266"/>
      <c r="U120" s="266"/>
      <c r="V120" s="266"/>
      <c r="W120" s="266"/>
      <c r="X120" s="266"/>
      <c r="Y120" s="266"/>
      <c r="Z120" s="266"/>
      <c r="AA120" s="266"/>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77"/>
      <c r="BG120" s="277"/>
      <c r="BH120" s="277"/>
      <c r="BI120" s="277"/>
      <c r="BJ120" s="277"/>
      <c r="BK120" s="277"/>
      <c r="BL120" s="277"/>
      <c r="BM120" s="277"/>
      <c r="BN120" s="277"/>
      <c r="BO120" s="277"/>
    </row>
    <row r="121" spans="1:67" x14ac:dyDescent="0.25">
      <c r="A121" s="249"/>
      <c r="B121" s="240"/>
      <c r="C121" s="91" t="s">
        <v>307</v>
      </c>
      <c r="D121" s="66" t="s">
        <v>80</v>
      </c>
      <c r="E121" s="249"/>
      <c r="F121" s="333">
        <f t="shared" si="48"/>
        <v>0</v>
      </c>
      <c r="G121" s="276"/>
      <c r="H121" s="276"/>
      <c r="I121" s="276"/>
      <c r="J121" s="276"/>
      <c r="K121" s="276"/>
      <c r="L121" s="276"/>
      <c r="M121" s="276"/>
      <c r="N121" s="276"/>
      <c r="O121" s="276"/>
      <c r="P121" s="276"/>
      <c r="Q121" s="276"/>
      <c r="R121" s="276"/>
      <c r="S121" s="276"/>
      <c r="T121" s="276"/>
      <c r="U121" s="276"/>
      <c r="V121" s="276"/>
      <c r="W121" s="276"/>
      <c r="X121" s="276"/>
      <c r="Y121" s="276"/>
      <c r="Z121" s="276"/>
      <c r="AA121" s="276"/>
      <c r="AB121" s="276"/>
      <c r="AC121" s="276"/>
      <c r="AD121" s="276"/>
      <c r="AE121" s="276"/>
      <c r="AF121" s="276"/>
      <c r="AG121" s="276"/>
      <c r="AH121" s="276"/>
      <c r="AI121" s="276"/>
      <c r="AJ121" s="276"/>
      <c r="AK121" s="276"/>
      <c r="AL121" s="276"/>
      <c r="AM121" s="276"/>
      <c r="AN121" s="276"/>
      <c r="AO121" s="276"/>
      <c r="AP121" s="276"/>
      <c r="AQ121" s="276"/>
      <c r="AR121" s="276"/>
      <c r="AS121" s="276"/>
      <c r="AT121" s="276"/>
      <c r="AU121" s="276"/>
      <c r="AV121" s="276"/>
      <c r="AW121" s="276"/>
      <c r="AX121" s="276"/>
      <c r="AY121" s="276"/>
      <c r="AZ121" s="276"/>
      <c r="BA121" s="276"/>
      <c r="BB121" s="276"/>
      <c r="BC121" s="276"/>
      <c r="BD121" s="276"/>
      <c r="BE121" s="276"/>
      <c r="BF121" s="276"/>
      <c r="BG121" s="276"/>
      <c r="BH121" s="276"/>
      <c r="BI121" s="276"/>
      <c r="BJ121" s="276"/>
      <c r="BK121" s="276"/>
      <c r="BL121" s="276"/>
      <c r="BM121" s="276"/>
      <c r="BN121" s="277"/>
      <c r="BO121" s="277"/>
    </row>
    <row r="122" spans="1:67" ht="13" x14ac:dyDescent="0.3">
      <c r="A122" s="249"/>
      <c r="B122" s="240"/>
      <c r="C122" s="87" t="s">
        <v>83</v>
      </c>
      <c r="D122" s="66" t="s">
        <v>80</v>
      </c>
      <c r="E122" s="249"/>
      <c r="F122" s="55">
        <f t="shared" si="48"/>
        <v>156302.22780672467</v>
      </c>
      <c r="G122" s="163"/>
      <c r="H122" s="163"/>
      <c r="I122" s="55">
        <f t="shared" ref="I122:AA122" si="51">SUM(I116:I121)</f>
        <v>8226.4330424591953</v>
      </c>
      <c r="J122" s="55">
        <f t="shared" si="51"/>
        <v>8226.4330424591953</v>
      </c>
      <c r="K122" s="55">
        <f t="shared" si="51"/>
        <v>8226.4330424591953</v>
      </c>
      <c r="L122" s="55">
        <f t="shared" si="51"/>
        <v>8226.4330424591953</v>
      </c>
      <c r="M122" s="55">
        <f t="shared" si="51"/>
        <v>8226.4330424591953</v>
      </c>
      <c r="N122" s="55">
        <f t="shared" si="51"/>
        <v>8226.4330424591953</v>
      </c>
      <c r="O122" s="55">
        <f t="shared" si="51"/>
        <v>8226.4330424591953</v>
      </c>
      <c r="P122" s="55">
        <f t="shared" si="51"/>
        <v>8226.4330424591953</v>
      </c>
      <c r="Q122" s="55">
        <f t="shared" si="51"/>
        <v>8226.4330424591953</v>
      </c>
      <c r="R122" s="55">
        <f t="shared" si="51"/>
        <v>8226.4330424591953</v>
      </c>
      <c r="S122" s="55">
        <f t="shared" si="51"/>
        <v>8226.4330424591953</v>
      </c>
      <c r="T122" s="55">
        <f t="shared" si="51"/>
        <v>8226.4330424591953</v>
      </c>
      <c r="U122" s="55">
        <f t="shared" si="51"/>
        <v>8226.4330424591953</v>
      </c>
      <c r="V122" s="55">
        <f t="shared" si="51"/>
        <v>8226.4330424591953</v>
      </c>
      <c r="W122" s="55">
        <f t="shared" si="51"/>
        <v>8226.4330424591953</v>
      </c>
      <c r="X122" s="55">
        <f t="shared" si="51"/>
        <v>8226.4330424591953</v>
      </c>
      <c r="Y122" s="55">
        <f t="shared" si="51"/>
        <v>8226.4330424591953</v>
      </c>
      <c r="Z122" s="55">
        <f t="shared" si="51"/>
        <v>8226.4330424591953</v>
      </c>
      <c r="AA122" s="55">
        <f t="shared" si="51"/>
        <v>8226.4330424591953</v>
      </c>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c r="AZ122" s="55"/>
      <c r="BA122" s="55"/>
      <c r="BB122" s="55"/>
      <c r="BC122" s="55"/>
      <c r="BD122" s="55"/>
      <c r="BE122" s="55"/>
      <c r="BF122" s="55"/>
      <c r="BG122" s="55"/>
      <c r="BH122" s="55"/>
      <c r="BI122" s="55"/>
      <c r="BJ122" s="55"/>
      <c r="BK122" s="55"/>
      <c r="BL122" s="55"/>
      <c r="BM122" s="55"/>
      <c r="BN122" s="55"/>
      <c r="BO122" s="55"/>
    </row>
    <row r="123" spans="1:67" ht="13" x14ac:dyDescent="0.3">
      <c r="A123" s="249"/>
      <c r="B123" s="240"/>
      <c r="C123" s="87" t="s">
        <v>84</v>
      </c>
      <c r="D123" s="66" t="s">
        <v>80</v>
      </c>
      <c r="E123" s="249"/>
      <c r="F123" s="55">
        <f t="shared" si="48"/>
        <v>86595.753017696581</v>
      </c>
      <c r="G123" s="163"/>
      <c r="H123" s="163"/>
      <c r="I123" s="55">
        <f>I122*(VLOOKUP(I113,'Economic data AN'!$O$12:$Q$112,3))</f>
        <v>7321.4961218041954</v>
      </c>
      <c r="J123" s="55">
        <f>J122*(VLOOKUP(J113,'Economic data AN'!$O$12:$Q$112,3))</f>
        <v>6907.0718130228252</v>
      </c>
      <c r="K123" s="55">
        <f>K122*(VLOOKUP(K113,'Economic data AN'!$O$12:$Q$112,3))</f>
        <v>6516.105483983798</v>
      </c>
      <c r="L123" s="55">
        <f>L122*(VLOOKUP(L113,'Economic data AN'!$O$12:$Q$112,3))</f>
        <v>6147.2693245130158</v>
      </c>
      <c r="M123" s="55">
        <f>M122*(VLOOKUP(M113,'Economic data AN'!$O$12:$Q$112,3))</f>
        <v>5799.3106835028448</v>
      </c>
      <c r="N123" s="55">
        <f>N122*(VLOOKUP(N113,'Economic data AN'!$O$12:$Q$112,3))</f>
        <v>5471.0478146253245</v>
      </c>
      <c r="O123" s="55">
        <f>O122*(VLOOKUP(O113,'Economic data AN'!$O$12:$Q$112,3))</f>
        <v>5161.3658628540798</v>
      </c>
      <c r="P123" s="55">
        <f>P122*(VLOOKUP(P113,'Economic data AN'!$O$12:$Q$112,3))</f>
        <v>4869.2130781642263</v>
      </c>
      <c r="Q123" s="55">
        <f>Q122*(VLOOKUP(Q113,'Economic data AN'!$O$12:$Q$112,3))</f>
        <v>4593.5972435511567</v>
      </c>
      <c r="R123" s="55">
        <f>R122*(VLOOKUP(R113,'Economic data AN'!$O$12:$Q$112,3))</f>
        <v>4333.5823052369396</v>
      </c>
      <c r="S123" s="55">
        <f>S122*(VLOOKUP(S113,'Economic data AN'!$O$12:$Q$112,3))</f>
        <v>4088.2851936197544</v>
      </c>
      <c r="T123" s="55">
        <f>T122*(VLOOKUP(T113,'Economic data AN'!$O$12:$Q$112,3))</f>
        <v>3856.8728241695794</v>
      </c>
      <c r="U123" s="55">
        <f>U122*(VLOOKUP(U113,'Economic data AN'!$O$12:$Q$112,3))</f>
        <v>3638.5592680845089</v>
      </c>
      <c r="V123" s="55">
        <f>V122*(VLOOKUP(V113,'Economic data AN'!$O$12:$Q$112,3))</f>
        <v>3432.6030830985924</v>
      </c>
      <c r="W123" s="55">
        <f>W122*(VLOOKUP(W113,'Economic data AN'!$O$12:$Q$112,3))</f>
        <v>3238.3047953760315</v>
      </c>
      <c r="X123" s="55">
        <f>X122*(VLOOKUP(X113,'Economic data AN'!$O$12:$Q$112,3))</f>
        <v>3055.0045239396518</v>
      </c>
      <c r="Y123" s="55">
        <f>Y122*(VLOOKUP(Y113,'Economic data AN'!$O$12:$Q$112,3))</f>
        <v>2882.0797395657091</v>
      </c>
      <c r="Z123" s="55">
        <f>Z122*(VLOOKUP(Z113,'Economic data AN'!$O$12:$Q$112,3))</f>
        <v>2718.9431505336875</v>
      </c>
      <c r="AA123" s="55">
        <f>AA122*(VLOOKUP(AA113,'Economic data AN'!$O$12:$Q$112,3))</f>
        <v>2565.0407080506488</v>
      </c>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c r="AZ123" s="55"/>
      <c r="BA123" s="55"/>
      <c r="BB123" s="55"/>
      <c r="BC123" s="55"/>
      <c r="BD123" s="55"/>
      <c r="BE123" s="55"/>
      <c r="BF123" s="163"/>
      <c r="BG123" s="163"/>
      <c r="BH123" s="163"/>
      <c r="BI123" s="163"/>
      <c r="BJ123" s="163"/>
      <c r="BK123" s="163"/>
      <c r="BL123" s="163"/>
      <c r="BM123" s="163"/>
      <c r="BN123" s="163"/>
      <c r="BO123" s="163"/>
    </row>
    <row r="125" spans="1:67" x14ac:dyDescent="0.25">
      <c r="A125" s="249"/>
      <c r="B125" s="240" t="s">
        <v>308</v>
      </c>
      <c r="C125" s="349" t="s">
        <v>66</v>
      </c>
      <c r="D125" s="249"/>
      <c r="E125" s="249"/>
      <c r="F125" s="316">
        <v>0.2</v>
      </c>
      <c r="G125" s="249"/>
      <c r="H125" s="249"/>
      <c r="I125" s="249"/>
      <c r="J125" s="249"/>
      <c r="K125" s="249"/>
      <c r="L125" s="249"/>
      <c r="M125" s="249"/>
      <c r="N125" s="249"/>
      <c r="O125" s="249"/>
      <c r="P125" s="249"/>
      <c r="Q125" s="249"/>
      <c r="R125" s="249"/>
      <c r="S125" s="249"/>
      <c r="T125" s="249"/>
      <c r="U125" s="249"/>
      <c r="V125" s="249"/>
      <c r="W125" s="249"/>
      <c r="X125" s="249"/>
      <c r="Y125" s="249"/>
      <c r="Z125" s="249"/>
      <c r="AA125" s="249"/>
      <c r="AB125" s="249"/>
      <c r="AC125" s="249"/>
      <c r="AD125" s="249"/>
      <c r="AE125" s="249"/>
      <c r="AF125" s="249"/>
      <c r="AG125" s="249"/>
      <c r="AH125" s="249"/>
      <c r="AI125" s="249"/>
      <c r="AJ125" s="249"/>
      <c r="AK125" s="249"/>
      <c r="AL125" s="249"/>
      <c r="AM125" s="249"/>
      <c r="AN125" s="249"/>
      <c r="AO125" s="249"/>
      <c r="AP125" s="249"/>
      <c r="AQ125" s="249"/>
      <c r="AR125" s="249"/>
      <c r="AS125" s="249"/>
      <c r="AT125" s="249"/>
      <c r="AU125" s="249"/>
      <c r="AV125" s="249"/>
      <c r="AW125" s="249"/>
      <c r="AX125" s="249"/>
      <c r="AY125" s="249"/>
      <c r="AZ125" s="249"/>
      <c r="BA125" s="249"/>
      <c r="BB125" s="249"/>
      <c r="BC125" s="249"/>
      <c r="BD125" s="249"/>
      <c r="BE125" s="249"/>
      <c r="BF125" s="249"/>
      <c r="BG125" s="249"/>
      <c r="BH125" s="249"/>
      <c r="BI125" s="249"/>
      <c r="BJ125" s="249"/>
      <c r="BK125" s="249"/>
      <c r="BL125" s="249"/>
      <c r="BM125" s="249"/>
      <c r="BN125" s="249"/>
      <c r="BO125" s="249"/>
    </row>
    <row r="126" spans="1:67" x14ac:dyDescent="0.25">
      <c r="A126" s="249"/>
      <c r="B126" s="240"/>
      <c r="C126" s="350" t="s">
        <v>67</v>
      </c>
      <c r="D126" s="249"/>
      <c r="E126" s="249"/>
      <c r="F126" s="316">
        <v>0.1</v>
      </c>
      <c r="G126" s="249"/>
      <c r="H126" s="249"/>
      <c r="I126" s="249"/>
      <c r="J126" s="249"/>
      <c r="K126" s="249"/>
      <c r="L126" s="249"/>
      <c r="M126" s="249"/>
      <c r="N126" s="249"/>
      <c r="O126" s="249"/>
      <c r="P126" s="249"/>
      <c r="Q126" s="249"/>
      <c r="R126" s="249"/>
      <c r="S126" s="249"/>
      <c r="T126" s="249"/>
      <c r="U126" s="249"/>
      <c r="V126" s="249"/>
      <c r="W126" s="249"/>
      <c r="X126" s="249"/>
      <c r="Y126" s="249"/>
      <c r="Z126" s="249"/>
      <c r="AA126" s="249"/>
      <c r="AB126" s="249"/>
      <c r="AC126" s="249"/>
      <c r="AD126" s="249"/>
      <c r="AE126" s="249"/>
      <c r="AF126" s="249"/>
      <c r="AG126" s="249"/>
      <c r="AH126" s="249"/>
      <c r="AI126" s="249"/>
      <c r="AJ126" s="249"/>
      <c r="AK126" s="249"/>
      <c r="AL126" s="249"/>
      <c r="AM126" s="249"/>
      <c r="AN126" s="249"/>
      <c r="AO126" s="249"/>
      <c r="AP126" s="249"/>
      <c r="AQ126" s="249"/>
      <c r="AR126" s="249"/>
      <c r="AS126" s="249"/>
      <c r="AT126" s="249"/>
      <c r="AU126" s="249"/>
      <c r="AV126" s="249"/>
      <c r="AW126" s="249"/>
      <c r="AX126" s="249"/>
      <c r="AY126" s="249"/>
      <c r="AZ126" s="249"/>
      <c r="BA126" s="249"/>
      <c r="BB126" s="249"/>
      <c r="BC126" s="249"/>
      <c r="BD126" s="249"/>
      <c r="BE126" s="249"/>
      <c r="BF126" s="249"/>
      <c r="BG126" s="249"/>
      <c r="BH126" s="249"/>
      <c r="BI126" s="249"/>
      <c r="BJ126" s="249"/>
      <c r="BK126" s="249"/>
      <c r="BL126" s="249"/>
      <c r="BM126" s="249"/>
      <c r="BN126" s="249"/>
      <c r="BO126" s="249"/>
    </row>
    <row r="127" spans="1:67" x14ac:dyDescent="0.25">
      <c r="A127" s="249"/>
      <c r="B127" s="240"/>
      <c r="C127" s="350" t="s">
        <v>39</v>
      </c>
      <c r="D127" s="249"/>
      <c r="E127" s="249"/>
      <c r="F127" s="316">
        <v>0.02</v>
      </c>
      <c r="G127" s="249"/>
      <c r="H127" s="249"/>
      <c r="I127" s="249"/>
      <c r="J127" s="249"/>
      <c r="K127" s="249"/>
      <c r="L127" s="249"/>
      <c r="M127" s="249"/>
      <c r="N127" s="249"/>
      <c r="O127" s="249"/>
      <c r="P127" s="249"/>
      <c r="Q127" s="249"/>
      <c r="R127" s="249"/>
      <c r="S127" s="249"/>
      <c r="T127" s="249"/>
      <c r="U127" s="249"/>
      <c r="V127" s="249"/>
      <c r="W127" s="249"/>
      <c r="X127" s="249"/>
      <c r="Y127" s="249"/>
      <c r="Z127" s="249"/>
      <c r="AA127" s="249"/>
      <c r="AB127" s="249"/>
      <c r="AC127" s="249"/>
      <c r="AD127" s="249"/>
      <c r="AE127" s="249"/>
      <c r="AF127" s="249"/>
      <c r="AG127" s="249"/>
      <c r="AH127" s="249"/>
      <c r="AI127" s="249"/>
      <c r="AJ127" s="249"/>
      <c r="AK127" s="249"/>
      <c r="AL127" s="249"/>
      <c r="AM127" s="249"/>
      <c r="AN127" s="249"/>
      <c r="AO127" s="249"/>
      <c r="AP127" s="249"/>
      <c r="AQ127" s="249"/>
      <c r="AR127" s="249"/>
      <c r="AS127" s="249"/>
      <c r="AT127" s="249"/>
      <c r="AU127" s="249"/>
      <c r="AV127" s="249"/>
      <c r="AW127" s="249"/>
      <c r="AX127" s="249"/>
      <c r="AY127" s="249"/>
      <c r="AZ127" s="249"/>
      <c r="BA127" s="249"/>
      <c r="BB127" s="249"/>
      <c r="BC127" s="249"/>
      <c r="BD127" s="249"/>
      <c r="BE127" s="249"/>
      <c r="BF127" s="249"/>
      <c r="BG127" s="249"/>
      <c r="BH127" s="249"/>
      <c r="BI127" s="249"/>
      <c r="BJ127" s="249"/>
      <c r="BK127" s="249"/>
      <c r="BL127" s="249"/>
      <c r="BM127" s="249"/>
      <c r="BN127" s="249"/>
      <c r="BO127" s="249"/>
    </row>
    <row r="128" spans="1:67" x14ac:dyDescent="0.25">
      <c r="A128" s="249"/>
      <c r="B128" s="240"/>
      <c r="C128" s="350" t="s">
        <v>68</v>
      </c>
      <c r="D128" s="249"/>
      <c r="E128" s="249"/>
      <c r="F128" s="316">
        <v>0.01</v>
      </c>
      <c r="G128" s="249"/>
      <c r="H128" s="249"/>
      <c r="I128" s="249"/>
      <c r="J128" s="249"/>
      <c r="K128" s="249"/>
      <c r="L128" s="249"/>
      <c r="M128" s="249"/>
      <c r="N128" s="249"/>
      <c r="O128" s="249"/>
      <c r="P128" s="249"/>
      <c r="Q128" s="249"/>
      <c r="R128" s="249"/>
      <c r="S128" s="249"/>
      <c r="T128" s="249"/>
      <c r="U128" s="249"/>
      <c r="V128" s="249"/>
      <c r="W128" s="249"/>
      <c r="X128" s="249"/>
      <c r="Y128" s="249"/>
      <c r="Z128" s="249"/>
      <c r="AA128" s="249"/>
      <c r="AB128" s="249"/>
      <c r="AC128" s="249"/>
      <c r="AD128" s="249"/>
      <c r="AE128" s="249"/>
      <c r="AF128" s="249"/>
      <c r="AG128" s="249"/>
      <c r="AH128" s="249"/>
      <c r="AI128" s="249"/>
      <c r="AJ128" s="249"/>
      <c r="AK128" s="249"/>
      <c r="AL128" s="249"/>
      <c r="AM128" s="249"/>
      <c r="AN128" s="249"/>
      <c r="AO128" s="249"/>
      <c r="AP128" s="249"/>
      <c r="AQ128" s="249"/>
      <c r="AR128" s="249"/>
      <c r="AS128" s="249"/>
      <c r="AT128" s="249"/>
      <c r="AU128" s="249"/>
      <c r="AV128" s="249"/>
      <c r="AW128" s="249"/>
      <c r="AX128" s="249"/>
      <c r="AY128" s="249"/>
      <c r="AZ128" s="249"/>
      <c r="BA128" s="249"/>
      <c r="BB128" s="249"/>
      <c r="BC128" s="249"/>
      <c r="BD128" s="249"/>
      <c r="BE128" s="249"/>
      <c r="BF128" s="249"/>
      <c r="BG128" s="249"/>
      <c r="BH128" s="249"/>
      <c r="BI128" s="249"/>
      <c r="BJ128" s="249"/>
      <c r="BK128" s="249"/>
      <c r="BL128" s="249"/>
      <c r="BM128" s="249"/>
      <c r="BN128" s="249"/>
      <c r="BO128" s="249"/>
    </row>
    <row r="131" spans="2:67" ht="13" x14ac:dyDescent="0.3">
      <c r="B131" s="10" t="s">
        <v>53</v>
      </c>
      <c r="C131" s="250"/>
      <c r="D131" s="250"/>
      <c r="E131" s="250"/>
      <c r="F131" s="250"/>
      <c r="G131" s="250"/>
      <c r="H131" s="250"/>
      <c r="I131" s="250"/>
      <c r="J131" s="250"/>
      <c r="K131" s="250"/>
      <c r="L131" s="250"/>
      <c r="M131" s="99"/>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row>
    <row r="132" spans="2:67" ht="13" x14ac:dyDescent="0.25">
      <c r="B132" s="247" t="s">
        <v>312</v>
      </c>
      <c r="C132" s="247"/>
      <c r="D132" s="247"/>
      <c r="E132" s="247"/>
      <c r="F132" s="247"/>
      <c r="G132" s="247"/>
      <c r="H132" s="247"/>
      <c r="I132" s="247"/>
      <c r="J132" s="247"/>
      <c r="K132" s="247"/>
      <c r="L132" s="247"/>
      <c r="M132" s="59"/>
      <c r="N132" s="60"/>
      <c r="O132" s="60"/>
      <c r="P132" s="60"/>
      <c r="Q132" s="60"/>
      <c r="R132" s="60"/>
      <c r="S132" s="60"/>
      <c r="T132" s="60"/>
      <c r="U132" s="60"/>
      <c r="V132" s="60"/>
      <c r="W132" s="60"/>
      <c r="X132" s="60"/>
      <c r="Y132" s="60"/>
      <c r="Z132" s="60"/>
      <c r="AA132" s="60"/>
      <c r="AB132" s="60"/>
      <c r="AC132" s="60"/>
      <c r="AD132" s="60"/>
      <c r="AE132" s="60"/>
      <c r="AF132" s="60"/>
      <c r="AG132" s="60"/>
      <c r="AH132" s="60"/>
      <c r="AI132" s="60"/>
      <c r="AJ132" s="60"/>
      <c r="AK132" s="60"/>
      <c r="AL132" s="60"/>
      <c r="AM132" s="60"/>
      <c r="AN132" s="60"/>
      <c r="AO132" s="60"/>
      <c r="AP132" s="60"/>
      <c r="AQ132" s="60"/>
      <c r="AR132" s="60"/>
      <c r="AS132" s="60"/>
      <c r="AT132" s="60"/>
      <c r="AU132" s="60"/>
      <c r="AV132" s="60"/>
      <c r="AW132" s="60"/>
      <c r="AX132" s="60"/>
      <c r="AY132" s="60"/>
      <c r="AZ132" s="60"/>
      <c r="BA132" s="60"/>
      <c r="BB132" s="60"/>
      <c r="BC132" s="60"/>
      <c r="BD132" s="60"/>
      <c r="BE132" s="60"/>
      <c r="BF132" s="60"/>
      <c r="BG132" s="60"/>
      <c r="BH132" s="60"/>
      <c r="BI132" s="60"/>
      <c r="BJ132" s="60"/>
      <c r="BK132" s="60"/>
      <c r="BL132" s="60"/>
      <c r="BM132" s="60"/>
      <c r="BN132" s="60"/>
      <c r="BO132" s="60"/>
    </row>
    <row r="133" spans="2:67" ht="13" x14ac:dyDescent="0.25">
      <c r="B133" s="247" t="s">
        <v>313</v>
      </c>
      <c r="C133" s="247"/>
      <c r="D133" s="247"/>
      <c r="E133" s="247"/>
      <c r="F133" s="247"/>
      <c r="G133" s="247"/>
      <c r="H133" s="247"/>
      <c r="I133" s="247"/>
      <c r="J133" s="247"/>
      <c r="K133" s="247"/>
      <c r="L133" s="247"/>
      <c r="M133" s="59"/>
      <c r="N133" s="60"/>
      <c r="O133" s="60"/>
      <c r="P133" s="60"/>
      <c r="Q133" s="60"/>
      <c r="R133" s="60"/>
      <c r="S133" s="60"/>
      <c r="T133" s="60"/>
      <c r="U133" s="60"/>
      <c r="V133" s="60"/>
      <c r="W133" s="60"/>
      <c r="X133" s="60"/>
      <c r="Y133" s="60"/>
      <c r="Z133" s="60"/>
      <c r="AA133" s="60"/>
      <c r="AB133" s="60"/>
      <c r="AC133" s="60"/>
      <c r="AD133" s="60"/>
      <c r="AE133" s="60"/>
      <c r="AF133" s="60"/>
      <c r="AG133" s="60"/>
      <c r="AH133" s="60"/>
      <c r="AI133" s="60"/>
      <c r="AJ133" s="60"/>
      <c r="AK133" s="60"/>
      <c r="AL133" s="60"/>
      <c r="AM133" s="60"/>
      <c r="AN133" s="60"/>
      <c r="AO133" s="60"/>
      <c r="AP133" s="60"/>
      <c r="AQ133" s="60"/>
      <c r="AR133" s="60"/>
      <c r="AS133" s="60"/>
      <c r="AT133" s="60"/>
      <c r="AU133" s="60"/>
      <c r="AV133" s="60"/>
      <c r="AW133" s="60"/>
      <c r="AX133" s="60"/>
      <c r="AY133" s="60"/>
      <c r="AZ133" s="60"/>
      <c r="BA133" s="60"/>
      <c r="BB133" s="60"/>
      <c r="BC133" s="60"/>
      <c r="BD133" s="60"/>
      <c r="BE133" s="60"/>
      <c r="BF133" s="60"/>
      <c r="BG133" s="60"/>
      <c r="BH133" s="60"/>
      <c r="BI133" s="60"/>
      <c r="BJ133" s="60"/>
      <c r="BK133" s="60"/>
      <c r="BL133" s="60"/>
      <c r="BM133" s="60"/>
      <c r="BN133" s="60"/>
      <c r="BO133" s="60"/>
    </row>
    <row r="134" spans="2:67" ht="13" x14ac:dyDescent="0.25">
      <c r="B134" s="247" t="s">
        <v>314</v>
      </c>
      <c r="C134" s="247"/>
      <c r="D134" s="247"/>
      <c r="E134" s="247"/>
      <c r="F134" s="247"/>
      <c r="G134" s="247"/>
      <c r="H134" s="247"/>
      <c r="I134" s="247"/>
      <c r="J134" s="247"/>
      <c r="K134" s="247"/>
      <c r="L134" s="247"/>
      <c r="M134" s="59"/>
      <c r="N134" s="60"/>
      <c r="O134" s="60"/>
      <c r="P134" s="60"/>
      <c r="Q134" s="60"/>
      <c r="R134" s="60"/>
      <c r="S134" s="60"/>
      <c r="T134" s="60"/>
      <c r="U134" s="60"/>
      <c r="V134" s="60"/>
      <c r="W134" s="60"/>
      <c r="X134" s="60"/>
      <c r="Y134" s="60"/>
      <c r="Z134" s="60"/>
      <c r="AA134" s="60"/>
      <c r="AB134" s="60"/>
      <c r="AC134" s="60"/>
      <c r="AD134" s="60"/>
      <c r="AE134" s="60"/>
      <c r="AF134" s="60"/>
      <c r="AG134" s="60"/>
      <c r="AH134" s="60"/>
      <c r="AI134" s="60"/>
      <c r="AJ134" s="60"/>
      <c r="AK134" s="60"/>
      <c r="AL134" s="60"/>
      <c r="AM134" s="60"/>
      <c r="AN134" s="60"/>
      <c r="AO134" s="60"/>
      <c r="AP134" s="60"/>
      <c r="AQ134" s="60"/>
      <c r="AR134" s="60"/>
      <c r="AS134" s="60"/>
      <c r="AT134" s="60"/>
      <c r="AU134" s="60"/>
      <c r="AV134" s="60"/>
      <c r="AW134" s="60"/>
      <c r="AX134" s="60"/>
      <c r="AY134" s="60"/>
      <c r="AZ134" s="60"/>
      <c r="BA134" s="60"/>
      <c r="BB134" s="60"/>
      <c r="BC134" s="60"/>
      <c r="BD134" s="60"/>
      <c r="BE134" s="60"/>
      <c r="BF134" s="60"/>
      <c r="BG134" s="60"/>
      <c r="BH134" s="60"/>
      <c r="BI134" s="60"/>
      <c r="BJ134" s="60"/>
      <c r="BK134" s="60"/>
      <c r="BL134" s="60"/>
      <c r="BM134" s="60"/>
      <c r="BN134" s="60"/>
      <c r="BO134" s="60"/>
    </row>
    <row r="135" spans="2:67" ht="13" x14ac:dyDescent="0.25">
      <c r="B135" s="247" t="s">
        <v>315</v>
      </c>
      <c r="C135" s="247"/>
      <c r="D135" s="247"/>
      <c r="E135" s="247"/>
      <c r="F135" s="247"/>
      <c r="G135" s="247"/>
      <c r="H135" s="247"/>
      <c r="I135" s="247"/>
      <c r="J135" s="247"/>
      <c r="K135" s="247"/>
      <c r="L135" s="247"/>
      <c r="M135" s="59"/>
      <c r="N135" s="60"/>
      <c r="O135" s="60"/>
      <c r="P135" s="60"/>
      <c r="Q135" s="60"/>
      <c r="R135" s="60"/>
      <c r="S135" s="60"/>
      <c r="T135" s="60"/>
      <c r="U135" s="60"/>
      <c r="V135" s="60"/>
      <c r="W135" s="60"/>
      <c r="X135" s="60"/>
      <c r="Y135" s="60"/>
      <c r="Z135" s="60"/>
      <c r="AA135" s="60"/>
      <c r="AB135" s="60"/>
      <c r="AC135" s="60"/>
      <c r="AD135" s="60"/>
      <c r="AE135" s="60"/>
      <c r="AF135" s="60"/>
      <c r="AG135" s="60"/>
      <c r="AH135" s="60"/>
      <c r="AI135" s="60"/>
      <c r="AJ135" s="60"/>
      <c r="AK135" s="60"/>
      <c r="AL135" s="60"/>
      <c r="AM135" s="60"/>
      <c r="AN135" s="60"/>
      <c r="AO135" s="60"/>
      <c r="AP135" s="60"/>
      <c r="AQ135" s="60"/>
      <c r="AR135" s="60"/>
      <c r="AS135" s="60"/>
      <c r="AT135" s="60"/>
      <c r="AU135" s="60"/>
      <c r="AV135" s="60"/>
      <c r="AW135" s="60"/>
      <c r="AX135" s="60"/>
      <c r="AY135" s="60"/>
      <c r="AZ135" s="60"/>
      <c r="BA135" s="60"/>
      <c r="BB135" s="60"/>
      <c r="BC135" s="60"/>
      <c r="BD135" s="60"/>
      <c r="BE135" s="60"/>
      <c r="BF135" s="60"/>
      <c r="BG135" s="60"/>
      <c r="BH135" s="60"/>
      <c r="BI135" s="60"/>
      <c r="BJ135" s="60"/>
      <c r="BK135" s="60"/>
      <c r="BL135" s="60"/>
      <c r="BM135" s="60"/>
      <c r="BN135" s="60"/>
      <c r="BO135" s="60"/>
    </row>
    <row r="136" spans="2:67" ht="13" x14ac:dyDescent="0.25">
      <c r="B136" s="247" t="s">
        <v>316</v>
      </c>
      <c r="C136" s="247"/>
      <c r="D136" s="247"/>
      <c r="E136" s="247"/>
      <c r="F136" s="247"/>
      <c r="G136" s="247"/>
      <c r="H136" s="247"/>
      <c r="I136" s="247"/>
      <c r="J136" s="247"/>
      <c r="K136" s="247"/>
      <c r="L136" s="247"/>
      <c r="M136" s="59"/>
      <c r="N136" s="60"/>
      <c r="O136" s="60"/>
      <c r="P136" s="60"/>
      <c r="Q136" s="60"/>
      <c r="R136" s="60"/>
      <c r="S136" s="60"/>
      <c r="T136" s="60"/>
      <c r="U136" s="60"/>
      <c r="V136" s="60"/>
      <c r="W136" s="60"/>
      <c r="X136" s="60"/>
      <c r="Y136" s="60"/>
      <c r="Z136" s="60"/>
      <c r="AA136" s="60"/>
      <c r="AB136" s="60"/>
      <c r="AC136" s="60"/>
      <c r="AD136" s="60"/>
      <c r="AE136" s="60"/>
      <c r="AF136" s="60"/>
      <c r="AG136" s="60"/>
      <c r="AH136" s="60"/>
      <c r="AI136" s="60"/>
      <c r="AJ136" s="60"/>
      <c r="AK136" s="60"/>
      <c r="AL136" s="60"/>
      <c r="AM136" s="60"/>
      <c r="AN136" s="60"/>
      <c r="AO136" s="60"/>
      <c r="AP136" s="60"/>
      <c r="AQ136" s="60"/>
      <c r="AR136" s="60"/>
      <c r="AS136" s="60"/>
      <c r="AT136" s="60"/>
      <c r="AU136" s="60"/>
      <c r="AV136" s="60"/>
      <c r="AW136" s="60"/>
      <c r="AX136" s="60"/>
      <c r="AY136" s="60"/>
      <c r="AZ136" s="60"/>
      <c r="BA136" s="60"/>
      <c r="BB136" s="60"/>
      <c r="BC136" s="60"/>
      <c r="BD136" s="60"/>
      <c r="BE136" s="60"/>
      <c r="BF136" s="60"/>
      <c r="BG136" s="60"/>
      <c r="BH136" s="60"/>
      <c r="BI136" s="60"/>
      <c r="BJ136" s="60"/>
      <c r="BK136" s="60"/>
      <c r="BL136" s="60"/>
      <c r="BM136" s="60"/>
      <c r="BN136" s="60"/>
      <c r="BO136" s="60"/>
    </row>
  </sheetData>
  <mergeCells count="1">
    <mergeCell ref="H3:S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22A10-F71B-4E78-BCF5-A47CCB98E470}">
  <sheetPr>
    <tabColor rgb="FF7030A0"/>
  </sheetPr>
  <dimension ref="A3:BO136"/>
  <sheetViews>
    <sheetView topLeftCell="B2" workbookViewId="0"/>
  </sheetViews>
  <sheetFormatPr defaultColWidth="8.7265625" defaultRowHeight="12.5" x14ac:dyDescent="0.25"/>
  <cols>
    <col min="1" max="1" width="8.7265625" style="56"/>
    <col min="2" max="2" width="23" style="56" customWidth="1"/>
    <col min="3" max="3" width="36.1796875" style="56" customWidth="1"/>
    <col min="4" max="4" width="11" style="56" customWidth="1"/>
    <col min="5" max="5" width="1.1796875" style="56" customWidth="1"/>
    <col min="6" max="6" width="16" style="56" customWidth="1"/>
    <col min="7" max="7" width="14.54296875" style="56" customWidth="1"/>
    <col min="8" max="8" width="13.81640625" style="56" customWidth="1"/>
    <col min="9" max="9" width="13.453125" style="56" customWidth="1"/>
    <col min="10" max="10" width="13.81640625" style="56" bestFit="1" customWidth="1"/>
    <col min="11" max="11" width="13.81640625" style="56" customWidth="1"/>
    <col min="12" max="14" width="13.7265625" style="56" customWidth="1"/>
    <col min="15" max="16" width="12.7265625" style="56" bestFit="1" customWidth="1"/>
    <col min="17" max="36" width="13.26953125" style="56" customWidth="1"/>
    <col min="37" max="37" width="14.7265625" style="56" customWidth="1"/>
    <col min="38" max="67" width="13.26953125" style="56" customWidth="1"/>
    <col min="68" max="16384" width="8.7265625" style="56"/>
  </cols>
  <sheetData>
    <row r="3" spans="1:67" ht="13" x14ac:dyDescent="0.25">
      <c r="A3" s="249"/>
      <c r="B3" s="216" t="s">
        <v>32</v>
      </c>
      <c r="C3" s="98" t="s">
        <v>284</v>
      </c>
      <c r="D3" s="112"/>
      <c r="E3" s="249"/>
      <c r="F3" s="249"/>
      <c r="G3" s="249"/>
      <c r="H3" s="378"/>
      <c r="I3" s="378"/>
      <c r="J3" s="378"/>
      <c r="K3" s="378"/>
      <c r="L3" s="378"/>
      <c r="M3" s="378"/>
      <c r="N3" s="378"/>
      <c r="O3" s="378"/>
      <c r="P3" s="378"/>
      <c r="Q3" s="378"/>
      <c r="R3" s="378"/>
      <c r="S3" s="378"/>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row>
    <row r="4" spans="1:67" ht="13" x14ac:dyDescent="0.25">
      <c r="A4" s="249"/>
      <c r="B4" s="216" t="s">
        <v>34</v>
      </c>
      <c r="C4" s="98" t="s">
        <v>138</v>
      </c>
      <c r="D4" s="112"/>
      <c r="E4" s="249"/>
      <c r="F4" s="249"/>
      <c r="G4" s="249"/>
      <c r="H4" s="378"/>
      <c r="I4" s="378"/>
      <c r="J4" s="378"/>
      <c r="K4" s="378"/>
      <c r="L4" s="378"/>
      <c r="M4" s="378"/>
      <c r="N4" s="378"/>
      <c r="O4" s="378"/>
      <c r="P4" s="378"/>
      <c r="Q4" s="378"/>
      <c r="R4" s="378"/>
      <c r="S4" s="378"/>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row>
    <row r="5" spans="1:67" ht="13" x14ac:dyDescent="0.25">
      <c r="A5" s="249"/>
      <c r="B5" s="216" t="s">
        <v>36</v>
      </c>
      <c r="C5" s="98" t="s">
        <v>225</v>
      </c>
      <c r="D5" s="112"/>
      <c r="E5" s="249"/>
      <c r="F5" s="249"/>
      <c r="G5" s="249"/>
      <c r="H5" s="378"/>
      <c r="I5" s="378"/>
      <c r="J5" s="378"/>
      <c r="K5" s="378"/>
      <c r="L5" s="378"/>
      <c r="M5" s="378"/>
      <c r="N5" s="378"/>
      <c r="O5" s="378"/>
      <c r="P5" s="378"/>
      <c r="Q5" s="378"/>
      <c r="R5" s="378"/>
      <c r="S5" s="378"/>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row>
    <row r="6" spans="1:67" ht="13" hidden="1" x14ac:dyDescent="0.25">
      <c r="A6" s="249"/>
      <c r="B6" s="217" t="s">
        <v>38</v>
      </c>
      <c r="C6" s="202" t="str">
        <f>Summary!$C$5</f>
        <v>1:50</v>
      </c>
      <c r="D6" s="51"/>
      <c r="E6" s="249"/>
      <c r="F6" s="249"/>
      <c r="G6" s="7"/>
      <c r="H6" s="378"/>
      <c r="I6" s="378"/>
      <c r="J6" s="378"/>
      <c r="K6" s="378"/>
      <c r="L6" s="378"/>
      <c r="M6" s="378"/>
      <c r="N6" s="378"/>
      <c r="O6" s="378"/>
      <c r="P6" s="378"/>
      <c r="Q6" s="378"/>
      <c r="R6" s="378"/>
      <c r="S6" s="378"/>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row>
    <row r="7" spans="1:67" ht="13" x14ac:dyDescent="0.25">
      <c r="A7" s="249"/>
      <c r="B7" s="218" t="s">
        <v>42</v>
      </c>
      <c r="C7" s="202" t="str">
        <f>Summary!$C$6</f>
        <v>90th Percentile</v>
      </c>
      <c r="D7" s="51"/>
      <c r="E7" s="249"/>
      <c r="F7" s="249"/>
      <c r="G7" s="7"/>
      <c r="H7" s="348"/>
      <c r="I7" s="348"/>
      <c r="J7" s="348"/>
      <c r="K7" s="348"/>
      <c r="L7" s="348"/>
      <c r="M7" s="348"/>
      <c r="N7" s="348"/>
      <c r="O7" s="348"/>
      <c r="P7" s="348"/>
      <c r="Q7" s="348"/>
      <c r="R7" s="348"/>
      <c r="S7" s="348"/>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row>
    <row r="8" spans="1:67" ht="13" x14ac:dyDescent="0.25">
      <c r="A8" s="249"/>
      <c r="B8" s="52"/>
      <c r="C8" s="110"/>
      <c r="D8" s="70"/>
      <c r="E8" s="70"/>
      <c r="F8" s="70"/>
      <c r="G8" s="249"/>
      <c r="H8" s="249"/>
      <c r="I8" s="249"/>
      <c r="J8" s="249"/>
      <c r="K8" s="249"/>
      <c r="L8" s="249"/>
      <c r="M8" s="249"/>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c r="AO8" s="249"/>
      <c r="AP8" s="249"/>
      <c r="AQ8" s="249"/>
      <c r="AR8" s="249"/>
      <c r="AS8" s="249"/>
      <c r="AT8" s="249"/>
      <c r="AU8" s="249"/>
      <c r="AV8" s="249"/>
      <c r="AW8" s="249"/>
      <c r="AX8" s="249"/>
      <c r="AY8" s="249"/>
      <c r="AZ8" s="249"/>
      <c r="BA8" s="249"/>
      <c r="BB8" s="249"/>
      <c r="BC8" s="249"/>
      <c r="BD8" s="249"/>
      <c r="BE8" s="249"/>
      <c r="BF8" s="249"/>
      <c r="BG8" s="249"/>
      <c r="BH8" s="249"/>
      <c r="BI8" s="249"/>
      <c r="BJ8" s="249"/>
      <c r="BK8" s="249"/>
      <c r="BL8" s="249"/>
      <c r="BM8" s="249"/>
      <c r="BN8" s="249"/>
      <c r="BO8" s="249"/>
    </row>
    <row r="9" spans="1:67" ht="13" x14ac:dyDescent="0.25">
      <c r="A9" s="249"/>
      <c r="B9" s="245" t="s">
        <v>285</v>
      </c>
      <c r="C9" s="110"/>
      <c r="D9" s="70"/>
      <c r="E9" s="70"/>
      <c r="F9" s="70"/>
      <c r="G9" s="249"/>
      <c r="H9" s="249"/>
      <c r="I9" s="249"/>
      <c r="J9" s="249"/>
      <c r="K9" s="249"/>
      <c r="L9" s="245" t="s">
        <v>286</v>
      </c>
      <c r="M9" s="110"/>
      <c r="N9" s="70"/>
      <c r="O9" s="70"/>
      <c r="P9" s="70"/>
      <c r="Q9" s="249"/>
      <c r="R9" s="249"/>
      <c r="S9" s="249"/>
      <c r="T9" s="249"/>
      <c r="U9" s="249"/>
      <c r="V9" s="249"/>
      <c r="W9" s="249"/>
      <c r="X9" s="249"/>
      <c r="Y9" s="249"/>
      <c r="Z9" s="249"/>
      <c r="AA9" s="249"/>
      <c r="AB9" s="249"/>
      <c r="AC9" s="249"/>
      <c r="AD9" s="249"/>
      <c r="AE9" s="249"/>
      <c r="AF9" s="249"/>
      <c r="AG9" s="249"/>
      <c r="AH9" s="249"/>
      <c r="AI9" s="249"/>
      <c r="AJ9" s="249"/>
      <c r="AK9" s="249"/>
      <c r="AL9" s="249"/>
      <c r="AM9" s="249"/>
      <c r="AN9" s="249"/>
      <c r="AO9" s="249"/>
      <c r="AP9" s="249"/>
      <c r="AQ9" s="249"/>
      <c r="AR9" s="249"/>
      <c r="AS9" s="249"/>
      <c r="AT9" s="249"/>
      <c r="AU9" s="249"/>
      <c r="AV9" s="249"/>
      <c r="AW9" s="249"/>
      <c r="AX9" s="249"/>
      <c r="AY9" s="249"/>
      <c r="AZ9" s="249"/>
      <c r="BA9" s="249"/>
      <c r="BB9" s="249"/>
      <c r="BC9" s="249"/>
      <c r="BD9" s="249"/>
      <c r="BE9" s="249"/>
      <c r="BF9" s="249"/>
      <c r="BG9" s="249"/>
      <c r="BH9" s="249"/>
      <c r="BI9" s="249"/>
      <c r="BJ9" s="249"/>
      <c r="BK9" s="249"/>
      <c r="BL9" s="249"/>
      <c r="BM9" s="249"/>
      <c r="BN9" s="249"/>
      <c r="BO9" s="249"/>
    </row>
    <row r="10" spans="1:67" ht="13" x14ac:dyDescent="0.25">
      <c r="A10" s="249"/>
      <c r="B10" s="52"/>
      <c r="C10" s="110"/>
      <c r="D10" s="70"/>
      <c r="E10" s="70"/>
      <c r="F10" s="70"/>
      <c r="G10" s="249"/>
      <c r="H10" s="249"/>
      <c r="I10" s="249"/>
      <c r="J10" s="249"/>
      <c r="K10" s="249"/>
      <c r="L10" s="52"/>
      <c r="M10" s="110"/>
      <c r="N10" s="70"/>
      <c r="O10" s="70"/>
      <c r="P10" s="70"/>
      <c r="Q10" s="249"/>
      <c r="R10" s="249"/>
      <c r="S10" s="249"/>
      <c r="T10" s="249"/>
      <c r="U10" s="249"/>
      <c r="V10" s="249"/>
      <c r="W10" s="249"/>
      <c r="X10" s="249"/>
      <c r="Y10" s="249"/>
      <c r="Z10" s="249"/>
      <c r="AA10" s="249"/>
      <c r="AB10" s="249"/>
      <c r="AC10" s="249"/>
      <c r="AD10" s="249"/>
      <c r="AE10" s="249"/>
      <c r="AF10" s="249"/>
      <c r="AG10" s="249"/>
      <c r="AH10" s="249"/>
      <c r="AI10" s="249"/>
      <c r="AJ10" s="249"/>
      <c r="AK10" s="249"/>
      <c r="AL10" s="249"/>
      <c r="AM10" s="249"/>
      <c r="AN10" s="249"/>
      <c r="AO10" s="249"/>
      <c r="AP10" s="249"/>
      <c r="AQ10" s="249"/>
      <c r="AR10" s="249"/>
      <c r="AS10" s="249"/>
      <c r="AT10" s="249"/>
      <c r="AU10" s="249"/>
      <c r="AV10" s="249"/>
      <c r="AW10" s="249"/>
      <c r="AX10" s="249"/>
      <c r="AY10" s="249"/>
      <c r="AZ10" s="249"/>
      <c r="BA10" s="249"/>
      <c r="BB10" s="249"/>
      <c r="BC10" s="249"/>
      <c r="BD10" s="249"/>
      <c r="BE10" s="249"/>
      <c r="BF10" s="249"/>
      <c r="BG10" s="249"/>
      <c r="BH10" s="249"/>
      <c r="BI10" s="249"/>
      <c r="BJ10" s="249"/>
      <c r="BK10" s="249"/>
      <c r="BL10" s="249"/>
      <c r="BM10" s="249"/>
      <c r="BN10" s="249"/>
      <c r="BO10" s="249"/>
    </row>
    <row r="11" spans="1:67" ht="13" x14ac:dyDescent="0.3">
      <c r="A11" s="249"/>
      <c r="B11" s="240" t="s">
        <v>287</v>
      </c>
      <c r="C11" s="240" t="s">
        <v>288</v>
      </c>
      <c r="D11" s="70"/>
      <c r="E11" s="70"/>
      <c r="F11" s="266">
        <v>5</v>
      </c>
      <c r="G11" s="266">
        <v>10</v>
      </c>
      <c r="H11" s="266">
        <v>50</v>
      </c>
      <c r="I11" s="266">
        <v>100</v>
      </c>
      <c r="J11" s="241" t="s">
        <v>289</v>
      </c>
      <c r="K11" s="249"/>
      <c r="L11" s="240" t="s">
        <v>287</v>
      </c>
      <c r="M11" s="240" t="s">
        <v>288</v>
      </c>
      <c r="N11" s="70"/>
      <c r="O11" s="70"/>
      <c r="P11" s="266">
        <v>5</v>
      </c>
      <c r="Q11" s="266">
        <v>10</v>
      </c>
      <c r="R11" s="266">
        <v>50</v>
      </c>
      <c r="S11" s="266">
        <v>100</v>
      </c>
      <c r="T11" s="241" t="s">
        <v>289</v>
      </c>
      <c r="U11" s="249"/>
      <c r="V11" s="249"/>
      <c r="W11" s="249"/>
      <c r="X11" s="249"/>
      <c r="Y11" s="249"/>
      <c r="Z11" s="249"/>
      <c r="AA11" s="249"/>
      <c r="AB11" s="249"/>
      <c r="AC11" s="249"/>
      <c r="AD11" s="249"/>
      <c r="AE11" s="249"/>
      <c r="AF11" s="249"/>
      <c r="AG11" s="249"/>
      <c r="AH11" s="249"/>
      <c r="AI11" s="249"/>
      <c r="AJ11" s="249"/>
      <c r="AK11" s="249"/>
      <c r="AL11" s="249"/>
      <c r="AM11" s="249"/>
      <c r="AN11" s="249"/>
      <c r="AO11" s="249"/>
      <c r="AP11" s="249"/>
      <c r="AQ11" s="249"/>
      <c r="AR11" s="249"/>
      <c r="AS11" s="249"/>
      <c r="AT11" s="249"/>
      <c r="AU11" s="249"/>
      <c r="AV11" s="249"/>
      <c r="AW11" s="249"/>
      <c r="AX11" s="249"/>
      <c r="AY11" s="249"/>
      <c r="AZ11" s="249"/>
      <c r="BA11" s="249"/>
      <c r="BB11" s="249"/>
      <c r="BC11" s="249"/>
      <c r="BD11" s="249"/>
      <c r="BE11" s="249"/>
      <c r="BF11" s="249"/>
      <c r="BG11" s="249"/>
      <c r="BH11" s="249"/>
      <c r="BI11" s="249"/>
      <c r="BJ11" s="249"/>
      <c r="BK11" s="249"/>
      <c r="BL11" s="249"/>
      <c r="BM11" s="249"/>
      <c r="BN11" s="249"/>
      <c r="BO11" s="249"/>
    </row>
    <row r="12" spans="1:67" x14ac:dyDescent="0.25">
      <c r="A12" s="249"/>
      <c r="B12" s="240"/>
      <c r="C12" s="240" t="s">
        <v>290</v>
      </c>
      <c r="D12" s="70"/>
      <c r="E12" s="70"/>
      <c r="F12" s="266">
        <f>$G$42+F$11</f>
        <v>2029</v>
      </c>
      <c r="G12" s="266">
        <f>$G$42+G$11</f>
        <v>2034</v>
      </c>
      <c r="H12" s="266">
        <f>$G$42+H$11</f>
        <v>2074</v>
      </c>
      <c r="I12" s="266">
        <f>$G$42+I$11</f>
        <v>2124</v>
      </c>
      <c r="J12" s="265"/>
      <c r="K12" s="249"/>
      <c r="L12" s="240"/>
      <c r="M12" s="240" t="s">
        <v>290</v>
      </c>
      <c r="N12" s="70"/>
      <c r="O12" s="70"/>
      <c r="P12" s="266">
        <f>$G$42+P$11</f>
        <v>2029</v>
      </c>
      <c r="Q12" s="266">
        <f>$G$42+Q$11</f>
        <v>2034</v>
      </c>
      <c r="R12" s="266">
        <f>$G$42+R$11</f>
        <v>2074</v>
      </c>
      <c r="S12" s="266">
        <f>$G$42+S$11</f>
        <v>2124</v>
      </c>
      <c r="T12" s="265"/>
      <c r="U12" s="249"/>
      <c r="V12" s="249"/>
      <c r="W12" s="249"/>
      <c r="X12" s="249"/>
      <c r="Y12" s="249"/>
      <c r="Z12" s="249"/>
      <c r="AA12" s="249"/>
      <c r="AB12" s="249"/>
      <c r="AC12" s="249"/>
      <c r="AD12" s="249"/>
      <c r="AE12" s="249"/>
      <c r="AF12" s="249"/>
      <c r="AG12" s="249"/>
      <c r="AH12" s="249"/>
      <c r="AI12" s="249"/>
      <c r="AJ12" s="249"/>
      <c r="AK12" s="249"/>
      <c r="AL12" s="249"/>
      <c r="AM12" s="249"/>
      <c r="AN12" s="249"/>
      <c r="AO12" s="249"/>
      <c r="AP12" s="249"/>
      <c r="AQ12" s="249"/>
      <c r="AR12" s="249"/>
      <c r="AS12" s="249"/>
      <c r="AT12" s="249"/>
      <c r="AU12" s="249"/>
      <c r="AV12" s="249"/>
      <c r="AW12" s="249"/>
      <c r="AX12" s="249"/>
      <c r="AY12" s="249"/>
      <c r="AZ12" s="249"/>
      <c r="BA12" s="249"/>
      <c r="BB12" s="249"/>
      <c r="BC12" s="249"/>
      <c r="BD12" s="249"/>
      <c r="BE12" s="249"/>
      <c r="BF12" s="249"/>
      <c r="BG12" s="249"/>
      <c r="BH12" s="249"/>
      <c r="BI12" s="249"/>
      <c r="BJ12" s="249"/>
      <c r="BK12" s="249"/>
      <c r="BL12" s="249"/>
      <c r="BM12" s="249"/>
      <c r="BN12" s="249"/>
      <c r="BO12" s="249"/>
    </row>
    <row r="13" spans="1:67" x14ac:dyDescent="0.25">
      <c r="A13" s="249"/>
      <c r="B13" s="240"/>
      <c r="C13" s="240" t="s">
        <v>291</v>
      </c>
      <c r="D13" s="70"/>
      <c r="E13" s="70"/>
      <c r="F13" s="277">
        <v>0.62</v>
      </c>
      <c r="G13" s="277">
        <v>0.54</v>
      </c>
      <c r="H13" s="277">
        <v>0.13</v>
      </c>
      <c r="I13" s="277">
        <v>0.06</v>
      </c>
      <c r="J13" s="265"/>
      <c r="K13" s="249"/>
      <c r="L13" s="240"/>
      <c r="M13" s="240" t="s">
        <v>291</v>
      </c>
      <c r="N13" s="70"/>
      <c r="O13" s="70"/>
      <c r="P13" s="277">
        <v>0.62</v>
      </c>
      <c r="Q13" s="277">
        <v>0.54</v>
      </c>
      <c r="R13" s="277">
        <v>0.13</v>
      </c>
      <c r="S13" s="277">
        <v>0.06</v>
      </c>
      <c r="T13" s="265"/>
      <c r="U13" s="249"/>
      <c r="V13" s="249"/>
      <c r="W13" s="249"/>
      <c r="X13" s="249"/>
      <c r="Y13" s="249"/>
      <c r="Z13" s="249"/>
      <c r="AA13" s="249"/>
      <c r="AB13" s="249"/>
      <c r="AC13" s="249"/>
      <c r="AD13" s="249"/>
      <c r="AE13" s="249"/>
      <c r="AF13" s="249"/>
      <c r="AG13" s="249"/>
      <c r="AH13" s="249"/>
      <c r="AI13" s="249"/>
      <c r="AJ13" s="249"/>
      <c r="AK13" s="249"/>
      <c r="AL13" s="249"/>
      <c r="AM13" s="249"/>
      <c r="AN13" s="249"/>
      <c r="AO13" s="249"/>
      <c r="AP13" s="249"/>
      <c r="AQ13" s="249"/>
      <c r="AR13" s="249"/>
      <c r="AS13" s="249"/>
      <c r="AT13" s="249"/>
      <c r="AU13" s="249"/>
      <c r="AV13" s="249"/>
      <c r="AW13" s="249"/>
      <c r="AX13" s="249"/>
      <c r="AY13" s="249"/>
      <c r="AZ13" s="249"/>
      <c r="BA13" s="249"/>
      <c r="BB13" s="249"/>
      <c r="BC13" s="249"/>
      <c r="BD13" s="249"/>
      <c r="BE13" s="249"/>
      <c r="BF13" s="249"/>
      <c r="BG13" s="249"/>
      <c r="BH13" s="249"/>
      <c r="BI13" s="249"/>
      <c r="BJ13" s="249"/>
      <c r="BK13" s="249"/>
      <c r="BL13" s="249"/>
      <c r="BM13" s="249"/>
      <c r="BN13" s="249"/>
      <c r="BO13" s="249"/>
    </row>
    <row r="14" spans="1:67" x14ac:dyDescent="0.25">
      <c r="A14" s="249"/>
      <c r="B14" s="240"/>
      <c r="C14" s="240" t="s">
        <v>292</v>
      </c>
      <c r="D14" s="70"/>
      <c r="E14" s="70"/>
      <c r="F14" s="277">
        <v>0.3</v>
      </c>
      <c r="G14" s="277">
        <v>0.14000000000000001</v>
      </c>
      <c r="H14" s="277">
        <v>0.03</v>
      </c>
      <c r="I14" s="277">
        <v>0.01</v>
      </c>
      <c r="J14" s="265"/>
      <c r="K14" s="249"/>
      <c r="L14" s="240"/>
      <c r="M14" s="240" t="s">
        <v>292</v>
      </c>
      <c r="N14" s="70"/>
      <c r="O14" s="70"/>
      <c r="P14" s="277">
        <v>0.3</v>
      </c>
      <c r="Q14" s="277">
        <v>0.14000000000000001</v>
      </c>
      <c r="R14" s="277">
        <v>0.03</v>
      </c>
      <c r="S14" s="277">
        <v>0.01</v>
      </c>
      <c r="T14" s="265"/>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c r="BA14" s="249"/>
      <c r="BB14" s="249"/>
      <c r="BC14" s="249"/>
      <c r="BD14" s="249"/>
      <c r="BE14" s="249"/>
      <c r="BF14" s="249"/>
      <c r="BG14" s="249"/>
      <c r="BH14" s="249"/>
      <c r="BI14" s="249"/>
      <c r="BJ14" s="249"/>
      <c r="BK14" s="249"/>
      <c r="BL14" s="249"/>
      <c r="BM14" s="249"/>
      <c r="BN14" s="249"/>
      <c r="BO14" s="249"/>
    </row>
    <row r="15" spans="1:67" x14ac:dyDescent="0.25">
      <c r="A15" s="249"/>
      <c r="B15" s="240"/>
      <c r="C15" s="240" t="s">
        <v>293</v>
      </c>
      <c r="D15" s="70"/>
      <c r="E15" s="70"/>
      <c r="F15" s="277">
        <v>0.2</v>
      </c>
      <c r="G15" s="277">
        <v>0.1</v>
      </c>
      <c r="H15" s="277">
        <v>0.02</v>
      </c>
      <c r="I15" s="277">
        <v>0.01</v>
      </c>
      <c r="J15" s="265"/>
      <c r="K15" s="249"/>
      <c r="L15" s="240"/>
      <c r="M15" s="240" t="s">
        <v>293</v>
      </c>
      <c r="N15" s="70"/>
      <c r="O15" s="70"/>
      <c r="P15" s="277">
        <v>0.2</v>
      </c>
      <c r="Q15" s="277">
        <v>0.1</v>
      </c>
      <c r="R15" s="277">
        <v>0.02</v>
      </c>
      <c r="S15" s="277">
        <v>0.01</v>
      </c>
      <c r="T15" s="265"/>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row>
    <row r="16" spans="1:67" x14ac:dyDescent="0.25">
      <c r="A16" s="249"/>
      <c r="B16" s="240"/>
      <c r="C16" s="240" t="s">
        <v>294</v>
      </c>
      <c r="D16" s="70"/>
      <c r="E16" s="70"/>
      <c r="F16" s="266">
        <v>0</v>
      </c>
      <c r="G16" s="266">
        <v>0</v>
      </c>
      <c r="H16" s="266">
        <v>0</v>
      </c>
      <c r="I16" s="266">
        <f>(VLOOKUP($C$4,'Average Annual Damages (AAD)'!$B$10:$V$14,17,FALSE))</f>
        <v>205660.82606147986</v>
      </c>
      <c r="J16" s="265"/>
      <c r="K16" s="249"/>
      <c r="L16" s="240"/>
      <c r="M16" s="240" t="s">
        <v>295</v>
      </c>
      <c r="N16" s="70"/>
      <c r="O16" s="70"/>
      <c r="P16" s="266">
        <v>0</v>
      </c>
      <c r="Q16" s="266">
        <v>0</v>
      </c>
      <c r="R16" s="266">
        <v>0</v>
      </c>
      <c r="S16" s="266">
        <f>(VLOOKUP($C$4,'Average Annual Damages (AAD)'!$B$10:$V$14,9,FALSE))</f>
        <v>822643.30424591945</v>
      </c>
      <c r="T16" s="265"/>
      <c r="U16" s="249"/>
      <c r="V16" s="249"/>
      <c r="W16" s="249"/>
      <c r="X16" s="249"/>
      <c r="Y16" s="249"/>
      <c r="Z16" s="249"/>
      <c r="AA16" s="249"/>
      <c r="AB16" s="249"/>
      <c r="AC16" s="249"/>
      <c r="AD16" s="249"/>
      <c r="AE16" s="249"/>
      <c r="AF16" s="249"/>
      <c r="AG16" s="249"/>
      <c r="AH16" s="249"/>
      <c r="AI16" s="249"/>
      <c r="AJ16" s="249"/>
      <c r="AK16" s="249"/>
      <c r="AL16" s="249"/>
      <c r="AM16" s="249"/>
      <c r="AN16" s="249"/>
      <c r="AO16" s="249"/>
      <c r="AP16" s="249"/>
      <c r="AQ16" s="249"/>
      <c r="AR16" s="249"/>
      <c r="AS16" s="249"/>
      <c r="AT16" s="249"/>
      <c r="AU16" s="249"/>
      <c r="AV16" s="249"/>
      <c r="AW16" s="249"/>
      <c r="AX16" s="249"/>
      <c r="AY16" s="249"/>
      <c r="AZ16" s="249"/>
      <c r="BA16" s="249"/>
      <c r="BB16" s="249"/>
      <c r="BC16" s="249"/>
      <c r="BD16" s="249"/>
      <c r="BE16" s="249"/>
      <c r="BF16" s="249"/>
      <c r="BG16" s="249"/>
      <c r="BH16" s="249"/>
      <c r="BI16" s="249"/>
      <c r="BJ16" s="249"/>
      <c r="BK16" s="249"/>
      <c r="BL16" s="249"/>
      <c r="BM16" s="249"/>
      <c r="BN16" s="249"/>
      <c r="BO16" s="249"/>
    </row>
    <row r="17" spans="1:67" ht="13" x14ac:dyDescent="0.3">
      <c r="A17" s="249"/>
      <c r="B17" s="240"/>
      <c r="C17" s="240" t="s">
        <v>296</v>
      </c>
      <c r="D17" s="70"/>
      <c r="E17" s="70"/>
      <c r="F17" s="266">
        <f>F16*F13</f>
        <v>0</v>
      </c>
      <c r="G17" s="266">
        <f t="shared" ref="G17:I17" si="0">G16*G13</f>
        <v>0</v>
      </c>
      <c r="H17" s="266">
        <f t="shared" si="0"/>
        <v>0</v>
      </c>
      <c r="I17" s="266">
        <f t="shared" si="0"/>
        <v>12339.649563688792</v>
      </c>
      <c r="J17" s="55">
        <f>SUM(F17:I17)</f>
        <v>12339.649563688792</v>
      </c>
      <c r="K17" s="249"/>
      <c r="L17" s="240"/>
      <c r="M17" s="240" t="s">
        <v>296</v>
      </c>
      <c r="N17" s="70"/>
      <c r="O17" s="70"/>
      <c r="P17" s="266">
        <f>P16*P13</f>
        <v>0</v>
      </c>
      <c r="Q17" s="266">
        <f t="shared" ref="Q17:S17" si="1">Q16*Q13</f>
        <v>0</v>
      </c>
      <c r="R17" s="266">
        <f t="shared" si="1"/>
        <v>0</v>
      </c>
      <c r="S17" s="266">
        <f t="shared" si="1"/>
        <v>49358.598254755168</v>
      </c>
      <c r="T17" s="55">
        <f>SUM(P17:S17)</f>
        <v>49358.598254755168</v>
      </c>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249"/>
      <c r="BC17" s="249"/>
      <c r="BD17" s="249"/>
      <c r="BE17" s="249"/>
      <c r="BF17" s="249"/>
      <c r="BG17" s="249"/>
      <c r="BH17" s="249"/>
      <c r="BI17" s="249"/>
      <c r="BJ17" s="249"/>
      <c r="BK17" s="249"/>
      <c r="BL17" s="249"/>
      <c r="BM17" s="249"/>
      <c r="BN17" s="249"/>
      <c r="BO17" s="249"/>
    </row>
    <row r="18" spans="1:67" ht="13" x14ac:dyDescent="0.3">
      <c r="A18" s="249"/>
      <c r="B18" s="240"/>
      <c r="C18" s="240" t="s">
        <v>297</v>
      </c>
      <c r="D18" s="70"/>
      <c r="E18" s="70"/>
      <c r="F18" s="266">
        <f>F16*F14</f>
        <v>0</v>
      </c>
      <c r="G18" s="266">
        <f t="shared" ref="G18:I18" si="2">G16*G14</f>
        <v>0</v>
      </c>
      <c r="H18" s="266">
        <f t="shared" si="2"/>
        <v>0</v>
      </c>
      <c r="I18" s="266">
        <f t="shared" si="2"/>
        <v>2056.6082606147988</v>
      </c>
      <c r="J18" s="55">
        <f>SUM(F18:I18)</f>
        <v>2056.6082606147988</v>
      </c>
      <c r="K18" s="249"/>
      <c r="L18" s="240"/>
      <c r="M18" s="240" t="s">
        <v>297</v>
      </c>
      <c r="N18" s="70"/>
      <c r="O18" s="70"/>
      <c r="P18" s="266">
        <f>P16*P14</f>
        <v>0</v>
      </c>
      <c r="Q18" s="266">
        <f t="shared" ref="Q18:S18" si="3">Q16*Q14</f>
        <v>0</v>
      </c>
      <c r="R18" s="266">
        <f t="shared" si="3"/>
        <v>0</v>
      </c>
      <c r="S18" s="266">
        <f t="shared" si="3"/>
        <v>8226.4330424591953</v>
      </c>
      <c r="T18" s="55">
        <f>SUM(P18:S18)</f>
        <v>8226.4330424591953</v>
      </c>
      <c r="U18" s="249"/>
      <c r="V18" s="249"/>
      <c r="W18" s="249"/>
      <c r="X18" s="249"/>
      <c r="Y18" s="249"/>
      <c r="Z18" s="249"/>
      <c r="AA18" s="249"/>
      <c r="AB18" s="249"/>
      <c r="AC18" s="249"/>
      <c r="AD18" s="249"/>
      <c r="AE18" s="249"/>
      <c r="AF18" s="249"/>
      <c r="AG18" s="249"/>
      <c r="AH18" s="249"/>
      <c r="AI18" s="249"/>
      <c r="AJ18" s="249"/>
      <c r="AK18" s="249"/>
      <c r="AL18" s="249"/>
      <c r="AM18" s="249"/>
      <c r="AN18" s="249"/>
      <c r="AO18" s="249"/>
      <c r="AP18" s="249"/>
      <c r="AQ18" s="249"/>
      <c r="AR18" s="249"/>
      <c r="AS18" s="249"/>
      <c r="AT18" s="249"/>
      <c r="AU18" s="249"/>
      <c r="AV18" s="249"/>
      <c r="AW18" s="249"/>
      <c r="AX18" s="249"/>
      <c r="AY18" s="249"/>
      <c r="AZ18" s="249"/>
      <c r="BA18" s="249"/>
      <c r="BB18" s="249"/>
      <c r="BC18" s="249"/>
      <c r="BD18" s="249"/>
      <c r="BE18" s="249"/>
      <c r="BF18" s="249"/>
      <c r="BG18" s="249"/>
      <c r="BH18" s="249"/>
      <c r="BI18" s="249"/>
      <c r="BJ18" s="249"/>
      <c r="BK18" s="249"/>
      <c r="BL18" s="249"/>
      <c r="BM18" s="249"/>
      <c r="BN18" s="249"/>
      <c r="BO18" s="249"/>
    </row>
    <row r="19" spans="1:67" ht="13" x14ac:dyDescent="0.3">
      <c r="A19" s="249"/>
      <c r="B19" s="240"/>
      <c r="C19" s="240" t="s">
        <v>298</v>
      </c>
      <c r="D19" s="70"/>
      <c r="E19" s="70"/>
      <c r="F19" s="266">
        <f>F16*F15</f>
        <v>0</v>
      </c>
      <c r="G19" s="266">
        <f t="shared" ref="G19:I19" si="4">G16*G15</f>
        <v>0</v>
      </c>
      <c r="H19" s="266">
        <f t="shared" si="4"/>
        <v>0</v>
      </c>
      <c r="I19" s="266">
        <f t="shared" si="4"/>
        <v>2056.6082606147988</v>
      </c>
      <c r="J19" s="55">
        <f>SUM(F19:I19)</f>
        <v>2056.6082606147988</v>
      </c>
      <c r="K19" s="249"/>
      <c r="L19" s="240"/>
      <c r="M19" s="240" t="s">
        <v>298</v>
      </c>
      <c r="N19" s="70"/>
      <c r="O19" s="70"/>
      <c r="P19" s="266">
        <f>P16*P15</f>
        <v>0</v>
      </c>
      <c r="Q19" s="266">
        <f t="shared" ref="Q19:S19" si="5">Q16*Q15</f>
        <v>0</v>
      </c>
      <c r="R19" s="266">
        <f t="shared" si="5"/>
        <v>0</v>
      </c>
      <c r="S19" s="266">
        <f t="shared" si="5"/>
        <v>8226.4330424591953</v>
      </c>
      <c r="T19" s="55">
        <f>SUM(P19:S19)</f>
        <v>8226.4330424591953</v>
      </c>
      <c r="U19" s="249"/>
      <c r="V19" s="249"/>
      <c r="W19" s="249"/>
      <c r="X19" s="249"/>
      <c r="Y19" s="249"/>
      <c r="Z19" s="249"/>
      <c r="AA19" s="249"/>
      <c r="AB19" s="249"/>
      <c r="AC19" s="249"/>
      <c r="AD19" s="249"/>
      <c r="AE19" s="249"/>
      <c r="AF19" s="249"/>
      <c r="AG19" s="249"/>
      <c r="AH19" s="249"/>
      <c r="AI19" s="249"/>
      <c r="AJ19" s="249"/>
      <c r="AK19" s="249"/>
      <c r="AL19" s="249"/>
      <c r="AM19" s="249"/>
      <c r="AN19" s="249"/>
      <c r="AO19" s="249"/>
      <c r="AP19" s="249"/>
      <c r="AQ19" s="249"/>
      <c r="AR19" s="249"/>
      <c r="AS19" s="249"/>
      <c r="AT19" s="249"/>
      <c r="AU19" s="249"/>
      <c r="AV19" s="249"/>
      <c r="AW19" s="249"/>
      <c r="AX19" s="249"/>
      <c r="AY19" s="249"/>
      <c r="AZ19" s="249"/>
      <c r="BA19" s="249"/>
      <c r="BB19" s="249"/>
      <c r="BC19" s="249"/>
      <c r="BD19" s="249"/>
      <c r="BE19" s="249"/>
      <c r="BF19" s="249"/>
      <c r="BG19" s="249"/>
      <c r="BH19" s="249"/>
      <c r="BI19" s="249"/>
      <c r="BJ19" s="249"/>
      <c r="BK19" s="249"/>
      <c r="BL19" s="249"/>
      <c r="BM19" s="249"/>
      <c r="BN19" s="249"/>
      <c r="BO19" s="249"/>
    </row>
    <row r="20" spans="1:67" ht="13" x14ac:dyDescent="0.25">
      <c r="A20" s="249"/>
      <c r="B20" s="52"/>
      <c r="C20" s="110"/>
      <c r="D20" s="70"/>
      <c r="E20" s="70"/>
      <c r="F20" s="70"/>
      <c r="G20" s="249"/>
      <c r="H20" s="249"/>
      <c r="I20" s="249"/>
      <c r="J20" s="249"/>
      <c r="K20" s="249"/>
      <c r="L20" s="52"/>
      <c r="M20" s="110"/>
      <c r="N20" s="70"/>
      <c r="O20" s="70"/>
      <c r="P20" s="70"/>
      <c r="Q20" s="249"/>
      <c r="R20" s="249"/>
      <c r="S20" s="249"/>
      <c r="T20" s="249"/>
      <c r="U20" s="249"/>
      <c r="V20" s="249"/>
      <c r="W20" s="249"/>
      <c r="X20" s="249"/>
      <c r="Y20" s="249"/>
      <c r="Z20" s="249"/>
      <c r="AA20" s="249"/>
      <c r="AB20" s="249"/>
      <c r="AC20" s="249"/>
      <c r="AD20" s="249"/>
      <c r="AE20" s="249"/>
      <c r="AF20" s="249"/>
      <c r="AG20" s="249"/>
      <c r="AH20" s="249"/>
      <c r="AI20" s="249"/>
      <c r="AJ20" s="249"/>
      <c r="AK20" s="249"/>
      <c r="AL20" s="249"/>
      <c r="AM20" s="249"/>
      <c r="AN20" s="249"/>
      <c r="AO20" s="249"/>
      <c r="AP20" s="249"/>
      <c r="AQ20" s="249"/>
      <c r="AR20" s="249"/>
      <c r="AS20" s="249"/>
      <c r="AT20" s="249"/>
      <c r="AU20" s="249"/>
      <c r="AV20" s="249"/>
      <c r="AW20" s="249"/>
      <c r="AX20" s="249"/>
      <c r="AY20" s="249"/>
      <c r="AZ20" s="249"/>
      <c r="BA20" s="249"/>
      <c r="BB20" s="249"/>
      <c r="BC20" s="249"/>
      <c r="BD20" s="249"/>
      <c r="BE20" s="249"/>
      <c r="BF20" s="249"/>
      <c r="BG20" s="249"/>
      <c r="BH20" s="249"/>
      <c r="BI20" s="249"/>
      <c r="BJ20" s="249"/>
      <c r="BK20" s="249"/>
      <c r="BL20" s="249"/>
      <c r="BM20" s="249"/>
      <c r="BN20" s="249"/>
      <c r="BO20" s="249"/>
    </row>
    <row r="21" spans="1:67" ht="13" x14ac:dyDescent="0.3">
      <c r="A21" s="249"/>
      <c r="B21" s="240" t="s">
        <v>299</v>
      </c>
      <c r="C21" s="240" t="s">
        <v>288</v>
      </c>
      <c r="D21" s="70"/>
      <c r="E21" s="70"/>
      <c r="F21" s="266">
        <v>5</v>
      </c>
      <c r="G21" s="266">
        <v>10</v>
      </c>
      <c r="H21" s="266">
        <v>50</v>
      </c>
      <c r="I21" s="266">
        <v>100</v>
      </c>
      <c r="J21" s="241" t="s">
        <v>289</v>
      </c>
      <c r="K21" s="249"/>
      <c r="L21" s="240" t="s">
        <v>299</v>
      </c>
      <c r="M21" s="240" t="s">
        <v>288</v>
      </c>
      <c r="N21" s="70"/>
      <c r="O21" s="70"/>
      <c r="P21" s="266">
        <v>5</v>
      </c>
      <c r="Q21" s="266">
        <v>10</v>
      </c>
      <c r="R21" s="266">
        <v>50</v>
      </c>
      <c r="S21" s="266">
        <v>100</v>
      </c>
      <c r="T21" s="241" t="s">
        <v>289</v>
      </c>
      <c r="U21" s="249"/>
      <c r="V21" s="249"/>
      <c r="W21" s="249"/>
      <c r="X21" s="249"/>
      <c r="Y21" s="249"/>
      <c r="Z21" s="249"/>
      <c r="AA21" s="249"/>
      <c r="AB21" s="249"/>
      <c r="AC21" s="249"/>
      <c r="AD21" s="249"/>
      <c r="AE21" s="249"/>
      <c r="AF21" s="249"/>
      <c r="AG21" s="249"/>
      <c r="AH21" s="249"/>
      <c r="AI21" s="249"/>
      <c r="AJ21" s="249"/>
      <c r="AK21" s="249"/>
      <c r="AL21" s="249"/>
      <c r="AM21" s="249"/>
      <c r="AN21" s="249"/>
      <c r="AO21" s="249"/>
      <c r="AP21" s="249"/>
      <c r="AQ21" s="249"/>
      <c r="AR21" s="249"/>
      <c r="AS21" s="249"/>
      <c r="AT21" s="249"/>
      <c r="AU21" s="249"/>
      <c r="AV21" s="249"/>
      <c r="AW21" s="249"/>
      <c r="AX21" s="249"/>
      <c r="AY21" s="249"/>
      <c r="AZ21" s="249"/>
      <c r="BA21" s="249"/>
      <c r="BB21" s="249"/>
      <c r="BC21" s="249"/>
      <c r="BD21" s="249"/>
      <c r="BE21" s="249"/>
      <c r="BF21" s="249"/>
      <c r="BG21" s="249"/>
      <c r="BH21" s="249"/>
      <c r="BI21" s="249"/>
      <c r="BJ21" s="249"/>
      <c r="BK21" s="249"/>
      <c r="BL21" s="249"/>
      <c r="BM21" s="249"/>
      <c r="BN21" s="249"/>
      <c r="BO21" s="249"/>
    </row>
    <row r="22" spans="1:67" x14ac:dyDescent="0.25">
      <c r="A22" s="249"/>
      <c r="B22" s="240"/>
      <c r="C22" s="240" t="s">
        <v>290</v>
      </c>
      <c r="D22" s="70"/>
      <c r="E22" s="70"/>
      <c r="F22" s="266">
        <f>$G$42+F$11</f>
        <v>2029</v>
      </c>
      <c r="G22" s="266">
        <f>$G$42+G$11</f>
        <v>2034</v>
      </c>
      <c r="H22" s="266">
        <f>$G$42+H$11</f>
        <v>2074</v>
      </c>
      <c r="I22" s="266">
        <f>$G$42+I$11</f>
        <v>2124</v>
      </c>
      <c r="J22" s="265"/>
      <c r="K22" s="249"/>
      <c r="L22" s="240"/>
      <c r="M22" s="240" t="s">
        <v>290</v>
      </c>
      <c r="N22" s="70"/>
      <c r="O22" s="70"/>
      <c r="P22" s="266">
        <f>$G$42+P$11</f>
        <v>2029</v>
      </c>
      <c r="Q22" s="266">
        <f>$G$42+Q$11</f>
        <v>2034</v>
      </c>
      <c r="R22" s="266">
        <f>$G$42+R$11</f>
        <v>2074</v>
      </c>
      <c r="S22" s="266">
        <f>$G$42+S$11</f>
        <v>2124</v>
      </c>
      <c r="T22" s="265"/>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row>
    <row r="23" spans="1:67" x14ac:dyDescent="0.25">
      <c r="A23" s="249"/>
      <c r="B23" s="240"/>
      <c r="C23" s="240" t="s">
        <v>291</v>
      </c>
      <c r="D23" s="70"/>
      <c r="E23" s="70"/>
      <c r="F23" s="277">
        <v>0.62</v>
      </c>
      <c r="G23" s="277">
        <v>0.54</v>
      </c>
      <c r="H23" s="277">
        <v>0.13</v>
      </c>
      <c r="I23" s="277">
        <v>0.06</v>
      </c>
      <c r="J23" s="265"/>
      <c r="K23" s="249"/>
      <c r="L23" s="240"/>
      <c r="M23" s="240" t="s">
        <v>291</v>
      </c>
      <c r="N23" s="70"/>
      <c r="O23" s="70"/>
      <c r="P23" s="277">
        <v>0.62</v>
      </c>
      <c r="Q23" s="277">
        <v>0.54</v>
      </c>
      <c r="R23" s="277">
        <v>0.13</v>
      </c>
      <c r="S23" s="277">
        <v>0.06</v>
      </c>
      <c r="T23" s="265"/>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row>
    <row r="24" spans="1:67" x14ac:dyDescent="0.25">
      <c r="A24" s="249"/>
      <c r="B24" s="240"/>
      <c r="C24" s="240" t="s">
        <v>292</v>
      </c>
      <c r="D24" s="70"/>
      <c r="E24" s="70"/>
      <c r="F24" s="277">
        <v>0.3</v>
      </c>
      <c r="G24" s="277">
        <v>0.14000000000000001</v>
      </c>
      <c r="H24" s="277">
        <v>0.03</v>
      </c>
      <c r="I24" s="277">
        <v>0.01</v>
      </c>
      <c r="J24" s="265"/>
      <c r="K24" s="249"/>
      <c r="L24" s="240"/>
      <c r="M24" s="240" t="s">
        <v>292</v>
      </c>
      <c r="N24" s="70"/>
      <c r="O24" s="70"/>
      <c r="P24" s="277">
        <v>0.3</v>
      </c>
      <c r="Q24" s="277">
        <v>0.14000000000000001</v>
      </c>
      <c r="R24" s="277">
        <v>0.03</v>
      </c>
      <c r="S24" s="277">
        <v>0.01</v>
      </c>
      <c r="T24" s="265"/>
      <c r="U24" s="249"/>
      <c r="V24" s="249"/>
      <c r="W24" s="249"/>
      <c r="X24" s="249"/>
      <c r="Y24" s="249"/>
      <c r="Z24" s="249"/>
      <c r="AA24" s="249"/>
      <c r="AB24" s="249"/>
      <c r="AC24" s="249"/>
      <c r="AD24" s="249"/>
      <c r="AE24" s="249"/>
      <c r="AF24" s="249"/>
      <c r="AG24" s="249"/>
      <c r="AH24" s="249"/>
      <c r="AI24" s="249"/>
      <c r="AJ24" s="249"/>
      <c r="AK24" s="249"/>
      <c r="AL24" s="249"/>
      <c r="AM24" s="249"/>
      <c r="AN24" s="249"/>
      <c r="AO24" s="249"/>
      <c r="AP24" s="249"/>
      <c r="AQ24" s="249"/>
      <c r="AR24" s="249"/>
      <c r="AS24" s="249"/>
      <c r="AT24" s="249"/>
      <c r="AU24" s="249"/>
      <c r="AV24" s="249"/>
      <c r="AW24" s="249"/>
      <c r="AX24" s="249"/>
      <c r="AY24" s="249"/>
      <c r="AZ24" s="249"/>
      <c r="BA24" s="249"/>
      <c r="BB24" s="249"/>
      <c r="BC24" s="249"/>
      <c r="BD24" s="249"/>
      <c r="BE24" s="249"/>
      <c r="BF24" s="249"/>
      <c r="BG24" s="249"/>
      <c r="BH24" s="249"/>
      <c r="BI24" s="249"/>
      <c r="BJ24" s="249"/>
      <c r="BK24" s="249"/>
      <c r="BL24" s="249"/>
      <c r="BM24" s="249"/>
      <c r="BN24" s="249"/>
      <c r="BO24" s="249"/>
    </row>
    <row r="25" spans="1:67" x14ac:dyDescent="0.25">
      <c r="A25" s="249"/>
      <c r="B25" s="240"/>
      <c r="C25" s="240" t="s">
        <v>293</v>
      </c>
      <c r="D25" s="70"/>
      <c r="E25" s="70"/>
      <c r="F25" s="277">
        <v>0.2</v>
      </c>
      <c r="G25" s="277">
        <v>0.1</v>
      </c>
      <c r="H25" s="277">
        <v>0.02</v>
      </c>
      <c r="I25" s="277">
        <v>0.01</v>
      </c>
      <c r="J25" s="265"/>
      <c r="K25" s="249"/>
      <c r="L25" s="240"/>
      <c r="M25" s="240" t="s">
        <v>293</v>
      </c>
      <c r="N25" s="70"/>
      <c r="O25" s="70"/>
      <c r="P25" s="277">
        <v>0.2</v>
      </c>
      <c r="Q25" s="277">
        <v>0.1</v>
      </c>
      <c r="R25" s="277">
        <v>0.02</v>
      </c>
      <c r="S25" s="277">
        <v>0.01</v>
      </c>
      <c r="T25" s="265"/>
      <c r="U25" s="249"/>
      <c r="V25" s="249"/>
      <c r="W25" s="249"/>
      <c r="X25" s="249"/>
      <c r="Y25" s="249"/>
      <c r="Z25" s="249"/>
      <c r="AA25" s="249"/>
      <c r="AB25" s="249"/>
      <c r="AC25" s="249"/>
      <c r="AD25" s="249"/>
      <c r="AE25" s="249"/>
      <c r="AF25" s="249"/>
      <c r="AG25" s="249"/>
      <c r="AH25" s="249"/>
      <c r="AI25" s="249"/>
      <c r="AJ25" s="249"/>
      <c r="AK25" s="249"/>
      <c r="AL25" s="249"/>
      <c r="AM25" s="249"/>
      <c r="AN25" s="249"/>
      <c r="AO25" s="249"/>
      <c r="AP25" s="249"/>
      <c r="AQ25" s="249"/>
      <c r="AR25" s="249"/>
      <c r="AS25" s="249"/>
      <c r="AT25" s="249"/>
      <c r="AU25" s="249"/>
      <c r="AV25" s="249"/>
      <c r="AW25" s="249"/>
      <c r="AX25" s="249"/>
      <c r="AY25" s="249"/>
      <c r="AZ25" s="249"/>
      <c r="BA25" s="249"/>
      <c r="BB25" s="249"/>
      <c r="BC25" s="249"/>
      <c r="BD25" s="249"/>
      <c r="BE25" s="249"/>
      <c r="BF25" s="249"/>
      <c r="BG25" s="249"/>
      <c r="BH25" s="249"/>
      <c r="BI25" s="249"/>
      <c r="BJ25" s="249"/>
      <c r="BK25" s="249"/>
      <c r="BL25" s="249"/>
      <c r="BM25" s="249"/>
      <c r="BN25" s="249"/>
      <c r="BO25" s="249"/>
    </row>
    <row r="26" spans="1:67" x14ac:dyDescent="0.25">
      <c r="A26" s="249"/>
      <c r="B26" s="240"/>
      <c r="C26" s="240" t="s">
        <v>294</v>
      </c>
      <c r="D26" s="70"/>
      <c r="E26" s="70"/>
      <c r="F26" s="266">
        <f>(VLOOKUP($C$4,'Average Annual Damages (AAD)'!$B$10:$V$14,18,FALSE))</f>
        <v>0</v>
      </c>
      <c r="G26" s="266">
        <f>(VLOOKUP($C$4,'Average Annual Damages (AAD)'!$B$10:$V$14,18,FALSE))</f>
        <v>0</v>
      </c>
      <c r="H26" s="266">
        <f>(VLOOKUP($C$4,'Average Annual Damages (AAD)'!$B$10:$V$14,18,FALSE))</f>
        <v>0</v>
      </c>
      <c r="I26" s="266">
        <f>(VLOOKUP($C$4,'Average Annual Damages (AAD)'!$B$10:$V$14,18,FALSE))</f>
        <v>0</v>
      </c>
      <c r="J26" s="265"/>
      <c r="K26" s="249"/>
      <c r="L26" s="240"/>
      <c r="M26" s="240" t="s">
        <v>295</v>
      </c>
      <c r="N26" s="70"/>
      <c r="O26" s="70"/>
      <c r="P26" s="266">
        <f>(VLOOKUP($C$4,'Average Annual Damages (AAD)'!$B$10:$V$14,10,FALSE))</f>
        <v>0</v>
      </c>
      <c r="Q26" s="266">
        <f>(VLOOKUP($C$4,'Average Annual Damages (AAD)'!$B$10:$V$14,10,FALSE))</f>
        <v>0</v>
      </c>
      <c r="R26" s="266">
        <f>(VLOOKUP($C$4,'Average Annual Damages (AAD)'!$B$10:$V$14,10,FALSE))</f>
        <v>0</v>
      </c>
      <c r="S26" s="266">
        <f>(VLOOKUP($C$4,'Average Annual Damages (AAD)'!$B$10:$V$14,10,FALSE))</f>
        <v>0</v>
      </c>
      <c r="T26" s="265"/>
      <c r="U26" s="249"/>
      <c r="V26" s="249"/>
      <c r="W26" s="249"/>
      <c r="X26" s="249"/>
      <c r="Y26" s="249"/>
      <c r="Z26" s="249"/>
      <c r="AA26" s="249"/>
      <c r="AB26" s="249"/>
      <c r="AC26" s="249"/>
      <c r="AD26" s="249"/>
      <c r="AE26" s="249"/>
      <c r="AF26" s="249"/>
      <c r="AG26" s="249"/>
      <c r="AH26" s="249"/>
      <c r="AI26" s="249"/>
      <c r="AJ26" s="249"/>
      <c r="AK26" s="249"/>
      <c r="AL26" s="249"/>
      <c r="AM26" s="249"/>
      <c r="AN26" s="249"/>
      <c r="AO26" s="249"/>
      <c r="AP26" s="249"/>
      <c r="AQ26" s="249"/>
      <c r="AR26" s="249"/>
      <c r="AS26" s="249"/>
      <c r="AT26" s="249"/>
      <c r="AU26" s="249"/>
      <c r="AV26" s="249"/>
      <c r="AW26" s="249"/>
      <c r="AX26" s="249"/>
      <c r="AY26" s="249"/>
      <c r="AZ26" s="249"/>
      <c r="BA26" s="249"/>
      <c r="BB26" s="249"/>
      <c r="BC26" s="249"/>
      <c r="BD26" s="249"/>
      <c r="BE26" s="249"/>
      <c r="BF26" s="249"/>
      <c r="BG26" s="249"/>
      <c r="BH26" s="249"/>
      <c r="BI26" s="249"/>
      <c r="BJ26" s="249"/>
      <c r="BK26" s="249"/>
      <c r="BL26" s="249"/>
      <c r="BM26" s="249"/>
      <c r="BN26" s="249"/>
      <c r="BO26" s="249"/>
    </row>
    <row r="27" spans="1:67" ht="13" x14ac:dyDescent="0.3">
      <c r="A27" s="249"/>
      <c r="B27" s="240"/>
      <c r="C27" s="240" t="s">
        <v>296</v>
      </c>
      <c r="D27" s="70"/>
      <c r="E27" s="70"/>
      <c r="F27" s="266">
        <f>F26*F23</f>
        <v>0</v>
      </c>
      <c r="G27" s="266">
        <f t="shared" ref="G27:I27" si="6">G26*G23</f>
        <v>0</v>
      </c>
      <c r="H27" s="266">
        <f t="shared" si="6"/>
        <v>0</v>
      </c>
      <c r="I27" s="266">
        <f t="shared" si="6"/>
        <v>0</v>
      </c>
      <c r="J27" s="55">
        <f>SUM(F27:I27)</f>
        <v>0</v>
      </c>
      <c r="K27" s="249"/>
      <c r="L27" s="240"/>
      <c r="M27" s="240" t="s">
        <v>296</v>
      </c>
      <c r="N27" s="70"/>
      <c r="O27" s="70"/>
      <c r="P27" s="266">
        <f>P26*P23</f>
        <v>0</v>
      </c>
      <c r="Q27" s="266">
        <f t="shared" ref="Q27:S27" si="7">Q26*Q23</f>
        <v>0</v>
      </c>
      <c r="R27" s="266">
        <f t="shared" si="7"/>
        <v>0</v>
      </c>
      <c r="S27" s="266">
        <f t="shared" si="7"/>
        <v>0</v>
      </c>
      <c r="T27" s="55">
        <f>SUM(P27:S27)</f>
        <v>0</v>
      </c>
      <c r="U27" s="249"/>
      <c r="V27" s="249"/>
      <c r="W27" s="249"/>
      <c r="X27" s="249"/>
      <c r="Y27" s="249"/>
      <c r="Z27" s="249"/>
      <c r="AA27" s="249"/>
      <c r="AB27" s="249"/>
      <c r="AC27" s="249"/>
      <c r="AD27" s="249"/>
      <c r="AE27" s="249"/>
      <c r="AF27" s="249"/>
      <c r="AG27" s="249"/>
      <c r="AH27" s="249"/>
      <c r="AI27" s="249"/>
      <c r="AJ27" s="249"/>
      <c r="AK27" s="249"/>
      <c r="AL27" s="249"/>
      <c r="AM27" s="249"/>
      <c r="AN27" s="249"/>
      <c r="AO27" s="249"/>
      <c r="AP27" s="249"/>
      <c r="AQ27" s="249"/>
      <c r="AR27" s="249"/>
      <c r="AS27" s="249"/>
      <c r="AT27" s="249"/>
      <c r="AU27" s="249"/>
      <c r="AV27" s="249"/>
      <c r="AW27" s="249"/>
      <c r="AX27" s="249"/>
      <c r="AY27" s="249"/>
      <c r="AZ27" s="249"/>
      <c r="BA27" s="249"/>
      <c r="BB27" s="249"/>
      <c r="BC27" s="249"/>
      <c r="BD27" s="249"/>
      <c r="BE27" s="249"/>
      <c r="BF27" s="249"/>
      <c r="BG27" s="249"/>
      <c r="BH27" s="249"/>
      <c r="BI27" s="249"/>
      <c r="BJ27" s="249"/>
      <c r="BK27" s="249"/>
      <c r="BL27" s="249"/>
      <c r="BM27" s="249"/>
      <c r="BN27" s="249"/>
      <c r="BO27" s="249"/>
    </row>
    <row r="28" spans="1:67" ht="13" x14ac:dyDescent="0.3">
      <c r="A28" s="249"/>
      <c r="B28" s="240"/>
      <c r="C28" s="240" t="s">
        <v>297</v>
      </c>
      <c r="D28" s="70"/>
      <c r="E28" s="70"/>
      <c r="F28" s="266">
        <f>F26*F24</f>
        <v>0</v>
      </c>
      <c r="G28" s="266">
        <f t="shared" ref="G28:I28" si="8">G26*G24</f>
        <v>0</v>
      </c>
      <c r="H28" s="266">
        <f t="shared" si="8"/>
        <v>0</v>
      </c>
      <c r="I28" s="266">
        <f t="shared" si="8"/>
        <v>0</v>
      </c>
      <c r="J28" s="55">
        <f>SUM(F28:I28)</f>
        <v>0</v>
      </c>
      <c r="K28" s="249"/>
      <c r="L28" s="240"/>
      <c r="M28" s="240" t="s">
        <v>297</v>
      </c>
      <c r="N28" s="70"/>
      <c r="O28" s="70"/>
      <c r="P28" s="266">
        <f>P26*P24</f>
        <v>0</v>
      </c>
      <c r="Q28" s="266">
        <f t="shared" ref="Q28:S28" si="9">Q26*Q24</f>
        <v>0</v>
      </c>
      <c r="R28" s="266">
        <f t="shared" si="9"/>
        <v>0</v>
      </c>
      <c r="S28" s="266">
        <f t="shared" si="9"/>
        <v>0</v>
      </c>
      <c r="T28" s="55">
        <f>SUM(P28:S28)</f>
        <v>0</v>
      </c>
      <c r="U28" s="249"/>
      <c r="V28" s="249"/>
      <c r="W28" s="249"/>
      <c r="X28" s="249"/>
      <c r="Y28" s="249"/>
      <c r="Z28" s="249"/>
      <c r="AA28" s="249"/>
      <c r="AB28" s="249"/>
      <c r="AC28" s="249"/>
      <c r="AD28" s="249"/>
      <c r="AE28" s="249"/>
      <c r="AF28" s="249"/>
      <c r="AG28" s="249"/>
      <c r="AH28" s="249"/>
      <c r="AI28" s="249"/>
      <c r="AJ28" s="249"/>
      <c r="AK28" s="249"/>
      <c r="AL28" s="249"/>
      <c r="AM28" s="249"/>
      <c r="AN28" s="249"/>
      <c r="AO28" s="249"/>
      <c r="AP28" s="249"/>
      <c r="AQ28" s="249"/>
      <c r="AR28" s="249"/>
      <c r="AS28" s="249"/>
      <c r="AT28" s="249"/>
      <c r="AU28" s="249"/>
      <c r="AV28" s="249"/>
      <c r="AW28" s="249"/>
      <c r="AX28" s="249"/>
      <c r="AY28" s="249"/>
      <c r="AZ28" s="249"/>
      <c r="BA28" s="249"/>
      <c r="BB28" s="249"/>
      <c r="BC28" s="249"/>
      <c r="BD28" s="249"/>
      <c r="BE28" s="249"/>
      <c r="BF28" s="249"/>
      <c r="BG28" s="249"/>
      <c r="BH28" s="249"/>
      <c r="BI28" s="249"/>
      <c r="BJ28" s="249"/>
      <c r="BK28" s="249"/>
      <c r="BL28" s="249"/>
      <c r="BM28" s="249"/>
      <c r="BN28" s="249"/>
      <c r="BO28" s="249"/>
    </row>
    <row r="29" spans="1:67" ht="13" x14ac:dyDescent="0.3">
      <c r="A29" s="249"/>
      <c r="B29" s="240"/>
      <c r="C29" s="240" t="s">
        <v>298</v>
      </c>
      <c r="D29" s="70"/>
      <c r="E29" s="70"/>
      <c r="F29" s="266">
        <f>F26*F25</f>
        <v>0</v>
      </c>
      <c r="G29" s="266">
        <f t="shared" ref="G29:I29" si="10">G26*G25</f>
        <v>0</v>
      </c>
      <c r="H29" s="266">
        <f t="shared" si="10"/>
        <v>0</v>
      </c>
      <c r="I29" s="266">
        <f t="shared" si="10"/>
        <v>0</v>
      </c>
      <c r="J29" s="55">
        <f>SUM(F29:I29)</f>
        <v>0</v>
      </c>
      <c r="K29" s="249"/>
      <c r="L29" s="240"/>
      <c r="M29" s="240" t="s">
        <v>298</v>
      </c>
      <c r="N29" s="70"/>
      <c r="O29" s="70"/>
      <c r="P29" s="266">
        <f>P26*P25</f>
        <v>0</v>
      </c>
      <c r="Q29" s="266">
        <f t="shared" ref="Q29:S29" si="11">Q26*Q25</f>
        <v>0</v>
      </c>
      <c r="R29" s="266">
        <f t="shared" si="11"/>
        <v>0</v>
      </c>
      <c r="S29" s="266">
        <f t="shared" si="11"/>
        <v>0</v>
      </c>
      <c r="T29" s="55">
        <f>SUM(P29:S29)</f>
        <v>0</v>
      </c>
      <c r="U29" s="249"/>
      <c r="V29" s="249"/>
      <c r="W29" s="249"/>
      <c r="X29" s="249"/>
      <c r="Y29" s="249"/>
      <c r="Z29" s="249"/>
      <c r="AA29" s="249"/>
      <c r="AB29" s="249"/>
      <c r="AC29" s="249"/>
      <c r="AD29" s="249"/>
      <c r="AE29" s="249"/>
      <c r="AF29" s="249"/>
      <c r="AG29" s="249"/>
      <c r="AH29" s="249"/>
      <c r="AI29" s="249"/>
      <c r="AJ29" s="249"/>
      <c r="AK29" s="249"/>
      <c r="AL29" s="249"/>
      <c r="AM29" s="249"/>
      <c r="AN29" s="249"/>
      <c r="AO29" s="249"/>
      <c r="AP29" s="249"/>
      <c r="AQ29" s="249"/>
      <c r="AR29" s="249"/>
      <c r="AS29" s="249"/>
      <c r="AT29" s="249"/>
      <c r="AU29" s="249"/>
      <c r="AV29" s="249"/>
      <c r="AW29" s="249"/>
      <c r="AX29" s="249"/>
      <c r="AY29" s="249"/>
      <c r="AZ29" s="249"/>
      <c r="BA29" s="249"/>
      <c r="BB29" s="249"/>
      <c r="BC29" s="249"/>
      <c r="BD29" s="249"/>
      <c r="BE29" s="249"/>
      <c r="BF29" s="249"/>
      <c r="BG29" s="249"/>
      <c r="BH29" s="249"/>
      <c r="BI29" s="249"/>
      <c r="BJ29" s="249"/>
      <c r="BK29" s="249"/>
      <c r="BL29" s="249"/>
      <c r="BM29" s="249"/>
      <c r="BN29" s="249"/>
      <c r="BO29" s="249"/>
    </row>
    <row r="30" spans="1:67" s="244" customFormat="1" x14ac:dyDescent="0.25">
      <c r="A30" s="283"/>
      <c r="B30" s="283"/>
      <c r="C30" s="242"/>
      <c r="D30" s="243"/>
      <c r="E30" s="243"/>
      <c r="F30" s="243"/>
      <c r="G30" s="283"/>
      <c r="H30" s="283"/>
      <c r="I30" s="283"/>
      <c r="J30" s="283"/>
      <c r="K30" s="283"/>
      <c r="L30" s="283"/>
      <c r="M30" s="242"/>
      <c r="N30" s="243"/>
      <c r="O30" s="243"/>
      <c r="P30" s="243"/>
      <c r="Q30" s="283"/>
      <c r="R30" s="283"/>
      <c r="S30" s="283"/>
      <c r="T30" s="283"/>
      <c r="U30" s="283"/>
      <c r="V30" s="283"/>
      <c r="W30" s="283"/>
      <c r="X30" s="283"/>
      <c r="Y30" s="283"/>
      <c r="Z30" s="283"/>
      <c r="AA30" s="283"/>
      <c r="AB30" s="283"/>
      <c r="AC30" s="283"/>
      <c r="AD30" s="283"/>
      <c r="AE30" s="283"/>
      <c r="AF30" s="283"/>
      <c r="AG30" s="283"/>
      <c r="AH30" s="283"/>
      <c r="AI30" s="283"/>
      <c r="AJ30" s="283"/>
      <c r="AK30" s="283"/>
      <c r="AL30" s="283"/>
      <c r="AM30" s="283"/>
      <c r="AN30" s="283"/>
      <c r="AO30" s="283"/>
      <c r="AP30" s="283"/>
      <c r="AQ30" s="283"/>
      <c r="AR30" s="283"/>
      <c r="AS30" s="283"/>
      <c r="AT30" s="283"/>
      <c r="AU30" s="283"/>
      <c r="AV30" s="283"/>
      <c r="AW30" s="283"/>
      <c r="AX30" s="283"/>
      <c r="AY30" s="283"/>
      <c r="AZ30" s="283"/>
      <c r="BA30" s="283"/>
      <c r="BB30" s="283"/>
      <c r="BC30" s="283"/>
      <c r="BD30" s="283"/>
      <c r="BE30" s="283"/>
      <c r="BF30" s="283"/>
      <c r="BG30" s="283"/>
      <c r="BH30" s="283"/>
      <c r="BI30" s="283"/>
      <c r="BJ30" s="283"/>
      <c r="BK30" s="283"/>
      <c r="BL30" s="283"/>
      <c r="BM30" s="283"/>
      <c r="BN30" s="283"/>
      <c r="BO30" s="283"/>
    </row>
    <row r="31" spans="1:67" ht="13" x14ac:dyDescent="0.3">
      <c r="A31" s="249"/>
      <c r="B31" s="240" t="s">
        <v>300</v>
      </c>
      <c r="C31" s="240" t="s">
        <v>288</v>
      </c>
      <c r="D31" s="70"/>
      <c r="E31" s="70"/>
      <c r="F31" s="266">
        <v>5</v>
      </c>
      <c r="G31" s="266">
        <v>10</v>
      </c>
      <c r="H31" s="266">
        <v>50</v>
      </c>
      <c r="I31" s="266">
        <v>100</v>
      </c>
      <c r="J31" s="241" t="s">
        <v>289</v>
      </c>
      <c r="K31" s="249"/>
      <c r="L31" s="240" t="s">
        <v>300</v>
      </c>
      <c r="M31" s="240" t="s">
        <v>288</v>
      </c>
      <c r="N31" s="70"/>
      <c r="O31" s="70"/>
      <c r="P31" s="266">
        <v>5</v>
      </c>
      <c r="Q31" s="266">
        <v>10</v>
      </c>
      <c r="R31" s="266">
        <v>50</v>
      </c>
      <c r="S31" s="266">
        <v>100</v>
      </c>
      <c r="T31" s="241" t="s">
        <v>289</v>
      </c>
      <c r="U31" s="249"/>
      <c r="V31" s="249"/>
      <c r="W31" s="249"/>
      <c r="X31" s="249"/>
      <c r="Y31" s="249"/>
      <c r="Z31" s="249"/>
      <c r="AA31" s="249"/>
      <c r="AB31" s="249"/>
      <c r="AC31" s="249"/>
      <c r="AD31" s="249"/>
      <c r="AE31" s="249"/>
      <c r="AF31" s="249"/>
      <c r="AG31" s="249"/>
      <c r="AH31" s="249"/>
      <c r="AI31" s="249"/>
      <c r="AJ31" s="249"/>
      <c r="AK31" s="249"/>
      <c r="AL31" s="249"/>
      <c r="AM31" s="249"/>
      <c r="AN31" s="249"/>
      <c r="AO31" s="249"/>
      <c r="AP31" s="249"/>
      <c r="AQ31" s="249"/>
      <c r="AR31" s="249"/>
      <c r="AS31" s="249"/>
      <c r="AT31" s="249"/>
      <c r="AU31" s="249"/>
      <c r="AV31" s="249"/>
      <c r="AW31" s="249"/>
      <c r="AX31" s="249"/>
      <c r="AY31" s="249"/>
      <c r="AZ31" s="249"/>
      <c r="BA31" s="249"/>
      <c r="BB31" s="249"/>
      <c r="BC31" s="249"/>
      <c r="BD31" s="249"/>
      <c r="BE31" s="249"/>
      <c r="BF31" s="249"/>
      <c r="BG31" s="249"/>
      <c r="BH31" s="249"/>
      <c r="BI31" s="249"/>
      <c r="BJ31" s="249"/>
      <c r="BK31" s="249"/>
      <c r="BL31" s="249"/>
      <c r="BM31" s="249"/>
      <c r="BN31" s="249"/>
      <c r="BO31" s="249"/>
    </row>
    <row r="32" spans="1:67" x14ac:dyDescent="0.25">
      <c r="A32" s="249"/>
      <c r="B32" s="240"/>
      <c r="C32" s="240" t="s">
        <v>290</v>
      </c>
      <c r="D32" s="70"/>
      <c r="E32" s="70"/>
      <c r="F32" s="266">
        <f>$G$42+F$11</f>
        <v>2029</v>
      </c>
      <c r="G32" s="266">
        <f>$G$42+G$11</f>
        <v>2034</v>
      </c>
      <c r="H32" s="266">
        <f>$G$42+H$11</f>
        <v>2074</v>
      </c>
      <c r="I32" s="266">
        <f>$G$42+I$11</f>
        <v>2124</v>
      </c>
      <c r="J32" s="265"/>
      <c r="K32" s="249"/>
      <c r="L32" s="240"/>
      <c r="M32" s="240" t="s">
        <v>290</v>
      </c>
      <c r="N32" s="70"/>
      <c r="O32" s="70"/>
      <c r="P32" s="266">
        <f>$G$42+P$11</f>
        <v>2029</v>
      </c>
      <c r="Q32" s="266">
        <f>$G$42+Q$11</f>
        <v>2034</v>
      </c>
      <c r="R32" s="266">
        <f>$G$42+R$11</f>
        <v>2074</v>
      </c>
      <c r="S32" s="266">
        <f>$G$42+S$11</f>
        <v>2124</v>
      </c>
      <c r="T32" s="265"/>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row>
    <row r="33" spans="1:67" x14ac:dyDescent="0.25">
      <c r="A33" s="249"/>
      <c r="B33" s="240"/>
      <c r="C33" s="240" t="s">
        <v>291</v>
      </c>
      <c r="D33" s="70"/>
      <c r="E33" s="70"/>
      <c r="F33" s="277">
        <v>0.62</v>
      </c>
      <c r="G33" s="277">
        <v>0.54</v>
      </c>
      <c r="H33" s="277">
        <v>0.13</v>
      </c>
      <c r="I33" s="277">
        <v>0.06</v>
      </c>
      <c r="J33" s="265"/>
      <c r="K33" s="249"/>
      <c r="L33" s="240"/>
      <c r="M33" s="240" t="s">
        <v>291</v>
      </c>
      <c r="N33" s="70"/>
      <c r="O33" s="70"/>
      <c r="P33" s="277">
        <v>0.62</v>
      </c>
      <c r="Q33" s="277">
        <v>0.54</v>
      </c>
      <c r="R33" s="277">
        <v>0.13</v>
      </c>
      <c r="S33" s="277">
        <v>0.06</v>
      </c>
      <c r="T33" s="265"/>
      <c r="U33" s="249"/>
      <c r="V33" s="249"/>
      <c r="W33" s="249"/>
      <c r="X33" s="249"/>
      <c r="Y33" s="249"/>
      <c r="Z33" s="249"/>
      <c r="AA33" s="249"/>
      <c r="AB33" s="249"/>
      <c r="AC33" s="249"/>
      <c r="AD33" s="249"/>
      <c r="AE33" s="249"/>
      <c r="AF33" s="249"/>
      <c r="AG33" s="249"/>
      <c r="AH33" s="249"/>
      <c r="AI33" s="249"/>
      <c r="AJ33" s="249"/>
      <c r="AK33" s="249"/>
      <c r="AL33" s="249"/>
      <c r="AM33" s="249"/>
      <c r="AN33" s="249"/>
      <c r="AO33" s="249"/>
      <c r="AP33" s="249"/>
      <c r="AQ33" s="249"/>
      <c r="AR33" s="249"/>
      <c r="AS33" s="249"/>
      <c r="AT33" s="249"/>
      <c r="AU33" s="249"/>
      <c r="AV33" s="249"/>
      <c r="AW33" s="249"/>
      <c r="AX33" s="249"/>
      <c r="AY33" s="249"/>
      <c r="AZ33" s="249"/>
      <c r="BA33" s="249"/>
      <c r="BB33" s="249"/>
      <c r="BC33" s="249"/>
      <c r="BD33" s="249"/>
      <c r="BE33" s="249"/>
      <c r="BF33" s="249"/>
      <c r="BG33" s="249"/>
      <c r="BH33" s="249"/>
      <c r="BI33" s="249"/>
      <c r="BJ33" s="249"/>
      <c r="BK33" s="249"/>
      <c r="BL33" s="249"/>
      <c r="BM33" s="249"/>
      <c r="BN33" s="249"/>
      <c r="BO33" s="249"/>
    </row>
    <row r="34" spans="1:67" x14ac:dyDescent="0.25">
      <c r="A34" s="249"/>
      <c r="B34" s="240"/>
      <c r="C34" s="240" t="s">
        <v>292</v>
      </c>
      <c r="D34" s="70"/>
      <c r="E34" s="70"/>
      <c r="F34" s="277">
        <v>0.3</v>
      </c>
      <c r="G34" s="277">
        <v>0.14000000000000001</v>
      </c>
      <c r="H34" s="277">
        <v>0.03</v>
      </c>
      <c r="I34" s="277">
        <v>0.01</v>
      </c>
      <c r="J34" s="265"/>
      <c r="K34" s="249"/>
      <c r="L34" s="240"/>
      <c r="M34" s="240" t="s">
        <v>292</v>
      </c>
      <c r="N34" s="70"/>
      <c r="O34" s="70"/>
      <c r="P34" s="277">
        <v>0.3</v>
      </c>
      <c r="Q34" s="277">
        <v>0.14000000000000001</v>
      </c>
      <c r="R34" s="277">
        <v>0.03</v>
      </c>
      <c r="S34" s="277">
        <v>0.01</v>
      </c>
      <c r="T34" s="265"/>
      <c r="U34" s="249"/>
      <c r="V34" s="249"/>
      <c r="W34" s="249"/>
      <c r="X34" s="249"/>
      <c r="Y34" s="249"/>
      <c r="Z34" s="249"/>
      <c r="AA34" s="249"/>
      <c r="AB34" s="249"/>
      <c r="AC34" s="249"/>
      <c r="AD34" s="249"/>
      <c r="AE34" s="249"/>
      <c r="AF34" s="249"/>
      <c r="AG34" s="249"/>
      <c r="AH34" s="249"/>
      <c r="AI34" s="249"/>
      <c r="AJ34" s="249"/>
      <c r="AK34" s="249"/>
      <c r="AL34" s="249"/>
      <c r="AM34" s="249"/>
      <c r="AN34" s="249"/>
      <c r="AO34" s="249"/>
      <c r="AP34" s="249"/>
      <c r="AQ34" s="249"/>
      <c r="AR34" s="249"/>
      <c r="AS34" s="249"/>
      <c r="AT34" s="249"/>
      <c r="AU34" s="249"/>
      <c r="AV34" s="249"/>
      <c r="AW34" s="249"/>
      <c r="AX34" s="249"/>
      <c r="AY34" s="249"/>
      <c r="AZ34" s="249"/>
      <c r="BA34" s="249"/>
      <c r="BB34" s="249"/>
      <c r="BC34" s="249"/>
      <c r="BD34" s="249"/>
      <c r="BE34" s="249"/>
      <c r="BF34" s="249"/>
      <c r="BG34" s="249"/>
      <c r="BH34" s="249"/>
      <c r="BI34" s="249"/>
      <c r="BJ34" s="249"/>
      <c r="BK34" s="249"/>
      <c r="BL34" s="249"/>
      <c r="BM34" s="249"/>
      <c r="BN34" s="249"/>
      <c r="BO34" s="249"/>
    </row>
    <row r="35" spans="1:67" x14ac:dyDescent="0.25">
      <c r="A35" s="249"/>
      <c r="B35" s="240"/>
      <c r="C35" s="240" t="s">
        <v>301</v>
      </c>
      <c r="D35" s="70"/>
      <c r="E35" s="70"/>
      <c r="F35" s="266">
        <f>('Indirect_Accessibility EHL'!$D$17)</f>
        <v>490903.54039008607</v>
      </c>
      <c r="G35" s="266">
        <f>('Indirect_Accessibility EHL'!$D$17)</f>
        <v>490903.54039008607</v>
      </c>
      <c r="H35" s="266">
        <f>('Indirect_Accessibility EHL'!$D$17)</f>
        <v>490903.54039008607</v>
      </c>
      <c r="I35" s="266">
        <f>('Indirect_Accessibility EHL'!$D$17)</f>
        <v>490903.54039008607</v>
      </c>
      <c r="J35" s="265"/>
      <c r="K35" s="249"/>
      <c r="L35" s="240"/>
      <c r="M35" s="240" t="s">
        <v>301</v>
      </c>
      <c r="N35" s="70"/>
      <c r="O35" s="70"/>
      <c r="P35" s="266">
        <v>0</v>
      </c>
      <c r="Q35" s="266">
        <v>0</v>
      </c>
      <c r="R35" s="266">
        <v>0</v>
      </c>
      <c r="S35" s="266">
        <v>0</v>
      </c>
      <c r="T35" s="265"/>
      <c r="U35" s="249"/>
      <c r="V35" s="249"/>
      <c r="W35" s="249"/>
      <c r="X35" s="249"/>
      <c r="Y35" s="249"/>
      <c r="Z35" s="249"/>
      <c r="AA35" s="249"/>
      <c r="AB35" s="249"/>
      <c r="AC35" s="249"/>
      <c r="AD35" s="249"/>
      <c r="AE35" s="249"/>
      <c r="AF35" s="249"/>
      <c r="AG35" s="249"/>
      <c r="AH35" s="249"/>
      <c r="AI35" s="249"/>
      <c r="AJ35" s="249"/>
      <c r="AK35" s="249"/>
      <c r="AL35" s="249"/>
      <c r="AM35" s="249"/>
      <c r="AN35" s="249"/>
      <c r="AO35" s="249"/>
      <c r="AP35" s="249"/>
      <c r="AQ35" s="249"/>
      <c r="AR35" s="249"/>
      <c r="AS35" s="249"/>
      <c r="AT35" s="249"/>
      <c r="AU35" s="249"/>
      <c r="AV35" s="249"/>
      <c r="AW35" s="249"/>
      <c r="AX35" s="249"/>
      <c r="AY35" s="249"/>
      <c r="AZ35" s="249"/>
      <c r="BA35" s="249"/>
      <c r="BB35" s="249"/>
      <c r="BC35" s="249"/>
      <c r="BD35" s="249"/>
      <c r="BE35" s="249"/>
      <c r="BF35" s="249"/>
      <c r="BG35" s="249"/>
      <c r="BH35" s="249"/>
      <c r="BI35" s="249"/>
      <c r="BJ35" s="249"/>
      <c r="BK35" s="249"/>
      <c r="BL35" s="249"/>
      <c r="BM35" s="249"/>
      <c r="BN35" s="249"/>
      <c r="BO35" s="249"/>
    </row>
    <row r="36" spans="1:67" ht="13" x14ac:dyDescent="0.3">
      <c r="A36" s="249"/>
      <c r="B36" s="240"/>
      <c r="C36" s="240" t="s">
        <v>296</v>
      </c>
      <c r="D36" s="70"/>
      <c r="E36" s="70"/>
      <c r="F36" s="266">
        <f>F35*F33</f>
        <v>304360.19504185335</v>
      </c>
      <c r="G36" s="266">
        <f t="shared" ref="G36:I36" si="12">G35*G33</f>
        <v>265087.91181064647</v>
      </c>
      <c r="H36" s="266">
        <f t="shared" si="12"/>
        <v>63817.460250711192</v>
      </c>
      <c r="I36" s="266">
        <f t="shared" si="12"/>
        <v>29454.212423405163</v>
      </c>
      <c r="J36" s="55">
        <f>SUM(F36:I36)</f>
        <v>662719.7795266161</v>
      </c>
      <c r="K36" s="249"/>
      <c r="L36" s="240"/>
      <c r="M36" s="240" t="s">
        <v>296</v>
      </c>
      <c r="N36" s="70"/>
      <c r="O36" s="70"/>
      <c r="P36" s="266">
        <f>P35*P33</f>
        <v>0</v>
      </c>
      <c r="Q36" s="266">
        <f t="shared" ref="Q36:S36" si="13">Q35*Q33</f>
        <v>0</v>
      </c>
      <c r="R36" s="266">
        <f t="shared" si="13"/>
        <v>0</v>
      </c>
      <c r="S36" s="266">
        <f t="shared" si="13"/>
        <v>0</v>
      </c>
      <c r="T36" s="55">
        <f>SUM(P36:S36)</f>
        <v>0</v>
      </c>
      <c r="U36" s="249"/>
      <c r="V36" s="249"/>
      <c r="W36" s="249"/>
      <c r="X36" s="249"/>
      <c r="Y36" s="249"/>
      <c r="Z36" s="249"/>
      <c r="AA36" s="249"/>
      <c r="AB36" s="249"/>
      <c r="AC36" s="249"/>
      <c r="AD36" s="249"/>
      <c r="AE36" s="249"/>
      <c r="AF36" s="249"/>
      <c r="AG36" s="249"/>
      <c r="AH36" s="249"/>
      <c r="AI36" s="249"/>
      <c r="AJ36" s="249"/>
      <c r="AK36" s="249"/>
      <c r="AL36" s="249"/>
      <c r="AM36" s="249"/>
      <c r="AN36" s="249"/>
      <c r="AO36" s="249"/>
      <c r="AP36" s="249"/>
      <c r="AQ36" s="249"/>
      <c r="AR36" s="249"/>
      <c r="AS36" s="249"/>
      <c r="AT36" s="249"/>
      <c r="AU36" s="249"/>
      <c r="AV36" s="249"/>
      <c r="AW36" s="249"/>
      <c r="AX36" s="249"/>
      <c r="AY36" s="249"/>
      <c r="AZ36" s="249"/>
      <c r="BA36" s="249"/>
      <c r="BB36" s="249"/>
      <c r="BC36" s="249"/>
      <c r="BD36" s="249"/>
      <c r="BE36" s="249"/>
      <c r="BF36" s="249"/>
      <c r="BG36" s="249"/>
      <c r="BH36" s="249"/>
      <c r="BI36" s="249"/>
      <c r="BJ36" s="249"/>
      <c r="BK36" s="249"/>
      <c r="BL36" s="249"/>
      <c r="BM36" s="249"/>
      <c r="BN36" s="249"/>
      <c r="BO36" s="249"/>
    </row>
    <row r="37" spans="1:67" ht="13" x14ac:dyDescent="0.3">
      <c r="A37" s="249"/>
      <c r="B37" s="240"/>
      <c r="C37" s="240" t="s">
        <v>297</v>
      </c>
      <c r="D37" s="70"/>
      <c r="E37" s="70"/>
      <c r="F37" s="266">
        <f>F35*F34</f>
        <v>147271.06211702581</v>
      </c>
      <c r="G37" s="266">
        <f t="shared" ref="G37:I37" si="14">G35*G34</f>
        <v>68726.495654612052</v>
      </c>
      <c r="H37" s="266">
        <f t="shared" si="14"/>
        <v>14727.106211702581</v>
      </c>
      <c r="I37" s="266">
        <f t="shared" si="14"/>
        <v>4909.0354039008607</v>
      </c>
      <c r="J37" s="55">
        <f>SUM(F37:I37)</f>
        <v>235633.6993872413</v>
      </c>
      <c r="K37" s="249"/>
      <c r="L37" s="240"/>
      <c r="M37" s="240" t="s">
        <v>297</v>
      </c>
      <c r="N37" s="70"/>
      <c r="O37" s="70"/>
      <c r="P37" s="266">
        <f>P35*P34</f>
        <v>0</v>
      </c>
      <c r="Q37" s="266">
        <f t="shared" ref="Q37:S37" si="15">Q35*Q34</f>
        <v>0</v>
      </c>
      <c r="R37" s="266">
        <f t="shared" si="15"/>
        <v>0</v>
      </c>
      <c r="S37" s="266">
        <f t="shared" si="15"/>
        <v>0</v>
      </c>
      <c r="T37" s="55">
        <f>SUM(P37:S37)</f>
        <v>0</v>
      </c>
      <c r="U37" s="249"/>
      <c r="V37" s="249"/>
      <c r="W37" s="249"/>
      <c r="X37" s="249"/>
      <c r="Y37" s="249"/>
      <c r="Z37" s="249"/>
      <c r="AA37" s="249"/>
      <c r="AB37" s="249"/>
      <c r="AC37" s="249"/>
      <c r="AD37" s="249"/>
      <c r="AE37" s="249"/>
      <c r="AF37" s="249"/>
      <c r="AG37" s="249"/>
      <c r="AH37" s="249"/>
      <c r="AI37" s="249"/>
      <c r="AJ37" s="249"/>
      <c r="AK37" s="249"/>
      <c r="AL37" s="249"/>
      <c r="AM37" s="249"/>
      <c r="AN37" s="249"/>
      <c r="AO37" s="249"/>
      <c r="AP37" s="249"/>
      <c r="AQ37" s="249"/>
      <c r="AR37" s="249"/>
      <c r="AS37" s="249"/>
      <c r="AT37" s="249"/>
      <c r="AU37" s="249"/>
      <c r="AV37" s="249"/>
      <c r="AW37" s="249"/>
      <c r="AX37" s="249"/>
      <c r="AY37" s="249"/>
      <c r="AZ37" s="249"/>
      <c r="BA37" s="249"/>
      <c r="BB37" s="249"/>
      <c r="BC37" s="249"/>
      <c r="BD37" s="249"/>
      <c r="BE37" s="249"/>
      <c r="BF37" s="249"/>
      <c r="BG37" s="249"/>
      <c r="BH37" s="249"/>
      <c r="BI37" s="249"/>
      <c r="BJ37" s="249"/>
      <c r="BK37" s="249"/>
      <c r="BL37" s="249"/>
      <c r="BM37" s="249"/>
      <c r="BN37" s="249"/>
      <c r="BO37" s="249"/>
    </row>
    <row r="38" spans="1:67" ht="13" x14ac:dyDescent="0.25">
      <c r="A38" s="249"/>
      <c r="B38" s="52"/>
      <c r="C38" s="110"/>
      <c r="D38" s="70"/>
      <c r="E38" s="70"/>
      <c r="F38" s="70"/>
      <c r="G38" s="249"/>
      <c r="H38" s="249"/>
      <c r="I38" s="249"/>
      <c r="J38" s="249"/>
      <c r="K38" s="249"/>
      <c r="L38" s="249"/>
      <c r="M38" s="249"/>
      <c r="N38" s="249"/>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row>
    <row r="39" spans="1:67" ht="13" x14ac:dyDescent="0.25">
      <c r="A39" s="249"/>
      <c r="B39" s="52"/>
      <c r="C39" s="110"/>
      <c r="D39" s="70"/>
      <c r="E39" s="70"/>
      <c r="F39" s="70"/>
      <c r="G39" s="249"/>
      <c r="H39" s="249"/>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row>
    <row r="40" spans="1:67" ht="13" x14ac:dyDescent="0.25">
      <c r="A40" s="249"/>
      <c r="B40" s="52"/>
      <c r="C40" s="110"/>
      <c r="D40" s="70"/>
      <c r="E40" s="70"/>
      <c r="F40" s="70"/>
      <c r="G40" s="249"/>
      <c r="H40" s="249"/>
      <c r="I40" s="249"/>
      <c r="J40" s="249"/>
      <c r="K40" s="249"/>
      <c r="L40" s="249"/>
      <c r="M40" s="249"/>
      <c r="N40" s="249"/>
      <c r="O40" s="249"/>
      <c r="P40" s="249"/>
      <c r="Q40" s="249"/>
      <c r="R40" s="249"/>
      <c r="S40" s="249"/>
      <c r="T40" s="249"/>
      <c r="U40" s="249"/>
      <c r="V40" s="249"/>
      <c r="W40" s="249"/>
      <c r="X40" s="249"/>
      <c r="Y40" s="249"/>
      <c r="Z40" s="249"/>
      <c r="AA40" s="249"/>
      <c r="AB40" s="249"/>
      <c r="AC40" s="249"/>
      <c r="AD40" s="249"/>
      <c r="AE40" s="249"/>
      <c r="AF40" s="249"/>
      <c r="AG40" s="249"/>
      <c r="AH40" s="249"/>
      <c r="AI40" s="249"/>
      <c r="AJ40" s="249"/>
      <c r="AK40" s="249"/>
      <c r="AL40" s="249"/>
      <c r="AM40" s="249"/>
      <c r="AN40" s="249"/>
      <c r="AO40" s="249"/>
      <c r="AP40" s="249"/>
      <c r="AQ40" s="249"/>
      <c r="AR40" s="249"/>
      <c r="AS40" s="249"/>
      <c r="AT40" s="249"/>
      <c r="AU40" s="249"/>
      <c r="AV40" s="249"/>
      <c r="AW40" s="249"/>
      <c r="AX40" s="249"/>
      <c r="AY40" s="249"/>
      <c r="AZ40" s="249"/>
      <c r="BA40" s="249"/>
      <c r="BB40" s="249"/>
      <c r="BC40" s="249"/>
      <c r="BD40" s="249"/>
      <c r="BE40" s="249"/>
      <c r="BF40" s="249"/>
      <c r="BG40" s="249"/>
      <c r="BH40" s="249"/>
      <c r="BI40" s="249"/>
      <c r="BJ40" s="249"/>
      <c r="BK40" s="249"/>
      <c r="BL40" s="249"/>
      <c r="BM40" s="249"/>
      <c r="BN40" s="249"/>
      <c r="BO40" s="249"/>
    </row>
    <row r="41" spans="1:67" s="201" customFormat="1" ht="13" x14ac:dyDescent="0.25">
      <c r="A41" s="249"/>
      <c r="B41" s="197" t="s">
        <v>232</v>
      </c>
      <c r="C41" s="198"/>
      <c r="D41" s="199"/>
      <c r="E41" s="199"/>
      <c r="F41" s="199"/>
      <c r="G41" s="200">
        <v>0</v>
      </c>
      <c r="H41" s="200">
        <v>1</v>
      </c>
      <c r="I41" s="200">
        <v>2</v>
      </c>
      <c r="J41" s="200">
        <v>3</v>
      </c>
      <c r="K41" s="200">
        <v>4</v>
      </c>
      <c r="L41" s="200">
        <v>5</v>
      </c>
      <c r="M41" s="200">
        <v>6</v>
      </c>
      <c r="N41" s="200">
        <v>7</v>
      </c>
      <c r="O41" s="200">
        <v>8</v>
      </c>
      <c r="P41" s="200">
        <v>9</v>
      </c>
      <c r="Q41" s="200">
        <v>10</v>
      </c>
      <c r="R41" s="200">
        <v>11</v>
      </c>
      <c r="S41" s="200">
        <v>12</v>
      </c>
      <c r="T41" s="200">
        <v>13</v>
      </c>
      <c r="U41" s="200">
        <v>14</v>
      </c>
      <c r="V41" s="200">
        <v>15</v>
      </c>
      <c r="W41" s="200">
        <v>16</v>
      </c>
      <c r="X41" s="200">
        <v>17</v>
      </c>
      <c r="Y41" s="200">
        <v>18</v>
      </c>
      <c r="Z41" s="200">
        <v>19</v>
      </c>
      <c r="AA41" s="200">
        <v>20</v>
      </c>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row>
    <row r="42" spans="1:67" ht="13" x14ac:dyDescent="0.3">
      <c r="A42" s="249"/>
      <c r="B42" s="6"/>
      <c r="C42" s="6"/>
      <c r="D42" s="4" t="s">
        <v>78</v>
      </c>
      <c r="E42" s="249"/>
      <c r="F42" s="6"/>
      <c r="G42" s="48">
        <v>2024</v>
      </c>
      <c r="H42" s="48">
        <v>2025</v>
      </c>
      <c r="I42" s="48">
        <v>2026</v>
      </c>
      <c r="J42" s="48">
        <v>2027</v>
      </c>
      <c r="K42" s="48">
        <v>2028</v>
      </c>
      <c r="L42" s="48">
        <v>2029</v>
      </c>
      <c r="M42" s="48">
        <v>2030</v>
      </c>
      <c r="N42" s="48">
        <v>2031</v>
      </c>
      <c r="O42" s="48">
        <v>2032</v>
      </c>
      <c r="P42" s="48">
        <v>2033</v>
      </c>
      <c r="Q42" s="48">
        <v>2034</v>
      </c>
      <c r="R42" s="48">
        <v>2035</v>
      </c>
      <c r="S42" s="48">
        <v>2036</v>
      </c>
      <c r="T42" s="48">
        <v>2037</v>
      </c>
      <c r="U42" s="48">
        <v>2038</v>
      </c>
      <c r="V42" s="48">
        <v>2039</v>
      </c>
      <c r="W42" s="48">
        <v>2040</v>
      </c>
      <c r="X42" s="48">
        <v>2041</v>
      </c>
      <c r="Y42" s="48">
        <v>2042</v>
      </c>
      <c r="Z42" s="48">
        <v>2043</v>
      </c>
      <c r="AA42" s="48">
        <v>2044</v>
      </c>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row>
    <row r="43" spans="1:67" ht="13" x14ac:dyDescent="0.25">
      <c r="A43" s="249"/>
      <c r="B43" s="249"/>
      <c r="C43" s="249"/>
      <c r="D43" s="249"/>
      <c r="E43" s="249"/>
      <c r="F43" s="249"/>
      <c r="G43" s="249"/>
      <c r="H43" s="249"/>
      <c r="I43" s="249"/>
      <c r="J43" s="249"/>
      <c r="K43" s="249"/>
      <c r="L43" s="249"/>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row>
    <row r="44" spans="1:67" x14ac:dyDescent="0.25">
      <c r="A44" s="249"/>
      <c r="B44" s="240"/>
      <c r="C44" s="240" t="s">
        <v>302</v>
      </c>
      <c r="D44" s="66" t="s">
        <v>80</v>
      </c>
      <c r="E44" s="249"/>
      <c r="F44" s="265">
        <f>SUM(G44:BO44)</f>
        <v>197434.39301902059</v>
      </c>
      <c r="G44" s="276"/>
      <c r="H44" s="276"/>
      <c r="I44" s="266">
        <f>$J$17*H41/7</f>
        <v>1762.8070805269704</v>
      </c>
      <c r="J44" s="266">
        <f t="shared" ref="J44:N44" si="16">$J$17*I41/7</f>
        <v>3525.6141610539407</v>
      </c>
      <c r="K44" s="266">
        <f t="shared" si="16"/>
        <v>5288.4212415809106</v>
      </c>
      <c r="L44" s="266">
        <f t="shared" si="16"/>
        <v>7051.2283221078815</v>
      </c>
      <c r="M44" s="266">
        <f t="shared" si="16"/>
        <v>8814.0354026348523</v>
      </c>
      <c r="N44" s="266">
        <f t="shared" si="16"/>
        <v>10576.842483161821</v>
      </c>
      <c r="O44" s="266">
        <f>$J$17</f>
        <v>12339.649563688792</v>
      </c>
      <c r="P44" s="266">
        <f t="shared" ref="P44:AA44" si="17">$J$17</f>
        <v>12339.649563688792</v>
      </c>
      <c r="Q44" s="266">
        <f t="shared" si="17"/>
        <v>12339.649563688792</v>
      </c>
      <c r="R44" s="266">
        <f t="shared" si="17"/>
        <v>12339.649563688792</v>
      </c>
      <c r="S44" s="266">
        <f t="shared" si="17"/>
        <v>12339.649563688792</v>
      </c>
      <c r="T44" s="266">
        <f t="shared" si="17"/>
        <v>12339.649563688792</v>
      </c>
      <c r="U44" s="266">
        <f t="shared" si="17"/>
        <v>12339.649563688792</v>
      </c>
      <c r="V44" s="266">
        <f t="shared" si="17"/>
        <v>12339.649563688792</v>
      </c>
      <c r="W44" s="266">
        <f t="shared" si="17"/>
        <v>12339.649563688792</v>
      </c>
      <c r="X44" s="266">
        <f t="shared" si="17"/>
        <v>12339.649563688792</v>
      </c>
      <c r="Y44" s="266">
        <f t="shared" si="17"/>
        <v>12339.649563688792</v>
      </c>
      <c r="Z44" s="266">
        <f t="shared" si="17"/>
        <v>12339.649563688792</v>
      </c>
      <c r="AA44" s="266">
        <f t="shared" si="17"/>
        <v>12339.649563688792</v>
      </c>
      <c r="AB44" s="266"/>
      <c r="AC44" s="266"/>
      <c r="AD44" s="266"/>
      <c r="AE44" s="266"/>
      <c r="AF44" s="266"/>
      <c r="AG44" s="266"/>
      <c r="AH44" s="266"/>
      <c r="AI44" s="266"/>
      <c r="AJ44" s="266"/>
      <c r="AK44" s="266"/>
      <c r="AL44" s="266"/>
      <c r="AM44" s="266"/>
      <c r="AN44" s="266"/>
      <c r="AO44" s="266"/>
      <c r="AP44" s="266"/>
      <c r="AQ44" s="266"/>
      <c r="AR44" s="266"/>
      <c r="AS44" s="266"/>
      <c r="AT44" s="266"/>
      <c r="AU44" s="266"/>
      <c r="AV44" s="266"/>
      <c r="AW44" s="266"/>
      <c r="AX44" s="266"/>
      <c r="AY44" s="266"/>
      <c r="AZ44" s="266"/>
      <c r="BA44" s="266"/>
      <c r="BB44" s="266"/>
      <c r="BC44" s="266"/>
      <c r="BD44" s="266"/>
      <c r="BE44" s="266"/>
      <c r="BF44" s="277"/>
      <c r="BG44" s="277"/>
      <c r="BH44" s="277"/>
      <c r="BI44" s="277"/>
      <c r="BJ44" s="277"/>
      <c r="BK44" s="277"/>
      <c r="BL44" s="277"/>
      <c r="BM44" s="277"/>
      <c r="BN44" s="277"/>
      <c r="BO44" s="277"/>
    </row>
    <row r="45" spans="1:67" x14ac:dyDescent="0.25">
      <c r="A45" s="249"/>
      <c r="B45" s="240"/>
      <c r="C45" s="240" t="s">
        <v>303</v>
      </c>
      <c r="D45" s="66" t="s">
        <v>80</v>
      </c>
      <c r="E45" s="249"/>
      <c r="F45" s="265">
        <f t="shared" ref="F45:F51" si="18">SUM(G45:BO45)</f>
        <v>0</v>
      </c>
      <c r="G45" s="276"/>
      <c r="H45" s="276"/>
      <c r="I45" s="266"/>
      <c r="J45" s="266"/>
      <c r="K45" s="266"/>
      <c r="L45" s="266"/>
      <c r="M45" s="266"/>
      <c r="N45" s="266"/>
      <c r="O45" s="266"/>
      <c r="P45" s="266"/>
      <c r="Q45" s="266"/>
      <c r="R45" s="266"/>
      <c r="S45" s="266"/>
      <c r="T45" s="266"/>
      <c r="U45" s="266"/>
      <c r="V45" s="266"/>
      <c r="W45" s="266"/>
      <c r="X45" s="266"/>
      <c r="Y45" s="266"/>
      <c r="Z45" s="266"/>
      <c r="AA45" s="266"/>
      <c r="AB45" s="266"/>
      <c r="AC45" s="266"/>
      <c r="AD45" s="266"/>
      <c r="AE45" s="266"/>
      <c r="AF45" s="266"/>
      <c r="AG45" s="266"/>
      <c r="AH45" s="266"/>
      <c r="AI45" s="266"/>
      <c r="AJ45" s="266"/>
      <c r="AK45" s="266"/>
      <c r="AL45" s="266"/>
      <c r="AM45" s="266"/>
      <c r="AN45" s="266"/>
      <c r="AO45" s="266"/>
      <c r="AP45" s="266"/>
      <c r="AQ45" s="266"/>
      <c r="AR45" s="266"/>
      <c r="AS45" s="266"/>
      <c r="AT45" s="266"/>
      <c r="AU45" s="266"/>
      <c r="AV45" s="266"/>
      <c r="AW45" s="266"/>
      <c r="AX45" s="266"/>
      <c r="AY45" s="266"/>
      <c r="AZ45" s="266"/>
      <c r="BA45" s="266"/>
      <c r="BB45" s="266"/>
      <c r="BC45" s="266"/>
      <c r="BD45" s="266"/>
      <c r="BE45" s="266"/>
      <c r="BF45" s="266"/>
      <c r="BG45" s="266"/>
      <c r="BH45" s="266"/>
      <c r="BI45" s="266"/>
      <c r="BJ45" s="266"/>
      <c r="BK45" s="266"/>
      <c r="BL45" s="266"/>
      <c r="BM45" s="266"/>
      <c r="BN45" s="266"/>
      <c r="BO45" s="266"/>
    </row>
    <row r="46" spans="1:67" x14ac:dyDescent="0.25">
      <c r="A46" s="249"/>
      <c r="B46" s="240"/>
      <c r="C46" s="240" t="s">
        <v>304</v>
      </c>
      <c r="D46" s="66" t="s">
        <v>80</v>
      </c>
      <c r="E46" s="249"/>
      <c r="F46" s="265">
        <f t="shared" si="18"/>
        <v>0</v>
      </c>
      <c r="G46" s="276"/>
      <c r="H46" s="276"/>
      <c r="I46" s="266"/>
      <c r="J46" s="266"/>
      <c r="K46" s="266"/>
      <c r="L46" s="266"/>
      <c r="M46" s="266"/>
      <c r="N46" s="266"/>
      <c r="O46" s="266"/>
      <c r="P46" s="266"/>
      <c r="Q46" s="266"/>
      <c r="R46" s="266"/>
      <c r="S46" s="266"/>
      <c r="T46" s="266"/>
      <c r="U46" s="266"/>
      <c r="V46" s="266"/>
      <c r="W46" s="266"/>
      <c r="X46" s="266"/>
      <c r="Y46" s="266"/>
      <c r="Z46" s="266"/>
      <c r="AA46" s="266"/>
      <c r="AB46" s="266"/>
      <c r="AC46" s="266"/>
      <c r="AD46" s="266"/>
      <c r="AE46" s="266"/>
      <c r="AF46" s="266"/>
      <c r="AG46" s="266"/>
      <c r="AH46" s="266"/>
      <c r="AI46" s="266"/>
      <c r="AJ46" s="266"/>
      <c r="AK46" s="266"/>
      <c r="AL46" s="266"/>
      <c r="AM46" s="266"/>
      <c r="AN46" s="266"/>
      <c r="AO46" s="266"/>
      <c r="AP46" s="266"/>
      <c r="AQ46" s="266"/>
      <c r="AR46" s="266"/>
      <c r="AS46" s="266"/>
      <c r="AT46" s="266"/>
      <c r="AU46" s="266"/>
      <c r="AV46" s="266"/>
      <c r="AW46" s="266"/>
      <c r="AX46" s="266"/>
      <c r="AY46" s="266"/>
      <c r="AZ46" s="266"/>
      <c r="BA46" s="266"/>
      <c r="BB46" s="266"/>
      <c r="BC46" s="266"/>
      <c r="BD46" s="266"/>
      <c r="BE46" s="266"/>
      <c r="BF46" s="277"/>
      <c r="BG46" s="277"/>
      <c r="BH46" s="277"/>
      <c r="BI46" s="277"/>
      <c r="BJ46" s="277"/>
      <c r="BK46" s="277"/>
      <c r="BL46" s="277"/>
      <c r="BM46" s="277"/>
      <c r="BN46" s="277"/>
      <c r="BO46" s="277"/>
    </row>
    <row r="47" spans="1:67" x14ac:dyDescent="0.25">
      <c r="A47" s="249"/>
      <c r="B47" s="240"/>
      <c r="C47" s="240" t="s">
        <v>305</v>
      </c>
      <c r="D47" s="66" t="s">
        <v>80</v>
      </c>
      <c r="E47" s="249"/>
      <c r="F47" s="265">
        <f t="shared" si="18"/>
        <v>0</v>
      </c>
      <c r="G47" s="276"/>
      <c r="H47" s="276"/>
      <c r="I47" s="266"/>
      <c r="J47" s="266"/>
      <c r="K47" s="266"/>
      <c r="L47" s="266"/>
      <c r="M47" s="266"/>
      <c r="N47" s="266"/>
      <c r="O47" s="266"/>
      <c r="P47" s="266"/>
      <c r="Q47" s="266"/>
      <c r="R47" s="266"/>
      <c r="S47" s="266"/>
      <c r="T47" s="266"/>
      <c r="U47" s="266"/>
      <c r="V47" s="266"/>
      <c r="W47" s="266"/>
      <c r="X47" s="266"/>
      <c r="Y47" s="266"/>
      <c r="Z47" s="266"/>
      <c r="AA47" s="266"/>
      <c r="AB47" s="266"/>
      <c r="AC47" s="266"/>
      <c r="AD47" s="266"/>
      <c r="AE47" s="266"/>
      <c r="AF47" s="266"/>
      <c r="AG47" s="266"/>
      <c r="AH47" s="266"/>
      <c r="AI47" s="266"/>
      <c r="AJ47" s="266"/>
      <c r="AK47" s="266"/>
      <c r="AL47" s="266"/>
      <c r="AM47" s="266"/>
      <c r="AN47" s="266"/>
      <c r="AO47" s="266"/>
      <c r="AP47" s="266"/>
      <c r="AQ47" s="266"/>
      <c r="AR47" s="266"/>
      <c r="AS47" s="266"/>
      <c r="AT47" s="266"/>
      <c r="AU47" s="266"/>
      <c r="AV47" s="266"/>
      <c r="AW47" s="266"/>
      <c r="AX47" s="266"/>
      <c r="AY47" s="266"/>
      <c r="AZ47" s="266"/>
      <c r="BA47" s="266"/>
      <c r="BB47" s="266"/>
      <c r="BC47" s="266"/>
      <c r="BD47" s="266"/>
      <c r="BE47" s="266"/>
      <c r="BF47" s="277"/>
      <c r="BG47" s="277"/>
      <c r="BH47" s="277"/>
      <c r="BI47" s="277"/>
      <c r="BJ47" s="277"/>
      <c r="BK47" s="277"/>
      <c r="BL47" s="277"/>
      <c r="BM47" s="277"/>
      <c r="BN47" s="277"/>
      <c r="BO47" s="277"/>
    </row>
    <row r="48" spans="1:67" x14ac:dyDescent="0.25">
      <c r="A48" s="249"/>
      <c r="B48" s="240"/>
      <c r="C48" s="240" t="s">
        <v>306</v>
      </c>
      <c r="D48" s="66" t="s">
        <v>80</v>
      </c>
      <c r="E48" s="249"/>
      <c r="F48" s="265">
        <f t="shared" si="18"/>
        <v>0</v>
      </c>
      <c r="G48" s="276"/>
      <c r="H48" s="276"/>
      <c r="I48" s="266"/>
      <c r="J48" s="266"/>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6"/>
      <c r="AI48" s="266"/>
      <c r="AJ48" s="266"/>
      <c r="AK48" s="266"/>
      <c r="AL48" s="266"/>
      <c r="AM48" s="266"/>
      <c r="AN48" s="266"/>
      <c r="AO48" s="266"/>
      <c r="AP48" s="266"/>
      <c r="AQ48" s="266"/>
      <c r="AR48" s="266"/>
      <c r="AS48" s="266"/>
      <c r="AT48" s="266"/>
      <c r="AU48" s="266"/>
      <c r="AV48" s="266"/>
      <c r="AW48" s="266"/>
      <c r="AX48" s="266"/>
      <c r="AY48" s="266"/>
      <c r="AZ48" s="266"/>
      <c r="BA48" s="266"/>
      <c r="BB48" s="266"/>
      <c r="BC48" s="266"/>
      <c r="BD48" s="266"/>
      <c r="BE48" s="266"/>
      <c r="BF48" s="277"/>
      <c r="BG48" s="277"/>
      <c r="BH48" s="277"/>
      <c r="BI48" s="277"/>
      <c r="BJ48" s="277"/>
      <c r="BK48" s="277"/>
      <c r="BL48" s="277"/>
      <c r="BM48" s="277"/>
      <c r="BN48" s="277"/>
      <c r="BO48" s="277"/>
    </row>
    <row r="49" spans="1:67" x14ac:dyDescent="0.25">
      <c r="A49" s="249"/>
      <c r="B49" s="240"/>
      <c r="C49" s="91" t="s">
        <v>307</v>
      </c>
      <c r="D49" s="66" t="s">
        <v>80</v>
      </c>
      <c r="E49" s="249"/>
      <c r="F49" s="265">
        <f>SUM(G49:BO49)</f>
        <v>10603516.472425858</v>
      </c>
      <c r="G49" s="276"/>
      <c r="H49" s="276"/>
      <c r="I49" s="266">
        <f t="shared" ref="I49:O49" si="19">$J$36*H41/7</f>
        <v>94674.254218088012</v>
      </c>
      <c r="J49" s="266">
        <f t="shared" si="19"/>
        <v>189348.50843617602</v>
      </c>
      <c r="K49" s="266">
        <f t="shared" si="19"/>
        <v>284022.76265426405</v>
      </c>
      <c r="L49" s="266">
        <f t="shared" si="19"/>
        <v>378697.01687235205</v>
      </c>
      <c r="M49" s="266">
        <f t="shared" si="19"/>
        <v>473371.27109044004</v>
      </c>
      <c r="N49" s="266">
        <f t="shared" si="19"/>
        <v>568045.5253085281</v>
      </c>
      <c r="O49" s="266">
        <f t="shared" si="19"/>
        <v>662719.7795266161</v>
      </c>
      <c r="P49" s="266">
        <f>$J$36</f>
        <v>662719.7795266161</v>
      </c>
      <c r="Q49" s="266">
        <f t="shared" ref="Q49:AA49" si="20">$J$36</f>
        <v>662719.7795266161</v>
      </c>
      <c r="R49" s="266">
        <f t="shared" si="20"/>
        <v>662719.7795266161</v>
      </c>
      <c r="S49" s="266">
        <f t="shared" si="20"/>
        <v>662719.7795266161</v>
      </c>
      <c r="T49" s="266">
        <f t="shared" si="20"/>
        <v>662719.7795266161</v>
      </c>
      <c r="U49" s="266">
        <f t="shared" si="20"/>
        <v>662719.7795266161</v>
      </c>
      <c r="V49" s="266">
        <f t="shared" si="20"/>
        <v>662719.7795266161</v>
      </c>
      <c r="W49" s="266">
        <f t="shared" si="20"/>
        <v>662719.7795266161</v>
      </c>
      <c r="X49" s="266">
        <f t="shared" si="20"/>
        <v>662719.7795266161</v>
      </c>
      <c r="Y49" s="266">
        <f t="shared" si="20"/>
        <v>662719.7795266161</v>
      </c>
      <c r="Z49" s="266">
        <f t="shared" si="20"/>
        <v>662719.7795266161</v>
      </c>
      <c r="AA49" s="266">
        <f t="shared" si="20"/>
        <v>662719.7795266161</v>
      </c>
      <c r="AB49" s="266"/>
      <c r="AC49" s="266"/>
      <c r="AD49" s="266"/>
      <c r="AE49" s="266"/>
      <c r="AF49" s="266"/>
      <c r="AG49" s="266"/>
      <c r="AH49" s="266"/>
      <c r="AI49" s="266"/>
      <c r="AJ49" s="266"/>
      <c r="AK49" s="266"/>
      <c r="AL49" s="266"/>
      <c r="AM49" s="266"/>
      <c r="AN49" s="266"/>
      <c r="AO49" s="266"/>
      <c r="AP49" s="266"/>
      <c r="AQ49" s="266"/>
      <c r="AR49" s="266"/>
      <c r="AS49" s="266"/>
      <c r="AT49" s="266"/>
      <c r="AU49" s="266"/>
      <c r="AV49" s="266"/>
      <c r="AW49" s="266"/>
      <c r="AX49" s="266"/>
      <c r="AY49" s="266"/>
      <c r="AZ49" s="266"/>
      <c r="BA49" s="266"/>
      <c r="BB49" s="266"/>
      <c r="BC49" s="266"/>
      <c r="BD49" s="266"/>
      <c r="BE49" s="266"/>
      <c r="BF49" s="277"/>
      <c r="BG49" s="277"/>
      <c r="BH49" s="277"/>
      <c r="BI49" s="277"/>
      <c r="BJ49" s="277"/>
      <c r="BK49" s="277"/>
      <c r="BL49" s="277"/>
      <c r="BM49" s="277"/>
      <c r="BN49" s="277"/>
      <c r="BO49" s="277"/>
    </row>
    <row r="50" spans="1:67" ht="13" x14ac:dyDescent="0.3">
      <c r="A50" s="249"/>
      <c r="B50" s="240"/>
      <c r="C50" s="87" t="s">
        <v>83</v>
      </c>
      <c r="D50" s="66" t="s">
        <v>80</v>
      </c>
      <c r="E50" s="249"/>
      <c r="F50" s="55">
        <f>SUM(G50:BO50)</f>
        <v>10800950.865444878</v>
      </c>
      <c r="G50" s="163"/>
      <c r="H50" s="163"/>
      <c r="I50" s="55">
        <f>SUM(I44:I49)</f>
        <v>96437.061298614979</v>
      </c>
      <c r="J50" s="55">
        <f t="shared" ref="J50:AA50" si="21">SUM(J44:J49)</f>
        <v>192874.12259722996</v>
      </c>
      <c r="K50" s="55">
        <f t="shared" si="21"/>
        <v>289311.18389584497</v>
      </c>
      <c r="L50" s="55">
        <f t="shared" si="21"/>
        <v>385748.24519445992</v>
      </c>
      <c r="M50" s="55">
        <f t="shared" si="21"/>
        <v>482185.30649307492</v>
      </c>
      <c r="N50" s="55">
        <f t="shared" si="21"/>
        <v>578622.36779168993</v>
      </c>
      <c r="O50" s="55">
        <f t="shared" si="21"/>
        <v>675059.42909030488</v>
      </c>
      <c r="P50" s="55">
        <f t="shared" si="21"/>
        <v>675059.42909030488</v>
      </c>
      <c r="Q50" s="55">
        <f t="shared" si="21"/>
        <v>675059.42909030488</v>
      </c>
      <c r="R50" s="55">
        <f t="shared" si="21"/>
        <v>675059.42909030488</v>
      </c>
      <c r="S50" s="55">
        <f t="shared" si="21"/>
        <v>675059.42909030488</v>
      </c>
      <c r="T50" s="55">
        <f t="shared" si="21"/>
        <v>675059.42909030488</v>
      </c>
      <c r="U50" s="55">
        <f t="shared" si="21"/>
        <v>675059.42909030488</v>
      </c>
      <c r="V50" s="55">
        <f t="shared" si="21"/>
        <v>675059.42909030488</v>
      </c>
      <c r="W50" s="55">
        <f t="shared" si="21"/>
        <v>675059.42909030488</v>
      </c>
      <c r="X50" s="55">
        <f t="shared" si="21"/>
        <v>675059.42909030488</v>
      </c>
      <c r="Y50" s="55">
        <f t="shared" si="21"/>
        <v>675059.42909030488</v>
      </c>
      <c r="Z50" s="55">
        <f t="shared" si="21"/>
        <v>675059.42909030488</v>
      </c>
      <c r="AA50" s="55">
        <f t="shared" si="21"/>
        <v>675059.42909030488</v>
      </c>
      <c r="AB50" s="55"/>
      <c r="AC50" s="55"/>
      <c r="AD50" s="55"/>
      <c r="AE50" s="55"/>
      <c r="AF50" s="55"/>
      <c r="AG50" s="55"/>
      <c r="AH50" s="55"/>
      <c r="AI50" s="55"/>
      <c r="AJ50" s="55"/>
      <c r="AK50" s="55"/>
      <c r="AL50" s="55"/>
      <c r="AM50" s="55"/>
      <c r="AN50" s="55"/>
      <c r="AO50" s="55"/>
      <c r="AP50" s="55"/>
      <c r="AQ50" s="55"/>
      <c r="AR50" s="55"/>
      <c r="AS50" s="55"/>
      <c r="AT50" s="55"/>
      <c r="AU50" s="55"/>
      <c r="AV50" s="55"/>
      <c r="AW50" s="55"/>
      <c r="AX50" s="55"/>
      <c r="AY50" s="55"/>
      <c r="AZ50" s="55"/>
      <c r="BA50" s="55"/>
      <c r="BB50" s="55"/>
      <c r="BC50" s="55"/>
      <c r="BD50" s="55"/>
      <c r="BE50" s="55"/>
      <c r="BF50" s="55"/>
      <c r="BG50" s="55"/>
      <c r="BH50" s="55"/>
      <c r="BI50" s="55"/>
      <c r="BJ50" s="55"/>
      <c r="BK50" s="55"/>
      <c r="BL50" s="55"/>
      <c r="BM50" s="55"/>
      <c r="BN50" s="55"/>
      <c r="BO50" s="55"/>
    </row>
    <row r="51" spans="1:67" ht="13" x14ac:dyDescent="0.3">
      <c r="A51" s="249"/>
      <c r="B51" s="240"/>
      <c r="C51" s="87" t="s">
        <v>84</v>
      </c>
      <c r="D51" s="66" t="s">
        <v>80</v>
      </c>
      <c r="E51" s="249"/>
      <c r="F51" s="55">
        <f t="shared" si="18"/>
        <v>5464362.3361041797</v>
      </c>
      <c r="G51" s="163"/>
      <c r="H51" s="163"/>
      <c r="I51" s="55">
        <f>I50*(VLOOKUP(I41,'Economic data AN'!$O$12:$Q$112,3))</f>
        <v>85828.641241202349</v>
      </c>
      <c r="J51" s="55">
        <f>J50*(VLOOKUP(J41,'Economic data AN'!$O$12:$Q$112,3))</f>
        <v>161940.83253057045</v>
      </c>
      <c r="K51" s="55">
        <f>K50*(VLOOKUP(K41,'Economic data AN'!$O$12:$Q$112,3))</f>
        <v>229161.55546778842</v>
      </c>
      <c r="L51" s="55">
        <f>L50*(VLOOKUP(L41,'Economic data AN'!$O$12:$Q$112,3))</f>
        <v>288253.52889029984</v>
      </c>
      <c r="M51" s="55">
        <f>M50*(VLOOKUP(M41,'Economic data AN'!$O$12:$Q$112,3))</f>
        <v>339921.61425742903</v>
      </c>
      <c r="N51" s="55">
        <f>N50*(VLOOKUP(N41,'Economic data AN'!$O$12:$Q$112,3))</f>
        <v>384816.921800863</v>
      </c>
      <c r="O51" s="55">
        <f>O50*(VLOOKUP(O41,'Economic data AN'!$O$12:$Q$112,3))</f>
        <v>423540.63720220776</v>
      </c>
      <c r="P51" s="55">
        <f>P50*(VLOOKUP(P41,'Economic data AN'!$O$12:$Q$112,3))</f>
        <v>399566.6388700073</v>
      </c>
      <c r="Q51" s="55">
        <f>Q50*(VLOOKUP(Q41,'Economic data AN'!$O$12:$Q$112,3))</f>
        <v>376949.65931132762</v>
      </c>
      <c r="R51" s="55">
        <f>R50*(VLOOKUP(R41,'Economic data AN'!$O$12:$Q$112,3))</f>
        <v>355612.88614276185</v>
      </c>
      <c r="S51" s="55">
        <f>S50*(VLOOKUP(S41,'Economic data AN'!$O$12:$Q$112,3))</f>
        <v>335483.85485166212</v>
      </c>
      <c r="T51" s="55">
        <f>T50*(VLOOKUP(T41,'Economic data AN'!$O$12:$Q$112,3))</f>
        <v>316494.20269024727</v>
      </c>
      <c r="U51" s="55">
        <f>U50*(VLOOKUP(U41,'Economic data AN'!$O$12:$Q$112,3))</f>
        <v>298579.43650023331</v>
      </c>
      <c r="V51" s="55">
        <f>V50*(VLOOKUP(V41,'Economic data AN'!$O$12:$Q$112,3))</f>
        <v>281678.71367946529</v>
      </c>
      <c r="W51" s="55">
        <f>W50*(VLOOKUP(W41,'Economic data AN'!$O$12:$Q$112,3))</f>
        <v>265734.63554666541</v>
      </c>
      <c r="X51" s="55">
        <f>X50*(VLOOKUP(X41,'Economic data AN'!$O$12:$Q$112,3))</f>
        <v>250693.0524025145</v>
      </c>
      <c r="Y51" s="55">
        <f>Y50*(VLOOKUP(Y41,'Economic data AN'!$O$12:$Q$112,3))</f>
        <v>236502.87962501368</v>
      </c>
      <c r="Z51" s="55">
        <f>Z50*(VLOOKUP(Z41,'Economic data AN'!$O$12:$Q$112,3))</f>
        <v>223115.92417454117</v>
      </c>
      <c r="AA51" s="55">
        <f>AA50*(VLOOKUP(AA41,'Economic data AN'!$O$12:$Q$112,3))</f>
        <v>210486.72091937851</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163"/>
      <c r="BG51" s="163"/>
      <c r="BH51" s="163"/>
      <c r="BI51" s="163"/>
      <c r="BJ51" s="163"/>
      <c r="BK51" s="163"/>
      <c r="BL51" s="163"/>
      <c r="BM51" s="163"/>
      <c r="BN51" s="163"/>
      <c r="BO51" s="163"/>
    </row>
    <row r="52" spans="1:67" ht="13" x14ac:dyDescent="0.25">
      <c r="A52" s="249"/>
      <c r="B52" s="249"/>
      <c r="C52" s="249"/>
      <c r="D52" s="249"/>
      <c r="E52" s="249"/>
      <c r="F52" s="249"/>
      <c r="G52" s="249"/>
      <c r="H52" s="249"/>
      <c r="I52" s="249"/>
      <c r="J52" s="249"/>
      <c r="K52" s="249"/>
      <c r="L52" s="249"/>
      <c r="M52" s="57"/>
      <c r="N52" s="57"/>
      <c r="O52" s="57"/>
      <c r="P52" s="57"/>
      <c r="Q52" s="57"/>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row>
    <row r="53" spans="1:67" ht="13" x14ac:dyDescent="0.25">
      <c r="A53" s="249"/>
      <c r="B53" s="240" t="s">
        <v>308</v>
      </c>
      <c r="C53" s="349" t="s">
        <v>66</v>
      </c>
      <c r="D53" s="249"/>
      <c r="E53" s="249"/>
      <c r="F53" s="316">
        <f>F89</f>
        <v>0.62</v>
      </c>
      <c r="G53" s="249"/>
      <c r="H53" s="249"/>
      <c r="I53" s="249"/>
      <c r="J53" s="249"/>
      <c r="K53" s="249"/>
      <c r="L53" s="249"/>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row>
    <row r="54" spans="1:67" ht="13" x14ac:dyDescent="0.25">
      <c r="A54" s="249"/>
      <c r="B54" s="240"/>
      <c r="C54" s="350" t="s">
        <v>67</v>
      </c>
      <c r="D54" s="249"/>
      <c r="E54" s="249"/>
      <c r="F54" s="316">
        <f>F90</f>
        <v>0.54</v>
      </c>
      <c r="G54" s="249"/>
      <c r="H54" s="249"/>
      <c r="I54" s="249"/>
      <c r="J54" s="249"/>
      <c r="K54" s="249"/>
      <c r="L54" s="249"/>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row>
    <row r="55" spans="1:67" ht="13" x14ac:dyDescent="0.25">
      <c r="A55" s="249"/>
      <c r="B55" s="240"/>
      <c r="C55" s="350" t="s">
        <v>39</v>
      </c>
      <c r="D55" s="249"/>
      <c r="E55" s="249"/>
      <c r="F55" s="316">
        <f t="shared" ref="F55:F56" si="22">F91</f>
        <v>0.13</v>
      </c>
      <c r="G55" s="249"/>
      <c r="H55" s="249"/>
      <c r="I55" s="249"/>
      <c r="J55" s="249"/>
      <c r="K55" s="249"/>
      <c r="L55" s="249"/>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row>
    <row r="56" spans="1:67" ht="13" x14ac:dyDescent="0.25">
      <c r="A56" s="249"/>
      <c r="B56" s="240"/>
      <c r="C56" s="350" t="s">
        <v>68</v>
      </c>
      <c r="D56" s="249"/>
      <c r="E56" s="249"/>
      <c r="F56" s="316">
        <f t="shared" si="22"/>
        <v>0.06</v>
      </c>
      <c r="G56" s="249"/>
      <c r="H56" s="249"/>
      <c r="I56" s="249"/>
      <c r="J56" s="249"/>
      <c r="K56" s="249"/>
      <c r="L56" s="249"/>
      <c r="M56" s="57"/>
      <c r="N56" s="57"/>
      <c r="O56" s="57"/>
      <c r="P56" s="57"/>
      <c r="Q56" s="57"/>
      <c r="R56" s="57"/>
      <c r="S56" s="57"/>
      <c r="T56" s="57"/>
      <c r="U56" s="57"/>
      <c r="V56" s="57"/>
      <c r="W56" s="57"/>
      <c r="X56" s="57"/>
      <c r="Y56" s="57"/>
      <c r="Z56" s="57"/>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row>
    <row r="57" spans="1:67" ht="13" x14ac:dyDescent="0.25">
      <c r="A57" s="249"/>
      <c r="B57" s="249"/>
      <c r="C57" s="249"/>
      <c r="D57" s="249"/>
      <c r="E57" s="249"/>
      <c r="F57" s="249"/>
      <c r="G57" s="249"/>
      <c r="H57" s="249"/>
      <c r="I57" s="249"/>
      <c r="J57" s="249"/>
      <c r="K57" s="249"/>
      <c r="L57" s="249"/>
      <c r="M57" s="57"/>
      <c r="N57" s="57"/>
      <c r="O57" s="57"/>
      <c r="P57" s="57"/>
      <c r="Q57" s="57"/>
      <c r="R57" s="57"/>
      <c r="S57" s="57"/>
      <c r="T57" s="57"/>
      <c r="U57" s="57"/>
      <c r="V57" s="57"/>
      <c r="W57" s="57"/>
      <c r="X57" s="57"/>
      <c r="Y57" s="57"/>
      <c r="Z57" s="57"/>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row>
    <row r="58" spans="1:67" ht="13" x14ac:dyDescent="0.25">
      <c r="A58" s="249"/>
      <c r="B58" s="249"/>
      <c r="C58" s="249"/>
      <c r="D58" s="249"/>
      <c r="E58" s="249"/>
      <c r="F58" s="249"/>
      <c r="G58" s="249"/>
      <c r="H58" s="249"/>
      <c r="I58" s="249"/>
      <c r="J58" s="249"/>
      <c r="K58" s="249"/>
      <c r="L58" s="249"/>
      <c r="M58" s="57"/>
      <c r="N58" s="57"/>
      <c r="O58" s="57"/>
      <c r="P58" s="57"/>
      <c r="Q58" s="57"/>
      <c r="R58" s="57"/>
      <c r="S58" s="57"/>
      <c r="T58" s="57"/>
      <c r="U58" s="57"/>
      <c r="V58" s="57"/>
      <c r="W58" s="57"/>
      <c r="X58" s="57"/>
      <c r="Y58" s="57"/>
      <c r="Z58" s="57"/>
      <c r="AA58" s="57"/>
      <c r="AB58" s="57"/>
      <c r="AC58" s="57"/>
      <c r="AD58" s="57"/>
      <c r="AE58" s="57"/>
      <c r="AF58" s="57"/>
      <c r="AG58" s="57"/>
      <c r="AH58" s="57"/>
      <c r="AI58" s="57"/>
      <c r="AJ58" s="57"/>
      <c r="AK58" s="57"/>
      <c r="AL58" s="57"/>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row>
    <row r="59" spans="1:67" s="201" customFormat="1" ht="13" x14ac:dyDescent="0.25">
      <c r="A59" s="249"/>
      <c r="B59" s="197" t="s">
        <v>231</v>
      </c>
      <c r="C59" s="198"/>
      <c r="D59" s="199"/>
      <c r="E59" s="199"/>
      <c r="F59" s="199"/>
      <c r="G59" s="200">
        <v>0</v>
      </c>
      <c r="H59" s="200">
        <v>1</v>
      </c>
      <c r="I59" s="200">
        <v>2</v>
      </c>
      <c r="J59" s="200">
        <v>3</v>
      </c>
      <c r="K59" s="200">
        <v>4</v>
      </c>
      <c r="L59" s="200">
        <v>5</v>
      </c>
      <c r="M59" s="200">
        <v>6</v>
      </c>
      <c r="N59" s="200">
        <v>7</v>
      </c>
      <c r="O59" s="200">
        <v>8</v>
      </c>
      <c r="P59" s="200">
        <v>9</v>
      </c>
      <c r="Q59" s="200">
        <v>10</v>
      </c>
      <c r="R59" s="200">
        <v>11</v>
      </c>
      <c r="S59" s="200">
        <v>12</v>
      </c>
      <c r="T59" s="200">
        <v>13</v>
      </c>
      <c r="U59" s="200">
        <v>14</v>
      </c>
      <c r="V59" s="200">
        <v>15</v>
      </c>
      <c r="W59" s="200">
        <v>16</v>
      </c>
      <c r="X59" s="200">
        <v>17</v>
      </c>
      <c r="Y59" s="200">
        <v>18</v>
      </c>
      <c r="Z59" s="200">
        <v>19</v>
      </c>
      <c r="AA59" s="200">
        <v>20</v>
      </c>
      <c r="AB59" s="200"/>
      <c r="AC59" s="200"/>
      <c r="AD59" s="200"/>
      <c r="AE59" s="200"/>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row>
    <row r="60" spans="1:67" ht="13" x14ac:dyDescent="0.3">
      <c r="A60" s="249"/>
      <c r="B60" s="6"/>
      <c r="C60" s="6"/>
      <c r="D60" s="4" t="s">
        <v>78</v>
      </c>
      <c r="E60" s="249"/>
      <c r="F60" s="6"/>
      <c r="G60" s="48">
        <v>2024</v>
      </c>
      <c r="H60" s="48">
        <v>2025</v>
      </c>
      <c r="I60" s="48">
        <v>2026</v>
      </c>
      <c r="J60" s="48">
        <v>2027</v>
      </c>
      <c r="K60" s="48">
        <v>2028</v>
      </c>
      <c r="L60" s="48">
        <v>2029</v>
      </c>
      <c r="M60" s="48">
        <v>2030</v>
      </c>
      <c r="N60" s="48">
        <v>2031</v>
      </c>
      <c r="O60" s="48">
        <v>2032</v>
      </c>
      <c r="P60" s="48">
        <v>2033</v>
      </c>
      <c r="Q60" s="48">
        <v>2034</v>
      </c>
      <c r="R60" s="48">
        <v>2035</v>
      </c>
      <c r="S60" s="48">
        <v>2036</v>
      </c>
      <c r="T60" s="48">
        <v>2037</v>
      </c>
      <c r="U60" s="48">
        <v>2038</v>
      </c>
      <c r="V60" s="48">
        <v>2039</v>
      </c>
      <c r="W60" s="48">
        <v>2040</v>
      </c>
      <c r="X60" s="48">
        <v>2041</v>
      </c>
      <c r="Y60" s="48">
        <v>2042</v>
      </c>
      <c r="Z60" s="48">
        <v>2043</v>
      </c>
      <c r="AA60" s="48">
        <v>2044</v>
      </c>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row>
    <row r="61" spans="1:67" ht="13" x14ac:dyDescent="0.25">
      <c r="A61" s="249"/>
      <c r="B61" s="249"/>
      <c r="C61" s="249"/>
      <c r="D61" s="249"/>
      <c r="E61" s="249"/>
      <c r="F61" s="249"/>
      <c r="G61" s="249"/>
      <c r="H61" s="249"/>
      <c r="I61" s="249"/>
      <c r="J61" s="249"/>
      <c r="K61" s="249"/>
      <c r="L61" s="249"/>
      <c r="M61" s="57"/>
      <c r="N61" s="57"/>
      <c r="O61" s="57"/>
      <c r="P61" s="57"/>
      <c r="Q61" s="57"/>
      <c r="R61" s="57"/>
      <c r="S61" s="57"/>
      <c r="T61" s="57"/>
      <c r="U61" s="57"/>
      <c r="V61" s="57"/>
      <c r="W61" s="57"/>
      <c r="X61" s="57"/>
      <c r="Y61" s="57"/>
      <c r="Z61" s="57"/>
      <c r="AA61" s="57"/>
      <c r="AB61" s="57"/>
      <c r="AC61" s="57"/>
      <c r="AD61" s="57"/>
      <c r="AE61" s="57"/>
      <c r="AF61" s="57"/>
      <c r="AG61" s="57"/>
      <c r="AH61" s="57"/>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row>
    <row r="62" spans="1:67" x14ac:dyDescent="0.25">
      <c r="A62" s="249"/>
      <c r="B62" s="240"/>
      <c r="C62" s="240" t="s">
        <v>302</v>
      </c>
      <c r="D62" s="66" t="s">
        <v>80</v>
      </c>
      <c r="E62" s="249"/>
      <c r="F62" s="333">
        <f t="shared" ref="F62:F69" si="23">SUM(G62:BO62)</f>
        <v>32905.732169836774</v>
      </c>
      <c r="G62" s="276"/>
      <c r="H62" s="276"/>
      <c r="I62" s="266">
        <f t="shared" ref="I62:O62" si="24">$J$18*H59/7</f>
        <v>293.80118008782841</v>
      </c>
      <c r="J62" s="266">
        <f t="shared" si="24"/>
        <v>587.60236017565683</v>
      </c>
      <c r="K62" s="266">
        <f t="shared" si="24"/>
        <v>881.40354026348518</v>
      </c>
      <c r="L62" s="266">
        <f t="shared" si="24"/>
        <v>1175.2047203513137</v>
      </c>
      <c r="M62" s="266">
        <f t="shared" si="24"/>
        <v>1469.0059004391421</v>
      </c>
      <c r="N62" s="266">
        <f t="shared" si="24"/>
        <v>1762.8070805269704</v>
      </c>
      <c r="O62" s="266">
        <f t="shared" si="24"/>
        <v>2056.6082606147988</v>
      </c>
      <c r="P62" s="266">
        <f>$J$18</f>
        <v>2056.6082606147988</v>
      </c>
      <c r="Q62" s="266">
        <f t="shared" ref="Q62:AA62" si="25">$J$18</f>
        <v>2056.6082606147988</v>
      </c>
      <c r="R62" s="266">
        <f t="shared" si="25"/>
        <v>2056.6082606147988</v>
      </c>
      <c r="S62" s="266">
        <f t="shared" si="25"/>
        <v>2056.6082606147988</v>
      </c>
      <c r="T62" s="266">
        <f t="shared" si="25"/>
        <v>2056.6082606147988</v>
      </c>
      <c r="U62" s="266">
        <f t="shared" si="25"/>
        <v>2056.6082606147988</v>
      </c>
      <c r="V62" s="266">
        <f t="shared" si="25"/>
        <v>2056.6082606147988</v>
      </c>
      <c r="W62" s="266">
        <f t="shared" si="25"/>
        <v>2056.6082606147988</v>
      </c>
      <c r="X62" s="266">
        <f t="shared" si="25"/>
        <v>2056.6082606147988</v>
      </c>
      <c r="Y62" s="266">
        <f t="shared" si="25"/>
        <v>2056.6082606147988</v>
      </c>
      <c r="Z62" s="266">
        <f t="shared" si="25"/>
        <v>2056.6082606147988</v>
      </c>
      <c r="AA62" s="266">
        <f t="shared" si="25"/>
        <v>2056.6082606147988</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77"/>
      <c r="BG62" s="277"/>
      <c r="BH62" s="277"/>
      <c r="BI62" s="277"/>
      <c r="BJ62" s="277"/>
      <c r="BK62" s="277"/>
      <c r="BL62" s="277"/>
      <c r="BM62" s="277"/>
      <c r="BN62" s="277"/>
      <c r="BO62" s="277"/>
    </row>
    <row r="63" spans="1:67" x14ac:dyDescent="0.25">
      <c r="A63" s="249"/>
      <c r="B63" s="240"/>
      <c r="C63" s="240" t="s">
        <v>303</v>
      </c>
      <c r="D63" s="66" t="s">
        <v>80</v>
      </c>
      <c r="E63" s="249"/>
      <c r="F63" s="333">
        <f t="shared" si="23"/>
        <v>0</v>
      </c>
      <c r="G63" s="276"/>
      <c r="H63" s="276"/>
      <c r="I63" s="266"/>
      <c r="J63" s="266"/>
      <c r="K63" s="266"/>
      <c r="L63" s="266"/>
      <c r="M63" s="266"/>
      <c r="N63" s="266"/>
      <c r="O63" s="266"/>
      <c r="P63" s="266"/>
      <c r="Q63" s="266"/>
      <c r="R63" s="266"/>
      <c r="S63" s="266"/>
      <c r="T63" s="266"/>
      <c r="U63" s="266"/>
      <c r="V63" s="266"/>
      <c r="W63" s="266"/>
      <c r="X63" s="266"/>
      <c r="Y63" s="266"/>
      <c r="Z63" s="266"/>
      <c r="AA63" s="266"/>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77"/>
      <c r="BG63" s="277"/>
      <c r="BH63" s="277"/>
      <c r="BI63" s="277"/>
      <c r="BJ63" s="277"/>
      <c r="BK63" s="277"/>
      <c r="BL63" s="277"/>
      <c r="BM63" s="277"/>
      <c r="BN63" s="277"/>
      <c r="BO63" s="277"/>
    </row>
    <row r="64" spans="1:67" x14ac:dyDescent="0.25">
      <c r="A64" s="249"/>
      <c r="B64" s="240"/>
      <c r="C64" s="240" t="s">
        <v>304</v>
      </c>
      <c r="D64" s="66" t="s">
        <v>80</v>
      </c>
      <c r="E64" s="249"/>
      <c r="F64" s="333">
        <f t="shared" si="23"/>
        <v>0</v>
      </c>
      <c r="G64" s="276"/>
      <c r="H64" s="27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77"/>
      <c r="BG64" s="277"/>
      <c r="BH64" s="277"/>
      <c r="BI64" s="277"/>
      <c r="BJ64" s="277"/>
      <c r="BK64" s="277"/>
      <c r="BL64" s="277"/>
      <c r="BM64" s="277"/>
      <c r="BN64" s="277"/>
      <c r="BO64" s="277"/>
    </row>
    <row r="65" spans="1:67" x14ac:dyDescent="0.25">
      <c r="A65" s="249"/>
      <c r="B65" s="240"/>
      <c r="C65" s="240" t="s">
        <v>305</v>
      </c>
      <c r="D65" s="66" t="s">
        <v>80</v>
      </c>
      <c r="E65" s="249"/>
      <c r="F65" s="333">
        <f t="shared" si="23"/>
        <v>0</v>
      </c>
      <c r="G65" s="276"/>
      <c r="H65" s="27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77"/>
      <c r="BG65" s="277"/>
      <c r="BH65" s="277"/>
      <c r="BI65" s="277"/>
      <c r="BJ65" s="277"/>
      <c r="BK65" s="277"/>
      <c r="BL65" s="277"/>
      <c r="BM65" s="277"/>
      <c r="BN65" s="277"/>
      <c r="BO65" s="277"/>
    </row>
    <row r="66" spans="1:67" x14ac:dyDescent="0.25">
      <c r="A66" s="249"/>
      <c r="B66" s="240"/>
      <c r="C66" s="240" t="s">
        <v>306</v>
      </c>
      <c r="D66" s="66" t="s">
        <v>80</v>
      </c>
      <c r="E66" s="249"/>
      <c r="F66" s="333">
        <f t="shared" si="23"/>
        <v>0</v>
      </c>
      <c r="G66" s="276"/>
      <c r="H66" s="276"/>
      <c r="I66" s="266"/>
      <c r="J66" s="266"/>
      <c r="K66" s="266"/>
      <c r="L66" s="266"/>
      <c r="M66" s="266"/>
      <c r="N66" s="266"/>
      <c r="O66" s="266"/>
      <c r="P66" s="266"/>
      <c r="Q66" s="266"/>
      <c r="R66" s="266"/>
      <c r="S66" s="266"/>
      <c r="T66" s="266"/>
      <c r="U66" s="266"/>
      <c r="V66" s="266"/>
      <c r="W66" s="266"/>
      <c r="X66" s="266"/>
      <c r="Y66" s="266"/>
      <c r="Z66" s="266"/>
      <c r="AA66" s="266"/>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77"/>
      <c r="BG66" s="277"/>
      <c r="BH66" s="277"/>
      <c r="BI66" s="277"/>
      <c r="BJ66" s="277"/>
      <c r="BK66" s="277"/>
      <c r="BL66" s="277"/>
      <c r="BM66" s="277"/>
      <c r="BN66" s="277"/>
      <c r="BO66" s="277"/>
    </row>
    <row r="67" spans="1:67" x14ac:dyDescent="0.25">
      <c r="A67" s="249"/>
      <c r="B67" s="240"/>
      <c r="C67" s="91" t="s">
        <v>307</v>
      </c>
      <c r="D67" s="66" t="s">
        <v>80</v>
      </c>
      <c r="E67" s="249"/>
      <c r="F67" s="265">
        <f t="shared" si="23"/>
        <v>3770139.1901958599</v>
      </c>
      <c r="G67" s="276"/>
      <c r="H67" s="276"/>
      <c r="I67" s="266">
        <f t="shared" ref="I67:O67" si="26">$J$37*H59/7</f>
        <v>33661.957055320185</v>
      </c>
      <c r="J67" s="266">
        <f t="shared" si="26"/>
        <v>67323.914110640369</v>
      </c>
      <c r="K67" s="266">
        <f t="shared" si="26"/>
        <v>100985.87116596056</v>
      </c>
      <c r="L67" s="266">
        <f t="shared" si="26"/>
        <v>134647.82822128074</v>
      </c>
      <c r="M67" s="266">
        <f t="shared" si="26"/>
        <v>168309.78527660092</v>
      </c>
      <c r="N67" s="266">
        <f t="shared" si="26"/>
        <v>201971.74233192112</v>
      </c>
      <c r="O67" s="266">
        <f t="shared" si="26"/>
        <v>235633.6993872413</v>
      </c>
      <c r="P67" s="266">
        <f>$J$37</f>
        <v>235633.6993872413</v>
      </c>
      <c r="Q67" s="266">
        <f t="shared" ref="Q67:AA67" si="27">$J$37</f>
        <v>235633.6993872413</v>
      </c>
      <c r="R67" s="266">
        <f t="shared" si="27"/>
        <v>235633.6993872413</v>
      </c>
      <c r="S67" s="266">
        <f t="shared" si="27"/>
        <v>235633.6993872413</v>
      </c>
      <c r="T67" s="266">
        <f t="shared" si="27"/>
        <v>235633.6993872413</v>
      </c>
      <c r="U67" s="266">
        <f t="shared" si="27"/>
        <v>235633.6993872413</v>
      </c>
      <c r="V67" s="266">
        <f t="shared" si="27"/>
        <v>235633.6993872413</v>
      </c>
      <c r="W67" s="266">
        <f t="shared" si="27"/>
        <v>235633.6993872413</v>
      </c>
      <c r="X67" s="266">
        <f t="shared" si="27"/>
        <v>235633.6993872413</v>
      </c>
      <c r="Y67" s="266">
        <f t="shared" si="27"/>
        <v>235633.6993872413</v>
      </c>
      <c r="Z67" s="266">
        <f t="shared" si="27"/>
        <v>235633.6993872413</v>
      </c>
      <c r="AA67" s="266">
        <f t="shared" si="27"/>
        <v>235633.6993872413</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77"/>
      <c r="BG67" s="277"/>
      <c r="BH67" s="277"/>
      <c r="BI67" s="277"/>
      <c r="BJ67" s="277"/>
      <c r="BK67" s="277"/>
      <c r="BL67" s="277"/>
      <c r="BM67" s="277"/>
      <c r="BN67" s="277"/>
      <c r="BO67" s="277"/>
    </row>
    <row r="68" spans="1:67" ht="13" x14ac:dyDescent="0.3">
      <c r="A68" s="249"/>
      <c r="B68" s="240"/>
      <c r="C68" s="87" t="s">
        <v>83</v>
      </c>
      <c r="D68" s="66" t="s">
        <v>80</v>
      </c>
      <c r="E68" s="249"/>
      <c r="F68" s="55">
        <f>SUM(G68:BO68)</f>
        <v>3803044.9223656966</v>
      </c>
      <c r="G68" s="163"/>
      <c r="H68" s="163"/>
      <c r="I68" s="55">
        <f t="shared" ref="I68:AA68" si="28">SUM(I62:I67)</f>
        <v>33955.758235408015</v>
      </c>
      <c r="J68" s="55">
        <f t="shared" si="28"/>
        <v>67911.51647081603</v>
      </c>
      <c r="K68" s="55">
        <f t="shared" si="28"/>
        <v>101867.27470622405</v>
      </c>
      <c r="L68" s="55">
        <f t="shared" si="28"/>
        <v>135823.03294163206</v>
      </c>
      <c r="M68" s="55">
        <f t="shared" si="28"/>
        <v>169778.79117704005</v>
      </c>
      <c r="N68" s="55">
        <f t="shared" si="28"/>
        <v>203734.5494124481</v>
      </c>
      <c r="O68" s="55">
        <f t="shared" si="28"/>
        <v>237690.3076478561</v>
      </c>
      <c r="P68" s="55">
        <f t="shared" si="28"/>
        <v>237690.3076478561</v>
      </c>
      <c r="Q68" s="55">
        <f t="shared" si="28"/>
        <v>237690.3076478561</v>
      </c>
      <c r="R68" s="55">
        <f t="shared" si="28"/>
        <v>237690.3076478561</v>
      </c>
      <c r="S68" s="55">
        <f t="shared" si="28"/>
        <v>237690.3076478561</v>
      </c>
      <c r="T68" s="55">
        <f t="shared" si="28"/>
        <v>237690.3076478561</v>
      </c>
      <c r="U68" s="55">
        <f t="shared" si="28"/>
        <v>237690.3076478561</v>
      </c>
      <c r="V68" s="55">
        <f t="shared" si="28"/>
        <v>237690.3076478561</v>
      </c>
      <c r="W68" s="55">
        <f t="shared" si="28"/>
        <v>237690.3076478561</v>
      </c>
      <c r="X68" s="55">
        <f t="shared" si="28"/>
        <v>237690.3076478561</v>
      </c>
      <c r="Y68" s="55">
        <f t="shared" si="28"/>
        <v>237690.3076478561</v>
      </c>
      <c r="Z68" s="55">
        <f t="shared" si="28"/>
        <v>237690.3076478561</v>
      </c>
      <c r="AA68" s="55">
        <f t="shared" si="28"/>
        <v>237690.3076478561</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c r="BO68" s="55"/>
    </row>
    <row r="69" spans="1:67" ht="13" x14ac:dyDescent="0.3">
      <c r="A69" s="249"/>
      <c r="B69" s="240"/>
      <c r="C69" s="87" t="s">
        <v>84</v>
      </c>
      <c r="D69" s="66" t="s">
        <v>80</v>
      </c>
      <c r="E69" s="249"/>
      <c r="F69" s="55">
        <f t="shared" si="23"/>
        <v>1924017.2180369799</v>
      </c>
      <c r="G69" s="163"/>
      <c r="H69" s="163"/>
      <c r="I69" s="55">
        <f>I68*(VLOOKUP(I59,'Economic data AN'!$O$12:$Q$112,3))</f>
        <v>30220.503947497338</v>
      </c>
      <c r="J69" s="55">
        <f>J68*(VLOOKUP(J59,'Economic data AN'!$O$12:$Q$112,3))</f>
        <v>57019.818768862897</v>
      </c>
      <c r="K69" s="55">
        <f>K68*(VLOOKUP(K59,'Economic data AN'!$O$12:$Q$112,3))</f>
        <v>80688.422786126757</v>
      </c>
      <c r="L69" s="55">
        <f>L68*(VLOOKUP(L59,'Economic data AN'!$O$12:$Q$112,3))</f>
        <v>101494.87142909023</v>
      </c>
      <c r="M69" s="55">
        <f>M68*(VLOOKUP(M59,'Economic data AN'!$O$12:$Q$112,3))</f>
        <v>119687.3483833611</v>
      </c>
      <c r="N69" s="55">
        <f>N68*(VLOOKUP(N59,'Economic data AN'!$O$12:$Q$112,3))</f>
        <v>135495.11137738993</v>
      </c>
      <c r="O69" s="55">
        <f>O68*(VLOOKUP(O59,'Economic data AN'!$O$12:$Q$112,3))</f>
        <v>149129.83956630967</v>
      </c>
      <c r="P69" s="55">
        <f>P68*(VLOOKUP(P59,'Economic data AN'!$O$12:$Q$112,3))</f>
        <v>140688.52789274495</v>
      </c>
      <c r="Q69" s="55">
        <f>Q68*(VLOOKUP(Q59,'Economic data AN'!$O$12:$Q$112,3))</f>
        <v>132725.02631391035</v>
      </c>
      <c r="R69" s="55">
        <f>R68*(VLOOKUP(R59,'Economic data AN'!$O$12:$Q$112,3))</f>
        <v>125212.2889753871</v>
      </c>
      <c r="S69" s="55">
        <f>S68*(VLOOKUP(S59,'Economic data AN'!$O$12:$Q$112,3))</f>
        <v>118124.80092017649</v>
      </c>
      <c r="T69" s="55">
        <f>T68*(VLOOKUP(T59,'Economic data AN'!$O$12:$Q$112,3))</f>
        <v>111438.49143412877</v>
      </c>
      <c r="U69" s="55">
        <f>U68*(VLOOKUP(U59,'Economic data AN'!$O$12:$Q$112,3))</f>
        <v>105130.65229634789</v>
      </c>
      <c r="V69" s="55">
        <f>V68*(VLOOKUP(V59,'Economic data AN'!$O$12:$Q$112,3))</f>
        <v>99179.860656931953</v>
      </c>
      <c r="W69" s="55">
        <f>W68*(VLOOKUP(W59,'Economic data AN'!$O$12:$Q$112,3))</f>
        <v>93565.906280124502</v>
      </c>
      <c r="X69" s="55">
        <f>X68*(VLOOKUP(X59,'Economic data AN'!$O$12:$Q$112,3))</f>
        <v>88269.722905777817</v>
      </c>
      <c r="Y69" s="55">
        <f>Y68*(VLOOKUP(Y59,'Economic data AN'!$O$12:$Q$112,3))</f>
        <v>83273.323496016819</v>
      </c>
      <c r="Z69" s="55">
        <f>Z68*(VLOOKUP(Z59,'Economic data AN'!$O$12:$Q$112,3))</f>
        <v>78559.739147185654</v>
      </c>
      <c r="AA69" s="55">
        <f>AA68*(VLOOKUP(AA59,'Economic data AN'!$O$12:$Q$112,3))</f>
        <v>74112.961459609127</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163"/>
      <c r="BG69" s="163"/>
      <c r="BH69" s="163"/>
      <c r="BI69" s="163"/>
      <c r="BJ69" s="163"/>
      <c r="BK69" s="163"/>
      <c r="BL69" s="163"/>
      <c r="BM69" s="163"/>
      <c r="BN69" s="163"/>
      <c r="BO69" s="163"/>
    </row>
    <row r="71" spans="1:67" x14ac:dyDescent="0.25">
      <c r="A71" s="249"/>
      <c r="B71" s="240" t="s">
        <v>308</v>
      </c>
      <c r="C71" s="349" t="s">
        <v>66</v>
      </c>
      <c r="D71" s="249"/>
      <c r="E71" s="249"/>
      <c r="F71" s="316">
        <f>F107</f>
        <v>0.3</v>
      </c>
      <c r="G71" s="249"/>
      <c r="H71" s="249"/>
      <c r="I71" s="249"/>
      <c r="J71" s="249"/>
      <c r="K71" s="249"/>
      <c r="L71" s="249"/>
      <c r="M71" s="249"/>
      <c r="N71" s="249"/>
      <c r="O71" s="249"/>
      <c r="P71" s="249"/>
      <c r="Q71" s="249"/>
      <c r="R71" s="249"/>
      <c r="S71" s="249"/>
      <c r="T71" s="249"/>
      <c r="U71" s="249"/>
      <c r="V71" s="249"/>
      <c r="W71" s="249"/>
      <c r="X71" s="249"/>
      <c r="Y71" s="249"/>
      <c r="Z71" s="249"/>
      <c r="AA71" s="249"/>
      <c r="AB71" s="249"/>
      <c r="AC71" s="249"/>
      <c r="AD71" s="249"/>
      <c r="AE71" s="249"/>
      <c r="AF71" s="249"/>
      <c r="AG71" s="249"/>
      <c r="AH71" s="249"/>
      <c r="AI71" s="249"/>
      <c r="AJ71" s="249"/>
      <c r="AK71" s="249"/>
      <c r="AL71" s="249"/>
      <c r="AM71" s="249"/>
      <c r="AN71" s="249"/>
      <c r="AO71" s="249"/>
      <c r="AP71" s="249"/>
      <c r="AQ71" s="249"/>
      <c r="AR71" s="249"/>
      <c r="AS71" s="249"/>
      <c r="AT71" s="249"/>
      <c r="AU71" s="249"/>
      <c r="AV71" s="249"/>
      <c r="AW71" s="249"/>
      <c r="AX71" s="249"/>
      <c r="AY71" s="249"/>
      <c r="AZ71" s="249"/>
      <c r="BA71" s="249"/>
      <c r="BB71" s="249"/>
      <c r="BC71" s="249"/>
      <c r="BD71" s="249"/>
      <c r="BE71" s="249"/>
      <c r="BF71" s="249"/>
      <c r="BG71" s="249"/>
      <c r="BH71" s="249"/>
      <c r="BI71" s="249"/>
      <c r="BJ71" s="249"/>
      <c r="BK71" s="249"/>
      <c r="BL71" s="249"/>
      <c r="BM71" s="249"/>
      <c r="BN71" s="249"/>
      <c r="BO71" s="249"/>
    </row>
    <row r="72" spans="1:67" x14ac:dyDescent="0.25">
      <c r="A72" s="249"/>
      <c r="B72" s="240"/>
      <c r="C72" s="350" t="s">
        <v>67</v>
      </c>
      <c r="D72" s="249"/>
      <c r="E72" s="249"/>
      <c r="F72" s="316">
        <f t="shared" ref="F72:F74" si="29">F108</f>
        <v>0.14000000000000001</v>
      </c>
      <c r="G72" s="249"/>
      <c r="H72" s="249"/>
      <c r="I72" s="249"/>
      <c r="J72" s="249"/>
      <c r="K72" s="249"/>
      <c r="L72" s="249"/>
      <c r="M72" s="249"/>
      <c r="N72" s="249"/>
      <c r="O72" s="249"/>
      <c r="P72" s="249"/>
      <c r="Q72" s="249"/>
      <c r="R72" s="249"/>
      <c r="S72" s="249"/>
      <c r="T72" s="249"/>
      <c r="U72" s="249"/>
      <c r="V72" s="249"/>
      <c r="W72" s="249"/>
      <c r="X72" s="249"/>
      <c r="Y72" s="249"/>
      <c r="Z72" s="249"/>
      <c r="AA72" s="249"/>
      <c r="AB72" s="249"/>
      <c r="AC72" s="249"/>
      <c r="AD72" s="249"/>
      <c r="AE72" s="249"/>
      <c r="AF72" s="249"/>
      <c r="AG72" s="249"/>
      <c r="AH72" s="249"/>
      <c r="AI72" s="249"/>
      <c r="AJ72" s="249"/>
      <c r="AK72" s="249"/>
      <c r="AL72" s="249"/>
      <c r="AM72" s="249"/>
      <c r="AN72" s="249"/>
      <c r="AO72" s="249"/>
      <c r="AP72" s="249"/>
      <c r="AQ72" s="249"/>
      <c r="AR72" s="249"/>
      <c r="AS72" s="249"/>
      <c r="AT72" s="249"/>
      <c r="AU72" s="249"/>
      <c r="AV72" s="249"/>
      <c r="AW72" s="249"/>
      <c r="AX72" s="249"/>
      <c r="AY72" s="249"/>
      <c r="AZ72" s="249"/>
      <c r="BA72" s="249"/>
      <c r="BB72" s="249"/>
      <c r="BC72" s="249"/>
      <c r="BD72" s="249"/>
      <c r="BE72" s="249"/>
      <c r="BF72" s="249"/>
      <c r="BG72" s="249"/>
      <c r="BH72" s="249"/>
      <c r="BI72" s="249"/>
      <c r="BJ72" s="249"/>
      <c r="BK72" s="249"/>
      <c r="BL72" s="249"/>
      <c r="BM72" s="249"/>
      <c r="BN72" s="249"/>
      <c r="BO72" s="249"/>
    </row>
    <row r="73" spans="1:67" x14ac:dyDescent="0.25">
      <c r="A73" s="249"/>
      <c r="B73" s="240"/>
      <c r="C73" s="350" t="s">
        <v>39</v>
      </c>
      <c r="D73" s="249"/>
      <c r="E73" s="249"/>
      <c r="F73" s="316">
        <f t="shared" si="29"/>
        <v>0.03</v>
      </c>
      <c r="G73" s="249"/>
      <c r="H73" s="249"/>
      <c r="I73" s="249"/>
      <c r="J73" s="249"/>
      <c r="K73" s="249"/>
      <c r="L73" s="249"/>
      <c r="M73" s="249"/>
      <c r="N73" s="249"/>
      <c r="O73" s="249"/>
      <c r="P73" s="249"/>
      <c r="Q73" s="249"/>
      <c r="R73" s="249"/>
      <c r="S73" s="249"/>
      <c r="T73" s="249"/>
      <c r="U73" s="249"/>
      <c r="V73" s="249"/>
      <c r="W73" s="249"/>
      <c r="X73" s="249"/>
      <c r="Y73" s="249"/>
      <c r="Z73" s="249"/>
      <c r="AA73" s="249"/>
      <c r="AB73" s="249"/>
      <c r="AC73" s="249"/>
      <c r="AD73" s="249"/>
      <c r="AE73" s="249"/>
      <c r="AF73" s="249"/>
      <c r="AG73" s="249"/>
      <c r="AH73" s="249"/>
      <c r="AI73" s="249"/>
      <c r="AJ73" s="249"/>
      <c r="AK73" s="249"/>
      <c r="AL73" s="249"/>
      <c r="AM73" s="249"/>
      <c r="AN73" s="249"/>
      <c r="AO73" s="249"/>
      <c r="AP73" s="249"/>
      <c r="AQ73" s="249"/>
      <c r="AR73" s="249"/>
      <c r="AS73" s="249"/>
      <c r="AT73" s="249"/>
      <c r="AU73" s="249"/>
      <c r="AV73" s="249"/>
      <c r="AW73" s="249"/>
      <c r="AX73" s="249"/>
      <c r="AY73" s="249"/>
      <c r="AZ73" s="249"/>
      <c r="BA73" s="249"/>
      <c r="BB73" s="249"/>
      <c r="BC73" s="249"/>
      <c r="BD73" s="249"/>
      <c r="BE73" s="249"/>
      <c r="BF73" s="249"/>
      <c r="BG73" s="249"/>
      <c r="BH73" s="249"/>
      <c r="BI73" s="249"/>
      <c r="BJ73" s="249"/>
      <c r="BK73" s="249"/>
      <c r="BL73" s="249"/>
      <c r="BM73" s="249"/>
      <c r="BN73" s="249"/>
      <c r="BO73" s="249"/>
    </row>
    <row r="74" spans="1:67" x14ac:dyDescent="0.25">
      <c r="A74" s="249"/>
      <c r="B74" s="240"/>
      <c r="C74" s="350" t="s">
        <v>68</v>
      </c>
      <c r="D74" s="249"/>
      <c r="E74" s="249"/>
      <c r="F74" s="316">
        <f t="shared" si="29"/>
        <v>0.01</v>
      </c>
      <c r="G74" s="249"/>
      <c r="H74" s="249"/>
      <c r="I74" s="249"/>
      <c r="J74" s="249"/>
      <c r="K74" s="249"/>
      <c r="L74" s="249"/>
      <c r="M74" s="249"/>
      <c r="N74" s="249"/>
      <c r="O74" s="249"/>
      <c r="P74" s="249"/>
      <c r="Q74" s="249"/>
      <c r="R74" s="249"/>
      <c r="S74" s="249"/>
      <c r="T74" s="249"/>
      <c r="U74" s="249"/>
      <c r="V74" s="249"/>
      <c r="W74" s="249"/>
      <c r="X74" s="249"/>
      <c r="Y74" s="249"/>
      <c r="Z74" s="249"/>
      <c r="AA74" s="249"/>
      <c r="AB74" s="249"/>
      <c r="AC74" s="249"/>
      <c r="AD74" s="249"/>
      <c r="AE74" s="249"/>
      <c r="AF74" s="249"/>
      <c r="AG74" s="249"/>
      <c r="AH74" s="249"/>
      <c r="AI74" s="249"/>
      <c r="AJ74" s="249"/>
      <c r="AK74" s="249"/>
      <c r="AL74" s="249"/>
      <c r="AM74" s="249"/>
      <c r="AN74" s="249"/>
      <c r="AO74" s="249"/>
      <c r="AP74" s="249"/>
      <c r="AQ74" s="249"/>
      <c r="AR74" s="249"/>
      <c r="AS74" s="249"/>
      <c r="AT74" s="249"/>
      <c r="AU74" s="249"/>
      <c r="AV74" s="249"/>
      <c r="AW74" s="249"/>
      <c r="AX74" s="249"/>
      <c r="AY74" s="249"/>
      <c r="AZ74" s="249"/>
      <c r="BA74" s="249"/>
      <c r="BB74" s="249"/>
      <c r="BC74" s="249"/>
      <c r="BD74" s="249"/>
      <c r="BE74" s="249"/>
      <c r="BF74" s="249"/>
      <c r="BG74" s="249"/>
      <c r="BH74" s="249"/>
      <c r="BI74" s="249"/>
      <c r="BJ74" s="249"/>
      <c r="BK74" s="249"/>
      <c r="BL74" s="249"/>
      <c r="BM74" s="249"/>
      <c r="BN74" s="249"/>
      <c r="BO74" s="249"/>
    </row>
    <row r="77" spans="1:67" s="201" customFormat="1" ht="13" x14ac:dyDescent="0.25">
      <c r="A77" s="249"/>
      <c r="B77" s="197" t="s">
        <v>309</v>
      </c>
      <c r="C77" s="198"/>
      <c r="D77" s="199"/>
      <c r="E77" s="199"/>
      <c r="F77" s="199"/>
      <c r="G77" s="200">
        <v>0</v>
      </c>
      <c r="H77" s="200">
        <v>1</v>
      </c>
      <c r="I77" s="200">
        <v>2</v>
      </c>
      <c r="J77" s="200">
        <v>3</v>
      </c>
      <c r="K77" s="200">
        <v>4</v>
      </c>
      <c r="L77" s="200">
        <v>5</v>
      </c>
      <c r="M77" s="200">
        <v>6</v>
      </c>
      <c r="N77" s="200">
        <v>7</v>
      </c>
      <c r="O77" s="200">
        <v>8</v>
      </c>
      <c r="P77" s="200">
        <v>9</v>
      </c>
      <c r="Q77" s="200">
        <v>10</v>
      </c>
      <c r="R77" s="200">
        <v>11</v>
      </c>
      <c r="S77" s="200">
        <v>12</v>
      </c>
      <c r="T77" s="200">
        <v>13</v>
      </c>
      <c r="U77" s="200">
        <v>14</v>
      </c>
      <c r="V77" s="200">
        <v>15</v>
      </c>
      <c r="W77" s="200">
        <v>16</v>
      </c>
      <c r="X77" s="200">
        <v>17</v>
      </c>
      <c r="Y77" s="200">
        <v>18</v>
      </c>
      <c r="Z77" s="200">
        <v>19</v>
      </c>
      <c r="AA77" s="200">
        <v>20</v>
      </c>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row>
    <row r="78" spans="1:67" ht="13" x14ac:dyDescent="0.3">
      <c r="A78" s="249"/>
      <c r="B78" s="6"/>
      <c r="C78" s="6"/>
      <c r="D78" s="4" t="s">
        <v>78</v>
      </c>
      <c r="E78" s="249"/>
      <c r="F78" s="6"/>
      <c r="G78" s="48">
        <v>2024</v>
      </c>
      <c r="H78" s="48">
        <v>2025</v>
      </c>
      <c r="I78" s="48">
        <v>2026</v>
      </c>
      <c r="J78" s="48">
        <v>2027</v>
      </c>
      <c r="K78" s="48">
        <v>2028</v>
      </c>
      <c r="L78" s="48">
        <v>2029</v>
      </c>
      <c r="M78" s="48">
        <v>2030</v>
      </c>
      <c r="N78" s="48">
        <v>2031</v>
      </c>
      <c r="O78" s="48">
        <v>2032</v>
      </c>
      <c r="P78" s="48">
        <v>2033</v>
      </c>
      <c r="Q78" s="48">
        <v>2034</v>
      </c>
      <c r="R78" s="48">
        <v>2035</v>
      </c>
      <c r="S78" s="48">
        <v>2036</v>
      </c>
      <c r="T78" s="48">
        <v>2037</v>
      </c>
      <c r="U78" s="48">
        <v>2038</v>
      </c>
      <c r="V78" s="48">
        <v>2039</v>
      </c>
      <c r="W78" s="48">
        <v>2040</v>
      </c>
      <c r="X78" s="48">
        <v>2041</v>
      </c>
      <c r="Y78" s="48">
        <v>2042</v>
      </c>
      <c r="Z78" s="48">
        <v>2043</v>
      </c>
      <c r="AA78" s="48">
        <v>2044</v>
      </c>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row>
    <row r="79" spans="1:67" ht="13" x14ac:dyDescent="0.25">
      <c r="A79" s="249"/>
      <c r="B79" s="249"/>
      <c r="C79" s="249"/>
      <c r="D79" s="249"/>
      <c r="E79" s="249"/>
      <c r="F79" s="249"/>
      <c r="G79" s="249"/>
      <c r="H79" s="249"/>
      <c r="I79" s="249"/>
      <c r="J79" s="249"/>
      <c r="K79" s="249"/>
      <c r="L79" s="249"/>
      <c r="M79" s="57"/>
      <c r="N79" s="57"/>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row>
    <row r="80" spans="1:67" x14ac:dyDescent="0.25">
      <c r="A80" s="249"/>
      <c r="B80" s="240"/>
      <c r="C80" s="240" t="s">
        <v>302</v>
      </c>
      <c r="D80" s="66" t="s">
        <v>80</v>
      </c>
      <c r="E80" s="249"/>
      <c r="F80" s="333">
        <f t="shared" ref="F80:F87" si="30">SUM(G80:BO80)</f>
        <v>937813.36684034788</v>
      </c>
      <c r="G80" s="276"/>
      <c r="H80" s="276"/>
      <c r="I80" s="266">
        <f>$T$17</f>
        <v>49358.598254755168</v>
      </c>
      <c r="J80" s="266">
        <f t="shared" ref="J80:AA80" si="31">$T$17</f>
        <v>49358.598254755168</v>
      </c>
      <c r="K80" s="266">
        <f t="shared" si="31"/>
        <v>49358.598254755168</v>
      </c>
      <c r="L80" s="266">
        <f t="shared" si="31"/>
        <v>49358.598254755168</v>
      </c>
      <c r="M80" s="266">
        <f t="shared" si="31"/>
        <v>49358.598254755168</v>
      </c>
      <c r="N80" s="266">
        <f t="shared" si="31"/>
        <v>49358.598254755168</v>
      </c>
      <c r="O80" s="266">
        <f t="shared" si="31"/>
        <v>49358.598254755168</v>
      </c>
      <c r="P80" s="266">
        <f t="shared" si="31"/>
        <v>49358.598254755168</v>
      </c>
      <c r="Q80" s="266">
        <f t="shared" si="31"/>
        <v>49358.598254755168</v>
      </c>
      <c r="R80" s="266">
        <f t="shared" si="31"/>
        <v>49358.598254755168</v>
      </c>
      <c r="S80" s="266">
        <f t="shared" si="31"/>
        <v>49358.598254755168</v>
      </c>
      <c r="T80" s="266">
        <f t="shared" si="31"/>
        <v>49358.598254755168</v>
      </c>
      <c r="U80" s="266">
        <f t="shared" si="31"/>
        <v>49358.598254755168</v>
      </c>
      <c r="V80" s="266">
        <f t="shared" si="31"/>
        <v>49358.598254755168</v>
      </c>
      <c r="W80" s="266">
        <f t="shared" si="31"/>
        <v>49358.598254755168</v>
      </c>
      <c r="X80" s="266">
        <f t="shared" si="31"/>
        <v>49358.598254755168</v>
      </c>
      <c r="Y80" s="266">
        <f t="shared" si="31"/>
        <v>49358.598254755168</v>
      </c>
      <c r="Z80" s="266">
        <f t="shared" si="31"/>
        <v>49358.598254755168</v>
      </c>
      <c r="AA80" s="266">
        <f t="shared" si="31"/>
        <v>49358.598254755168</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77"/>
      <c r="BG80" s="277"/>
      <c r="BH80" s="277"/>
      <c r="BI80" s="277"/>
      <c r="BJ80" s="277"/>
      <c r="BK80" s="277"/>
      <c r="BL80" s="277"/>
      <c r="BM80" s="277"/>
      <c r="BN80" s="277"/>
      <c r="BO80" s="277"/>
    </row>
    <row r="81" spans="1:67" x14ac:dyDescent="0.25">
      <c r="A81" s="249"/>
      <c r="B81" s="240"/>
      <c r="C81" s="240" t="s">
        <v>303</v>
      </c>
      <c r="D81" s="66" t="s">
        <v>80</v>
      </c>
      <c r="E81" s="249"/>
      <c r="F81" s="333">
        <f t="shared" si="30"/>
        <v>0</v>
      </c>
      <c r="G81" s="276"/>
      <c r="H81" s="276"/>
      <c r="I81" s="266">
        <f>$T$27</f>
        <v>0</v>
      </c>
      <c r="J81" s="266">
        <f t="shared" ref="J81:AA81" si="32">$T$27</f>
        <v>0</v>
      </c>
      <c r="K81" s="266">
        <f t="shared" si="32"/>
        <v>0</v>
      </c>
      <c r="L81" s="266">
        <f t="shared" si="32"/>
        <v>0</v>
      </c>
      <c r="M81" s="266">
        <f t="shared" si="32"/>
        <v>0</v>
      </c>
      <c r="N81" s="266">
        <f t="shared" si="32"/>
        <v>0</v>
      </c>
      <c r="O81" s="266">
        <f t="shared" si="32"/>
        <v>0</v>
      </c>
      <c r="P81" s="266">
        <f t="shared" si="32"/>
        <v>0</v>
      </c>
      <c r="Q81" s="266">
        <f t="shared" si="32"/>
        <v>0</v>
      </c>
      <c r="R81" s="266">
        <f t="shared" si="32"/>
        <v>0</v>
      </c>
      <c r="S81" s="266">
        <f t="shared" si="32"/>
        <v>0</v>
      </c>
      <c r="T81" s="266">
        <f t="shared" si="32"/>
        <v>0</v>
      </c>
      <c r="U81" s="266">
        <f t="shared" si="32"/>
        <v>0</v>
      </c>
      <c r="V81" s="266">
        <f t="shared" si="32"/>
        <v>0</v>
      </c>
      <c r="W81" s="266">
        <f t="shared" si="32"/>
        <v>0</v>
      </c>
      <c r="X81" s="266">
        <f t="shared" si="32"/>
        <v>0</v>
      </c>
      <c r="Y81" s="266">
        <f t="shared" si="32"/>
        <v>0</v>
      </c>
      <c r="Z81" s="266">
        <f t="shared" si="32"/>
        <v>0</v>
      </c>
      <c r="AA81" s="266">
        <f t="shared" si="32"/>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77"/>
      <c r="BG81" s="277"/>
      <c r="BH81" s="277"/>
      <c r="BI81" s="277"/>
      <c r="BJ81" s="277"/>
      <c r="BK81" s="277"/>
      <c r="BL81" s="277"/>
      <c r="BM81" s="277"/>
      <c r="BN81" s="277"/>
      <c r="BO81" s="277"/>
    </row>
    <row r="82" spans="1:67" x14ac:dyDescent="0.25">
      <c r="A82" s="249"/>
      <c r="B82" s="240"/>
      <c r="C82" s="240" t="s">
        <v>304</v>
      </c>
      <c r="D82" s="66" t="s">
        <v>80</v>
      </c>
      <c r="E82" s="249"/>
      <c r="F82" s="333">
        <f t="shared" si="30"/>
        <v>0</v>
      </c>
      <c r="G82" s="276"/>
      <c r="H82" s="27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77"/>
      <c r="BG82" s="277"/>
      <c r="BH82" s="277"/>
      <c r="BI82" s="277"/>
      <c r="BJ82" s="277"/>
      <c r="BK82" s="277"/>
      <c r="BL82" s="277"/>
      <c r="BM82" s="277"/>
      <c r="BN82" s="277"/>
      <c r="BO82" s="277"/>
    </row>
    <row r="83" spans="1:67" x14ac:dyDescent="0.25">
      <c r="A83" s="249"/>
      <c r="B83" s="240"/>
      <c r="C83" s="240" t="s">
        <v>305</v>
      </c>
      <c r="D83" s="66" t="s">
        <v>80</v>
      </c>
      <c r="E83" s="249"/>
      <c r="F83" s="333">
        <f t="shared" si="30"/>
        <v>0</v>
      </c>
      <c r="G83" s="276"/>
      <c r="H83" s="27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77"/>
      <c r="BG83" s="277"/>
      <c r="BH83" s="277"/>
      <c r="BI83" s="277"/>
      <c r="BJ83" s="277"/>
      <c r="BK83" s="277"/>
      <c r="BL83" s="277"/>
      <c r="BM83" s="277"/>
      <c r="BN83" s="277"/>
      <c r="BO83" s="277"/>
    </row>
    <row r="84" spans="1:67" x14ac:dyDescent="0.25">
      <c r="A84" s="249"/>
      <c r="B84" s="240"/>
      <c r="C84" s="240" t="s">
        <v>306</v>
      </c>
      <c r="D84" s="66" t="s">
        <v>80</v>
      </c>
      <c r="E84" s="249"/>
      <c r="F84" s="333">
        <f t="shared" si="30"/>
        <v>0</v>
      </c>
      <c r="G84" s="276"/>
      <c r="H84" s="27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77"/>
      <c r="BG84" s="277"/>
      <c r="BH84" s="277"/>
      <c r="BI84" s="277"/>
      <c r="BJ84" s="277"/>
      <c r="BK84" s="277"/>
      <c r="BL84" s="277"/>
      <c r="BM84" s="277"/>
      <c r="BN84" s="277"/>
      <c r="BO84" s="277"/>
    </row>
    <row r="85" spans="1:67" x14ac:dyDescent="0.25">
      <c r="A85" s="249"/>
      <c r="B85" s="240"/>
      <c r="C85" s="91" t="s">
        <v>307</v>
      </c>
      <c r="D85" s="66" t="s">
        <v>80</v>
      </c>
      <c r="E85" s="249"/>
      <c r="F85" s="333">
        <f t="shared" si="30"/>
        <v>0</v>
      </c>
      <c r="G85" s="276"/>
      <c r="H85" s="27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77"/>
      <c r="BN85" s="277"/>
      <c r="BO85" s="277"/>
    </row>
    <row r="86" spans="1:67" ht="13" x14ac:dyDescent="0.3">
      <c r="A86" s="249"/>
      <c r="B86" s="240"/>
      <c r="C86" s="87" t="s">
        <v>83</v>
      </c>
      <c r="D86" s="66" t="s">
        <v>80</v>
      </c>
      <c r="E86" s="249"/>
      <c r="F86" s="55">
        <f t="shared" si="30"/>
        <v>937813.36684034788</v>
      </c>
      <c r="G86" s="163"/>
      <c r="H86" s="163"/>
      <c r="I86" s="55">
        <f t="shared" ref="I86:AA86" si="33">SUM(I80:I85)</f>
        <v>49358.598254755168</v>
      </c>
      <c r="J86" s="55">
        <f t="shared" si="33"/>
        <v>49358.598254755168</v>
      </c>
      <c r="K86" s="55">
        <f t="shared" si="33"/>
        <v>49358.598254755168</v>
      </c>
      <c r="L86" s="55">
        <f t="shared" si="33"/>
        <v>49358.598254755168</v>
      </c>
      <c r="M86" s="55">
        <f t="shared" si="33"/>
        <v>49358.598254755168</v>
      </c>
      <c r="N86" s="55">
        <f t="shared" si="33"/>
        <v>49358.598254755168</v>
      </c>
      <c r="O86" s="55">
        <f t="shared" si="33"/>
        <v>49358.598254755168</v>
      </c>
      <c r="P86" s="55">
        <f t="shared" si="33"/>
        <v>49358.598254755168</v>
      </c>
      <c r="Q86" s="55">
        <f t="shared" si="33"/>
        <v>49358.598254755168</v>
      </c>
      <c r="R86" s="55">
        <f t="shared" si="33"/>
        <v>49358.598254755168</v>
      </c>
      <c r="S86" s="55">
        <f t="shared" si="33"/>
        <v>49358.598254755168</v>
      </c>
      <c r="T86" s="55">
        <f t="shared" si="33"/>
        <v>49358.598254755168</v>
      </c>
      <c r="U86" s="55">
        <f t="shared" si="33"/>
        <v>49358.598254755168</v>
      </c>
      <c r="V86" s="55">
        <f t="shared" si="33"/>
        <v>49358.598254755168</v>
      </c>
      <c r="W86" s="55">
        <f t="shared" si="33"/>
        <v>49358.598254755168</v>
      </c>
      <c r="X86" s="55">
        <f t="shared" si="33"/>
        <v>49358.598254755168</v>
      </c>
      <c r="Y86" s="55">
        <f t="shared" si="33"/>
        <v>49358.598254755168</v>
      </c>
      <c r="Z86" s="55">
        <f t="shared" si="33"/>
        <v>49358.598254755168</v>
      </c>
      <c r="AA86" s="55">
        <f t="shared" si="33"/>
        <v>49358.598254755168</v>
      </c>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c r="AZ86" s="55"/>
      <c r="BA86" s="55"/>
      <c r="BB86" s="55"/>
      <c r="BC86" s="55"/>
      <c r="BD86" s="55"/>
      <c r="BE86" s="55"/>
      <c r="BF86" s="55"/>
      <c r="BG86" s="55"/>
      <c r="BH86" s="55"/>
      <c r="BI86" s="55"/>
      <c r="BJ86" s="55"/>
      <c r="BK86" s="55"/>
      <c r="BL86" s="55"/>
      <c r="BM86" s="55"/>
      <c r="BN86" s="55"/>
      <c r="BO86" s="55"/>
    </row>
    <row r="87" spans="1:67" ht="13" x14ac:dyDescent="0.3">
      <c r="A87" s="249"/>
      <c r="B87" s="240"/>
      <c r="C87" s="87" t="s">
        <v>84</v>
      </c>
      <c r="D87" s="66" t="s">
        <v>80</v>
      </c>
      <c r="E87" s="249"/>
      <c r="F87" s="55">
        <f t="shared" si="30"/>
        <v>519574.51810617937</v>
      </c>
      <c r="G87" s="163"/>
      <c r="H87" s="163"/>
      <c r="I87" s="55">
        <f>I86*(VLOOKUP(I77,'Economic data AN'!$O$12:$Q$112,3))</f>
        <v>43928.976730825168</v>
      </c>
      <c r="J87" s="55">
        <f>J86*(VLOOKUP(J77,'Economic data AN'!$O$12:$Q$112,3))</f>
        <v>41442.430878136947</v>
      </c>
      <c r="K87" s="55">
        <f>K86*(VLOOKUP(K77,'Economic data AN'!$O$12:$Q$112,3))</f>
        <v>39096.632903902784</v>
      </c>
      <c r="L87" s="55">
        <f>L86*(VLOOKUP(L77,'Economic data AN'!$O$12:$Q$112,3))</f>
        <v>36883.615947078091</v>
      </c>
      <c r="M87" s="55">
        <f>M86*(VLOOKUP(M77,'Economic data AN'!$O$12:$Q$112,3))</f>
        <v>34795.864101017069</v>
      </c>
      <c r="N87" s="55">
        <f>N86*(VLOOKUP(N77,'Economic data AN'!$O$12:$Q$112,3))</f>
        <v>32826.286887751943</v>
      </c>
      <c r="O87" s="55">
        <f>O86*(VLOOKUP(O77,'Economic data AN'!$O$12:$Q$112,3))</f>
        <v>30968.195177124479</v>
      </c>
      <c r="P87" s="55">
        <f>P86*(VLOOKUP(P77,'Economic data AN'!$O$12:$Q$112,3))</f>
        <v>29215.278468985354</v>
      </c>
      <c r="Q87" s="55">
        <f>Q86*(VLOOKUP(Q77,'Economic data AN'!$O$12:$Q$112,3))</f>
        <v>27561.583461306938</v>
      </c>
      <c r="R87" s="55">
        <f>R86*(VLOOKUP(R77,'Economic data AN'!$O$12:$Q$112,3))</f>
        <v>26001.493831421634</v>
      </c>
      <c r="S87" s="55">
        <f>S86*(VLOOKUP(S77,'Economic data AN'!$O$12:$Q$112,3))</f>
        <v>24529.711161718522</v>
      </c>
      <c r="T87" s="55">
        <f>T86*(VLOOKUP(T77,'Economic data AN'!$O$12:$Q$112,3))</f>
        <v>23141.236945017474</v>
      </c>
      <c r="U87" s="55">
        <f>U86*(VLOOKUP(U77,'Economic data AN'!$O$12:$Q$112,3))</f>
        <v>21831.355608507052</v>
      </c>
      <c r="V87" s="55">
        <f>V86*(VLOOKUP(V77,'Economic data AN'!$O$12:$Q$112,3))</f>
        <v>20595.618498591553</v>
      </c>
      <c r="W87" s="55">
        <f>W86*(VLOOKUP(W77,'Economic data AN'!$O$12:$Q$112,3))</f>
        <v>19429.828772256187</v>
      </c>
      <c r="X87" s="55">
        <f>X86*(VLOOKUP(X77,'Economic data AN'!$O$12:$Q$112,3))</f>
        <v>18330.027143637908</v>
      </c>
      <c r="Y87" s="55">
        <f>Y86*(VLOOKUP(Y77,'Economic data AN'!$O$12:$Q$112,3))</f>
        <v>17292.478437394253</v>
      </c>
      <c r="Z87" s="55">
        <f>Z86*(VLOOKUP(Z77,'Economic data AN'!$O$12:$Q$112,3))</f>
        <v>16313.658903202124</v>
      </c>
      <c r="AA87" s="55">
        <f>AA86*(VLOOKUP(AA77,'Economic data AN'!$O$12:$Q$112,3))</f>
        <v>15390.244248303892</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163"/>
      <c r="BG87" s="163"/>
      <c r="BH87" s="163"/>
      <c r="BI87" s="163"/>
      <c r="BJ87" s="163"/>
      <c r="BK87" s="163"/>
      <c r="BL87" s="163"/>
      <c r="BM87" s="163"/>
      <c r="BN87" s="163"/>
      <c r="BO87" s="163"/>
    </row>
    <row r="89" spans="1:67" x14ac:dyDescent="0.25">
      <c r="A89" s="249"/>
      <c r="B89" s="240" t="s">
        <v>308</v>
      </c>
      <c r="C89" s="349" t="s">
        <v>66</v>
      </c>
      <c r="D89" s="249"/>
      <c r="E89" s="249"/>
      <c r="F89" s="316">
        <v>0.62</v>
      </c>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row>
    <row r="90" spans="1:67" x14ac:dyDescent="0.25">
      <c r="A90" s="249"/>
      <c r="B90" s="240"/>
      <c r="C90" s="350" t="s">
        <v>67</v>
      </c>
      <c r="D90" s="249"/>
      <c r="E90" s="249"/>
      <c r="F90" s="316">
        <v>0.54</v>
      </c>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row>
    <row r="91" spans="1:67" x14ac:dyDescent="0.25">
      <c r="A91" s="249"/>
      <c r="B91" s="240"/>
      <c r="C91" s="350" t="s">
        <v>39</v>
      </c>
      <c r="D91" s="249"/>
      <c r="E91" s="249"/>
      <c r="F91" s="316">
        <v>0.13</v>
      </c>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49"/>
      <c r="BH91" s="249"/>
      <c r="BI91" s="249"/>
      <c r="BJ91" s="249"/>
      <c r="BK91" s="249"/>
      <c r="BL91" s="249"/>
      <c r="BM91" s="249"/>
      <c r="BN91" s="249"/>
      <c r="BO91" s="249"/>
    </row>
    <row r="92" spans="1:67" x14ac:dyDescent="0.25">
      <c r="A92" s="249"/>
      <c r="B92" s="240"/>
      <c r="C92" s="350" t="s">
        <v>68</v>
      </c>
      <c r="D92" s="249"/>
      <c r="E92" s="249"/>
      <c r="F92" s="316">
        <v>0.06</v>
      </c>
      <c r="G92" s="249"/>
      <c r="H92" s="249"/>
      <c r="I92" s="249"/>
      <c r="J92" s="249"/>
      <c r="K92" s="249"/>
      <c r="L92" s="249"/>
      <c r="M92" s="249"/>
      <c r="N92" s="249"/>
      <c r="O92" s="249"/>
      <c r="P92" s="249"/>
      <c r="Q92" s="249"/>
      <c r="R92" s="249"/>
      <c r="S92" s="249"/>
      <c r="T92" s="249"/>
      <c r="U92" s="249"/>
      <c r="V92" s="249"/>
      <c r="W92" s="249"/>
      <c r="X92" s="249"/>
      <c r="Y92" s="249"/>
      <c r="Z92" s="249"/>
      <c r="AA92" s="249"/>
      <c r="AB92" s="249"/>
      <c r="AC92" s="249"/>
      <c r="AD92" s="249"/>
      <c r="AE92" s="249"/>
      <c r="AF92" s="249"/>
      <c r="AG92" s="249"/>
      <c r="AH92" s="249"/>
      <c r="AI92" s="249"/>
      <c r="AJ92" s="249"/>
      <c r="AK92" s="249"/>
      <c r="AL92" s="249"/>
      <c r="AM92" s="249"/>
      <c r="AN92" s="249"/>
      <c r="AO92" s="249"/>
      <c r="AP92" s="249"/>
      <c r="AQ92" s="249"/>
      <c r="AR92" s="249"/>
      <c r="AS92" s="249"/>
      <c r="AT92" s="249"/>
      <c r="AU92" s="249"/>
      <c r="AV92" s="249"/>
      <c r="AW92" s="249"/>
      <c r="AX92" s="249"/>
      <c r="AY92" s="249"/>
      <c r="AZ92" s="249"/>
      <c r="BA92" s="249"/>
      <c r="BB92" s="249"/>
      <c r="BC92" s="249"/>
      <c r="BD92" s="249"/>
      <c r="BE92" s="249"/>
      <c r="BF92" s="249"/>
      <c r="BG92" s="249"/>
      <c r="BH92" s="249"/>
      <c r="BI92" s="249"/>
      <c r="BJ92" s="249"/>
      <c r="BK92" s="249"/>
      <c r="BL92" s="249"/>
      <c r="BM92" s="249"/>
      <c r="BN92" s="249"/>
      <c r="BO92" s="249"/>
    </row>
    <row r="95" spans="1:67" s="201" customFormat="1" ht="13" x14ac:dyDescent="0.25">
      <c r="A95" s="249"/>
      <c r="B95" s="197" t="s">
        <v>310</v>
      </c>
      <c r="C95" s="198"/>
      <c r="D95" s="199"/>
      <c r="E95" s="199"/>
      <c r="F95" s="199"/>
      <c r="G95" s="200">
        <v>0</v>
      </c>
      <c r="H95" s="200">
        <v>1</v>
      </c>
      <c r="I95" s="200">
        <v>2</v>
      </c>
      <c r="J95" s="200">
        <v>3</v>
      </c>
      <c r="K95" s="200">
        <v>4</v>
      </c>
      <c r="L95" s="200">
        <v>5</v>
      </c>
      <c r="M95" s="200">
        <v>6</v>
      </c>
      <c r="N95" s="200">
        <v>7</v>
      </c>
      <c r="O95" s="200">
        <v>8</v>
      </c>
      <c r="P95" s="200">
        <v>9</v>
      </c>
      <c r="Q95" s="200">
        <v>10</v>
      </c>
      <c r="R95" s="200">
        <v>11</v>
      </c>
      <c r="S95" s="200">
        <v>12</v>
      </c>
      <c r="T95" s="200">
        <v>13</v>
      </c>
      <c r="U95" s="200">
        <v>14</v>
      </c>
      <c r="V95" s="200">
        <v>15</v>
      </c>
      <c r="W95" s="200">
        <v>16</v>
      </c>
      <c r="X95" s="200">
        <v>17</v>
      </c>
      <c r="Y95" s="200">
        <v>18</v>
      </c>
      <c r="Z95" s="200">
        <v>19</v>
      </c>
      <c r="AA95" s="200">
        <v>20</v>
      </c>
      <c r="AB95" s="200"/>
      <c r="AC95" s="200"/>
      <c r="AD95" s="200"/>
      <c r="AE95" s="200"/>
      <c r="AF95" s="200"/>
      <c r="AG95" s="200"/>
      <c r="AH95" s="200"/>
      <c r="AI95" s="200"/>
      <c r="AJ95" s="200"/>
      <c r="AK95" s="200"/>
      <c r="AL95" s="200"/>
      <c r="AM95" s="200"/>
      <c r="AN95" s="200"/>
      <c r="AO95" s="200"/>
      <c r="AP95" s="200"/>
      <c r="AQ95" s="200"/>
      <c r="AR95" s="200"/>
      <c r="AS95" s="200"/>
      <c r="AT95" s="200"/>
      <c r="AU95" s="200"/>
      <c r="AV95" s="200"/>
      <c r="AW95" s="200"/>
      <c r="AX95" s="200"/>
      <c r="AY95" s="200"/>
      <c r="AZ95" s="200"/>
      <c r="BA95" s="200"/>
      <c r="BB95" s="200"/>
      <c r="BC95" s="200"/>
      <c r="BD95" s="200"/>
      <c r="BE95" s="200"/>
      <c r="BF95" s="200"/>
      <c r="BG95" s="200"/>
      <c r="BH95" s="200"/>
      <c r="BI95" s="200"/>
      <c r="BJ95" s="200"/>
      <c r="BK95" s="200"/>
      <c r="BL95" s="200"/>
      <c r="BM95" s="200"/>
      <c r="BN95" s="200"/>
      <c r="BO95" s="200"/>
    </row>
    <row r="96" spans="1:67" ht="13" x14ac:dyDescent="0.3">
      <c r="A96" s="249"/>
      <c r="B96" s="6"/>
      <c r="C96" s="6"/>
      <c r="D96" s="4" t="s">
        <v>78</v>
      </c>
      <c r="E96" s="249"/>
      <c r="F96" s="6"/>
      <c r="G96" s="48">
        <v>2024</v>
      </c>
      <c r="H96" s="48">
        <v>2025</v>
      </c>
      <c r="I96" s="48">
        <v>2026</v>
      </c>
      <c r="J96" s="48">
        <v>2027</v>
      </c>
      <c r="K96" s="48">
        <v>2028</v>
      </c>
      <c r="L96" s="48">
        <v>2029</v>
      </c>
      <c r="M96" s="48">
        <v>2030</v>
      </c>
      <c r="N96" s="48">
        <v>2031</v>
      </c>
      <c r="O96" s="48">
        <v>2032</v>
      </c>
      <c r="P96" s="48">
        <v>2033</v>
      </c>
      <c r="Q96" s="48">
        <v>2034</v>
      </c>
      <c r="R96" s="48">
        <v>2035</v>
      </c>
      <c r="S96" s="48">
        <v>2036</v>
      </c>
      <c r="T96" s="48">
        <v>2037</v>
      </c>
      <c r="U96" s="48">
        <v>2038</v>
      </c>
      <c r="V96" s="48">
        <v>2039</v>
      </c>
      <c r="W96" s="48">
        <v>2040</v>
      </c>
      <c r="X96" s="48">
        <v>2041</v>
      </c>
      <c r="Y96" s="48">
        <v>2042</v>
      </c>
      <c r="Z96" s="48">
        <v>2043</v>
      </c>
      <c r="AA96" s="48">
        <v>2044</v>
      </c>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row>
    <row r="97" spans="2:67" ht="13" x14ac:dyDescent="0.25">
      <c r="B97" s="249"/>
      <c r="C97" s="249"/>
      <c r="D97" s="249"/>
      <c r="E97" s="249"/>
      <c r="F97" s="249"/>
      <c r="G97" s="249"/>
      <c r="H97" s="249"/>
      <c r="I97" s="249"/>
      <c r="J97" s="249"/>
      <c r="K97" s="249"/>
      <c r="L97" s="249"/>
      <c r="M97" s="57"/>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row>
    <row r="98" spans="2:67" x14ac:dyDescent="0.25">
      <c r="B98" s="240"/>
      <c r="C98" s="240" t="s">
        <v>302</v>
      </c>
      <c r="D98" s="66" t="s">
        <v>80</v>
      </c>
      <c r="E98" s="249"/>
      <c r="F98" s="333">
        <f t="shared" ref="F98:F105" si="34">SUM(G98:BO98)</f>
        <v>156302.22780672467</v>
      </c>
      <c r="G98" s="276"/>
      <c r="H98" s="276"/>
      <c r="I98" s="266">
        <f>$T$18</f>
        <v>8226.4330424591953</v>
      </c>
      <c r="J98" s="266">
        <f t="shared" ref="J98:AA98" si="35">$T$18</f>
        <v>8226.4330424591953</v>
      </c>
      <c r="K98" s="266">
        <f t="shared" si="35"/>
        <v>8226.4330424591953</v>
      </c>
      <c r="L98" s="266">
        <f t="shared" si="35"/>
        <v>8226.4330424591953</v>
      </c>
      <c r="M98" s="266">
        <f t="shared" si="35"/>
        <v>8226.4330424591953</v>
      </c>
      <c r="N98" s="266">
        <f t="shared" si="35"/>
        <v>8226.4330424591953</v>
      </c>
      <c r="O98" s="266">
        <f t="shared" si="35"/>
        <v>8226.4330424591953</v>
      </c>
      <c r="P98" s="266">
        <f t="shared" si="35"/>
        <v>8226.4330424591953</v>
      </c>
      <c r="Q98" s="266">
        <f t="shared" si="35"/>
        <v>8226.4330424591953</v>
      </c>
      <c r="R98" s="266">
        <f t="shared" si="35"/>
        <v>8226.4330424591953</v>
      </c>
      <c r="S98" s="266">
        <f t="shared" si="35"/>
        <v>8226.4330424591953</v>
      </c>
      <c r="T98" s="266">
        <f t="shared" si="35"/>
        <v>8226.4330424591953</v>
      </c>
      <c r="U98" s="266">
        <f t="shared" si="35"/>
        <v>8226.4330424591953</v>
      </c>
      <c r="V98" s="266">
        <f t="shared" si="35"/>
        <v>8226.4330424591953</v>
      </c>
      <c r="W98" s="266">
        <f t="shared" si="35"/>
        <v>8226.4330424591953</v>
      </c>
      <c r="X98" s="266">
        <f t="shared" si="35"/>
        <v>8226.4330424591953</v>
      </c>
      <c r="Y98" s="266">
        <f t="shared" si="35"/>
        <v>8226.4330424591953</v>
      </c>
      <c r="Z98" s="266">
        <f t="shared" si="35"/>
        <v>8226.4330424591953</v>
      </c>
      <c r="AA98" s="266">
        <f t="shared" si="35"/>
        <v>8226.4330424591953</v>
      </c>
      <c r="AB98" s="266"/>
      <c r="AC98" s="266"/>
      <c r="AD98" s="266"/>
      <c r="AE98" s="266"/>
      <c r="AF98" s="266"/>
      <c r="AG98" s="266"/>
      <c r="AH98" s="266"/>
      <c r="AI98" s="266"/>
      <c r="AJ98" s="266"/>
      <c r="AK98" s="266"/>
      <c r="AL98" s="266"/>
      <c r="AM98" s="266"/>
      <c r="AN98" s="266"/>
      <c r="AO98" s="266"/>
      <c r="AP98" s="266"/>
      <c r="AQ98" s="266"/>
      <c r="AR98" s="266"/>
      <c r="AS98" s="266"/>
      <c r="AT98" s="266"/>
      <c r="AU98" s="266"/>
      <c r="AV98" s="266"/>
      <c r="AW98" s="266"/>
      <c r="AX98" s="266"/>
      <c r="AY98" s="266"/>
      <c r="AZ98" s="266"/>
      <c r="BA98" s="266"/>
      <c r="BB98" s="266"/>
      <c r="BC98" s="266"/>
      <c r="BD98" s="266"/>
      <c r="BE98" s="266"/>
      <c r="BF98" s="277"/>
      <c r="BG98" s="277"/>
      <c r="BH98" s="277"/>
      <c r="BI98" s="277"/>
      <c r="BJ98" s="277"/>
      <c r="BK98" s="277"/>
      <c r="BL98" s="277"/>
      <c r="BM98" s="277"/>
      <c r="BN98" s="277"/>
      <c r="BO98" s="277"/>
    </row>
    <row r="99" spans="2:67" x14ac:dyDescent="0.25">
      <c r="B99" s="240"/>
      <c r="C99" s="240" t="s">
        <v>303</v>
      </c>
      <c r="D99" s="66" t="s">
        <v>80</v>
      </c>
      <c r="E99" s="249"/>
      <c r="F99" s="333">
        <f t="shared" si="34"/>
        <v>0</v>
      </c>
      <c r="G99" s="276"/>
      <c r="H99" s="276"/>
      <c r="I99" s="266">
        <f>$T$28</f>
        <v>0</v>
      </c>
      <c r="J99" s="266">
        <f t="shared" ref="J99:AA99" si="36">$T$28</f>
        <v>0</v>
      </c>
      <c r="K99" s="266">
        <f t="shared" si="36"/>
        <v>0</v>
      </c>
      <c r="L99" s="266">
        <f t="shared" si="36"/>
        <v>0</v>
      </c>
      <c r="M99" s="266">
        <f t="shared" si="36"/>
        <v>0</v>
      </c>
      <c r="N99" s="266">
        <f t="shared" si="36"/>
        <v>0</v>
      </c>
      <c r="O99" s="266">
        <f t="shared" si="36"/>
        <v>0</v>
      </c>
      <c r="P99" s="266">
        <f t="shared" si="36"/>
        <v>0</v>
      </c>
      <c r="Q99" s="266">
        <f t="shared" si="36"/>
        <v>0</v>
      </c>
      <c r="R99" s="266">
        <f t="shared" si="36"/>
        <v>0</v>
      </c>
      <c r="S99" s="266">
        <f t="shared" si="36"/>
        <v>0</v>
      </c>
      <c r="T99" s="266">
        <f t="shared" si="36"/>
        <v>0</v>
      </c>
      <c r="U99" s="266">
        <f t="shared" si="36"/>
        <v>0</v>
      </c>
      <c r="V99" s="266">
        <f t="shared" si="36"/>
        <v>0</v>
      </c>
      <c r="W99" s="266">
        <f t="shared" si="36"/>
        <v>0</v>
      </c>
      <c r="X99" s="266">
        <f t="shared" si="36"/>
        <v>0</v>
      </c>
      <c r="Y99" s="266">
        <f t="shared" si="36"/>
        <v>0</v>
      </c>
      <c r="Z99" s="266">
        <f t="shared" si="36"/>
        <v>0</v>
      </c>
      <c r="AA99" s="266">
        <f t="shared" si="36"/>
        <v>0</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77"/>
      <c r="BG99" s="277"/>
      <c r="BH99" s="277"/>
      <c r="BI99" s="277"/>
      <c r="BJ99" s="277"/>
      <c r="BK99" s="277"/>
      <c r="BL99" s="277"/>
      <c r="BM99" s="277"/>
      <c r="BN99" s="277"/>
      <c r="BO99" s="277"/>
    </row>
    <row r="100" spans="2:67" x14ac:dyDescent="0.25">
      <c r="B100" s="240"/>
      <c r="C100" s="240" t="s">
        <v>304</v>
      </c>
      <c r="D100" s="66" t="s">
        <v>80</v>
      </c>
      <c r="E100" s="249"/>
      <c r="F100" s="333">
        <f t="shared" si="34"/>
        <v>0</v>
      </c>
      <c r="G100" s="276"/>
      <c r="H100" s="27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266"/>
      <c r="AJ100" s="266"/>
      <c r="AK100" s="266"/>
      <c r="AL100" s="266"/>
      <c r="AM100" s="266"/>
      <c r="AN100" s="266"/>
      <c r="AO100" s="266"/>
      <c r="AP100" s="266"/>
      <c r="AQ100" s="266"/>
      <c r="AR100" s="266"/>
      <c r="AS100" s="266"/>
      <c r="AT100" s="266"/>
      <c r="AU100" s="266"/>
      <c r="AV100" s="266"/>
      <c r="AW100" s="266"/>
      <c r="AX100" s="266"/>
      <c r="AY100" s="266"/>
      <c r="AZ100" s="266"/>
      <c r="BA100" s="266"/>
      <c r="BB100" s="266"/>
      <c r="BC100" s="266"/>
      <c r="BD100" s="266"/>
      <c r="BE100" s="266"/>
      <c r="BF100" s="277"/>
      <c r="BG100" s="277"/>
      <c r="BH100" s="277"/>
      <c r="BI100" s="277"/>
      <c r="BJ100" s="277"/>
      <c r="BK100" s="277"/>
      <c r="BL100" s="277"/>
      <c r="BM100" s="277"/>
      <c r="BN100" s="277"/>
      <c r="BO100" s="277"/>
    </row>
    <row r="101" spans="2:67" x14ac:dyDescent="0.25">
      <c r="B101" s="240"/>
      <c r="C101" s="240" t="s">
        <v>305</v>
      </c>
      <c r="D101" s="66" t="s">
        <v>80</v>
      </c>
      <c r="E101" s="249"/>
      <c r="F101" s="333">
        <f t="shared" si="34"/>
        <v>0</v>
      </c>
      <c r="G101" s="276"/>
      <c r="H101" s="27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266"/>
      <c r="AJ101" s="266"/>
      <c r="AK101" s="266"/>
      <c r="AL101" s="266"/>
      <c r="AM101" s="266"/>
      <c r="AN101" s="266"/>
      <c r="AO101" s="266"/>
      <c r="AP101" s="266"/>
      <c r="AQ101" s="266"/>
      <c r="AR101" s="266"/>
      <c r="AS101" s="266"/>
      <c r="AT101" s="266"/>
      <c r="AU101" s="266"/>
      <c r="AV101" s="266"/>
      <c r="AW101" s="266"/>
      <c r="AX101" s="266"/>
      <c r="AY101" s="266"/>
      <c r="AZ101" s="266"/>
      <c r="BA101" s="266"/>
      <c r="BB101" s="266"/>
      <c r="BC101" s="266"/>
      <c r="BD101" s="266"/>
      <c r="BE101" s="266"/>
      <c r="BF101" s="277"/>
      <c r="BG101" s="277"/>
      <c r="BH101" s="277"/>
      <c r="BI101" s="277"/>
      <c r="BJ101" s="277"/>
      <c r="BK101" s="277"/>
      <c r="BL101" s="277"/>
      <c r="BM101" s="277"/>
      <c r="BN101" s="277"/>
      <c r="BO101" s="277"/>
    </row>
    <row r="102" spans="2:67" x14ac:dyDescent="0.25">
      <c r="B102" s="240"/>
      <c r="C102" s="240" t="s">
        <v>306</v>
      </c>
      <c r="D102" s="66" t="s">
        <v>80</v>
      </c>
      <c r="E102" s="249"/>
      <c r="F102" s="333">
        <f t="shared" si="34"/>
        <v>0</v>
      </c>
      <c r="G102" s="276"/>
      <c r="H102" s="276"/>
      <c r="I102" s="266"/>
      <c r="J102" s="266"/>
      <c r="K102" s="266"/>
      <c r="L102" s="266"/>
      <c r="M102" s="266"/>
      <c r="N102" s="266"/>
      <c r="O102" s="266"/>
      <c r="P102" s="266"/>
      <c r="Q102" s="266"/>
      <c r="R102" s="266"/>
      <c r="S102" s="266"/>
      <c r="T102" s="266"/>
      <c r="U102" s="266"/>
      <c r="V102" s="266"/>
      <c r="W102" s="266"/>
      <c r="X102" s="266"/>
      <c r="Y102" s="266"/>
      <c r="Z102" s="266"/>
      <c r="AA102" s="266"/>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77"/>
      <c r="BG102" s="277"/>
      <c r="BH102" s="277"/>
      <c r="BI102" s="277"/>
      <c r="BJ102" s="277"/>
      <c r="BK102" s="277"/>
      <c r="BL102" s="277"/>
      <c r="BM102" s="277"/>
      <c r="BN102" s="277"/>
      <c r="BO102" s="277"/>
    </row>
    <row r="103" spans="2:67" x14ac:dyDescent="0.25">
      <c r="B103" s="240"/>
      <c r="C103" s="91" t="s">
        <v>307</v>
      </c>
      <c r="D103" s="66" t="s">
        <v>80</v>
      </c>
      <c r="E103" s="249"/>
      <c r="F103" s="333">
        <f t="shared" si="34"/>
        <v>0</v>
      </c>
      <c r="G103" s="276"/>
      <c r="H103" s="276"/>
      <c r="I103" s="276"/>
      <c r="J103" s="276"/>
      <c r="K103" s="276"/>
      <c r="L103" s="276"/>
      <c r="M103" s="276"/>
      <c r="N103" s="276"/>
      <c r="O103" s="276"/>
      <c r="P103" s="276"/>
      <c r="Q103" s="276"/>
      <c r="R103" s="276"/>
      <c r="S103" s="276"/>
      <c r="T103" s="276"/>
      <c r="U103" s="276"/>
      <c r="V103" s="276"/>
      <c r="W103" s="276"/>
      <c r="X103" s="276"/>
      <c r="Y103" s="276"/>
      <c r="Z103" s="276"/>
      <c r="AA103" s="276"/>
      <c r="AB103" s="276"/>
      <c r="AC103" s="276"/>
      <c r="AD103" s="276"/>
      <c r="AE103" s="276"/>
      <c r="AF103" s="276"/>
      <c r="AG103" s="276"/>
      <c r="AH103" s="276"/>
      <c r="AI103" s="276"/>
      <c r="AJ103" s="276"/>
      <c r="AK103" s="276"/>
      <c r="AL103" s="276"/>
      <c r="AM103" s="276"/>
      <c r="AN103" s="276"/>
      <c r="AO103" s="276"/>
      <c r="AP103" s="276"/>
      <c r="AQ103" s="276"/>
      <c r="AR103" s="276"/>
      <c r="AS103" s="276"/>
      <c r="AT103" s="276"/>
      <c r="AU103" s="276"/>
      <c r="AV103" s="276"/>
      <c r="AW103" s="276"/>
      <c r="AX103" s="276"/>
      <c r="AY103" s="276"/>
      <c r="AZ103" s="276"/>
      <c r="BA103" s="276"/>
      <c r="BB103" s="276"/>
      <c r="BC103" s="276"/>
      <c r="BD103" s="276"/>
      <c r="BE103" s="276"/>
      <c r="BF103" s="276"/>
      <c r="BG103" s="276"/>
      <c r="BH103" s="276"/>
      <c r="BI103" s="276"/>
      <c r="BJ103" s="276"/>
      <c r="BK103" s="276"/>
      <c r="BL103" s="276"/>
      <c r="BM103" s="276"/>
      <c r="BN103" s="276"/>
      <c r="BO103" s="276"/>
    </row>
    <row r="104" spans="2:67" ht="13" x14ac:dyDescent="0.3">
      <c r="B104" s="240"/>
      <c r="C104" s="87" t="s">
        <v>83</v>
      </c>
      <c r="D104" s="66" t="s">
        <v>80</v>
      </c>
      <c r="E104" s="249"/>
      <c r="F104" s="55">
        <f t="shared" si="34"/>
        <v>156302.22780672467</v>
      </c>
      <c r="G104" s="163"/>
      <c r="H104" s="163"/>
      <c r="I104" s="55">
        <f t="shared" ref="I104:AA104" si="37">SUM(I98:I103)</f>
        <v>8226.4330424591953</v>
      </c>
      <c r="J104" s="55">
        <f t="shared" si="37"/>
        <v>8226.4330424591953</v>
      </c>
      <c r="K104" s="55">
        <f t="shared" si="37"/>
        <v>8226.4330424591953</v>
      </c>
      <c r="L104" s="55">
        <f t="shared" si="37"/>
        <v>8226.4330424591953</v>
      </c>
      <c r="M104" s="55">
        <f t="shared" si="37"/>
        <v>8226.4330424591953</v>
      </c>
      <c r="N104" s="55">
        <f t="shared" si="37"/>
        <v>8226.4330424591953</v>
      </c>
      <c r="O104" s="55">
        <f t="shared" si="37"/>
        <v>8226.4330424591953</v>
      </c>
      <c r="P104" s="55">
        <f t="shared" si="37"/>
        <v>8226.4330424591953</v>
      </c>
      <c r="Q104" s="55">
        <f t="shared" si="37"/>
        <v>8226.4330424591953</v>
      </c>
      <c r="R104" s="55">
        <f t="shared" si="37"/>
        <v>8226.4330424591953</v>
      </c>
      <c r="S104" s="55">
        <f t="shared" si="37"/>
        <v>8226.4330424591953</v>
      </c>
      <c r="T104" s="55">
        <f t="shared" si="37"/>
        <v>8226.4330424591953</v>
      </c>
      <c r="U104" s="55">
        <f t="shared" si="37"/>
        <v>8226.4330424591953</v>
      </c>
      <c r="V104" s="55">
        <f t="shared" si="37"/>
        <v>8226.4330424591953</v>
      </c>
      <c r="W104" s="55">
        <f t="shared" si="37"/>
        <v>8226.4330424591953</v>
      </c>
      <c r="X104" s="55">
        <f t="shared" si="37"/>
        <v>8226.4330424591953</v>
      </c>
      <c r="Y104" s="55">
        <f t="shared" si="37"/>
        <v>8226.4330424591953</v>
      </c>
      <c r="Z104" s="55">
        <f t="shared" si="37"/>
        <v>8226.4330424591953</v>
      </c>
      <c r="AA104" s="55">
        <f t="shared" si="37"/>
        <v>8226.4330424591953</v>
      </c>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c r="AZ104" s="55"/>
      <c r="BA104" s="55"/>
      <c r="BB104" s="55"/>
      <c r="BC104" s="55"/>
      <c r="BD104" s="55"/>
      <c r="BE104" s="55"/>
      <c r="BF104" s="55"/>
      <c r="BG104" s="55"/>
      <c r="BH104" s="55"/>
      <c r="BI104" s="55"/>
      <c r="BJ104" s="55"/>
      <c r="BK104" s="55"/>
      <c r="BL104" s="55"/>
      <c r="BM104" s="55"/>
      <c r="BN104" s="55"/>
      <c r="BO104" s="55"/>
    </row>
    <row r="105" spans="2:67" ht="13" x14ac:dyDescent="0.3">
      <c r="B105" s="240"/>
      <c r="C105" s="87" t="s">
        <v>84</v>
      </c>
      <c r="D105" s="66" t="s">
        <v>80</v>
      </c>
      <c r="E105" s="249"/>
      <c r="F105" s="55">
        <f t="shared" si="34"/>
        <v>86595.753017696581</v>
      </c>
      <c r="G105" s="163"/>
      <c r="H105" s="163"/>
      <c r="I105" s="55">
        <f>I104*(VLOOKUP(I95,'Economic data AN'!$O$12:$Q$112,3))</f>
        <v>7321.4961218041954</v>
      </c>
      <c r="J105" s="55">
        <f>J104*(VLOOKUP(J95,'Economic data AN'!$O$12:$Q$112,3))</f>
        <v>6907.0718130228252</v>
      </c>
      <c r="K105" s="55">
        <f>K104*(VLOOKUP(K95,'Economic data AN'!$O$12:$Q$112,3))</f>
        <v>6516.105483983798</v>
      </c>
      <c r="L105" s="55">
        <f>L104*(VLOOKUP(L95,'Economic data AN'!$O$12:$Q$112,3))</f>
        <v>6147.2693245130158</v>
      </c>
      <c r="M105" s="55">
        <f>M104*(VLOOKUP(M95,'Economic data AN'!$O$12:$Q$112,3))</f>
        <v>5799.3106835028448</v>
      </c>
      <c r="N105" s="55">
        <f>N104*(VLOOKUP(N95,'Economic data AN'!$O$12:$Q$112,3))</f>
        <v>5471.0478146253245</v>
      </c>
      <c r="O105" s="55">
        <f>O104*(VLOOKUP(O95,'Economic data AN'!$O$12:$Q$112,3))</f>
        <v>5161.3658628540798</v>
      </c>
      <c r="P105" s="55">
        <f>P104*(VLOOKUP(P95,'Economic data AN'!$O$12:$Q$112,3))</f>
        <v>4869.2130781642263</v>
      </c>
      <c r="Q105" s="55">
        <f>Q104*(VLOOKUP(Q95,'Economic data AN'!$O$12:$Q$112,3))</f>
        <v>4593.5972435511567</v>
      </c>
      <c r="R105" s="55">
        <f>R104*(VLOOKUP(R95,'Economic data AN'!$O$12:$Q$112,3))</f>
        <v>4333.5823052369396</v>
      </c>
      <c r="S105" s="55">
        <f>S104*(VLOOKUP(S95,'Economic data AN'!$O$12:$Q$112,3))</f>
        <v>4088.2851936197544</v>
      </c>
      <c r="T105" s="55">
        <f>T104*(VLOOKUP(T95,'Economic data AN'!$O$12:$Q$112,3))</f>
        <v>3856.8728241695794</v>
      </c>
      <c r="U105" s="55">
        <f>U104*(VLOOKUP(U95,'Economic data AN'!$O$12:$Q$112,3))</f>
        <v>3638.5592680845089</v>
      </c>
      <c r="V105" s="55">
        <f>V104*(VLOOKUP(V95,'Economic data AN'!$O$12:$Q$112,3))</f>
        <v>3432.6030830985924</v>
      </c>
      <c r="W105" s="55">
        <f>W104*(VLOOKUP(W95,'Economic data AN'!$O$12:$Q$112,3))</f>
        <v>3238.3047953760315</v>
      </c>
      <c r="X105" s="55">
        <f>X104*(VLOOKUP(X95,'Economic data AN'!$O$12:$Q$112,3))</f>
        <v>3055.0045239396518</v>
      </c>
      <c r="Y105" s="55">
        <f>Y104*(VLOOKUP(Y95,'Economic data AN'!$O$12:$Q$112,3))</f>
        <v>2882.0797395657091</v>
      </c>
      <c r="Z105" s="55">
        <f>Z104*(VLOOKUP(Z95,'Economic data AN'!$O$12:$Q$112,3))</f>
        <v>2718.9431505336875</v>
      </c>
      <c r="AA105" s="55">
        <f>AA104*(VLOOKUP(AA95,'Economic data AN'!$O$12:$Q$112,3))</f>
        <v>2565.0407080506488</v>
      </c>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c r="AZ105" s="55"/>
      <c r="BA105" s="55"/>
      <c r="BB105" s="55"/>
      <c r="BC105" s="55"/>
      <c r="BD105" s="55"/>
      <c r="BE105" s="55"/>
      <c r="BF105" s="163"/>
      <c r="BG105" s="163"/>
      <c r="BH105" s="163"/>
      <c r="BI105" s="163"/>
      <c r="BJ105" s="163"/>
      <c r="BK105" s="163"/>
      <c r="BL105" s="163"/>
      <c r="BM105" s="163"/>
      <c r="BN105" s="163"/>
      <c r="BO105" s="163"/>
    </row>
    <row r="107" spans="2:67" x14ac:dyDescent="0.25">
      <c r="B107" s="240" t="s">
        <v>308</v>
      </c>
      <c r="C107" s="349" t="s">
        <v>66</v>
      </c>
      <c r="D107" s="249"/>
      <c r="E107" s="249"/>
      <c r="F107" s="316">
        <v>0.3</v>
      </c>
      <c r="G107" s="249"/>
      <c r="H107" s="249"/>
      <c r="I107" s="249"/>
      <c r="J107" s="249"/>
      <c r="K107" s="249"/>
      <c r="L107" s="249"/>
      <c r="M107" s="249"/>
      <c r="N107" s="249"/>
      <c r="O107" s="249"/>
      <c r="P107" s="249"/>
      <c r="Q107" s="249"/>
      <c r="R107" s="249"/>
      <c r="S107" s="249"/>
      <c r="T107" s="249"/>
      <c r="U107" s="249"/>
      <c r="V107" s="249"/>
      <c r="W107" s="249"/>
      <c r="X107" s="249"/>
      <c r="Y107" s="249"/>
      <c r="Z107" s="249"/>
      <c r="AA107" s="249"/>
      <c r="AB107" s="249"/>
      <c r="AC107" s="249"/>
      <c r="AD107" s="249"/>
      <c r="AE107" s="249"/>
      <c r="AF107" s="249"/>
      <c r="AG107" s="249"/>
      <c r="AH107" s="249"/>
      <c r="AI107" s="249"/>
      <c r="AJ107" s="249"/>
      <c r="AK107" s="249"/>
      <c r="AL107" s="249"/>
      <c r="AM107" s="249"/>
      <c r="AN107" s="249"/>
      <c r="AO107" s="249"/>
      <c r="AP107" s="249"/>
      <c r="AQ107" s="249"/>
      <c r="AR107" s="249"/>
      <c r="AS107" s="249"/>
      <c r="AT107" s="249"/>
      <c r="AU107" s="249"/>
      <c r="AV107" s="249"/>
      <c r="AW107" s="249"/>
      <c r="AX107" s="249"/>
      <c r="AY107" s="249"/>
      <c r="AZ107" s="249"/>
      <c r="BA107" s="249"/>
      <c r="BB107" s="249"/>
      <c r="BC107" s="249"/>
      <c r="BD107" s="249"/>
      <c r="BE107" s="249"/>
      <c r="BF107" s="249"/>
      <c r="BG107" s="249"/>
      <c r="BH107" s="249"/>
      <c r="BI107" s="249"/>
      <c r="BJ107" s="249"/>
      <c r="BK107" s="249"/>
      <c r="BL107" s="249"/>
      <c r="BM107" s="249"/>
      <c r="BN107" s="249"/>
      <c r="BO107" s="249"/>
    </row>
    <row r="108" spans="2:67" x14ac:dyDescent="0.25">
      <c r="B108" s="240"/>
      <c r="C108" s="350" t="s">
        <v>67</v>
      </c>
      <c r="D108" s="249"/>
      <c r="E108" s="249"/>
      <c r="F108" s="316">
        <v>0.14000000000000001</v>
      </c>
      <c r="G108" s="249"/>
      <c r="H108" s="249"/>
      <c r="I108" s="249"/>
      <c r="J108" s="249"/>
      <c r="K108" s="249"/>
      <c r="L108" s="249"/>
      <c r="M108" s="249"/>
      <c r="N108" s="249"/>
      <c r="O108" s="249"/>
      <c r="P108" s="249"/>
      <c r="Q108" s="249"/>
      <c r="R108" s="249"/>
      <c r="S108" s="249"/>
      <c r="T108" s="249"/>
      <c r="U108" s="249"/>
      <c r="V108" s="249"/>
      <c r="W108" s="249"/>
      <c r="X108" s="249"/>
      <c r="Y108" s="249"/>
      <c r="Z108" s="249"/>
      <c r="AA108" s="249"/>
      <c r="AB108" s="249"/>
      <c r="AC108" s="249"/>
      <c r="AD108" s="249"/>
      <c r="AE108" s="249"/>
      <c r="AF108" s="249"/>
      <c r="AG108" s="249"/>
      <c r="AH108" s="249"/>
      <c r="AI108" s="249"/>
      <c r="AJ108" s="249"/>
      <c r="AK108" s="249"/>
      <c r="AL108" s="249"/>
      <c r="AM108" s="249"/>
      <c r="AN108" s="249"/>
      <c r="AO108" s="249"/>
      <c r="AP108" s="249"/>
      <c r="AQ108" s="249"/>
      <c r="AR108" s="249"/>
      <c r="AS108" s="249"/>
      <c r="AT108" s="249"/>
      <c r="AU108" s="249"/>
      <c r="AV108" s="249"/>
      <c r="AW108" s="249"/>
      <c r="AX108" s="249"/>
      <c r="AY108" s="249"/>
      <c r="AZ108" s="249"/>
      <c r="BA108" s="249"/>
      <c r="BB108" s="249"/>
      <c r="BC108" s="249"/>
      <c r="BD108" s="249"/>
      <c r="BE108" s="249"/>
      <c r="BF108" s="249"/>
      <c r="BG108" s="249"/>
      <c r="BH108" s="249"/>
      <c r="BI108" s="249"/>
      <c r="BJ108" s="249"/>
      <c r="BK108" s="249"/>
      <c r="BL108" s="249"/>
      <c r="BM108" s="249"/>
      <c r="BN108" s="249"/>
      <c r="BO108" s="249"/>
    </row>
    <row r="109" spans="2:67" x14ac:dyDescent="0.25">
      <c r="B109" s="240"/>
      <c r="C109" s="350" t="s">
        <v>39</v>
      </c>
      <c r="D109" s="249"/>
      <c r="E109" s="249"/>
      <c r="F109" s="316">
        <v>0.03</v>
      </c>
      <c r="G109" s="249"/>
      <c r="H109" s="249"/>
      <c r="I109" s="249"/>
      <c r="J109" s="249"/>
      <c r="K109" s="249"/>
      <c r="L109" s="249"/>
      <c r="M109" s="249"/>
      <c r="N109" s="249"/>
      <c r="O109" s="249"/>
      <c r="P109" s="249"/>
      <c r="Q109" s="249"/>
      <c r="R109" s="249"/>
      <c r="S109" s="249"/>
      <c r="T109" s="249"/>
      <c r="U109" s="249"/>
      <c r="V109" s="249"/>
      <c r="W109" s="249"/>
      <c r="X109" s="249"/>
      <c r="Y109" s="249"/>
      <c r="Z109" s="249"/>
      <c r="AA109" s="249"/>
      <c r="AB109" s="249"/>
      <c r="AC109" s="249"/>
      <c r="AD109" s="249"/>
      <c r="AE109" s="249"/>
      <c r="AF109" s="249"/>
      <c r="AG109" s="249"/>
      <c r="AH109" s="249"/>
      <c r="AI109" s="249"/>
      <c r="AJ109" s="249"/>
      <c r="AK109" s="249"/>
      <c r="AL109" s="249"/>
      <c r="AM109" s="249"/>
      <c r="AN109" s="249"/>
      <c r="AO109" s="249"/>
      <c r="AP109" s="249"/>
      <c r="AQ109" s="249"/>
      <c r="AR109" s="249"/>
      <c r="AS109" s="249"/>
      <c r="AT109" s="249"/>
      <c r="AU109" s="249"/>
      <c r="AV109" s="249"/>
      <c r="AW109" s="249"/>
      <c r="AX109" s="249"/>
      <c r="AY109" s="249"/>
      <c r="AZ109" s="249"/>
      <c r="BA109" s="249"/>
      <c r="BB109" s="249"/>
      <c r="BC109" s="249"/>
      <c r="BD109" s="249"/>
      <c r="BE109" s="249"/>
      <c r="BF109" s="249"/>
      <c r="BG109" s="249"/>
      <c r="BH109" s="249"/>
      <c r="BI109" s="249"/>
      <c r="BJ109" s="249"/>
      <c r="BK109" s="249"/>
      <c r="BL109" s="249"/>
      <c r="BM109" s="249"/>
      <c r="BN109" s="249"/>
      <c r="BO109" s="249"/>
    </row>
    <row r="110" spans="2:67" x14ac:dyDescent="0.25">
      <c r="B110" s="240"/>
      <c r="C110" s="350" t="s">
        <v>68</v>
      </c>
      <c r="D110" s="249"/>
      <c r="E110" s="249"/>
      <c r="F110" s="316">
        <v>0.01</v>
      </c>
      <c r="G110" s="249"/>
      <c r="H110" s="249"/>
      <c r="I110" s="249"/>
      <c r="J110" s="249"/>
      <c r="K110" s="249"/>
      <c r="L110" s="249"/>
      <c r="M110" s="249"/>
      <c r="N110" s="249"/>
      <c r="O110" s="249"/>
      <c r="P110" s="249"/>
      <c r="Q110" s="249"/>
      <c r="R110" s="249"/>
      <c r="S110" s="249"/>
      <c r="T110" s="249"/>
      <c r="U110" s="249"/>
      <c r="V110" s="249"/>
      <c r="W110" s="249"/>
      <c r="X110" s="249"/>
      <c r="Y110" s="249"/>
      <c r="Z110" s="249"/>
      <c r="AA110" s="249"/>
      <c r="AB110" s="249"/>
      <c r="AC110" s="249"/>
      <c r="AD110" s="249"/>
      <c r="AE110" s="249"/>
      <c r="AF110" s="249"/>
      <c r="AG110" s="249"/>
      <c r="AH110" s="249"/>
      <c r="AI110" s="249"/>
      <c r="AJ110" s="249"/>
      <c r="AK110" s="249"/>
      <c r="AL110" s="249"/>
      <c r="AM110" s="249"/>
      <c r="AN110" s="249"/>
      <c r="AO110" s="249"/>
      <c r="AP110" s="249"/>
      <c r="AQ110" s="249"/>
      <c r="AR110" s="249"/>
      <c r="AS110" s="249"/>
      <c r="AT110" s="249"/>
      <c r="AU110" s="249"/>
      <c r="AV110" s="249"/>
      <c r="AW110" s="249"/>
      <c r="AX110" s="249"/>
      <c r="AY110" s="249"/>
      <c r="AZ110" s="249"/>
      <c r="BA110" s="249"/>
      <c r="BB110" s="249"/>
      <c r="BC110" s="249"/>
      <c r="BD110" s="249"/>
      <c r="BE110" s="249"/>
      <c r="BF110" s="249"/>
      <c r="BG110" s="249"/>
      <c r="BH110" s="249"/>
      <c r="BI110" s="249"/>
      <c r="BJ110" s="249"/>
      <c r="BK110" s="249"/>
      <c r="BL110" s="249"/>
      <c r="BM110" s="249"/>
      <c r="BN110" s="249"/>
      <c r="BO110" s="249"/>
    </row>
    <row r="113" spans="1:67" s="201" customFormat="1" ht="13" x14ac:dyDescent="0.25">
      <c r="A113" s="249"/>
      <c r="B113" s="197" t="s">
        <v>311</v>
      </c>
      <c r="C113" s="198"/>
      <c r="D113" s="199"/>
      <c r="E113" s="199"/>
      <c r="F113" s="199"/>
      <c r="G113" s="200">
        <v>0</v>
      </c>
      <c r="H113" s="200">
        <v>1</v>
      </c>
      <c r="I113" s="200">
        <v>2</v>
      </c>
      <c r="J113" s="200">
        <v>3</v>
      </c>
      <c r="K113" s="200">
        <v>4</v>
      </c>
      <c r="L113" s="200">
        <v>5</v>
      </c>
      <c r="M113" s="200">
        <v>6</v>
      </c>
      <c r="N113" s="200">
        <v>7</v>
      </c>
      <c r="O113" s="200">
        <v>8</v>
      </c>
      <c r="P113" s="200">
        <v>9</v>
      </c>
      <c r="Q113" s="200">
        <v>10</v>
      </c>
      <c r="R113" s="200">
        <v>11</v>
      </c>
      <c r="S113" s="200">
        <v>12</v>
      </c>
      <c r="T113" s="200">
        <v>13</v>
      </c>
      <c r="U113" s="200">
        <v>14</v>
      </c>
      <c r="V113" s="200">
        <v>15</v>
      </c>
      <c r="W113" s="200">
        <v>16</v>
      </c>
      <c r="X113" s="200">
        <v>17</v>
      </c>
      <c r="Y113" s="200">
        <v>18</v>
      </c>
      <c r="Z113" s="200">
        <v>19</v>
      </c>
      <c r="AA113" s="200">
        <v>20</v>
      </c>
      <c r="AB113" s="200"/>
      <c r="AC113" s="200"/>
      <c r="AD113" s="200"/>
      <c r="AE113" s="200"/>
      <c r="AF113" s="200"/>
      <c r="AG113" s="200"/>
      <c r="AH113" s="200"/>
      <c r="AI113" s="200"/>
      <c r="AJ113" s="200"/>
      <c r="AK113" s="200"/>
      <c r="AL113" s="200"/>
      <c r="AM113" s="200"/>
      <c r="AN113" s="200"/>
      <c r="AO113" s="200"/>
      <c r="AP113" s="200"/>
      <c r="AQ113" s="200"/>
      <c r="AR113" s="200"/>
      <c r="AS113" s="200"/>
      <c r="AT113" s="200"/>
      <c r="AU113" s="200"/>
      <c r="AV113" s="200"/>
      <c r="AW113" s="200"/>
      <c r="AX113" s="200"/>
      <c r="AY113" s="200"/>
      <c r="AZ113" s="200"/>
      <c r="BA113" s="200"/>
      <c r="BB113" s="200"/>
      <c r="BC113" s="200"/>
      <c r="BD113" s="200"/>
      <c r="BE113" s="200"/>
      <c r="BF113" s="200"/>
      <c r="BG113" s="200"/>
      <c r="BH113" s="200"/>
      <c r="BI113" s="200"/>
      <c r="BJ113" s="200"/>
      <c r="BK113" s="200"/>
      <c r="BL113" s="200"/>
      <c r="BM113" s="200"/>
      <c r="BN113" s="200"/>
      <c r="BO113" s="200"/>
    </row>
    <row r="114" spans="1:67" ht="13" x14ac:dyDescent="0.3">
      <c r="A114" s="249"/>
      <c r="B114" s="6"/>
      <c r="C114" s="6"/>
      <c r="D114" s="4" t="s">
        <v>78</v>
      </c>
      <c r="E114" s="249"/>
      <c r="F114" s="6"/>
      <c r="G114" s="48">
        <v>2024</v>
      </c>
      <c r="H114" s="48">
        <v>2025</v>
      </c>
      <c r="I114" s="48">
        <v>2026</v>
      </c>
      <c r="J114" s="48">
        <v>2027</v>
      </c>
      <c r="K114" s="48">
        <v>2028</v>
      </c>
      <c r="L114" s="48">
        <v>2029</v>
      </c>
      <c r="M114" s="48">
        <v>2030</v>
      </c>
      <c r="N114" s="48">
        <v>2031</v>
      </c>
      <c r="O114" s="48">
        <v>2032</v>
      </c>
      <c r="P114" s="48">
        <v>2033</v>
      </c>
      <c r="Q114" s="48">
        <v>2034</v>
      </c>
      <c r="R114" s="48">
        <v>2035</v>
      </c>
      <c r="S114" s="48">
        <v>2036</v>
      </c>
      <c r="T114" s="48">
        <v>2037</v>
      </c>
      <c r="U114" s="48">
        <v>2038</v>
      </c>
      <c r="V114" s="48">
        <v>2039</v>
      </c>
      <c r="W114" s="48">
        <v>2040</v>
      </c>
      <c r="X114" s="48">
        <v>2041</v>
      </c>
      <c r="Y114" s="48">
        <v>2042</v>
      </c>
      <c r="Z114" s="48">
        <v>2043</v>
      </c>
      <c r="AA114" s="48">
        <v>2044</v>
      </c>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row>
    <row r="115" spans="1:67" ht="13" x14ac:dyDescent="0.25">
      <c r="A115" s="249"/>
      <c r="B115" s="249"/>
      <c r="C115" s="249"/>
      <c r="D115" s="249"/>
      <c r="E115" s="249"/>
      <c r="F115" s="249"/>
      <c r="G115" s="249"/>
      <c r="H115" s="249"/>
      <c r="I115" s="249"/>
      <c r="J115" s="249"/>
      <c r="K115" s="249"/>
      <c r="L115" s="249"/>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row>
    <row r="116" spans="1:67" x14ac:dyDescent="0.25">
      <c r="A116" s="249"/>
      <c r="B116" s="240"/>
      <c r="C116" s="240" t="s">
        <v>302</v>
      </c>
      <c r="D116" s="66" t="s">
        <v>80</v>
      </c>
      <c r="E116" s="249"/>
      <c r="F116" s="333">
        <f t="shared" ref="F116:F123" si="38">SUM(G116:BO116)</f>
        <v>156302.22780672467</v>
      </c>
      <c r="G116" s="276"/>
      <c r="H116" s="276"/>
      <c r="I116" s="266">
        <f>$T$19</f>
        <v>8226.4330424591953</v>
      </c>
      <c r="J116" s="266">
        <f t="shared" ref="J116:AA116" si="39">$T$19</f>
        <v>8226.4330424591953</v>
      </c>
      <c r="K116" s="266">
        <f t="shared" si="39"/>
        <v>8226.4330424591953</v>
      </c>
      <c r="L116" s="266">
        <f t="shared" si="39"/>
        <v>8226.4330424591953</v>
      </c>
      <c r="M116" s="266">
        <f t="shared" si="39"/>
        <v>8226.4330424591953</v>
      </c>
      <c r="N116" s="266">
        <f t="shared" si="39"/>
        <v>8226.4330424591953</v>
      </c>
      <c r="O116" s="266">
        <f t="shared" si="39"/>
        <v>8226.4330424591953</v>
      </c>
      <c r="P116" s="266">
        <f t="shared" si="39"/>
        <v>8226.4330424591953</v>
      </c>
      <c r="Q116" s="266">
        <f t="shared" si="39"/>
        <v>8226.4330424591953</v>
      </c>
      <c r="R116" s="266">
        <f t="shared" si="39"/>
        <v>8226.4330424591953</v>
      </c>
      <c r="S116" s="266">
        <f t="shared" si="39"/>
        <v>8226.4330424591953</v>
      </c>
      <c r="T116" s="266">
        <f t="shared" si="39"/>
        <v>8226.4330424591953</v>
      </c>
      <c r="U116" s="266">
        <f t="shared" si="39"/>
        <v>8226.4330424591953</v>
      </c>
      <c r="V116" s="266">
        <f t="shared" si="39"/>
        <v>8226.4330424591953</v>
      </c>
      <c r="W116" s="266">
        <f t="shared" si="39"/>
        <v>8226.4330424591953</v>
      </c>
      <c r="X116" s="266">
        <f t="shared" si="39"/>
        <v>8226.4330424591953</v>
      </c>
      <c r="Y116" s="266">
        <f t="shared" si="39"/>
        <v>8226.4330424591953</v>
      </c>
      <c r="Z116" s="266">
        <f t="shared" si="39"/>
        <v>8226.4330424591953</v>
      </c>
      <c r="AA116" s="266">
        <f t="shared" si="39"/>
        <v>8226.4330424591953</v>
      </c>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77"/>
      <c r="BG116" s="277"/>
      <c r="BH116" s="277"/>
      <c r="BI116" s="277"/>
      <c r="BJ116" s="277"/>
      <c r="BK116" s="277"/>
      <c r="BL116" s="277"/>
      <c r="BM116" s="277"/>
      <c r="BN116" s="277"/>
      <c r="BO116" s="277"/>
    </row>
    <row r="117" spans="1:67" x14ac:dyDescent="0.25">
      <c r="A117" s="249"/>
      <c r="B117" s="240"/>
      <c r="C117" s="240" t="s">
        <v>303</v>
      </c>
      <c r="D117" s="66" t="s">
        <v>80</v>
      </c>
      <c r="E117" s="249"/>
      <c r="F117" s="333">
        <f t="shared" si="38"/>
        <v>0</v>
      </c>
      <c r="G117" s="276"/>
      <c r="H117" s="276"/>
      <c r="I117" s="266">
        <f>$T$29</f>
        <v>0</v>
      </c>
      <c r="J117" s="266">
        <f t="shared" ref="J117:AA117" si="40">$T$29</f>
        <v>0</v>
      </c>
      <c r="K117" s="266">
        <f t="shared" si="40"/>
        <v>0</v>
      </c>
      <c r="L117" s="266">
        <f t="shared" si="40"/>
        <v>0</v>
      </c>
      <c r="M117" s="266">
        <f t="shared" si="40"/>
        <v>0</v>
      </c>
      <c r="N117" s="266">
        <f t="shared" si="40"/>
        <v>0</v>
      </c>
      <c r="O117" s="266">
        <f t="shared" si="40"/>
        <v>0</v>
      </c>
      <c r="P117" s="266">
        <f t="shared" si="40"/>
        <v>0</v>
      </c>
      <c r="Q117" s="266">
        <f t="shared" si="40"/>
        <v>0</v>
      </c>
      <c r="R117" s="266">
        <f t="shared" si="40"/>
        <v>0</v>
      </c>
      <c r="S117" s="266">
        <f t="shared" si="40"/>
        <v>0</v>
      </c>
      <c r="T117" s="266">
        <f t="shared" si="40"/>
        <v>0</v>
      </c>
      <c r="U117" s="266">
        <f t="shared" si="40"/>
        <v>0</v>
      </c>
      <c r="V117" s="266">
        <f t="shared" si="40"/>
        <v>0</v>
      </c>
      <c r="W117" s="266">
        <f t="shared" si="40"/>
        <v>0</v>
      </c>
      <c r="X117" s="266">
        <f t="shared" si="40"/>
        <v>0</v>
      </c>
      <c r="Y117" s="266">
        <f t="shared" si="40"/>
        <v>0</v>
      </c>
      <c r="Z117" s="266">
        <f t="shared" si="40"/>
        <v>0</v>
      </c>
      <c r="AA117" s="266">
        <f t="shared" si="40"/>
        <v>0</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77"/>
      <c r="BG117" s="277"/>
      <c r="BH117" s="277"/>
      <c r="BI117" s="277"/>
      <c r="BJ117" s="277"/>
      <c r="BK117" s="277"/>
      <c r="BL117" s="277"/>
      <c r="BM117" s="277"/>
      <c r="BN117" s="277"/>
      <c r="BO117" s="277"/>
    </row>
    <row r="118" spans="1:67" x14ac:dyDescent="0.25">
      <c r="A118" s="249"/>
      <c r="B118" s="240"/>
      <c r="C118" s="240" t="s">
        <v>304</v>
      </c>
      <c r="D118" s="66" t="s">
        <v>80</v>
      </c>
      <c r="E118" s="249"/>
      <c r="F118" s="333">
        <f t="shared" si="38"/>
        <v>0</v>
      </c>
      <c r="G118" s="276"/>
      <c r="H118" s="27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77"/>
      <c r="BG118" s="277"/>
      <c r="BH118" s="277"/>
      <c r="BI118" s="277"/>
      <c r="BJ118" s="277"/>
      <c r="BK118" s="277"/>
      <c r="BL118" s="277"/>
      <c r="BM118" s="277"/>
      <c r="BN118" s="277"/>
      <c r="BO118" s="277"/>
    </row>
    <row r="119" spans="1:67" x14ac:dyDescent="0.25">
      <c r="A119" s="249"/>
      <c r="B119" s="240"/>
      <c r="C119" s="240" t="s">
        <v>305</v>
      </c>
      <c r="D119" s="66" t="s">
        <v>80</v>
      </c>
      <c r="E119" s="249"/>
      <c r="F119" s="333">
        <f t="shared" si="38"/>
        <v>0</v>
      </c>
      <c r="G119" s="276"/>
      <c r="H119" s="27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77"/>
      <c r="BG119" s="277"/>
      <c r="BH119" s="277"/>
      <c r="BI119" s="277"/>
      <c r="BJ119" s="277"/>
      <c r="BK119" s="277"/>
      <c r="BL119" s="277"/>
      <c r="BM119" s="277"/>
      <c r="BN119" s="277"/>
      <c r="BO119" s="277"/>
    </row>
    <row r="120" spans="1:67" x14ac:dyDescent="0.25">
      <c r="A120" s="249"/>
      <c r="B120" s="240"/>
      <c r="C120" s="240" t="s">
        <v>306</v>
      </c>
      <c r="D120" s="66" t="s">
        <v>80</v>
      </c>
      <c r="E120" s="249"/>
      <c r="F120" s="333">
        <f t="shared" si="38"/>
        <v>0</v>
      </c>
      <c r="G120" s="276"/>
      <c r="H120" s="276"/>
      <c r="I120" s="266"/>
      <c r="J120" s="266"/>
      <c r="K120" s="266"/>
      <c r="L120" s="266"/>
      <c r="M120" s="266"/>
      <c r="N120" s="266"/>
      <c r="O120" s="266"/>
      <c r="P120" s="266"/>
      <c r="Q120" s="266"/>
      <c r="R120" s="266"/>
      <c r="S120" s="266"/>
      <c r="T120" s="266"/>
      <c r="U120" s="266"/>
      <c r="V120" s="266"/>
      <c r="W120" s="266"/>
      <c r="X120" s="266"/>
      <c r="Y120" s="266"/>
      <c r="Z120" s="266"/>
      <c r="AA120" s="266"/>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77"/>
      <c r="BG120" s="277"/>
      <c r="BH120" s="277"/>
      <c r="BI120" s="277"/>
      <c r="BJ120" s="277"/>
      <c r="BK120" s="277"/>
      <c r="BL120" s="277"/>
      <c r="BM120" s="277"/>
      <c r="BN120" s="277"/>
      <c r="BO120" s="277"/>
    </row>
    <row r="121" spans="1:67" x14ac:dyDescent="0.25">
      <c r="A121" s="249"/>
      <c r="B121" s="240"/>
      <c r="C121" s="91" t="s">
        <v>307</v>
      </c>
      <c r="D121" s="66" t="s">
        <v>80</v>
      </c>
      <c r="E121" s="249"/>
      <c r="F121" s="333">
        <f t="shared" si="38"/>
        <v>0</v>
      </c>
      <c r="G121" s="276"/>
      <c r="H121" s="276"/>
      <c r="I121" s="276"/>
      <c r="J121" s="276"/>
      <c r="K121" s="276"/>
      <c r="L121" s="276"/>
      <c r="M121" s="276"/>
      <c r="N121" s="276"/>
      <c r="O121" s="276"/>
      <c r="P121" s="276"/>
      <c r="Q121" s="276"/>
      <c r="R121" s="276"/>
      <c r="S121" s="276"/>
      <c r="T121" s="276"/>
      <c r="U121" s="276"/>
      <c r="V121" s="276"/>
      <c r="W121" s="276"/>
      <c r="X121" s="276"/>
      <c r="Y121" s="276"/>
      <c r="Z121" s="276"/>
      <c r="AA121" s="276"/>
      <c r="AB121" s="276"/>
      <c r="AC121" s="276"/>
      <c r="AD121" s="276"/>
      <c r="AE121" s="276"/>
      <c r="AF121" s="276"/>
      <c r="AG121" s="276"/>
      <c r="AH121" s="276"/>
      <c r="AI121" s="276"/>
      <c r="AJ121" s="276"/>
      <c r="AK121" s="276"/>
      <c r="AL121" s="276"/>
      <c r="AM121" s="276"/>
      <c r="AN121" s="276"/>
      <c r="AO121" s="276"/>
      <c r="AP121" s="276"/>
      <c r="AQ121" s="276"/>
      <c r="AR121" s="276"/>
      <c r="AS121" s="276"/>
      <c r="AT121" s="276"/>
      <c r="AU121" s="276"/>
      <c r="AV121" s="276"/>
      <c r="AW121" s="276"/>
      <c r="AX121" s="276"/>
      <c r="AY121" s="276"/>
      <c r="AZ121" s="276"/>
      <c r="BA121" s="276"/>
      <c r="BB121" s="276"/>
      <c r="BC121" s="276"/>
      <c r="BD121" s="276"/>
      <c r="BE121" s="276"/>
      <c r="BF121" s="276"/>
      <c r="BG121" s="276"/>
      <c r="BH121" s="276"/>
      <c r="BI121" s="276"/>
      <c r="BJ121" s="276"/>
      <c r="BK121" s="276"/>
      <c r="BL121" s="276"/>
      <c r="BM121" s="276"/>
      <c r="BN121" s="277"/>
      <c r="BO121" s="277"/>
    </row>
    <row r="122" spans="1:67" ht="13" x14ac:dyDescent="0.3">
      <c r="A122" s="249"/>
      <c r="B122" s="240"/>
      <c r="C122" s="87" t="s">
        <v>83</v>
      </c>
      <c r="D122" s="66" t="s">
        <v>80</v>
      </c>
      <c r="E122" s="249"/>
      <c r="F122" s="55">
        <f t="shared" si="38"/>
        <v>156302.22780672467</v>
      </c>
      <c r="G122" s="163"/>
      <c r="H122" s="163"/>
      <c r="I122" s="55">
        <f t="shared" ref="I122:AA122" si="41">SUM(I116:I121)</f>
        <v>8226.4330424591953</v>
      </c>
      <c r="J122" s="55">
        <f t="shared" si="41"/>
        <v>8226.4330424591953</v>
      </c>
      <c r="K122" s="55">
        <f t="shared" si="41"/>
        <v>8226.4330424591953</v>
      </c>
      <c r="L122" s="55">
        <f t="shared" si="41"/>
        <v>8226.4330424591953</v>
      </c>
      <c r="M122" s="55">
        <f t="shared" si="41"/>
        <v>8226.4330424591953</v>
      </c>
      <c r="N122" s="55">
        <f t="shared" si="41"/>
        <v>8226.4330424591953</v>
      </c>
      <c r="O122" s="55">
        <f t="shared" si="41"/>
        <v>8226.4330424591953</v>
      </c>
      <c r="P122" s="55">
        <f t="shared" si="41"/>
        <v>8226.4330424591953</v>
      </c>
      <c r="Q122" s="55">
        <f t="shared" si="41"/>
        <v>8226.4330424591953</v>
      </c>
      <c r="R122" s="55">
        <f t="shared" si="41"/>
        <v>8226.4330424591953</v>
      </c>
      <c r="S122" s="55">
        <f t="shared" si="41"/>
        <v>8226.4330424591953</v>
      </c>
      <c r="T122" s="55">
        <f t="shared" si="41"/>
        <v>8226.4330424591953</v>
      </c>
      <c r="U122" s="55">
        <f t="shared" si="41"/>
        <v>8226.4330424591953</v>
      </c>
      <c r="V122" s="55">
        <f t="shared" si="41"/>
        <v>8226.4330424591953</v>
      </c>
      <c r="W122" s="55">
        <f t="shared" si="41"/>
        <v>8226.4330424591953</v>
      </c>
      <c r="X122" s="55">
        <f t="shared" si="41"/>
        <v>8226.4330424591953</v>
      </c>
      <c r="Y122" s="55">
        <f t="shared" si="41"/>
        <v>8226.4330424591953</v>
      </c>
      <c r="Z122" s="55">
        <f t="shared" si="41"/>
        <v>8226.4330424591953</v>
      </c>
      <c r="AA122" s="55">
        <f t="shared" si="41"/>
        <v>8226.4330424591953</v>
      </c>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c r="AZ122" s="55"/>
      <c r="BA122" s="55"/>
      <c r="BB122" s="55"/>
      <c r="BC122" s="55"/>
      <c r="BD122" s="55"/>
      <c r="BE122" s="55"/>
      <c r="BF122" s="55"/>
      <c r="BG122" s="55"/>
      <c r="BH122" s="55"/>
      <c r="BI122" s="55"/>
      <c r="BJ122" s="55"/>
      <c r="BK122" s="55"/>
      <c r="BL122" s="55"/>
      <c r="BM122" s="55"/>
      <c r="BN122" s="55"/>
      <c r="BO122" s="55"/>
    </row>
    <row r="123" spans="1:67" ht="13" x14ac:dyDescent="0.3">
      <c r="A123" s="249"/>
      <c r="B123" s="240"/>
      <c r="C123" s="87" t="s">
        <v>84</v>
      </c>
      <c r="D123" s="66" t="s">
        <v>80</v>
      </c>
      <c r="E123" s="249"/>
      <c r="F123" s="55">
        <f t="shared" si="38"/>
        <v>86595.753017696581</v>
      </c>
      <c r="G123" s="163"/>
      <c r="H123" s="163"/>
      <c r="I123" s="55">
        <f>I122*(VLOOKUP(I113,'Economic data AN'!$O$12:$Q$112,3))</f>
        <v>7321.4961218041954</v>
      </c>
      <c r="J123" s="55">
        <f>J122*(VLOOKUP(J113,'Economic data AN'!$O$12:$Q$112,3))</f>
        <v>6907.0718130228252</v>
      </c>
      <c r="K123" s="55">
        <f>K122*(VLOOKUP(K113,'Economic data AN'!$O$12:$Q$112,3))</f>
        <v>6516.105483983798</v>
      </c>
      <c r="L123" s="55">
        <f>L122*(VLOOKUP(L113,'Economic data AN'!$O$12:$Q$112,3))</f>
        <v>6147.2693245130158</v>
      </c>
      <c r="M123" s="55">
        <f>M122*(VLOOKUP(M113,'Economic data AN'!$O$12:$Q$112,3))</f>
        <v>5799.3106835028448</v>
      </c>
      <c r="N123" s="55">
        <f>N122*(VLOOKUP(N113,'Economic data AN'!$O$12:$Q$112,3))</f>
        <v>5471.0478146253245</v>
      </c>
      <c r="O123" s="55">
        <f>O122*(VLOOKUP(O113,'Economic data AN'!$O$12:$Q$112,3))</f>
        <v>5161.3658628540798</v>
      </c>
      <c r="P123" s="55">
        <f>P122*(VLOOKUP(P113,'Economic data AN'!$O$12:$Q$112,3))</f>
        <v>4869.2130781642263</v>
      </c>
      <c r="Q123" s="55">
        <f>Q122*(VLOOKUP(Q113,'Economic data AN'!$O$12:$Q$112,3))</f>
        <v>4593.5972435511567</v>
      </c>
      <c r="R123" s="55">
        <f>R122*(VLOOKUP(R113,'Economic data AN'!$O$12:$Q$112,3))</f>
        <v>4333.5823052369396</v>
      </c>
      <c r="S123" s="55">
        <f>S122*(VLOOKUP(S113,'Economic data AN'!$O$12:$Q$112,3))</f>
        <v>4088.2851936197544</v>
      </c>
      <c r="T123" s="55">
        <f>T122*(VLOOKUP(T113,'Economic data AN'!$O$12:$Q$112,3))</f>
        <v>3856.8728241695794</v>
      </c>
      <c r="U123" s="55">
        <f>U122*(VLOOKUP(U113,'Economic data AN'!$O$12:$Q$112,3))</f>
        <v>3638.5592680845089</v>
      </c>
      <c r="V123" s="55">
        <f>V122*(VLOOKUP(V113,'Economic data AN'!$O$12:$Q$112,3))</f>
        <v>3432.6030830985924</v>
      </c>
      <c r="W123" s="55">
        <f>W122*(VLOOKUP(W113,'Economic data AN'!$O$12:$Q$112,3))</f>
        <v>3238.3047953760315</v>
      </c>
      <c r="X123" s="55">
        <f>X122*(VLOOKUP(X113,'Economic data AN'!$O$12:$Q$112,3))</f>
        <v>3055.0045239396518</v>
      </c>
      <c r="Y123" s="55">
        <f>Y122*(VLOOKUP(Y113,'Economic data AN'!$O$12:$Q$112,3))</f>
        <v>2882.0797395657091</v>
      </c>
      <c r="Z123" s="55">
        <f>Z122*(VLOOKUP(Z113,'Economic data AN'!$O$12:$Q$112,3))</f>
        <v>2718.9431505336875</v>
      </c>
      <c r="AA123" s="55">
        <f>AA122*(VLOOKUP(AA113,'Economic data AN'!$O$12:$Q$112,3))</f>
        <v>2565.0407080506488</v>
      </c>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c r="AZ123" s="55"/>
      <c r="BA123" s="55"/>
      <c r="BB123" s="55"/>
      <c r="BC123" s="55"/>
      <c r="BD123" s="55"/>
      <c r="BE123" s="55"/>
      <c r="BF123" s="163"/>
      <c r="BG123" s="163"/>
      <c r="BH123" s="163"/>
      <c r="BI123" s="163"/>
      <c r="BJ123" s="163"/>
      <c r="BK123" s="163"/>
      <c r="BL123" s="163"/>
      <c r="BM123" s="163"/>
      <c r="BN123" s="163"/>
      <c r="BO123" s="163"/>
    </row>
    <row r="125" spans="1:67" x14ac:dyDescent="0.25">
      <c r="A125" s="249"/>
      <c r="B125" s="240" t="s">
        <v>308</v>
      </c>
      <c r="C125" s="349" t="s">
        <v>66</v>
      </c>
      <c r="D125" s="249"/>
      <c r="E125" s="249"/>
      <c r="F125" s="316">
        <v>0.2</v>
      </c>
      <c r="G125" s="249"/>
      <c r="H125" s="249"/>
      <c r="I125" s="249"/>
      <c r="J125" s="249"/>
      <c r="K125" s="249"/>
      <c r="L125" s="249"/>
      <c r="M125" s="249"/>
      <c r="N125" s="249"/>
      <c r="O125" s="249"/>
      <c r="P125" s="249"/>
      <c r="Q125" s="249"/>
      <c r="R125" s="249"/>
      <c r="S125" s="249"/>
      <c r="T125" s="249"/>
      <c r="U125" s="249"/>
      <c r="V125" s="249"/>
      <c r="W125" s="249"/>
      <c r="X125" s="249"/>
      <c r="Y125" s="249"/>
      <c r="Z125" s="249"/>
      <c r="AA125" s="249"/>
      <c r="AB125" s="249"/>
      <c r="AC125" s="249"/>
      <c r="AD125" s="249"/>
      <c r="AE125" s="249"/>
      <c r="AF125" s="249"/>
      <c r="AG125" s="249"/>
      <c r="AH125" s="249"/>
      <c r="AI125" s="249"/>
      <c r="AJ125" s="249"/>
      <c r="AK125" s="249"/>
      <c r="AL125" s="249"/>
      <c r="AM125" s="249"/>
      <c r="AN125" s="249"/>
      <c r="AO125" s="249"/>
      <c r="AP125" s="249"/>
      <c r="AQ125" s="249"/>
      <c r="AR125" s="249"/>
      <c r="AS125" s="249"/>
      <c r="AT125" s="249"/>
      <c r="AU125" s="249"/>
      <c r="AV125" s="249"/>
      <c r="AW125" s="249"/>
      <c r="AX125" s="249"/>
      <c r="AY125" s="249"/>
      <c r="AZ125" s="249"/>
      <c r="BA125" s="249"/>
      <c r="BB125" s="249"/>
      <c r="BC125" s="249"/>
      <c r="BD125" s="249"/>
      <c r="BE125" s="249"/>
      <c r="BF125" s="249"/>
      <c r="BG125" s="249"/>
      <c r="BH125" s="249"/>
      <c r="BI125" s="249"/>
      <c r="BJ125" s="249"/>
      <c r="BK125" s="249"/>
      <c r="BL125" s="249"/>
      <c r="BM125" s="249"/>
      <c r="BN125" s="249"/>
      <c r="BO125" s="249"/>
    </row>
    <row r="126" spans="1:67" x14ac:dyDescent="0.25">
      <c r="A126" s="249"/>
      <c r="B126" s="240"/>
      <c r="C126" s="350" t="s">
        <v>67</v>
      </c>
      <c r="D126" s="249"/>
      <c r="E126" s="249"/>
      <c r="F126" s="316">
        <v>0.1</v>
      </c>
      <c r="G126" s="249"/>
      <c r="H126" s="249"/>
      <c r="I126" s="249"/>
      <c r="J126" s="249"/>
      <c r="K126" s="249"/>
      <c r="L126" s="249"/>
      <c r="M126" s="249"/>
      <c r="N126" s="249"/>
      <c r="O126" s="249"/>
      <c r="P126" s="249"/>
      <c r="Q126" s="249"/>
      <c r="R126" s="249"/>
      <c r="S126" s="249"/>
      <c r="T126" s="249"/>
      <c r="U126" s="249"/>
      <c r="V126" s="249"/>
      <c r="W126" s="249"/>
      <c r="X126" s="249"/>
      <c r="Y126" s="249"/>
      <c r="Z126" s="249"/>
      <c r="AA126" s="249"/>
      <c r="AB126" s="249"/>
      <c r="AC126" s="249"/>
      <c r="AD126" s="249"/>
      <c r="AE126" s="249"/>
      <c r="AF126" s="249"/>
      <c r="AG126" s="249"/>
      <c r="AH126" s="249"/>
      <c r="AI126" s="249"/>
      <c r="AJ126" s="249"/>
      <c r="AK126" s="249"/>
      <c r="AL126" s="249"/>
      <c r="AM126" s="249"/>
      <c r="AN126" s="249"/>
      <c r="AO126" s="249"/>
      <c r="AP126" s="249"/>
      <c r="AQ126" s="249"/>
      <c r="AR126" s="249"/>
      <c r="AS126" s="249"/>
      <c r="AT126" s="249"/>
      <c r="AU126" s="249"/>
      <c r="AV126" s="249"/>
      <c r="AW126" s="249"/>
      <c r="AX126" s="249"/>
      <c r="AY126" s="249"/>
      <c r="AZ126" s="249"/>
      <c r="BA126" s="249"/>
      <c r="BB126" s="249"/>
      <c r="BC126" s="249"/>
      <c r="BD126" s="249"/>
      <c r="BE126" s="249"/>
      <c r="BF126" s="249"/>
      <c r="BG126" s="249"/>
      <c r="BH126" s="249"/>
      <c r="BI126" s="249"/>
      <c r="BJ126" s="249"/>
      <c r="BK126" s="249"/>
      <c r="BL126" s="249"/>
      <c r="BM126" s="249"/>
      <c r="BN126" s="249"/>
      <c r="BO126" s="249"/>
    </row>
    <row r="127" spans="1:67" x14ac:dyDescent="0.25">
      <c r="A127" s="249"/>
      <c r="B127" s="240"/>
      <c r="C127" s="350" t="s">
        <v>39</v>
      </c>
      <c r="D127" s="249"/>
      <c r="E127" s="249"/>
      <c r="F127" s="316">
        <v>0.02</v>
      </c>
      <c r="G127" s="249"/>
      <c r="H127" s="249"/>
      <c r="I127" s="249"/>
      <c r="J127" s="249"/>
      <c r="K127" s="249"/>
      <c r="L127" s="249"/>
      <c r="M127" s="249"/>
      <c r="N127" s="249"/>
      <c r="O127" s="249"/>
      <c r="P127" s="249"/>
      <c r="Q127" s="249"/>
      <c r="R127" s="249"/>
      <c r="S127" s="249"/>
      <c r="T127" s="249"/>
      <c r="U127" s="249"/>
      <c r="V127" s="249"/>
      <c r="W127" s="249"/>
      <c r="X127" s="249"/>
      <c r="Y127" s="249"/>
      <c r="Z127" s="249"/>
      <c r="AA127" s="249"/>
      <c r="AB127" s="249"/>
      <c r="AC127" s="249"/>
      <c r="AD127" s="249"/>
      <c r="AE127" s="249"/>
      <c r="AF127" s="249"/>
      <c r="AG127" s="249"/>
      <c r="AH127" s="249"/>
      <c r="AI127" s="249"/>
      <c r="AJ127" s="249"/>
      <c r="AK127" s="249"/>
      <c r="AL127" s="249"/>
      <c r="AM127" s="249"/>
      <c r="AN127" s="249"/>
      <c r="AO127" s="249"/>
      <c r="AP127" s="249"/>
      <c r="AQ127" s="249"/>
      <c r="AR127" s="249"/>
      <c r="AS127" s="249"/>
      <c r="AT127" s="249"/>
      <c r="AU127" s="249"/>
      <c r="AV127" s="249"/>
      <c r="AW127" s="249"/>
      <c r="AX127" s="249"/>
      <c r="AY127" s="249"/>
      <c r="AZ127" s="249"/>
      <c r="BA127" s="249"/>
      <c r="BB127" s="249"/>
      <c r="BC127" s="249"/>
      <c r="BD127" s="249"/>
      <c r="BE127" s="249"/>
      <c r="BF127" s="249"/>
      <c r="BG127" s="249"/>
      <c r="BH127" s="249"/>
      <c r="BI127" s="249"/>
      <c r="BJ127" s="249"/>
      <c r="BK127" s="249"/>
      <c r="BL127" s="249"/>
      <c r="BM127" s="249"/>
      <c r="BN127" s="249"/>
      <c r="BO127" s="249"/>
    </row>
    <row r="128" spans="1:67" x14ac:dyDescent="0.25">
      <c r="A128" s="249"/>
      <c r="B128" s="240"/>
      <c r="C128" s="350" t="s">
        <v>68</v>
      </c>
      <c r="D128" s="249"/>
      <c r="E128" s="249"/>
      <c r="F128" s="316">
        <v>0.01</v>
      </c>
      <c r="G128" s="249"/>
      <c r="H128" s="249"/>
      <c r="I128" s="249"/>
      <c r="J128" s="249"/>
      <c r="K128" s="249"/>
      <c r="L128" s="249"/>
      <c r="M128" s="249"/>
      <c r="N128" s="249"/>
      <c r="O128" s="249"/>
      <c r="P128" s="249"/>
      <c r="Q128" s="249"/>
      <c r="R128" s="249"/>
      <c r="S128" s="249"/>
      <c r="T128" s="249"/>
      <c r="U128" s="249"/>
      <c r="V128" s="249"/>
      <c r="W128" s="249"/>
      <c r="X128" s="249"/>
      <c r="Y128" s="249"/>
      <c r="Z128" s="249"/>
      <c r="AA128" s="249"/>
      <c r="AB128" s="249"/>
      <c r="AC128" s="249"/>
      <c r="AD128" s="249"/>
      <c r="AE128" s="249"/>
      <c r="AF128" s="249"/>
      <c r="AG128" s="249"/>
      <c r="AH128" s="249"/>
      <c r="AI128" s="249"/>
      <c r="AJ128" s="249"/>
      <c r="AK128" s="249"/>
      <c r="AL128" s="249"/>
      <c r="AM128" s="249"/>
      <c r="AN128" s="249"/>
      <c r="AO128" s="249"/>
      <c r="AP128" s="249"/>
      <c r="AQ128" s="249"/>
      <c r="AR128" s="249"/>
      <c r="AS128" s="249"/>
      <c r="AT128" s="249"/>
      <c r="AU128" s="249"/>
      <c r="AV128" s="249"/>
      <c r="AW128" s="249"/>
      <c r="AX128" s="249"/>
      <c r="AY128" s="249"/>
      <c r="AZ128" s="249"/>
      <c r="BA128" s="249"/>
      <c r="BB128" s="249"/>
      <c r="BC128" s="249"/>
      <c r="BD128" s="249"/>
      <c r="BE128" s="249"/>
      <c r="BF128" s="249"/>
      <c r="BG128" s="249"/>
      <c r="BH128" s="249"/>
      <c r="BI128" s="249"/>
      <c r="BJ128" s="249"/>
      <c r="BK128" s="249"/>
      <c r="BL128" s="249"/>
      <c r="BM128" s="249"/>
      <c r="BN128" s="249"/>
      <c r="BO128" s="249"/>
    </row>
    <row r="131" spans="2:67" ht="13" x14ac:dyDescent="0.3">
      <c r="B131" s="10" t="s">
        <v>53</v>
      </c>
      <c r="C131" s="250"/>
      <c r="D131" s="250"/>
      <c r="E131" s="250"/>
      <c r="F131" s="250"/>
      <c r="G131" s="250"/>
      <c r="H131" s="250"/>
      <c r="I131" s="250"/>
      <c r="J131" s="250"/>
      <c r="K131" s="250"/>
      <c r="L131" s="250"/>
      <c r="M131" s="99"/>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row>
    <row r="132" spans="2:67" ht="13" x14ac:dyDescent="0.25">
      <c r="B132" s="247" t="s">
        <v>312</v>
      </c>
      <c r="C132" s="247"/>
      <c r="D132" s="247"/>
      <c r="E132" s="247"/>
      <c r="F132" s="247"/>
      <c r="G132" s="247"/>
      <c r="H132" s="247"/>
      <c r="I132" s="247"/>
      <c r="J132" s="247"/>
      <c r="K132" s="247"/>
      <c r="L132" s="247"/>
      <c r="M132" s="59"/>
      <c r="N132" s="60"/>
      <c r="O132" s="60"/>
      <c r="P132" s="60"/>
      <c r="Q132" s="60"/>
      <c r="R132" s="60"/>
      <c r="S132" s="60"/>
      <c r="T132" s="60"/>
      <c r="U132" s="60"/>
      <c r="V132" s="60"/>
      <c r="W132" s="60"/>
      <c r="X132" s="60"/>
      <c r="Y132" s="60"/>
      <c r="Z132" s="60"/>
      <c r="AA132" s="60"/>
      <c r="AB132" s="60"/>
      <c r="AC132" s="60"/>
      <c r="AD132" s="60"/>
      <c r="AE132" s="60"/>
      <c r="AF132" s="60"/>
      <c r="AG132" s="60"/>
      <c r="AH132" s="60"/>
      <c r="AI132" s="60"/>
      <c r="AJ132" s="60"/>
      <c r="AK132" s="60"/>
      <c r="AL132" s="60"/>
      <c r="AM132" s="60"/>
      <c r="AN132" s="60"/>
      <c r="AO132" s="60"/>
      <c r="AP132" s="60"/>
      <c r="AQ132" s="60"/>
      <c r="AR132" s="60"/>
      <c r="AS132" s="60"/>
      <c r="AT132" s="60"/>
      <c r="AU132" s="60"/>
      <c r="AV132" s="60"/>
      <c r="AW132" s="60"/>
      <c r="AX132" s="60"/>
      <c r="AY132" s="60"/>
      <c r="AZ132" s="60"/>
      <c r="BA132" s="60"/>
      <c r="BB132" s="60"/>
      <c r="BC132" s="60"/>
      <c r="BD132" s="60"/>
      <c r="BE132" s="60"/>
      <c r="BF132" s="60"/>
      <c r="BG132" s="60"/>
      <c r="BH132" s="60"/>
      <c r="BI132" s="60"/>
      <c r="BJ132" s="60"/>
      <c r="BK132" s="60"/>
      <c r="BL132" s="60"/>
      <c r="BM132" s="60"/>
      <c r="BN132" s="60"/>
      <c r="BO132" s="60"/>
    </row>
    <row r="133" spans="2:67" ht="13" x14ac:dyDescent="0.25">
      <c r="B133" s="247" t="s">
        <v>313</v>
      </c>
      <c r="C133" s="247"/>
      <c r="D133" s="247"/>
      <c r="E133" s="247"/>
      <c r="F133" s="247"/>
      <c r="G133" s="247"/>
      <c r="H133" s="247"/>
      <c r="I133" s="247"/>
      <c r="J133" s="247"/>
      <c r="K133" s="247"/>
      <c r="L133" s="247"/>
      <c r="M133" s="59"/>
      <c r="N133" s="60"/>
      <c r="O133" s="60"/>
      <c r="P133" s="60"/>
      <c r="Q133" s="60"/>
      <c r="R133" s="60"/>
      <c r="S133" s="60"/>
      <c r="T133" s="60"/>
      <c r="U133" s="60"/>
      <c r="V133" s="60"/>
      <c r="W133" s="60"/>
      <c r="X133" s="60"/>
      <c r="Y133" s="60"/>
      <c r="Z133" s="60"/>
      <c r="AA133" s="60"/>
      <c r="AB133" s="60"/>
      <c r="AC133" s="60"/>
      <c r="AD133" s="60"/>
      <c r="AE133" s="60"/>
      <c r="AF133" s="60"/>
      <c r="AG133" s="60"/>
      <c r="AH133" s="60"/>
      <c r="AI133" s="60"/>
      <c r="AJ133" s="60"/>
      <c r="AK133" s="60"/>
      <c r="AL133" s="60"/>
      <c r="AM133" s="60"/>
      <c r="AN133" s="60"/>
      <c r="AO133" s="60"/>
      <c r="AP133" s="60"/>
      <c r="AQ133" s="60"/>
      <c r="AR133" s="60"/>
      <c r="AS133" s="60"/>
      <c r="AT133" s="60"/>
      <c r="AU133" s="60"/>
      <c r="AV133" s="60"/>
      <c r="AW133" s="60"/>
      <c r="AX133" s="60"/>
      <c r="AY133" s="60"/>
      <c r="AZ133" s="60"/>
      <c r="BA133" s="60"/>
      <c r="BB133" s="60"/>
      <c r="BC133" s="60"/>
      <c r="BD133" s="60"/>
      <c r="BE133" s="60"/>
      <c r="BF133" s="60"/>
      <c r="BG133" s="60"/>
      <c r="BH133" s="60"/>
      <c r="BI133" s="60"/>
      <c r="BJ133" s="60"/>
      <c r="BK133" s="60"/>
      <c r="BL133" s="60"/>
      <c r="BM133" s="60"/>
      <c r="BN133" s="60"/>
      <c r="BO133" s="60"/>
    </row>
    <row r="134" spans="2:67" ht="13" x14ac:dyDescent="0.25">
      <c r="B134" s="247" t="s">
        <v>314</v>
      </c>
      <c r="C134" s="247"/>
      <c r="D134" s="247"/>
      <c r="E134" s="247"/>
      <c r="F134" s="247"/>
      <c r="G134" s="247"/>
      <c r="H134" s="247"/>
      <c r="I134" s="247"/>
      <c r="J134" s="247"/>
      <c r="K134" s="247"/>
      <c r="L134" s="247"/>
      <c r="M134" s="59"/>
      <c r="N134" s="60"/>
      <c r="O134" s="60"/>
      <c r="P134" s="60"/>
      <c r="Q134" s="60"/>
      <c r="R134" s="60"/>
      <c r="S134" s="60"/>
      <c r="T134" s="60"/>
      <c r="U134" s="60"/>
      <c r="V134" s="60"/>
      <c r="W134" s="60"/>
      <c r="X134" s="60"/>
      <c r="Y134" s="60"/>
      <c r="Z134" s="60"/>
      <c r="AA134" s="60"/>
      <c r="AB134" s="60"/>
      <c r="AC134" s="60"/>
      <c r="AD134" s="60"/>
      <c r="AE134" s="60"/>
      <c r="AF134" s="60"/>
      <c r="AG134" s="60"/>
      <c r="AH134" s="60"/>
      <c r="AI134" s="60"/>
      <c r="AJ134" s="60"/>
      <c r="AK134" s="60"/>
      <c r="AL134" s="60"/>
      <c r="AM134" s="60"/>
      <c r="AN134" s="60"/>
      <c r="AO134" s="60"/>
      <c r="AP134" s="60"/>
      <c r="AQ134" s="60"/>
      <c r="AR134" s="60"/>
      <c r="AS134" s="60"/>
      <c r="AT134" s="60"/>
      <c r="AU134" s="60"/>
      <c r="AV134" s="60"/>
      <c r="AW134" s="60"/>
      <c r="AX134" s="60"/>
      <c r="AY134" s="60"/>
      <c r="AZ134" s="60"/>
      <c r="BA134" s="60"/>
      <c r="BB134" s="60"/>
      <c r="BC134" s="60"/>
      <c r="BD134" s="60"/>
      <c r="BE134" s="60"/>
      <c r="BF134" s="60"/>
      <c r="BG134" s="60"/>
      <c r="BH134" s="60"/>
      <c r="BI134" s="60"/>
      <c r="BJ134" s="60"/>
      <c r="BK134" s="60"/>
      <c r="BL134" s="60"/>
      <c r="BM134" s="60"/>
      <c r="BN134" s="60"/>
      <c r="BO134" s="60"/>
    </row>
    <row r="135" spans="2:67" ht="13" x14ac:dyDescent="0.25">
      <c r="B135" s="247" t="s">
        <v>315</v>
      </c>
      <c r="C135" s="247"/>
      <c r="D135" s="247"/>
      <c r="E135" s="247"/>
      <c r="F135" s="247"/>
      <c r="G135" s="247"/>
      <c r="H135" s="247"/>
      <c r="I135" s="247"/>
      <c r="J135" s="247"/>
      <c r="K135" s="247"/>
      <c r="L135" s="247"/>
      <c r="M135" s="59"/>
      <c r="N135" s="60"/>
      <c r="O135" s="60"/>
      <c r="P135" s="60"/>
      <c r="Q135" s="60"/>
      <c r="R135" s="60"/>
      <c r="S135" s="60"/>
      <c r="T135" s="60"/>
      <c r="U135" s="60"/>
      <c r="V135" s="60"/>
      <c r="W135" s="60"/>
      <c r="X135" s="60"/>
      <c r="Y135" s="60"/>
      <c r="Z135" s="60"/>
      <c r="AA135" s="60"/>
      <c r="AB135" s="60"/>
      <c r="AC135" s="60"/>
      <c r="AD135" s="60"/>
      <c r="AE135" s="60"/>
      <c r="AF135" s="60"/>
      <c r="AG135" s="60"/>
      <c r="AH135" s="60"/>
      <c r="AI135" s="60"/>
      <c r="AJ135" s="60"/>
      <c r="AK135" s="60"/>
      <c r="AL135" s="60"/>
      <c r="AM135" s="60"/>
      <c r="AN135" s="60"/>
      <c r="AO135" s="60"/>
      <c r="AP135" s="60"/>
      <c r="AQ135" s="60"/>
      <c r="AR135" s="60"/>
      <c r="AS135" s="60"/>
      <c r="AT135" s="60"/>
      <c r="AU135" s="60"/>
      <c r="AV135" s="60"/>
      <c r="AW135" s="60"/>
      <c r="AX135" s="60"/>
      <c r="AY135" s="60"/>
      <c r="AZ135" s="60"/>
      <c r="BA135" s="60"/>
      <c r="BB135" s="60"/>
      <c r="BC135" s="60"/>
      <c r="BD135" s="60"/>
      <c r="BE135" s="60"/>
      <c r="BF135" s="60"/>
      <c r="BG135" s="60"/>
      <c r="BH135" s="60"/>
      <c r="BI135" s="60"/>
      <c r="BJ135" s="60"/>
      <c r="BK135" s="60"/>
      <c r="BL135" s="60"/>
      <c r="BM135" s="60"/>
      <c r="BN135" s="60"/>
      <c r="BO135" s="60"/>
    </row>
    <row r="136" spans="2:67" ht="13" x14ac:dyDescent="0.25">
      <c r="B136" s="247" t="s">
        <v>316</v>
      </c>
      <c r="C136" s="247"/>
      <c r="D136" s="247"/>
      <c r="E136" s="247"/>
      <c r="F136" s="247"/>
      <c r="G136" s="247"/>
      <c r="H136" s="247"/>
      <c r="I136" s="247"/>
      <c r="J136" s="247"/>
      <c r="K136" s="247"/>
      <c r="L136" s="247"/>
      <c r="M136" s="59"/>
      <c r="N136" s="60"/>
      <c r="O136" s="60"/>
      <c r="P136" s="60"/>
      <c r="Q136" s="60"/>
      <c r="R136" s="60"/>
      <c r="S136" s="60"/>
      <c r="T136" s="60"/>
      <c r="U136" s="60"/>
      <c r="V136" s="60"/>
      <c r="W136" s="60"/>
      <c r="X136" s="60"/>
      <c r="Y136" s="60"/>
      <c r="Z136" s="60"/>
      <c r="AA136" s="60"/>
      <c r="AB136" s="60"/>
      <c r="AC136" s="60"/>
      <c r="AD136" s="60"/>
      <c r="AE136" s="60"/>
      <c r="AF136" s="60"/>
      <c r="AG136" s="60"/>
      <c r="AH136" s="60"/>
      <c r="AI136" s="60"/>
      <c r="AJ136" s="60"/>
      <c r="AK136" s="60"/>
      <c r="AL136" s="60"/>
      <c r="AM136" s="60"/>
      <c r="AN136" s="60"/>
      <c r="AO136" s="60"/>
      <c r="AP136" s="60"/>
      <c r="AQ136" s="60"/>
      <c r="AR136" s="60"/>
      <c r="AS136" s="60"/>
      <c r="AT136" s="60"/>
      <c r="AU136" s="60"/>
      <c r="AV136" s="60"/>
      <c r="AW136" s="60"/>
      <c r="AX136" s="60"/>
      <c r="AY136" s="60"/>
      <c r="AZ136" s="60"/>
      <c r="BA136" s="60"/>
      <c r="BB136" s="60"/>
      <c r="BC136" s="60"/>
      <c r="BD136" s="60"/>
      <c r="BE136" s="60"/>
      <c r="BF136" s="60"/>
      <c r="BG136" s="60"/>
      <c r="BH136" s="60"/>
      <c r="BI136" s="60"/>
      <c r="BJ136" s="60"/>
      <c r="BK136" s="60"/>
      <c r="BL136" s="60"/>
      <c r="BM136" s="60"/>
      <c r="BN136" s="60"/>
      <c r="BO136" s="60"/>
    </row>
  </sheetData>
  <mergeCells count="1">
    <mergeCell ref="H3:S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6F2A4-42D8-4212-B826-38A21BEA9757}">
  <sheetPr>
    <tabColor rgb="FF7030A0"/>
  </sheetPr>
  <dimension ref="A3:BO136"/>
  <sheetViews>
    <sheetView topLeftCell="I1" workbookViewId="0"/>
  </sheetViews>
  <sheetFormatPr defaultColWidth="8.7265625" defaultRowHeight="12.5" x14ac:dyDescent="0.25"/>
  <cols>
    <col min="1" max="1" width="8.7265625" style="56"/>
    <col min="2" max="2" width="23" style="56" customWidth="1"/>
    <col min="3" max="3" width="36.1796875" style="56" customWidth="1"/>
    <col min="4" max="4" width="11" style="56" customWidth="1"/>
    <col min="5" max="5" width="1.1796875" style="56" customWidth="1"/>
    <col min="6" max="6" width="16" style="56" customWidth="1"/>
    <col min="7" max="7" width="14.54296875" style="56" customWidth="1"/>
    <col min="8" max="8" width="13.81640625" style="56" customWidth="1"/>
    <col min="9" max="9" width="13.453125" style="56" customWidth="1"/>
    <col min="10" max="10" width="13.81640625" style="56" bestFit="1" customWidth="1"/>
    <col min="11" max="11" width="13.81640625" style="56" customWidth="1"/>
    <col min="12" max="14" width="13.7265625" style="56" customWidth="1"/>
    <col min="15" max="16" width="12.7265625" style="56" bestFit="1" customWidth="1"/>
    <col min="17" max="36" width="13.26953125" style="56" customWidth="1"/>
    <col min="37" max="37" width="14.7265625" style="56" customWidth="1"/>
    <col min="38" max="67" width="13.26953125" style="56" customWidth="1"/>
    <col min="68" max="16384" width="8.7265625" style="56"/>
  </cols>
  <sheetData>
    <row r="3" spans="1:67" ht="13" x14ac:dyDescent="0.25">
      <c r="A3" s="249"/>
      <c r="B3" s="216" t="s">
        <v>32</v>
      </c>
      <c r="C3" s="98" t="s">
        <v>284</v>
      </c>
      <c r="D3" s="112"/>
      <c r="E3" s="249"/>
      <c r="F3" s="249"/>
      <c r="G3" s="249"/>
      <c r="H3" s="378"/>
      <c r="I3" s="378"/>
      <c r="J3" s="378"/>
      <c r="K3" s="378"/>
      <c r="L3" s="378"/>
      <c r="M3" s="378"/>
      <c r="N3" s="378"/>
      <c r="O3" s="378"/>
      <c r="P3" s="378"/>
      <c r="Q3" s="378"/>
      <c r="R3" s="378"/>
      <c r="S3" s="378"/>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row>
    <row r="4" spans="1:67" ht="13" x14ac:dyDescent="0.25">
      <c r="A4" s="249"/>
      <c r="B4" s="216" t="s">
        <v>34</v>
      </c>
      <c r="C4" s="98" t="s">
        <v>140</v>
      </c>
      <c r="D4" s="112"/>
      <c r="E4" s="249"/>
      <c r="F4" s="249"/>
      <c r="G4" s="249"/>
      <c r="H4" s="378"/>
      <c r="I4" s="378"/>
      <c r="J4" s="378"/>
      <c r="K4" s="378"/>
      <c r="L4" s="378"/>
      <c r="M4" s="378"/>
      <c r="N4" s="378"/>
      <c r="O4" s="378"/>
      <c r="P4" s="378"/>
      <c r="Q4" s="378"/>
      <c r="R4" s="378"/>
      <c r="S4" s="378"/>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row>
    <row r="5" spans="1:67" ht="13" x14ac:dyDescent="0.25">
      <c r="A5" s="249"/>
      <c r="B5" s="216" t="s">
        <v>36</v>
      </c>
      <c r="C5" s="98" t="s">
        <v>225</v>
      </c>
      <c r="D5" s="112"/>
      <c r="E5" s="249"/>
      <c r="F5" s="249"/>
      <c r="G5" s="249"/>
      <c r="H5" s="378"/>
      <c r="I5" s="378"/>
      <c r="J5" s="378"/>
      <c r="K5" s="378"/>
      <c r="L5" s="378"/>
      <c r="M5" s="378"/>
      <c r="N5" s="378"/>
      <c r="O5" s="378"/>
      <c r="P5" s="378"/>
      <c r="Q5" s="378"/>
      <c r="R5" s="378"/>
      <c r="S5" s="378"/>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row>
    <row r="6" spans="1:67" ht="13" hidden="1" x14ac:dyDescent="0.25">
      <c r="A6" s="249"/>
      <c r="B6" s="217" t="s">
        <v>38</v>
      </c>
      <c r="C6" s="202" t="str">
        <f>Summary!$C$5</f>
        <v>1:50</v>
      </c>
      <c r="D6" s="51"/>
      <c r="E6" s="249"/>
      <c r="F6" s="249"/>
      <c r="G6" s="7"/>
      <c r="H6" s="378"/>
      <c r="I6" s="378"/>
      <c r="J6" s="378"/>
      <c r="K6" s="378"/>
      <c r="L6" s="378"/>
      <c r="M6" s="378"/>
      <c r="N6" s="378"/>
      <c r="O6" s="378"/>
      <c r="P6" s="378"/>
      <c r="Q6" s="378"/>
      <c r="R6" s="378"/>
      <c r="S6" s="378"/>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row>
    <row r="7" spans="1:67" ht="13" x14ac:dyDescent="0.25">
      <c r="A7" s="249"/>
      <c r="B7" s="218" t="s">
        <v>42</v>
      </c>
      <c r="C7" s="202" t="str">
        <f>Summary!$C$6</f>
        <v>90th Percentile</v>
      </c>
      <c r="D7" s="51"/>
      <c r="E7" s="249"/>
      <c r="F7" s="249"/>
      <c r="G7" s="7"/>
      <c r="H7" s="348"/>
      <c r="I7" s="348"/>
      <c r="J7" s="348"/>
      <c r="K7" s="348"/>
      <c r="L7" s="348"/>
      <c r="M7" s="348"/>
      <c r="N7" s="348"/>
      <c r="O7" s="348"/>
      <c r="P7" s="348"/>
      <c r="Q7" s="348"/>
      <c r="R7" s="348"/>
      <c r="S7" s="348"/>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row>
    <row r="8" spans="1:67" ht="13" x14ac:dyDescent="0.25">
      <c r="A8" s="249"/>
      <c r="B8" s="52"/>
      <c r="C8" s="110"/>
      <c r="D8" s="70"/>
      <c r="E8" s="70"/>
      <c r="F8" s="70"/>
      <c r="G8" s="249"/>
      <c r="H8" s="249"/>
      <c r="I8" s="249"/>
      <c r="J8" s="249"/>
      <c r="K8" s="249"/>
      <c r="L8" s="249"/>
      <c r="M8" s="249"/>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c r="AO8" s="249"/>
      <c r="AP8" s="249"/>
      <c r="AQ8" s="249"/>
      <c r="AR8" s="249"/>
      <c r="AS8" s="249"/>
      <c r="AT8" s="249"/>
      <c r="AU8" s="249"/>
      <c r="AV8" s="249"/>
      <c r="AW8" s="249"/>
      <c r="AX8" s="249"/>
      <c r="AY8" s="249"/>
      <c r="AZ8" s="249"/>
      <c r="BA8" s="249"/>
      <c r="BB8" s="249"/>
      <c r="BC8" s="249"/>
      <c r="BD8" s="249"/>
      <c r="BE8" s="249"/>
      <c r="BF8" s="249"/>
      <c r="BG8" s="249"/>
      <c r="BH8" s="249"/>
      <c r="BI8" s="249"/>
      <c r="BJ8" s="249"/>
      <c r="BK8" s="249"/>
      <c r="BL8" s="249"/>
      <c r="BM8" s="249"/>
      <c r="BN8" s="249"/>
      <c r="BO8" s="249"/>
    </row>
    <row r="9" spans="1:67" ht="13" x14ac:dyDescent="0.25">
      <c r="A9" s="249"/>
      <c r="B9" s="245" t="s">
        <v>285</v>
      </c>
      <c r="C9" s="110"/>
      <c r="D9" s="70"/>
      <c r="E9" s="70"/>
      <c r="F9" s="70"/>
      <c r="G9" s="249"/>
      <c r="H9" s="249"/>
      <c r="I9" s="249"/>
      <c r="J9" s="249"/>
      <c r="K9" s="249"/>
      <c r="L9" s="245" t="s">
        <v>286</v>
      </c>
      <c r="M9" s="110"/>
      <c r="N9" s="70"/>
      <c r="O9" s="70"/>
      <c r="P9" s="70"/>
      <c r="Q9" s="249"/>
      <c r="R9" s="249"/>
      <c r="S9" s="249"/>
      <c r="T9" s="249"/>
      <c r="U9" s="249"/>
      <c r="V9" s="249"/>
      <c r="W9" s="249"/>
      <c r="X9" s="249"/>
      <c r="Y9" s="249"/>
      <c r="Z9" s="249"/>
      <c r="AA9" s="249"/>
      <c r="AB9" s="249"/>
      <c r="AC9" s="249"/>
      <c r="AD9" s="249"/>
      <c r="AE9" s="249"/>
      <c r="AF9" s="249"/>
      <c r="AG9" s="249"/>
      <c r="AH9" s="249"/>
      <c r="AI9" s="249"/>
      <c r="AJ9" s="249"/>
      <c r="AK9" s="249"/>
      <c r="AL9" s="249"/>
      <c r="AM9" s="249"/>
      <c r="AN9" s="249"/>
      <c r="AO9" s="249"/>
      <c r="AP9" s="249"/>
      <c r="AQ9" s="249"/>
      <c r="AR9" s="249"/>
      <c r="AS9" s="249"/>
      <c r="AT9" s="249"/>
      <c r="AU9" s="249"/>
      <c r="AV9" s="249"/>
      <c r="AW9" s="249"/>
      <c r="AX9" s="249"/>
      <c r="AY9" s="249"/>
      <c r="AZ9" s="249"/>
      <c r="BA9" s="249"/>
      <c r="BB9" s="249"/>
      <c r="BC9" s="249"/>
      <c r="BD9" s="249"/>
      <c r="BE9" s="249"/>
      <c r="BF9" s="249"/>
      <c r="BG9" s="249"/>
      <c r="BH9" s="249"/>
      <c r="BI9" s="249"/>
      <c r="BJ9" s="249"/>
      <c r="BK9" s="249"/>
      <c r="BL9" s="249"/>
      <c r="BM9" s="249"/>
      <c r="BN9" s="249"/>
      <c r="BO9" s="249"/>
    </row>
    <row r="10" spans="1:67" ht="13" x14ac:dyDescent="0.25">
      <c r="A10" s="249"/>
      <c r="B10" s="52"/>
      <c r="C10" s="110"/>
      <c r="D10" s="70"/>
      <c r="E10" s="70"/>
      <c r="F10" s="70"/>
      <c r="G10" s="249"/>
      <c r="H10" s="249"/>
      <c r="I10" s="249"/>
      <c r="J10" s="249"/>
      <c r="K10" s="249"/>
      <c r="L10" s="52"/>
      <c r="M10" s="110"/>
      <c r="N10" s="70"/>
      <c r="O10" s="70"/>
      <c r="P10" s="70"/>
      <c r="Q10" s="249"/>
      <c r="R10" s="249"/>
      <c r="S10" s="249"/>
      <c r="T10" s="249"/>
      <c r="U10" s="249"/>
      <c r="V10" s="249"/>
      <c r="W10" s="249"/>
      <c r="X10" s="249"/>
      <c r="Y10" s="249"/>
      <c r="Z10" s="249"/>
      <c r="AA10" s="249"/>
      <c r="AB10" s="249"/>
      <c r="AC10" s="249"/>
      <c r="AD10" s="249"/>
      <c r="AE10" s="249"/>
      <c r="AF10" s="249"/>
      <c r="AG10" s="249"/>
      <c r="AH10" s="249"/>
      <c r="AI10" s="249"/>
      <c r="AJ10" s="249"/>
      <c r="AK10" s="249"/>
      <c r="AL10" s="249"/>
      <c r="AM10" s="249"/>
      <c r="AN10" s="249"/>
      <c r="AO10" s="249"/>
      <c r="AP10" s="249"/>
      <c r="AQ10" s="249"/>
      <c r="AR10" s="249"/>
      <c r="AS10" s="249"/>
      <c r="AT10" s="249"/>
      <c r="AU10" s="249"/>
      <c r="AV10" s="249"/>
      <c r="AW10" s="249"/>
      <c r="AX10" s="249"/>
      <c r="AY10" s="249"/>
      <c r="AZ10" s="249"/>
      <c r="BA10" s="249"/>
      <c r="BB10" s="249"/>
      <c r="BC10" s="249"/>
      <c r="BD10" s="249"/>
      <c r="BE10" s="249"/>
      <c r="BF10" s="249"/>
      <c r="BG10" s="249"/>
      <c r="BH10" s="249"/>
      <c r="BI10" s="249"/>
      <c r="BJ10" s="249"/>
      <c r="BK10" s="249"/>
      <c r="BL10" s="249"/>
      <c r="BM10" s="249"/>
      <c r="BN10" s="249"/>
      <c r="BO10" s="249"/>
    </row>
    <row r="11" spans="1:67" ht="13" x14ac:dyDescent="0.3">
      <c r="A11" s="249"/>
      <c r="B11" s="240" t="s">
        <v>287</v>
      </c>
      <c r="C11" s="240" t="s">
        <v>288</v>
      </c>
      <c r="D11" s="70"/>
      <c r="E11" s="70"/>
      <c r="F11" s="266">
        <v>5</v>
      </c>
      <c r="G11" s="266">
        <v>10</v>
      </c>
      <c r="H11" s="266">
        <v>50</v>
      </c>
      <c r="I11" s="266">
        <v>100</v>
      </c>
      <c r="J11" s="241" t="s">
        <v>289</v>
      </c>
      <c r="K11" s="249"/>
      <c r="L11" s="240" t="s">
        <v>287</v>
      </c>
      <c r="M11" s="240" t="s">
        <v>288</v>
      </c>
      <c r="N11" s="70"/>
      <c r="O11" s="70"/>
      <c r="P11" s="266">
        <v>5</v>
      </c>
      <c r="Q11" s="266">
        <v>10</v>
      </c>
      <c r="R11" s="266">
        <v>50</v>
      </c>
      <c r="S11" s="266">
        <v>100</v>
      </c>
      <c r="T11" s="241" t="s">
        <v>289</v>
      </c>
      <c r="U11" s="249"/>
      <c r="V11" s="249"/>
      <c r="W11" s="249"/>
      <c r="X11" s="249"/>
      <c r="Y11" s="249"/>
      <c r="Z11" s="249"/>
      <c r="AA11" s="249"/>
      <c r="AB11" s="249"/>
      <c r="AC11" s="249"/>
      <c r="AD11" s="249"/>
      <c r="AE11" s="249"/>
      <c r="AF11" s="249"/>
      <c r="AG11" s="249"/>
      <c r="AH11" s="249"/>
      <c r="AI11" s="249"/>
      <c r="AJ11" s="249"/>
      <c r="AK11" s="249"/>
      <c r="AL11" s="249"/>
      <c r="AM11" s="249"/>
      <c r="AN11" s="249"/>
      <c r="AO11" s="249"/>
      <c r="AP11" s="249"/>
      <c r="AQ11" s="249"/>
      <c r="AR11" s="249"/>
      <c r="AS11" s="249"/>
      <c r="AT11" s="249"/>
      <c r="AU11" s="249"/>
      <c r="AV11" s="249"/>
      <c r="AW11" s="249"/>
      <c r="AX11" s="249"/>
      <c r="AY11" s="249"/>
      <c r="AZ11" s="249"/>
      <c r="BA11" s="249"/>
      <c r="BB11" s="249"/>
      <c r="BC11" s="249"/>
      <c r="BD11" s="249"/>
      <c r="BE11" s="249"/>
      <c r="BF11" s="249"/>
      <c r="BG11" s="249"/>
      <c r="BH11" s="249"/>
      <c r="BI11" s="249"/>
      <c r="BJ11" s="249"/>
      <c r="BK11" s="249"/>
      <c r="BL11" s="249"/>
      <c r="BM11" s="249"/>
      <c r="BN11" s="249"/>
      <c r="BO11" s="249"/>
    </row>
    <row r="12" spans="1:67" x14ac:dyDescent="0.25">
      <c r="A12" s="249"/>
      <c r="B12" s="240"/>
      <c r="C12" s="240" t="s">
        <v>290</v>
      </c>
      <c r="D12" s="70"/>
      <c r="E12" s="70"/>
      <c r="F12" s="266">
        <f>$G$42+F$11</f>
        <v>2029</v>
      </c>
      <c r="G12" s="266">
        <f>$G$42+G$11</f>
        <v>2034</v>
      </c>
      <c r="H12" s="266">
        <f>$G$42+H$11</f>
        <v>2074</v>
      </c>
      <c r="I12" s="266">
        <f>$G$42+I$11</f>
        <v>2124</v>
      </c>
      <c r="J12" s="265"/>
      <c r="K12" s="249"/>
      <c r="L12" s="240"/>
      <c r="M12" s="240" t="s">
        <v>290</v>
      </c>
      <c r="N12" s="70"/>
      <c r="O12" s="70"/>
      <c r="P12" s="266">
        <f>$G$42+P$11</f>
        <v>2029</v>
      </c>
      <c r="Q12" s="266">
        <f>$G$42+Q$11</f>
        <v>2034</v>
      </c>
      <c r="R12" s="266">
        <f>$G$42+R$11</f>
        <v>2074</v>
      </c>
      <c r="S12" s="266">
        <f>$G$42+S$11</f>
        <v>2124</v>
      </c>
      <c r="T12" s="265"/>
      <c r="U12" s="249"/>
      <c r="V12" s="249"/>
      <c r="W12" s="249"/>
      <c r="X12" s="249"/>
      <c r="Y12" s="249"/>
      <c r="Z12" s="249"/>
      <c r="AA12" s="249"/>
      <c r="AB12" s="249"/>
      <c r="AC12" s="249"/>
      <c r="AD12" s="249"/>
      <c r="AE12" s="249"/>
      <c r="AF12" s="249"/>
      <c r="AG12" s="249"/>
      <c r="AH12" s="249"/>
      <c r="AI12" s="249"/>
      <c r="AJ12" s="249"/>
      <c r="AK12" s="249"/>
      <c r="AL12" s="249"/>
      <c r="AM12" s="249"/>
      <c r="AN12" s="249"/>
      <c r="AO12" s="249"/>
      <c r="AP12" s="249"/>
      <c r="AQ12" s="249"/>
      <c r="AR12" s="249"/>
      <c r="AS12" s="249"/>
      <c r="AT12" s="249"/>
      <c r="AU12" s="249"/>
      <c r="AV12" s="249"/>
      <c r="AW12" s="249"/>
      <c r="AX12" s="249"/>
      <c r="AY12" s="249"/>
      <c r="AZ12" s="249"/>
      <c r="BA12" s="249"/>
      <c r="BB12" s="249"/>
      <c r="BC12" s="249"/>
      <c r="BD12" s="249"/>
      <c r="BE12" s="249"/>
      <c r="BF12" s="249"/>
      <c r="BG12" s="249"/>
      <c r="BH12" s="249"/>
      <c r="BI12" s="249"/>
      <c r="BJ12" s="249"/>
      <c r="BK12" s="249"/>
      <c r="BL12" s="249"/>
      <c r="BM12" s="249"/>
      <c r="BN12" s="249"/>
      <c r="BO12" s="249"/>
    </row>
    <row r="13" spans="1:67" x14ac:dyDescent="0.25">
      <c r="A13" s="249"/>
      <c r="B13" s="240"/>
      <c r="C13" s="240" t="s">
        <v>291</v>
      </c>
      <c r="D13" s="70"/>
      <c r="E13" s="70"/>
      <c r="F13" s="277">
        <v>0.62</v>
      </c>
      <c r="G13" s="277">
        <v>0.54</v>
      </c>
      <c r="H13" s="277">
        <v>0.13</v>
      </c>
      <c r="I13" s="277">
        <v>0.06</v>
      </c>
      <c r="J13" s="265"/>
      <c r="K13" s="249"/>
      <c r="L13" s="240"/>
      <c r="M13" s="240" t="s">
        <v>291</v>
      </c>
      <c r="N13" s="70"/>
      <c r="O13" s="70"/>
      <c r="P13" s="277">
        <v>0.62</v>
      </c>
      <c r="Q13" s="277">
        <v>0.54</v>
      </c>
      <c r="R13" s="277">
        <v>0.13</v>
      </c>
      <c r="S13" s="277">
        <v>0.06</v>
      </c>
      <c r="T13" s="265"/>
      <c r="U13" s="249"/>
      <c r="V13" s="249"/>
      <c r="W13" s="249"/>
      <c r="X13" s="249"/>
      <c r="Y13" s="249"/>
      <c r="Z13" s="249"/>
      <c r="AA13" s="249"/>
      <c r="AB13" s="249"/>
      <c r="AC13" s="249"/>
      <c r="AD13" s="249"/>
      <c r="AE13" s="249"/>
      <c r="AF13" s="249"/>
      <c r="AG13" s="249"/>
      <c r="AH13" s="249"/>
      <c r="AI13" s="249"/>
      <c r="AJ13" s="249"/>
      <c r="AK13" s="249"/>
      <c r="AL13" s="249"/>
      <c r="AM13" s="249"/>
      <c r="AN13" s="249"/>
      <c r="AO13" s="249"/>
      <c r="AP13" s="249"/>
      <c r="AQ13" s="249"/>
      <c r="AR13" s="249"/>
      <c r="AS13" s="249"/>
      <c r="AT13" s="249"/>
      <c r="AU13" s="249"/>
      <c r="AV13" s="249"/>
      <c r="AW13" s="249"/>
      <c r="AX13" s="249"/>
      <c r="AY13" s="249"/>
      <c r="AZ13" s="249"/>
      <c r="BA13" s="249"/>
      <c r="BB13" s="249"/>
      <c r="BC13" s="249"/>
      <c r="BD13" s="249"/>
      <c r="BE13" s="249"/>
      <c r="BF13" s="249"/>
      <c r="BG13" s="249"/>
      <c r="BH13" s="249"/>
      <c r="BI13" s="249"/>
      <c r="BJ13" s="249"/>
      <c r="BK13" s="249"/>
      <c r="BL13" s="249"/>
      <c r="BM13" s="249"/>
      <c r="BN13" s="249"/>
      <c r="BO13" s="249"/>
    </row>
    <row r="14" spans="1:67" x14ac:dyDescent="0.25">
      <c r="A14" s="249"/>
      <c r="B14" s="240"/>
      <c r="C14" s="240" t="s">
        <v>292</v>
      </c>
      <c r="D14" s="70"/>
      <c r="E14" s="70"/>
      <c r="F14" s="277">
        <v>0.3</v>
      </c>
      <c r="G14" s="277">
        <v>0.14000000000000001</v>
      </c>
      <c r="H14" s="277">
        <v>0.03</v>
      </c>
      <c r="I14" s="277">
        <v>0.01</v>
      </c>
      <c r="J14" s="265"/>
      <c r="K14" s="249"/>
      <c r="L14" s="240"/>
      <c r="M14" s="240" t="s">
        <v>292</v>
      </c>
      <c r="N14" s="70"/>
      <c r="O14" s="70"/>
      <c r="P14" s="277">
        <v>0.3</v>
      </c>
      <c r="Q14" s="277">
        <v>0.14000000000000001</v>
      </c>
      <c r="R14" s="277">
        <v>0.03</v>
      </c>
      <c r="S14" s="277">
        <v>0.01</v>
      </c>
      <c r="T14" s="265"/>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c r="BA14" s="249"/>
      <c r="BB14" s="249"/>
      <c r="BC14" s="249"/>
      <c r="BD14" s="249"/>
      <c r="BE14" s="249"/>
      <c r="BF14" s="249"/>
      <c r="BG14" s="249"/>
      <c r="BH14" s="249"/>
      <c r="BI14" s="249"/>
      <c r="BJ14" s="249"/>
      <c r="BK14" s="249"/>
      <c r="BL14" s="249"/>
      <c r="BM14" s="249"/>
      <c r="BN14" s="249"/>
      <c r="BO14" s="249"/>
    </row>
    <row r="15" spans="1:67" x14ac:dyDescent="0.25">
      <c r="A15" s="249"/>
      <c r="B15" s="240"/>
      <c r="C15" s="240" t="s">
        <v>293</v>
      </c>
      <c r="D15" s="70"/>
      <c r="E15" s="70"/>
      <c r="F15" s="277">
        <v>0.2</v>
      </c>
      <c r="G15" s="277">
        <v>0.1</v>
      </c>
      <c r="H15" s="277">
        <v>0.02</v>
      </c>
      <c r="I15" s="277">
        <v>0.01</v>
      </c>
      <c r="J15" s="265"/>
      <c r="K15" s="249"/>
      <c r="L15" s="240"/>
      <c r="M15" s="240" t="s">
        <v>293</v>
      </c>
      <c r="N15" s="70"/>
      <c r="O15" s="70"/>
      <c r="P15" s="277">
        <v>0.2</v>
      </c>
      <c r="Q15" s="277">
        <v>0.1</v>
      </c>
      <c r="R15" s="277">
        <v>0.02</v>
      </c>
      <c r="S15" s="277">
        <v>0.01</v>
      </c>
      <c r="T15" s="265"/>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row>
    <row r="16" spans="1:67" x14ac:dyDescent="0.25">
      <c r="A16" s="249"/>
      <c r="B16" s="240"/>
      <c r="C16" s="240" t="s">
        <v>294</v>
      </c>
      <c r="D16" s="70"/>
      <c r="E16" s="70"/>
      <c r="F16" s="266">
        <v>0</v>
      </c>
      <c r="G16" s="266">
        <v>0</v>
      </c>
      <c r="H16" s="266">
        <v>0</v>
      </c>
      <c r="I16" s="266">
        <f>(VLOOKUP($C$4,'Average Annual Damages (AAD)'!$B$10:$V$14,17,FALSE))</f>
        <v>308491.2390922198</v>
      </c>
      <c r="J16" s="265"/>
      <c r="K16" s="249"/>
      <c r="L16" s="240"/>
      <c r="M16" s="240" t="s">
        <v>295</v>
      </c>
      <c r="N16" s="70"/>
      <c r="O16" s="70"/>
      <c r="P16" s="266">
        <v>0</v>
      </c>
      <c r="Q16" s="266">
        <v>0</v>
      </c>
      <c r="R16" s="266">
        <v>0</v>
      </c>
      <c r="S16" s="266">
        <f>(VLOOKUP($C$4,'Average Annual Damages (AAD)'!$B$10:$V$14,9,FALSE))</f>
        <v>1233964.9563688792</v>
      </c>
      <c r="T16" s="265"/>
      <c r="U16" s="249"/>
      <c r="V16" s="249"/>
      <c r="W16" s="249"/>
      <c r="X16" s="249"/>
      <c r="Y16" s="249"/>
      <c r="Z16" s="249"/>
      <c r="AA16" s="249"/>
      <c r="AB16" s="249"/>
      <c r="AC16" s="249"/>
      <c r="AD16" s="249"/>
      <c r="AE16" s="249"/>
      <c r="AF16" s="249"/>
      <c r="AG16" s="249"/>
      <c r="AH16" s="249"/>
      <c r="AI16" s="249"/>
      <c r="AJ16" s="249"/>
      <c r="AK16" s="249"/>
      <c r="AL16" s="249"/>
      <c r="AM16" s="249"/>
      <c r="AN16" s="249"/>
      <c r="AO16" s="249"/>
      <c r="AP16" s="249"/>
      <c r="AQ16" s="249"/>
      <c r="AR16" s="249"/>
      <c r="AS16" s="249"/>
      <c r="AT16" s="249"/>
      <c r="AU16" s="249"/>
      <c r="AV16" s="249"/>
      <c r="AW16" s="249"/>
      <c r="AX16" s="249"/>
      <c r="AY16" s="249"/>
      <c r="AZ16" s="249"/>
      <c r="BA16" s="249"/>
      <c r="BB16" s="249"/>
      <c r="BC16" s="249"/>
      <c r="BD16" s="249"/>
      <c r="BE16" s="249"/>
      <c r="BF16" s="249"/>
      <c r="BG16" s="249"/>
      <c r="BH16" s="249"/>
      <c r="BI16" s="249"/>
      <c r="BJ16" s="249"/>
      <c r="BK16" s="249"/>
      <c r="BL16" s="249"/>
      <c r="BM16" s="249"/>
      <c r="BN16" s="249"/>
      <c r="BO16" s="249"/>
    </row>
    <row r="17" spans="1:67" ht="13" x14ac:dyDescent="0.3">
      <c r="A17" s="249"/>
      <c r="B17" s="240"/>
      <c r="C17" s="240" t="s">
        <v>296</v>
      </c>
      <c r="D17" s="70"/>
      <c r="E17" s="70"/>
      <c r="F17" s="266">
        <f>F16*F13</f>
        <v>0</v>
      </c>
      <c r="G17" s="266">
        <f t="shared" ref="G17:I17" si="0">G16*G13</f>
        <v>0</v>
      </c>
      <c r="H17" s="266">
        <f t="shared" si="0"/>
        <v>0</v>
      </c>
      <c r="I17" s="266">
        <f t="shared" si="0"/>
        <v>18509.474345533188</v>
      </c>
      <c r="J17" s="55">
        <f>SUM(F17:I17)</f>
        <v>18509.474345533188</v>
      </c>
      <c r="K17" s="249"/>
      <c r="L17" s="240"/>
      <c r="M17" s="240" t="s">
        <v>296</v>
      </c>
      <c r="N17" s="70"/>
      <c r="O17" s="70"/>
      <c r="P17" s="266">
        <f>P16*P13</f>
        <v>0</v>
      </c>
      <c r="Q17" s="266">
        <f t="shared" ref="Q17:S17" si="1">Q16*Q13</f>
        <v>0</v>
      </c>
      <c r="R17" s="266">
        <f t="shared" si="1"/>
        <v>0</v>
      </c>
      <c r="S17" s="266">
        <f t="shared" si="1"/>
        <v>74037.897382132753</v>
      </c>
      <c r="T17" s="55">
        <f>SUM(P17:S17)</f>
        <v>74037.897382132753</v>
      </c>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249"/>
      <c r="BC17" s="249"/>
      <c r="BD17" s="249"/>
      <c r="BE17" s="249"/>
      <c r="BF17" s="249"/>
      <c r="BG17" s="249"/>
      <c r="BH17" s="249"/>
      <c r="BI17" s="249"/>
      <c r="BJ17" s="249"/>
      <c r="BK17" s="249"/>
      <c r="BL17" s="249"/>
      <c r="BM17" s="249"/>
      <c r="BN17" s="249"/>
      <c r="BO17" s="249"/>
    </row>
    <row r="18" spans="1:67" ht="13" x14ac:dyDescent="0.3">
      <c r="A18" s="249"/>
      <c r="B18" s="240"/>
      <c r="C18" s="240" t="s">
        <v>297</v>
      </c>
      <c r="D18" s="70"/>
      <c r="E18" s="70"/>
      <c r="F18" s="266">
        <f>F16*F14</f>
        <v>0</v>
      </c>
      <c r="G18" s="266">
        <f t="shared" ref="G18:I18" si="2">G16*G14</f>
        <v>0</v>
      </c>
      <c r="H18" s="266">
        <f t="shared" si="2"/>
        <v>0</v>
      </c>
      <c r="I18" s="266">
        <f t="shared" si="2"/>
        <v>3084.912390922198</v>
      </c>
      <c r="J18" s="55">
        <f>SUM(F18:I18)</f>
        <v>3084.912390922198</v>
      </c>
      <c r="K18" s="249"/>
      <c r="L18" s="240"/>
      <c r="M18" s="240" t="s">
        <v>297</v>
      </c>
      <c r="N18" s="70"/>
      <c r="O18" s="70"/>
      <c r="P18" s="266">
        <f>P16*P14</f>
        <v>0</v>
      </c>
      <c r="Q18" s="266">
        <f t="shared" ref="Q18:S18" si="3">Q16*Q14</f>
        <v>0</v>
      </c>
      <c r="R18" s="266">
        <f t="shared" si="3"/>
        <v>0</v>
      </c>
      <c r="S18" s="266">
        <f t="shared" si="3"/>
        <v>12339.649563688792</v>
      </c>
      <c r="T18" s="55">
        <f>SUM(P18:S18)</f>
        <v>12339.649563688792</v>
      </c>
      <c r="U18" s="249"/>
      <c r="V18" s="249"/>
      <c r="W18" s="249"/>
      <c r="X18" s="249"/>
      <c r="Y18" s="249"/>
      <c r="Z18" s="249"/>
      <c r="AA18" s="249"/>
      <c r="AB18" s="249"/>
      <c r="AC18" s="249"/>
      <c r="AD18" s="249"/>
      <c r="AE18" s="249"/>
      <c r="AF18" s="249"/>
      <c r="AG18" s="249"/>
      <c r="AH18" s="249"/>
      <c r="AI18" s="249"/>
      <c r="AJ18" s="249"/>
      <c r="AK18" s="249"/>
      <c r="AL18" s="249"/>
      <c r="AM18" s="249"/>
      <c r="AN18" s="249"/>
      <c r="AO18" s="249"/>
      <c r="AP18" s="249"/>
      <c r="AQ18" s="249"/>
      <c r="AR18" s="249"/>
      <c r="AS18" s="249"/>
      <c r="AT18" s="249"/>
      <c r="AU18" s="249"/>
      <c r="AV18" s="249"/>
      <c r="AW18" s="249"/>
      <c r="AX18" s="249"/>
      <c r="AY18" s="249"/>
      <c r="AZ18" s="249"/>
      <c r="BA18" s="249"/>
      <c r="BB18" s="249"/>
      <c r="BC18" s="249"/>
      <c r="BD18" s="249"/>
      <c r="BE18" s="249"/>
      <c r="BF18" s="249"/>
      <c r="BG18" s="249"/>
      <c r="BH18" s="249"/>
      <c r="BI18" s="249"/>
      <c r="BJ18" s="249"/>
      <c r="BK18" s="249"/>
      <c r="BL18" s="249"/>
      <c r="BM18" s="249"/>
      <c r="BN18" s="249"/>
      <c r="BO18" s="249"/>
    </row>
    <row r="19" spans="1:67" ht="13" x14ac:dyDescent="0.3">
      <c r="A19" s="249"/>
      <c r="B19" s="240"/>
      <c r="C19" s="240" t="s">
        <v>298</v>
      </c>
      <c r="D19" s="70"/>
      <c r="E19" s="70"/>
      <c r="F19" s="266">
        <f>F16*F15</f>
        <v>0</v>
      </c>
      <c r="G19" s="266">
        <f t="shared" ref="G19:I19" si="4">G16*G15</f>
        <v>0</v>
      </c>
      <c r="H19" s="266">
        <f t="shared" si="4"/>
        <v>0</v>
      </c>
      <c r="I19" s="266">
        <f t="shared" si="4"/>
        <v>3084.912390922198</v>
      </c>
      <c r="J19" s="55">
        <f>SUM(F19:I19)</f>
        <v>3084.912390922198</v>
      </c>
      <c r="K19" s="249"/>
      <c r="L19" s="240"/>
      <c r="M19" s="240" t="s">
        <v>298</v>
      </c>
      <c r="N19" s="70"/>
      <c r="O19" s="70"/>
      <c r="P19" s="266">
        <f>P16*P15</f>
        <v>0</v>
      </c>
      <c r="Q19" s="266">
        <f t="shared" ref="Q19:S19" si="5">Q16*Q15</f>
        <v>0</v>
      </c>
      <c r="R19" s="266">
        <f t="shared" si="5"/>
        <v>0</v>
      </c>
      <c r="S19" s="266">
        <f t="shared" si="5"/>
        <v>12339.649563688792</v>
      </c>
      <c r="T19" s="55">
        <f>SUM(P19:S19)</f>
        <v>12339.649563688792</v>
      </c>
      <c r="U19" s="249"/>
      <c r="V19" s="249"/>
      <c r="W19" s="249"/>
      <c r="X19" s="249"/>
      <c r="Y19" s="249"/>
      <c r="Z19" s="249"/>
      <c r="AA19" s="249"/>
      <c r="AB19" s="249"/>
      <c r="AC19" s="249"/>
      <c r="AD19" s="249"/>
      <c r="AE19" s="249"/>
      <c r="AF19" s="249"/>
      <c r="AG19" s="249"/>
      <c r="AH19" s="249"/>
      <c r="AI19" s="249"/>
      <c r="AJ19" s="249"/>
      <c r="AK19" s="249"/>
      <c r="AL19" s="249"/>
      <c r="AM19" s="249"/>
      <c r="AN19" s="249"/>
      <c r="AO19" s="249"/>
      <c r="AP19" s="249"/>
      <c r="AQ19" s="249"/>
      <c r="AR19" s="249"/>
      <c r="AS19" s="249"/>
      <c r="AT19" s="249"/>
      <c r="AU19" s="249"/>
      <c r="AV19" s="249"/>
      <c r="AW19" s="249"/>
      <c r="AX19" s="249"/>
      <c r="AY19" s="249"/>
      <c r="AZ19" s="249"/>
      <c r="BA19" s="249"/>
      <c r="BB19" s="249"/>
      <c r="BC19" s="249"/>
      <c r="BD19" s="249"/>
      <c r="BE19" s="249"/>
      <c r="BF19" s="249"/>
      <c r="BG19" s="249"/>
      <c r="BH19" s="249"/>
      <c r="BI19" s="249"/>
      <c r="BJ19" s="249"/>
      <c r="BK19" s="249"/>
      <c r="BL19" s="249"/>
      <c r="BM19" s="249"/>
      <c r="BN19" s="249"/>
      <c r="BO19" s="249"/>
    </row>
    <row r="20" spans="1:67" ht="13" x14ac:dyDescent="0.25">
      <c r="A20" s="249"/>
      <c r="B20" s="52"/>
      <c r="C20" s="110"/>
      <c r="D20" s="70"/>
      <c r="E20" s="70"/>
      <c r="F20" s="70"/>
      <c r="G20" s="249"/>
      <c r="H20" s="249"/>
      <c r="I20" s="249"/>
      <c r="J20" s="249"/>
      <c r="K20" s="249"/>
      <c r="L20" s="52"/>
      <c r="M20" s="110"/>
      <c r="N20" s="70"/>
      <c r="O20" s="70"/>
      <c r="P20" s="70"/>
      <c r="Q20" s="249"/>
      <c r="R20" s="249"/>
      <c r="S20" s="249"/>
      <c r="T20" s="249"/>
      <c r="U20" s="249"/>
      <c r="V20" s="249"/>
      <c r="W20" s="249"/>
      <c r="X20" s="249"/>
      <c r="Y20" s="249"/>
      <c r="Z20" s="249"/>
      <c r="AA20" s="249"/>
      <c r="AB20" s="249"/>
      <c r="AC20" s="249"/>
      <c r="AD20" s="249"/>
      <c r="AE20" s="249"/>
      <c r="AF20" s="249"/>
      <c r="AG20" s="249"/>
      <c r="AH20" s="249"/>
      <c r="AI20" s="249"/>
      <c r="AJ20" s="249"/>
      <c r="AK20" s="249"/>
      <c r="AL20" s="249"/>
      <c r="AM20" s="249"/>
      <c r="AN20" s="249"/>
      <c r="AO20" s="249"/>
      <c r="AP20" s="249"/>
      <c r="AQ20" s="249"/>
      <c r="AR20" s="249"/>
      <c r="AS20" s="249"/>
      <c r="AT20" s="249"/>
      <c r="AU20" s="249"/>
      <c r="AV20" s="249"/>
      <c r="AW20" s="249"/>
      <c r="AX20" s="249"/>
      <c r="AY20" s="249"/>
      <c r="AZ20" s="249"/>
      <c r="BA20" s="249"/>
      <c r="BB20" s="249"/>
      <c r="BC20" s="249"/>
      <c r="BD20" s="249"/>
      <c r="BE20" s="249"/>
      <c r="BF20" s="249"/>
      <c r="BG20" s="249"/>
      <c r="BH20" s="249"/>
      <c r="BI20" s="249"/>
      <c r="BJ20" s="249"/>
      <c r="BK20" s="249"/>
      <c r="BL20" s="249"/>
      <c r="BM20" s="249"/>
      <c r="BN20" s="249"/>
      <c r="BO20" s="249"/>
    </row>
    <row r="21" spans="1:67" ht="13" x14ac:dyDescent="0.3">
      <c r="A21" s="249"/>
      <c r="B21" s="240" t="s">
        <v>299</v>
      </c>
      <c r="C21" s="240" t="s">
        <v>288</v>
      </c>
      <c r="D21" s="70"/>
      <c r="E21" s="70"/>
      <c r="F21" s="266">
        <v>5</v>
      </c>
      <c r="G21" s="266">
        <v>10</v>
      </c>
      <c r="H21" s="266">
        <v>50</v>
      </c>
      <c r="I21" s="266">
        <v>100</v>
      </c>
      <c r="J21" s="241" t="s">
        <v>289</v>
      </c>
      <c r="K21" s="249"/>
      <c r="L21" s="240" t="s">
        <v>299</v>
      </c>
      <c r="M21" s="240" t="s">
        <v>288</v>
      </c>
      <c r="N21" s="70"/>
      <c r="O21" s="70"/>
      <c r="P21" s="266">
        <v>5</v>
      </c>
      <c r="Q21" s="266">
        <v>10</v>
      </c>
      <c r="R21" s="266">
        <v>50</v>
      </c>
      <c r="S21" s="266">
        <v>100</v>
      </c>
      <c r="T21" s="241" t="s">
        <v>289</v>
      </c>
      <c r="U21" s="249"/>
      <c r="V21" s="249"/>
      <c r="W21" s="249"/>
      <c r="X21" s="249"/>
      <c r="Y21" s="249"/>
      <c r="Z21" s="249"/>
      <c r="AA21" s="249"/>
      <c r="AB21" s="249"/>
      <c r="AC21" s="249"/>
      <c r="AD21" s="249"/>
      <c r="AE21" s="249"/>
      <c r="AF21" s="249"/>
      <c r="AG21" s="249"/>
      <c r="AH21" s="249"/>
      <c r="AI21" s="249"/>
      <c r="AJ21" s="249"/>
      <c r="AK21" s="249"/>
      <c r="AL21" s="249"/>
      <c r="AM21" s="249"/>
      <c r="AN21" s="249"/>
      <c r="AO21" s="249"/>
      <c r="AP21" s="249"/>
      <c r="AQ21" s="249"/>
      <c r="AR21" s="249"/>
      <c r="AS21" s="249"/>
      <c r="AT21" s="249"/>
      <c r="AU21" s="249"/>
      <c r="AV21" s="249"/>
      <c r="AW21" s="249"/>
      <c r="AX21" s="249"/>
      <c r="AY21" s="249"/>
      <c r="AZ21" s="249"/>
      <c r="BA21" s="249"/>
      <c r="BB21" s="249"/>
      <c r="BC21" s="249"/>
      <c r="BD21" s="249"/>
      <c r="BE21" s="249"/>
      <c r="BF21" s="249"/>
      <c r="BG21" s="249"/>
      <c r="BH21" s="249"/>
      <c r="BI21" s="249"/>
      <c r="BJ21" s="249"/>
      <c r="BK21" s="249"/>
      <c r="BL21" s="249"/>
      <c r="BM21" s="249"/>
      <c r="BN21" s="249"/>
      <c r="BO21" s="249"/>
    </row>
    <row r="22" spans="1:67" x14ac:dyDescent="0.25">
      <c r="A22" s="249"/>
      <c r="B22" s="240"/>
      <c r="C22" s="240" t="s">
        <v>290</v>
      </c>
      <c r="D22" s="70"/>
      <c r="E22" s="70"/>
      <c r="F22" s="266">
        <f>$G$42+F$11</f>
        <v>2029</v>
      </c>
      <c r="G22" s="266">
        <f>$G$42+G$11</f>
        <v>2034</v>
      </c>
      <c r="H22" s="266">
        <f>$G$42+H$11</f>
        <v>2074</v>
      </c>
      <c r="I22" s="266">
        <f>$G$42+I$11</f>
        <v>2124</v>
      </c>
      <c r="J22" s="265"/>
      <c r="K22" s="249"/>
      <c r="L22" s="240"/>
      <c r="M22" s="240" t="s">
        <v>290</v>
      </c>
      <c r="N22" s="70"/>
      <c r="O22" s="70"/>
      <c r="P22" s="266">
        <f>$G$42+P$11</f>
        <v>2029</v>
      </c>
      <c r="Q22" s="266">
        <f>$G$42+Q$11</f>
        <v>2034</v>
      </c>
      <c r="R22" s="266">
        <f>$G$42+R$11</f>
        <v>2074</v>
      </c>
      <c r="S22" s="266">
        <f>$G$42+S$11</f>
        <v>2124</v>
      </c>
      <c r="T22" s="265"/>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row>
    <row r="23" spans="1:67" x14ac:dyDescent="0.25">
      <c r="A23" s="249"/>
      <c r="B23" s="240"/>
      <c r="C23" s="240" t="s">
        <v>291</v>
      </c>
      <c r="D23" s="70"/>
      <c r="E23" s="70"/>
      <c r="F23" s="277">
        <v>0.62</v>
      </c>
      <c r="G23" s="277">
        <v>0.54</v>
      </c>
      <c r="H23" s="277">
        <v>0.13</v>
      </c>
      <c r="I23" s="277">
        <v>0.06</v>
      </c>
      <c r="J23" s="265"/>
      <c r="K23" s="249"/>
      <c r="L23" s="240"/>
      <c r="M23" s="240" t="s">
        <v>291</v>
      </c>
      <c r="N23" s="70"/>
      <c r="O23" s="70"/>
      <c r="P23" s="277">
        <v>0.62</v>
      </c>
      <c r="Q23" s="277">
        <v>0.54</v>
      </c>
      <c r="R23" s="277">
        <v>0.13</v>
      </c>
      <c r="S23" s="277">
        <v>0.06</v>
      </c>
      <c r="T23" s="265"/>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row>
    <row r="24" spans="1:67" x14ac:dyDescent="0.25">
      <c r="A24" s="249"/>
      <c r="B24" s="240"/>
      <c r="C24" s="240" t="s">
        <v>292</v>
      </c>
      <c r="D24" s="70"/>
      <c r="E24" s="70"/>
      <c r="F24" s="277">
        <v>0.3</v>
      </c>
      <c r="G24" s="277">
        <v>0.14000000000000001</v>
      </c>
      <c r="H24" s="277">
        <v>0.03</v>
      </c>
      <c r="I24" s="277">
        <v>0.01</v>
      </c>
      <c r="J24" s="265"/>
      <c r="K24" s="249"/>
      <c r="L24" s="240"/>
      <c r="M24" s="240" t="s">
        <v>292</v>
      </c>
      <c r="N24" s="70"/>
      <c r="O24" s="70"/>
      <c r="P24" s="277">
        <v>0.3</v>
      </c>
      <c r="Q24" s="277">
        <v>0.14000000000000001</v>
      </c>
      <c r="R24" s="277">
        <v>0.03</v>
      </c>
      <c r="S24" s="277">
        <v>0.01</v>
      </c>
      <c r="T24" s="265"/>
      <c r="U24" s="249"/>
      <c r="V24" s="249"/>
      <c r="W24" s="249"/>
      <c r="X24" s="249"/>
      <c r="Y24" s="249"/>
      <c r="Z24" s="249"/>
      <c r="AA24" s="249"/>
      <c r="AB24" s="249"/>
      <c r="AC24" s="249"/>
      <c r="AD24" s="249"/>
      <c r="AE24" s="249"/>
      <c r="AF24" s="249"/>
      <c r="AG24" s="249"/>
      <c r="AH24" s="249"/>
      <c r="AI24" s="249"/>
      <c r="AJ24" s="249"/>
      <c r="AK24" s="249"/>
      <c r="AL24" s="249"/>
      <c r="AM24" s="249"/>
      <c r="AN24" s="249"/>
      <c r="AO24" s="249"/>
      <c r="AP24" s="249"/>
      <c r="AQ24" s="249"/>
      <c r="AR24" s="249"/>
      <c r="AS24" s="249"/>
      <c r="AT24" s="249"/>
      <c r="AU24" s="249"/>
      <c r="AV24" s="249"/>
      <c r="AW24" s="249"/>
      <c r="AX24" s="249"/>
      <c r="AY24" s="249"/>
      <c r="AZ24" s="249"/>
      <c r="BA24" s="249"/>
      <c r="BB24" s="249"/>
      <c r="BC24" s="249"/>
      <c r="BD24" s="249"/>
      <c r="BE24" s="249"/>
      <c r="BF24" s="249"/>
      <c r="BG24" s="249"/>
      <c r="BH24" s="249"/>
      <c r="BI24" s="249"/>
      <c r="BJ24" s="249"/>
      <c r="BK24" s="249"/>
      <c r="BL24" s="249"/>
      <c r="BM24" s="249"/>
      <c r="BN24" s="249"/>
      <c r="BO24" s="249"/>
    </row>
    <row r="25" spans="1:67" x14ac:dyDescent="0.25">
      <c r="A25" s="249"/>
      <c r="B25" s="240"/>
      <c r="C25" s="240" t="s">
        <v>293</v>
      </c>
      <c r="D25" s="70"/>
      <c r="E25" s="70"/>
      <c r="F25" s="277">
        <v>0.2</v>
      </c>
      <c r="G25" s="277">
        <v>0.1</v>
      </c>
      <c r="H25" s="277">
        <v>0.02</v>
      </c>
      <c r="I25" s="277">
        <v>0.01</v>
      </c>
      <c r="J25" s="265"/>
      <c r="K25" s="249"/>
      <c r="L25" s="240"/>
      <c r="M25" s="240" t="s">
        <v>293</v>
      </c>
      <c r="N25" s="70"/>
      <c r="O25" s="70"/>
      <c r="P25" s="277">
        <v>0.2</v>
      </c>
      <c r="Q25" s="277">
        <v>0.1</v>
      </c>
      <c r="R25" s="277">
        <v>0.02</v>
      </c>
      <c r="S25" s="277">
        <v>0.01</v>
      </c>
      <c r="T25" s="265"/>
      <c r="U25" s="249"/>
      <c r="V25" s="249"/>
      <c r="W25" s="249"/>
      <c r="X25" s="249"/>
      <c r="Y25" s="249"/>
      <c r="Z25" s="249"/>
      <c r="AA25" s="249"/>
      <c r="AB25" s="249"/>
      <c r="AC25" s="249"/>
      <c r="AD25" s="249"/>
      <c r="AE25" s="249"/>
      <c r="AF25" s="249"/>
      <c r="AG25" s="249"/>
      <c r="AH25" s="249"/>
      <c r="AI25" s="249"/>
      <c r="AJ25" s="249"/>
      <c r="AK25" s="249"/>
      <c r="AL25" s="249"/>
      <c r="AM25" s="249"/>
      <c r="AN25" s="249"/>
      <c r="AO25" s="249"/>
      <c r="AP25" s="249"/>
      <c r="AQ25" s="249"/>
      <c r="AR25" s="249"/>
      <c r="AS25" s="249"/>
      <c r="AT25" s="249"/>
      <c r="AU25" s="249"/>
      <c r="AV25" s="249"/>
      <c r="AW25" s="249"/>
      <c r="AX25" s="249"/>
      <c r="AY25" s="249"/>
      <c r="AZ25" s="249"/>
      <c r="BA25" s="249"/>
      <c r="BB25" s="249"/>
      <c r="BC25" s="249"/>
      <c r="BD25" s="249"/>
      <c r="BE25" s="249"/>
      <c r="BF25" s="249"/>
      <c r="BG25" s="249"/>
      <c r="BH25" s="249"/>
      <c r="BI25" s="249"/>
      <c r="BJ25" s="249"/>
      <c r="BK25" s="249"/>
      <c r="BL25" s="249"/>
      <c r="BM25" s="249"/>
      <c r="BN25" s="249"/>
      <c r="BO25" s="249"/>
    </row>
    <row r="26" spans="1:67" x14ac:dyDescent="0.25">
      <c r="A26" s="249"/>
      <c r="B26" s="240"/>
      <c r="C26" s="240" t="s">
        <v>294</v>
      </c>
      <c r="D26" s="70"/>
      <c r="E26" s="70"/>
      <c r="F26" s="266">
        <f>(VLOOKUP($C$4,'Average Annual Damages (AAD)'!$B$10:$V$14,18,FALSE))</f>
        <v>0</v>
      </c>
      <c r="G26" s="266">
        <f>(VLOOKUP($C$4,'Average Annual Damages (AAD)'!$B$10:$V$14,18,FALSE))</f>
        <v>0</v>
      </c>
      <c r="H26" s="266">
        <f>(VLOOKUP($C$4,'Average Annual Damages (AAD)'!$B$10:$V$14,18,FALSE))</f>
        <v>0</v>
      </c>
      <c r="I26" s="266">
        <f>(VLOOKUP($C$4,'Average Annual Damages (AAD)'!$B$10:$V$14,18,FALSE))</f>
        <v>0</v>
      </c>
      <c r="J26" s="265"/>
      <c r="K26" s="249"/>
      <c r="L26" s="240"/>
      <c r="M26" s="240" t="s">
        <v>295</v>
      </c>
      <c r="N26" s="70"/>
      <c r="O26" s="70"/>
      <c r="P26" s="266">
        <f>(VLOOKUP($C$4,'Average Annual Damages (AAD)'!$B$10:$V$14,10,FALSE))</f>
        <v>0</v>
      </c>
      <c r="Q26" s="266">
        <f>(VLOOKUP($C$4,'Average Annual Damages (AAD)'!$B$10:$V$14,10,FALSE))</f>
        <v>0</v>
      </c>
      <c r="R26" s="266">
        <f>(VLOOKUP($C$4,'Average Annual Damages (AAD)'!$B$10:$V$14,10,FALSE))</f>
        <v>0</v>
      </c>
      <c r="S26" s="266">
        <f>(VLOOKUP($C$4,'Average Annual Damages (AAD)'!$B$10:$V$14,10,FALSE))</f>
        <v>0</v>
      </c>
      <c r="T26" s="265"/>
      <c r="U26" s="249"/>
      <c r="V26" s="249"/>
      <c r="W26" s="249"/>
      <c r="X26" s="249"/>
      <c r="Y26" s="249"/>
      <c r="Z26" s="249"/>
      <c r="AA26" s="249"/>
      <c r="AB26" s="249"/>
      <c r="AC26" s="249"/>
      <c r="AD26" s="249"/>
      <c r="AE26" s="249"/>
      <c r="AF26" s="249"/>
      <c r="AG26" s="249"/>
      <c r="AH26" s="249"/>
      <c r="AI26" s="249"/>
      <c r="AJ26" s="249"/>
      <c r="AK26" s="249"/>
      <c r="AL26" s="249"/>
      <c r="AM26" s="249"/>
      <c r="AN26" s="249"/>
      <c r="AO26" s="249"/>
      <c r="AP26" s="249"/>
      <c r="AQ26" s="249"/>
      <c r="AR26" s="249"/>
      <c r="AS26" s="249"/>
      <c r="AT26" s="249"/>
      <c r="AU26" s="249"/>
      <c r="AV26" s="249"/>
      <c r="AW26" s="249"/>
      <c r="AX26" s="249"/>
      <c r="AY26" s="249"/>
      <c r="AZ26" s="249"/>
      <c r="BA26" s="249"/>
      <c r="BB26" s="249"/>
      <c r="BC26" s="249"/>
      <c r="BD26" s="249"/>
      <c r="BE26" s="249"/>
      <c r="BF26" s="249"/>
      <c r="BG26" s="249"/>
      <c r="BH26" s="249"/>
      <c r="BI26" s="249"/>
      <c r="BJ26" s="249"/>
      <c r="BK26" s="249"/>
      <c r="BL26" s="249"/>
      <c r="BM26" s="249"/>
      <c r="BN26" s="249"/>
      <c r="BO26" s="249"/>
    </row>
    <row r="27" spans="1:67" ht="13" x14ac:dyDescent="0.3">
      <c r="A27" s="249"/>
      <c r="B27" s="240"/>
      <c r="C27" s="240" t="s">
        <v>296</v>
      </c>
      <c r="D27" s="70"/>
      <c r="E27" s="70"/>
      <c r="F27" s="266">
        <f>F26*F23</f>
        <v>0</v>
      </c>
      <c r="G27" s="266">
        <f t="shared" ref="G27:I27" si="6">G26*G23</f>
        <v>0</v>
      </c>
      <c r="H27" s="266">
        <f t="shared" si="6"/>
        <v>0</v>
      </c>
      <c r="I27" s="266">
        <f t="shared" si="6"/>
        <v>0</v>
      </c>
      <c r="J27" s="55">
        <f>SUM(F27:I27)</f>
        <v>0</v>
      </c>
      <c r="K27" s="249"/>
      <c r="L27" s="240"/>
      <c r="M27" s="240" t="s">
        <v>296</v>
      </c>
      <c r="N27" s="70"/>
      <c r="O27" s="70"/>
      <c r="P27" s="266">
        <f>P26*P23</f>
        <v>0</v>
      </c>
      <c r="Q27" s="266">
        <f t="shared" ref="Q27:S27" si="7">Q26*Q23</f>
        <v>0</v>
      </c>
      <c r="R27" s="266">
        <f t="shared" si="7"/>
        <v>0</v>
      </c>
      <c r="S27" s="266">
        <f t="shared" si="7"/>
        <v>0</v>
      </c>
      <c r="T27" s="55">
        <f>SUM(P27:S27)</f>
        <v>0</v>
      </c>
      <c r="U27" s="249"/>
      <c r="V27" s="249"/>
      <c r="W27" s="249"/>
      <c r="X27" s="249"/>
      <c r="Y27" s="249"/>
      <c r="Z27" s="249"/>
      <c r="AA27" s="249"/>
      <c r="AB27" s="249"/>
      <c r="AC27" s="249"/>
      <c r="AD27" s="249"/>
      <c r="AE27" s="249"/>
      <c r="AF27" s="249"/>
      <c r="AG27" s="249"/>
      <c r="AH27" s="249"/>
      <c r="AI27" s="249"/>
      <c r="AJ27" s="249"/>
      <c r="AK27" s="249"/>
      <c r="AL27" s="249"/>
      <c r="AM27" s="249"/>
      <c r="AN27" s="249"/>
      <c r="AO27" s="249"/>
      <c r="AP27" s="249"/>
      <c r="AQ27" s="249"/>
      <c r="AR27" s="249"/>
      <c r="AS27" s="249"/>
      <c r="AT27" s="249"/>
      <c r="AU27" s="249"/>
      <c r="AV27" s="249"/>
      <c r="AW27" s="249"/>
      <c r="AX27" s="249"/>
      <c r="AY27" s="249"/>
      <c r="AZ27" s="249"/>
      <c r="BA27" s="249"/>
      <c r="BB27" s="249"/>
      <c r="BC27" s="249"/>
      <c r="BD27" s="249"/>
      <c r="BE27" s="249"/>
      <c r="BF27" s="249"/>
      <c r="BG27" s="249"/>
      <c r="BH27" s="249"/>
      <c r="BI27" s="249"/>
      <c r="BJ27" s="249"/>
      <c r="BK27" s="249"/>
      <c r="BL27" s="249"/>
      <c r="BM27" s="249"/>
      <c r="BN27" s="249"/>
      <c r="BO27" s="249"/>
    </row>
    <row r="28" spans="1:67" ht="13" x14ac:dyDescent="0.3">
      <c r="A28" s="249"/>
      <c r="B28" s="240"/>
      <c r="C28" s="240" t="s">
        <v>297</v>
      </c>
      <c r="D28" s="70"/>
      <c r="E28" s="70"/>
      <c r="F28" s="266">
        <f>F26*F24</f>
        <v>0</v>
      </c>
      <c r="G28" s="266">
        <f t="shared" ref="G28:I28" si="8">G26*G24</f>
        <v>0</v>
      </c>
      <c r="H28" s="266">
        <f t="shared" si="8"/>
        <v>0</v>
      </c>
      <c r="I28" s="266">
        <f t="shared" si="8"/>
        <v>0</v>
      </c>
      <c r="J28" s="55">
        <f>SUM(F28:I28)</f>
        <v>0</v>
      </c>
      <c r="K28" s="249"/>
      <c r="L28" s="240"/>
      <c r="M28" s="240" t="s">
        <v>297</v>
      </c>
      <c r="N28" s="70"/>
      <c r="O28" s="70"/>
      <c r="P28" s="266">
        <f>P26*P24</f>
        <v>0</v>
      </c>
      <c r="Q28" s="266">
        <f t="shared" ref="Q28:S28" si="9">Q26*Q24</f>
        <v>0</v>
      </c>
      <c r="R28" s="266">
        <f t="shared" si="9"/>
        <v>0</v>
      </c>
      <c r="S28" s="266">
        <f t="shared" si="9"/>
        <v>0</v>
      </c>
      <c r="T28" s="55">
        <f>SUM(P28:S28)</f>
        <v>0</v>
      </c>
      <c r="U28" s="249"/>
      <c r="V28" s="249"/>
      <c r="W28" s="249"/>
      <c r="X28" s="249"/>
      <c r="Y28" s="249"/>
      <c r="Z28" s="249"/>
      <c r="AA28" s="249"/>
      <c r="AB28" s="249"/>
      <c r="AC28" s="249"/>
      <c r="AD28" s="249"/>
      <c r="AE28" s="249"/>
      <c r="AF28" s="249"/>
      <c r="AG28" s="249"/>
      <c r="AH28" s="249"/>
      <c r="AI28" s="249"/>
      <c r="AJ28" s="249"/>
      <c r="AK28" s="249"/>
      <c r="AL28" s="249"/>
      <c r="AM28" s="249"/>
      <c r="AN28" s="249"/>
      <c r="AO28" s="249"/>
      <c r="AP28" s="249"/>
      <c r="AQ28" s="249"/>
      <c r="AR28" s="249"/>
      <c r="AS28" s="249"/>
      <c r="AT28" s="249"/>
      <c r="AU28" s="249"/>
      <c r="AV28" s="249"/>
      <c r="AW28" s="249"/>
      <c r="AX28" s="249"/>
      <c r="AY28" s="249"/>
      <c r="AZ28" s="249"/>
      <c r="BA28" s="249"/>
      <c r="BB28" s="249"/>
      <c r="BC28" s="249"/>
      <c r="BD28" s="249"/>
      <c r="BE28" s="249"/>
      <c r="BF28" s="249"/>
      <c r="BG28" s="249"/>
      <c r="BH28" s="249"/>
      <c r="BI28" s="249"/>
      <c r="BJ28" s="249"/>
      <c r="BK28" s="249"/>
      <c r="BL28" s="249"/>
      <c r="BM28" s="249"/>
      <c r="BN28" s="249"/>
      <c r="BO28" s="249"/>
    </row>
    <row r="29" spans="1:67" ht="13" x14ac:dyDescent="0.3">
      <c r="A29" s="249"/>
      <c r="B29" s="240"/>
      <c r="C29" s="240" t="s">
        <v>298</v>
      </c>
      <c r="D29" s="70"/>
      <c r="E29" s="70"/>
      <c r="F29" s="266">
        <f>F26*F25</f>
        <v>0</v>
      </c>
      <c r="G29" s="266">
        <f t="shared" ref="G29:I29" si="10">G26*G25</f>
        <v>0</v>
      </c>
      <c r="H29" s="266">
        <f t="shared" si="10"/>
        <v>0</v>
      </c>
      <c r="I29" s="266">
        <f t="shared" si="10"/>
        <v>0</v>
      </c>
      <c r="J29" s="55">
        <f>SUM(F29:I29)</f>
        <v>0</v>
      </c>
      <c r="K29" s="249"/>
      <c r="L29" s="240"/>
      <c r="M29" s="240" t="s">
        <v>298</v>
      </c>
      <c r="N29" s="70"/>
      <c r="O29" s="70"/>
      <c r="P29" s="266">
        <f>P26*P25</f>
        <v>0</v>
      </c>
      <c r="Q29" s="266">
        <f t="shared" ref="Q29:S29" si="11">Q26*Q25</f>
        <v>0</v>
      </c>
      <c r="R29" s="266">
        <f t="shared" si="11"/>
        <v>0</v>
      </c>
      <c r="S29" s="266">
        <f t="shared" si="11"/>
        <v>0</v>
      </c>
      <c r="T29" s="55">
        <f>SUM(P29:S29)</f>
        <v>0</v>
      </c>
      <c r="U29" s="249"/>
      <c r="V29" s="249"/>
      <c r="W29" s="249"/>
      <c r="X29" s="249"/>
      <c r="Y29" s="249"/>
      <c r="Z29" s="249"/>
      <c r="AA29" s="249"/>
      <c r="AB29" s="249"/>
      <c r="AC29" s="249"/>
      <c r="AD29" s="249"/>
      <c r="AE29" s="249"/>
      <c r="AF29" s="249"/>
      <c r="AG29" s="249"/>
      <c r="AH29" s="249"/>
      <c r="AI29" s="249"/>
      <c r="AJ29" s="249"/>
      <c r="AK29" s="249"/>
      <c r="AL29" s="249"/>
      <c r="AM29" s="249"/>
      <c r="AN29" s="249"/>
      <c r="AO29" s="249"/>
      <c r="AP29" s="249"/>
      <c r="AQ29" s="249"/>
      <c r="AR29" s="249"/>
      <c r="AS29" s="249"/>
      <c r="AT29" s="249"/>
      <c r="AU29" s="249"/>
      <c r="AV29" s="249"/>
      <c r="AW29" s="249"/>
      <c r="AX29" s="249"/>
      <c r="AY29" s="249"/>
      <c r="AZ29" s="249"/>
      <c r="BA29" s="249"/>
      <c r="BB29" s="249"/>
      <c r="BC29" s="249"/>
      <c r="BD29" s="249"/>
      <c r="BE29" s="249"/>
      <c r="BF29" s="249"/>
      <c r="BG29" s="249"/>
      <c r="BH29" s="249"/>
      <c r="BI29" s="249"/>
      <c r="BJ29" s="249"/>
      <c r="BK29" s="249"/>
      <c r="BL29" s="249"/>
      <c r="BM29" s="249"/>
      <c r="BN29" s="249"/>
      <c r="BO29" s="249"/>
    </row>
    <row r="30" spans="1:67" s="244" customFormat="1" x14ac:dyDescent="0.25">
      <c r="A30" s="283"/>
      <c r="B30" s="283"/>
      <c r="C30" s="242"/>
      <c r="D30" s="243"/>
      <c r="E30" s="243"/>
      <c r="F30" s="243"/>
      <c r="G30" s="283"/>
      <c r="H30" s="283"/>
      <c r="I30" s="283"/>
      <c r="J30" s="283"/>
      <c r="K30" s="283"/>
      <c r="L30" s="283"/>
      <c r="M30" s="242"/>
      <c r="N30" s="243"/>
      <c r="O30" s="243"/>
      <c r="P30" s="243"/>
      <c r="Q30" s="283"/>
      <c r="R30" s="283"/>
      <c r="S30" s="283"/>
      <c r="T30" s="283"/>
      <c r="U30" s="283"/>
      <c r="V30" s="283"/>
      <c r="W30" s="283"/>
      <c r="X30" s="283"/>
      <c r="Y30" s="283"/>
      <c r="Z30" s="283"/>
      <c r="AA30" s="283"/>
      <c r="AB30" s="283"/>
      <c r="AC30" s="283"/>
      <c r="AD30" s="283"/>
      <c r="AE30" s="283"/>
      <c r="AF30" s="283"/>
      <c r="AG30" s="283"/>
      <c r="AH30" s="283"/>
      <c r="AI30" s="283"/>
      <c r="AJ30" s="283"/>
      <c r="AK30" s="283"/>
      <c r="AL30" s="283"/>
      <c r="AM30" s="283"/>
      <c r="AN30" s="283"/>
      <c r="AO30" s="283"/>
      <c r="AP30" s="283"/>
      <c r="AQ30" s="283"/>
      <c r="AR30" s="283"/>
      <c r="AS30" s="283"/>
      <c r="AT30" s="283"/>
      <c r="AU30" s="283"/>
      <c r="AV30" s="283"/>
      <c r="AW30" s="283"/>
      <c r="AX30" s="283"/>
      <c r="AY30" s="283"/>
      <c r="AZ30" s="283"/>
      <c r="BA30" s="283"/>
      <c r="BB30" s="283"/>
      <c r="BC30" s="283"/>
      <c r="BD30" s="283"/>
      <c r="BE30" s="283"/>
      <c r="BF30" s="283"/>
      <c r="BG30" s="283"/>
      <c r="BH30" s="283"/>
      <c r="BI30" s="283"/>
      <c r="BJ30" s="283"/>
      <c r="BK30" s="283"/>
      <c r="BL30" s="283"/>
      <c r="BM30" s="283"/>
      <c r="BN30" s="283"/>
      <c r="BO30" s="283"/>
    </row>
    <row r="31" spans="1:67" ht="13" x14ac:dyDescent="0.3">
      <c r="A31" s="249"/>
      <c r="B31" s="240" t="s">
        <v>300</v>
      </c>
      <c r="C31" s="240" t="s">
        <v>288</v>
      </c>
      <c r="D31" s="70"/>
      <c r="E31" s="70"/>
      <c r="F31" s="266">
        <v>5</v>
      </c>
      <c r="G31" s="266">
        <v>10</v>
      </c>
      <c r="H31" s="266">
        <v>50</v>
      </c>
      <c r="I31" s="266">
        <v>100</v>
      </c>
      <c r="J31" s="241" t="s">
        <v>289</v>
      </c>
      <c r="K31" s="249"/>
      <c r="L31" s="240" t="s">
        <v>300</v>
      </c>
      <c r="M31" s="240" t="s">
        <v>288</v>
      </c>
      <c r="N31" s="70"/>
      <c r="O31" s="70"/>
      <c r="P31" s="266">
        <v>5</v>
      </c>
      <c r="Q31" s="266">
        <v>10</v>
      </c>
      <c r="R31" s="266">
        <v>50</v>
      </c>
      <c r="S31" s="266">
        <v>100</v>
      </c>
      <c r="T31" s="241" t="s">
        <v>289</v>
      </c>
      <c r="U31" s="249"/>
      <c r="V31" s="249"/>
      <c r="W31" s="249"/>
      <c r="X31" s="249"/>
      <c r="Y31" s="249"/>
      <c r="Z31" s="249"/>
      <c r="AA31" s="249"/>
      <c r="AB31" s="249"/>
      <c r="AC31" s="249"/>
      <c r="AD31" s="249"/>
      <c r="AE31" s="249"/>
      <c r="AF31" s="249"/>
      <c r="AG31" s="249"/>
      <c r="AH31" s="249"/>
      <c r="AI31" s="249"/>
      <c r="AJ31" s="249"/>
      <c r="AK31" s="249"/>
      <c r="AL31" s="249"/>
      <c r="AM31" s="249"/>
      <c r="AN31" s="249"/>
      <c r="AO31" s="249"/>
      <c r="AP31" s="249"/>
      <c r="AQ31" s="249"/>
      <c r="AR31" s="249"/>
      <c r="AS31" s="249"/>
      <c r="AT31" s="249"/>
      <c r="AU31" s="249"/>
      <c r="AV31" s="249"/>
      <c r="AW31" s="249"/>
      <c r="AX31" s="249"/>
      <c r="AY31" s="249"/>
      <c r="AZ31" s="249"/>
      <c r="BA31" s="249"/>
      <c r="BB31" s="249"/>
      <c r="BC31" s="249"/>
      <c r="BD31" s="249"/>
      <c r="BE31" s="249"/>
      <c r="BF31" s="249"/>
      <c r="BG31" s="249"/>
      <c r="BH31" s="249"/>
      <c r="BI31" s="249"/>
      <c r="BJ31" s="249"/>
      <c r="BK31" s="249"/>
      <c r="BL31" s="249"/>
      <c r="BM31" s="249"/>
      <c r="BN31" s="249"/>
      <c r="BO31" s="249"/>
    </row>
    <row r="32" spans="1:67" x14ac:dyDescent="0.25">
      <c r="A32" s="249"/>
      <c r="B32" s="240"/>
      <c r="C32" s="240" t="s">
        <v>290</v>
      </c>
      <c r="D32" s="70"/>
      <c r="E32" s="70"/>
      <c r="F32" s="266">
        <f>$G$42+F$11</f>
        <v>2029</v>
      </c>
      <c r="G32" s="266">
        <f>$G$42+G$11</f>
        <v>2034</v>
      </c>
      <c r="H32" s="266">
        <f>$G$42+H$11</f>
        <v>2074</v>
      </c>
      <c r="I32" s="266">
        <f>$G$42+I$11</f>
        <v>2124</v>
      </c>
      <c r="J32" s="265"/>
      <c r="K32" s="249"/>
      <c r="L32" s="240"/>
      <c r="M32" s="240" t="s">
        <v>290</v>
      </c>
      <c r="N32" s="70"/>
      <c r="O32" s="70"/>
      <c r="P32" s="266">
        <f>$G$42+P$11</f>
        <v>2029</v>
      </c>
      <c r="Q32" s="266">
        <f>$G$42+Q$11</f>
        <v>2034</v>
      </c>
      <c r="R32" s="266">
        <f>$G$42+R$11</f>
        <v>2074</v>
      </c>
      <c r="S32" s="266">
        <f>$G$42+S$11</f>
        <v>2124</v>
      </c>
      <c r="T32" s="265"/>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row>
    <row r="33" spans="1:67" x14ac:dyDescent="0.25">
      <c r="A33" s="249"/>
      <c r="B33" s="240"/>
      <c r="C33" s="240" t="s">
        <v>291</v>
      </c>
      <c r="D33" s="70"/>
      <c r="E33" s="70"/>
      <c r="F33" s="277">
        <v>0.62</v>
      </c>
      <c r="G33" s="277">
        <v>0.54</v>
      </c>
      <c r="H33" s="277">
        <v>0.13</v>
      </c>
      <c r="I33" s="277">
        <v>0.06</v>
      </c>
      <c r="J33" s="265"/>
      <c r="K33" s="249"/>
      <c r="L33" s="240"/>
      <c r="M33" s="240" t="s">
        <v>291</v>
      </c>
      <c r="N33" s="70"/>
      <c r="O33" s="70"/>
      <c r="P33" s="277">
        <v>0.62</v>
      </c>
      <c r="Q33" s="277">
        <v>0.54</v>
      </c>
      <c r="R33" s="277">
        <v>0.13</v>
      </c>
      <c r="S33" s="277">
        <v>0.06</v>
      </c>
      <c r="T33" s="265"/>
      <c r="U33" s="249"/>
      <c r="V33" s="249"/>
      <c r="W33" s="249"/>
      <c r="X33" s="249"/>
      <c r="Y33" s="249"/>
      <c r="Z33" s="249"/>
      <c r="AA33" s="249"/>
      <c r="AB33" s="249"/>
      <c r="AC33" s="249"/>
      <c r="AD33" s="249"/>
      <c r="AE33" s="249"/>
      <c r="AF33" s="249"/>
      <c r="AG33" s="249"/>
      <c r="AH33" s="249"/>
      <c r="AI33" s="249"/>
      <c r="AJ33" s="249"/>
      <c r="AK33" s="249"/>
      <c r="AL33" s="249"/>
      <c r="AM33" s="249"/>
      <c r="AN33" s="249"/>
      <c r="AO33" s="249"/>
      <c r="AP33" s="249"/>
      <c r="AQ33" s="249"/>
      <c r="AR33" s="249"/>
      <c r="AS33" s="249"/>
      <c r="AT33" s="249"/>
      <c r="AU33" s="249"/>
      <c r="AV33" s="249"/>
      <c r="AW33" s="249"/>
      <c r="AX33" s="249"/>
      <c r="AY33" s="249"/>
      <c r="AZ33" s="249"/>
      <c r="BA33" s="249"/>
      <c r="BB33" s="249"/>
      <c r="BC33" s="249"/>
      <c r="BD33" s="249"/>
      <c r="BE33" s="249"/>
      <c r="BF33" s="249"/>
      <c r="BG33" s="249"/>
      <c r="BH33" s="249"/>
      <c r="BI33" s="249"/>
      <c r="BJ33" s="249"/>
      <c r="BK33" s="249"/>
      <c r="BL33" s="249"/>
      <c r="BM33" s="249"/>
      <c r="BN33" s="249"/>
      <c r="BO33" s="249"/>
    </row>
    <row r="34" spans="1:67" x14ac:dyDescent="0.25">
      <c r="A34" s="249"/>
      <c r="B34" s="240"/>
      <c r="C34" s="240" t="s">
        <v>292</v>
      </c>
      <c r="D34" s="70"/>
      <c r="E34" s="70"/>
      <c r="F34" s="277">
        <v>0.3</v>
      </c>
      <c r="G34" s="277">
        <v>0.14000000000000001</v>
      </c>
      <c r="H34" s="277">
        <v>0.03</v>
      </c>
      <c r="I34" s="277">
        <v>0.01</v>
      </c>
      <c r="J34" s="265"/>
      <c r="K34" s="249"/>
      <c r="L34" s="240"/>
      <c r="M34" s="240" t="s">
        <v>292</v>
      </c>
      <c r="N34" s="70"/>
      <c r="O34" s="70"/>
      <c r="P34" s="277">
        <v>0.3</v>
      </c>
      <c r="Q34" s="277">
        <v>0.14000000000000001</v>
      </c>
      <c r="R34" s="277">
        <v>0.03</v>
      </c>
      <c r="S34" s="277">
        <v>0.01</v>
      </c>
      <c r="T34" s="265"/>
      <c r="U34" s="249"/>
      <c r="V34" s="249"/>
      <c r="W34" s="249"/>
      <c r="X34" s="249"/>
      <c r="Y34" s="249"/>
      <c r="Z34" s="249"/>
      <c r="AA34" s="249"/>
      <c r="AB34" s="249"/>
      <c r="AC34" s="249"/>
      <c r="AD34" s="249"/>
      <c r="AE34" s="249"/>
      <c r="AF34" s="249"/>
      <c r="AG34" s="249"/>
      <c r="AH34" s="249"/>
      <c r="AI34" s="249"/>
      <c r="AJ34" s="249"/>
      <c r="AK34" s="249"/>
      <c r="AL34" s="249"/>
      <c r="AM34" s="249"/>
      <c r="AN34" s="249"/>
      <c r="AO34" s="249"/>
      <c r="AP34" s="249"/>
      <c r="AQ34" s="249"/>
      <c r="AR34" s="249"/>
      <c r="AS34" s="249"/>
      <c r="AT34" s="249"/>
      <c r="AU34" s="249"/>
      <c r="AV34" s="249"/>
      <c r="AW34" s="249"/>
      <c r="AX34" s="249"/>
      <c r="AY34" s="249"/>
      <c r="AZ34" s="249"/>
      <c r="BA34" s="249"/>
      <c r="BB34" s="249"/>
      <c r="BC34" s="249"/>
      <c r="BD34" s="249"/>
      <c r="BE34" s="249"/>
      <c r="BF34" s="249"/>
      <c r="BG34" s="249"/>
      <c r="BH34" s="249"/>
      <c r="BI34" s="249"/>
      <c r="BJ34" s="249"/>
      <c r="BK34" s="249"/>
      <c r="BL34" s="249"/>
      <c r="BM34" s="249"/>
      <c r="BN34" s="249"/>
      <c r="BO34" s="249"/>
    </row>
    <row r="35" spans="1:67" x14ac:dyDescent="0.25">
      <c r="A35" s="249"/>
      <c r="B35" s="240"/>
      <c r="C35" s="240" t="s">
        <v>301</v>
      </c>
      <c r="D35" s="70"/>
      <c r="E35" s="70"/>
      <c r="F35" s="266">
        <f>('Indirect_Accessibility NMM'!$D$17)</f>
        <v>171795.31521796843</v>
      </c>
      <c r="G35" s="266">
        <f>('Indirect_Accessibility NMM'!$D$17)</f>
        <v>171795.31521796843</v>
      </c>
      <c r="H35" s="266">
        <f>('Indirect_Accessibility NMM'!$D$17)</f>
        <v>171795.31521796843</v>
      </c>
      <c r="I35" s="266">
        <f>('Indirect_Accessibility NMM'!$D$17)</f>
        <v>171795.31521796843</v>
      </c>
      <c r="J35" s="265"/>
      <c r="K35" s="249"/>
      <c r="L35" s="240"/>
      <c r="M35" s="240" t="s">
        <v>301</v>
      </c>
      <c r="N35" s="70"/>
      <c r="O35" s="70"/>
      <c r="P35" s="266">
        <v>0</v>
      </c>
      <c r="Q35" s="266">
        <v>0</v>
      </c>
      <c r="R35" s="266">
        <v>0</v>
      </c>
      <c r="S35" s="266">
        <v>0</v>
      </c>
      <c r="T35" s="265"/>
      <c r="U35" s="249"/>
      <c r="V35" s="249"/>
      <c r="W35" s="249"/>
      <c r="X35" s="249"/>
      <c r="Y35" s="249"/>
      <c r="Z35" s="249"/>
      <c r="AA35" s="249"/>
      <c r="AB35" s="249"/>
      <c r="AC35" s="249"/>
      <c r="AD35" s="249"/>
      <c r="AE35" s="249"/>
      <c r="AF35" s="249"/>
      <c r="AG35" s="249"/>
      <c r="AH35" s="249"/>
      <c r="AI35" s="249"/>
      <c r="AJ35" s="249"/>
      <c r="AK35" s="249"/>
      <c r="AL35" s="249"/>
      <c r="AM35" s="249"/>
      <c r="AN35" s="249"/>
      <c r="AO35" s="249"/>
      <c r="AP35" s="249"/>
      <c r="AQ35" s="249"/>
      <c r="AR35" s="249"/>
      <c r="AS35" s="249"/>
      <c r="AT35" s="249"/>
      <c r="AU35" s="249"/>
      <c r="AV35" s="249"/>
      <c r="AW35" s="249"/>
      <c r="AX35" s="249"/>
      <c r="AY35" s="249"/>
      <c r="AZ35" s="249"/>
      <c r="BA35" s="249"/>
      <c r="BB35" s="249"/>
      <c r="BC35" s="249"/>
      <c r="BD35" s="249"/>
      <c r="BE35" s="249"/>
      <c r="BF35" s="249"/>
      <c r="BG35" s="249"/>
      <c r="BH35" s="249"/>
      <c r="BI35" s="249"/>
      <c r="BJ35" s="249"/>
      <c r="BK35" s="249"/>
      <c r="BL35" s="249"/>
      <c r="BM35" s="249"/>
      <c r="BN35" s="249"/>
      <c r="BO35" s="249"/>
    </row>
    <row r="36" spans="1:67" ht="13" x14ac:dyDescent="0.3">
      <c r="A36" s="249"/>
      <c r="B36" s="240"/>
      <c r="C36" s="240" t="s">
        <v>296</v>
      </c>
      <c r="D36" s="70"/>
      <c r="E36" s="70"/>
      <c r="F36" s="266">
        <f>F35*F33</f>
        <v>106513.09543514042</v>
      </c>
      <c r="G36" s="266">
        <f t="shared" ref="G36:I36" si="12">G35*G33</f>
        <v>92769.470217702954</v>
      </c>
      <c r="H36" s="266">
        <f t="shared" si="12"/>
        <v>22333.390978335898</v>
      </c>
      <c r="I36" s="266">
        <f t="shared" si="12"/>
        <v>10307.718913078104</v>
      </c>
      <c r="J36" s="55">
        <f>SUM(F36:I36)</f>
        <v>231923.67554425739</v>
      </c>
      <c r="K36" s="249"/>
      <c r="L36" s="240"/>
      <c r="M36" s="240" t="s">
        <v>296</v>
      </c>
      <c r="N36" s="70"/>
      <c r="O36" s="70"/>
      <c r="P36" s="266">
        <f>P35*P33</f>
        <v>0</v>
      </c>
      <c r="Q36" s="266">
        <f t="shared" ref="Q36:S36" si="13">Q35*Q33</f>
        <v>0</v>
      </c>
      <c r="R36" s="266">
        <f t="shared" si="13"/>
        <v>0</v>
      </c>
      <c r="S36" s="266">
        <f t="shared" si="13"/>
        <v>0</v>
      </c>
      <c r="T36" s="55">
        <f>SUM(P36:S36)</f>
        <v>0</v>
      </c>
      <c r="U36" s="249"/>
      <c r="V36" s="249"/>
      <c r="W36" s="249"/>
      <c r="X36" s="249"/>
      <c r="Y36" s="249"/>
      <c r="Z36" s="249"/>
      <c r="AA36" s="249"/>
      <c r="AB36" s="249"/>
      <c r="AC36" s="249"/>
      <c r="AD36" s="249"/>
      <c r="AE36" s="249"/>
      <c r="AF36" s="249"/>
      <c r="AG36" s="249"/>
      <c r="AH36" s="249"/>
      <c r="AI36" s="249"/>
      <c r="AJ36" s="249"/>
      <c r="AK36" s="249"/>
      <c r="AL36" s="249"/>
      <c r="AM36" s="249"/>
      <c r="AN36" s="249"/>
      <c r="AO36" s="249"/>
      <c r="AP36" s="249"/>
      <c r="AQ36" s="249"/>
      <c r="AR36" s="249"/>
      <c r="AS36" s="249"/>
      <c r="AT36" s="249"/>
      <c r="AU36" s="249"/>
      <c r="AV36" s="249"/>
      <c r="AW36" s="249"/>
      <c r="AX36" s="249"/>
      <c r="AY36" s="249"/>
      <c r="AZ36" s="249"/>
      <c r="BA36" s="249"/>
      <c r="BB36" s="249"/>
      <c r="BC36" s="249"/>
      <c r="BD36" s="249"/>
      <c r="BE36" s="249"/>
      <c r="BF36" s="249"/>
      <c r="BG36" s="249"/>
      <c r="BH36" s="249"/>
      <c r="BI36" s="249"/>
      <c r="BJ36" s="249"/>
      <c r="BK36" s="249"/>
      <c r="BL36" s="249"/>
      <c r="BM36" s="249"/>
      <c r="BN36" s="249"/>
      <c r="BO36" s="249"/>
    </row>
    <row r="37" spans="1:67" ht="13" x14ac:dyDescent="0.3">
      <c r="A37" s="249"/>
      <c r="B37" s="240"/>
      <c r="C37" s="240" t="s">
        <v>297</v>
      </c>
      <c r="D37" s="70"/>
      <c r="E37" s="70"/>
      <c r="F37" s="266">
        <f>F35*F34</f>
        <v>51538.594565390529</v>
      </c>
      <c r="G37" s="266">
        <f t="shared" ref="G37:I37" si="14">G35*G34</f>
        <v>24051.344130515583</v>
      </c>
      <c r="H37" s="266">
        <f t="shared" si="14"/>
        <v>5153.8594565390522</v>
      </c>
      <c r="I37" s="266">
        <f t="shared" si="14"/>
        <v>1717.9531521796844</v>
      </c>
      <c r="J37" s="55">
        <f>SUM(F37:I37)</f>
        <v>82461.75130462485</v>
      </c>
      <c r="K37" s="249"/>
      <c r="L37" s="240"/>
      <c r="M37" s="240" t="s">
        <v>297</v>
      </c>
      <c r="N37" s="70"/>
      <c r="O37" s="70"/>
      <c r="P37" s="266">
        <f>P35*P34</f>
        <v>0</v>
      </c>
      <c r="Q37" s="266">
        <f t="shared" ref="Q37:S37" si="15">Q35*Q34</f>
        <v>0</v>
      </c>
      <c r="R37" s="266">
        <f t="shared" si="15"/>
        <v>0</v>
      </c>
      <c r="S37" s="266">
        <f t="shared" si="15"/>
        <v>0</v>
      </c>
      <c r="T37" s="55">
        <f>SUM(P37:S37)</f>
        <v>0</v>
      </c>
      <c r="U37" s="249"/>
      <c r="V37" s="249"/>
      <c r="W37" s="249"/>
      <c r="X37" s="249"/>
      <c r="Y37" s="249"/>
      <c r="Z37" s="249"/>
      <c r="AA37" s="249"/>
      <c r="AB37" s="249"/>
      <c r="AC37" s="249"/>
      <c r="AD37" s="249"/>
      <c r="AE37" s="249"/>
      <c r="AF37" s="249"/>
      <c r="AG37" s="249"/>
      <c r="AH37" s="249"/>
      <c r="AI37" s="249"/>
      <c r="AJ37" s="249"/>
      <c r="AK37" s="249"/>
      <c r="AL37" s="249"/>
      <c r="AM37" s="249"/>
      <c r="AN37" s="249"/>
      <c r="AO37" s="249"/>
      <c r="AP37" s="249"/>
      <c r="AQ37" s="249"/>
      <c r="AR37" s="249"/>
      <c r="AS37" s="249"/>
      <c r="AT37" s="249"/>
      <c r="AU37" s="249"/>
      <c r="AV37" s="249"/>
      <c r="AW37" s="249"/>
      <c r="AX37" s="249"/>
      <c r="AY37" s="249"/>
      <c r="AZ37" s="249"/>
      <c r="BA37" s="249"/>
      <c r="BB37" s="249"/>
      <c r="BC37" s="249"/>
      <c r="BD37" s="249"/>
      <c r="BE37" s="249"/>
      <c r="BF37" s="249"/>
      <c r="BG37" s="249"/>
      <c r="BH37" s="249"/>
      <c r="BI37" s="249"/>
      <c r="BJ37" s="249"/>
      <c r="BK37" s="249"/>
      <c r="BL37" s="249"/>
      <c r="BM37" s="249"/>
      <c r="BN37" s="249"/>
      <c r="BO37" s="249"/>
    </row>
    <row r="38" spans="1:67" ht="13" x14ac:dyDescent="0.25">
      <c r="A38" s="249"/>
      <c r="B38" s="52"/>
      <c r="C38" s="110"/>
      <c r="D38" s="70"/>
      <c r="E38" s="70"/>
      <c r="F38" s="70"/>
      <c r="G38" s="249"/>
      <c r="H38" s="249"/>
      <c r="I38" s="249"/>
      <c r="J38" s="249"/>
      <c r="K38" s="249"/>
      <c r="L38" s="249"/>
      <c r="M38" s="249"/>
      <c r="N38" s="249"/>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row>
    <row r="39" spans="1:67" ht="13" x14ac:dyDescent="0.25">
      <c r="A39" s="249"/>
      <c r="B39" s="52"/>
      <c r="C39" s="110"/>
      <c r="D39" s="70"/>
      <c r="E39" s="70"/>
      <c r="F39" s="70"/>
      <c r="G39" s="249"/>
      <c r="H39" s="249"/>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row>
    <row r="40" spans="1:67" ht="13" x14ac:dyDescent="0.25">
      <c r="A40" s="249"/>
      <c r="B40" s="52"/>
      <c r="C40" s="110"/>
      <c r="D40" s="70"/>
      <c r="E40" s="70"/>
      <c r="F40" s="70"/>
      <c r="G40" s="249"/>
      <c r="H40" s="249"/>
      <c r="I40" s="249"/>
      <c r="J40" s="249"/>
      <c r="K40" s="249"/>
      <c r="L40" s="249"/>
      <c r="M40" s="249"/>
      <c r="N40" s="249"/>
      <c r="O40" s="249"/>
      <c r="P40" s="249"/>
      <c r="Q40" s="249"/>
      <c r="R40" s="249"/>
      <c r="S40" s="249"/>
      <c r="T40" s="249"/>
      <c r="U40" s="249"/>
      <c r="V40" s="249"/>
      <c r="W40" s="249"/>
      <c r="X40" s="249"/>
      <c r="Y40" s="249"/>
      <c r="Z40" s="249"/>
      <c r="AA40" s="249"/>
      <c r="AB40" s="249"/>
      <c r="AC40" s="249"/>
      <c r="AD40" s="249"/>
      <c r="AE40" s="249"/>
      <c r="AF40" s="249"/>
      <c r="AG40" s="249"/>
      <c r="AH40" s="249"/>
      <c r="AI40" s="249"/>
      <c r="AJ40" s="249"/>
      <c r="AK40" s="249"/>
      <c r="AL40" s="249"/>
      <c r="AM40" s="249"/>
      <c r="AN40" s="249"/>
      <c r="AO40" s="249"/>
      <c r="AP40" s="249"/>
      <c r="AQ40" s="249"/>
      <c r="AR40" s="249"/>
      <c r="AS40" s="249"/>
      <c r="AT40" s="249"/>
      <c r="AU40" s="249"/>
      <c r="AV40" s="249"/>
      <c r="AW40" s="249"/>
      <c r="AX40" s="249"/>
      <c r="AY40" s="249"/>
      <c r="AZ40" s="249"/>
      <c r="BA40" s="249"/>
      <c r="BB40" s="249"/>
      <c r="BC40" s="249"/>
      <c r="BD40" s="249"/>
      <c r="BE40" s="249"/>
      <c r="BF40" s="249"/>
      <c r="BG40" s="249"/>
      <c r="BH40" s="249"/>
      <c r="BI40" s="249"/>
      <c r="BJ40" s="249"/>
      <c r="BK40" s="249"/>
      <c r="BL40" s="249"/>
      <c r="BM40" s="249"/>
      <c r="BN40" s="249"/>
      <c r="BO40" s="249"/>
    </row>
    <row r="41" spans="1:67" s="201" customFormat="1" ht="13" x14ac:dyDescent="0.25">
      <c r="A41" s="249"/>
      <c r="B41" s="197" t="s">
        <v>232</v>
      </c>
      <c r="C41" s="198"/>
      <c r="D41" s="199"/>
      <c r="E41" s="199"/>
      <c r="F41" s="199"/>
      <c r="G41" s="200">
        <v>0</v>
      </c>
      <c r="H41" s="200">
        <v>1</v>
      </c>
      <c r="I41" s="200">
        <v>2</v>
      </c>
      <c r="J41" s="200">
        <v>3</v>
      </c>
      <c r="K41" s="200">
        <v>4</v>
      </c>
      <c r="L41" s="200">
        <v>5</v>
      </c>
      <c r="M41" s="200">
        <v>6</v>
      </c>
      <c r="N41" s="200">
        <v>7</v>
      </c>
      <c r="O41" s="200">
        <v>8</v>
      </c>
      <c r="P41" s="200">
        <v>9</v>
      </c>
      <c r="Q41" s="200">
        <v>10</v>
      </c>
      <c r="R41" s="200">
        <v>11</v>
      </c>
      <c r="S41" s="200">
        <v>12</v>
      </c>
      <c r="T41" s="200">
        <v>13</v>
      </c>
      <c r="U41" s="200">
        <v>14</v>
      </c>
      <c r="V41" s="200">
        <v>15</v>
      </c>
      <c r="W41" s="200">
        <v>16</v>
      </c>
      <c r="X41" s="200">
        <v>17</v>
      </c>
      <c r="Y41" s="200">
        <v>18</v>
      </c>
      <c r="Z41" s="200">
        <v>19</v>
      </c>
      <c r="AA41" s="200">
        <v>20</v>
      </c>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row>
    <row r="42" spans="1:67" ht="13" x14ac:dyDescent="0.3">
      <c r="A42" s="249"/>
      <c r="B42" s="6"/>
      <c r="C42" s="6"/>
      <c r="D42" s="4" t="s">
        <v>78</v>
      </c>
      <c r="E42" s="249"/>
      <c r="F42" s="6"/>
      <c r="G42" s="48">
        <v>2024</v>
      </c>
      <c r="H42" s="48">
        <v>2025</v>
      </c>
      <c r="I42" s="48">
        <v>2026</v>
      </c>
      <c r="J42" s="48">
        <v>2027</v>
      </c>
      <c r="K42" s="48">
        <v>2028</v>
      </c>
      <c r="L42" s="48">
        <v>2029</v>
      </c>
      <c r="M42" s="48">
        <v>2030</v>
      </c>
      <c r="N42" s="48">
        <v>2031</v>
      </c>
      <c r="O42" s="48">
        <v>2032</v>
      </c>
      <c r="P42" s="48">
        <v>2033</v>
      </c>
      <c r="Q42" s="48">
        <v>2034</v>
      </c>
      <c r="R42" s="48">
        <v>2035</v>
      </c>
      <c r="S42" s="48">
        <v>2036</v>
      </c>
      <c r="T42" s="48">
        <v>2037</v>
      </c>
      <c r="U42" s="48">
        <v>2038</v>
      </c>
      <c r="V42" s="48">
        <v>2039</v>
      </c>
      <c r="W42" s="48">
        <v>2040</v>
      </c>
      <c r="X42" s="48">
        <v>2041</v>
      </c>
      <c r="Y42" s="48">
        <v>2042</v>
      </c>
      <c r="Z42" s="48">
        <v>2043</v>
      </c>
      <c r="AA42" s="48">
        <v>2044</v>
      </c>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row>
    <row r="43" spans="1:67" ht="13" x14ac:dyDescent="0.25">
      <c r="A43" s="249"/>
      <c r="B43" s="249"/>
      <c r="C43" s="249"/>
      <c r="D43" s="249"/>
      <c r="E43" s="249"/>
      <c r="F43" s="249"/>
      <c r="G43" s="249"/>
      <c r="H43" s="249"/>
      <c r="I43" s="249"/>
      <c r="J43" s="249"/>
      <c r="K43" s="249"/>
      <c r="L43" s="249"/>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row>
    <row r="44" spans="1:67" x14ac:dyDescent="0.25">
      <c r="A44" s="249"/>
      <c r="B44" s="240"/>
      <c r="C44" s="240" t="s">
        <v>302</v>
      </c>
      <c r="D44" s="66" t="s">
        <v>80</v>
      </c>
      <c r="E44" s="249"/>
      <c r="F44" s="265">
        <f>SUM(G44:BO44)</f>
        <v>296151.58952853095</v>
      </c>
      <c r="G44" s="276"/>
      <c r="H44" s="276"/>
      <c r="I44" s="266">
        <f>$J$17*H41/7</f>
        <v>2644.2106207904553</v>
      </c>
      <c r="J44" s="266">
        <f t="shared" ref="J44:N44" si="16">$J$17*I41/7</f>
        <v>5288.4212415809106</v>
      </c>
      <c r="K44" s="266">
        <f t="shared" si="16"/>
        <v>7932.631862371366</v>
      </c>
      <c r="L44" s="266">
        <f t="shared" si="16"/>
        <v>10576.842483161821</v>
      </c>
      <c r="M44" s="266">
        <f t="shared" si="16"/>
        <v>13221.053103952278</v>
      </c>
      <c r="N44" s="266">
        <f t="shared" si="16"/>
        <v>15865.263724742732</v>
      </c>
      <c r="O44" s="266">
        <f>$J$17</f>
        <v>18509.474345533188</v>
      </c>
      <c r="P44" s="266">
        <f t="shared" ref="P44:AA44" si="17">$J$17</f>
        <v>18509.474345533188</v>
      </c>
      <c r="Q44" s="266">
        <f t="shared" si="17"/>
        <v>18509.474345533188</v>
      </c>
      <c r="R44" s="266">
        <f t="shared" si="17"/>
        <v>18509.474345533188</v>
      </c>
      <c r="S44" s="266">
        <f t="shared" si="17"/>
        <v>18509.474345533188</v>
      </c>
      <c r="T44" s="266">
        <f t="shared" si="17"/>
        <v>18509.474345533188</v>
      </c>
      <c r="U44" s="266">
        <f t="shared" si="17"/>
        <v>18509.474345533188</v>
      </c>
      <c r="V44" s="266">
        <f t="shared" si="17"/>
        <v>18509.474345533188</v>
      </c>
      <c r="W44" s="266">
        <f t="shared" si="17"/>
        <v>18509.474345533188</v>
      </c>
      <c r="X44" s="266">
        <f t="shared" si="17"/>
        <v>18509.474345533188</v>
      </c>
      <c r="Y44" s="266">
        <f t="shared" si="17"/>
        <v>18509.474345533188</v>
      </c>
      <c r="Z44" s="266">
        <f t="shared" si="17"/>
        <v>18509.474345533188</v>
      </c>
      <c r="AA44" s="266">
        <f t="shared" si="17"/>
        <v>18509.474345533188</v>
      </c>
      <c r="AB44" s="266"/>
      <c r="AC44" s="266"/>
      <c r="AD44" s="266"/>
      <c r="AE44" s="266"/>
      <c r="AF44" s="266"/>
      <c r="AG44" s="266"/>
      <c r="AH44" s="266"/>
      <c r="AI44" s="266"/>
      <c r="AJ44" s="266"/>
      <c r="AK44" s="266"/>
      <c r="AL44" s="266"/>
      <c r="AM44" s="266"/>
      <c r="AN44" s="266"/>
      <c r="AO44" s="266"/>
      <c r="AP44" s="266"/>
      <c r="AQ44" s="266"/>
      <c r="AR44" s="266"/>
      <c r="AS44" s="266"/>
      <c r="AT44" s="266"/>
      <c r="AU44" s="266"/>
      <c r="AV44" s="266"/>
      <c r="AW44" s="266"/>
      <c r="AX44" s="266"/>
      <c r="AY44" s="266"/>
      <c r="AZ44" s="266"/>
      <c r="BA44" s="266"/>
      <c r="BB44" s="266"/>
      <c r="BC44" s="266"/>
      <c r="BD44" s="266"/>
      <c r="BE44" s="266"/>
      <c r="BF44" s="277"/>
      <c r="BG44" s="277"/>
      <c r="BH44" s="277"/>
      <c r="BI44" s="277"/>
      <c r="BJ44" s="277"/>
      <c r="BK44" s="277"/>
      <c r="BL44" s="277"/>
      <c r="BM44" s="277"/>
      <c r="BN44" s="277"/>
      <c r="BO44" s="277"/>
    </row>
    <row r="45" spans="1:67" x14ac:dyDescent="0.25">
      <c r="A45" s="249"/>
      <c r="B45" s="240"/>
      <c r="C45" s="240" t="s">
        <v>303</v>
      </c>
      <c r="D45" s="66" t="s">
        <v>80</v>
      </c>
      <c r="E45" s="249"/>
      <c r="F45" s="265">
        <f t="shared" ref="F45:F51" si="18">SUM(G45:BO45)</f>
        <v>0</v>
      </c>
      <c r="G45" s="276"/>
      <c r="H45" s="276"/>
      <c r="I45" s="266"/>
      <c r="J45" s="266"/>
      <c r="K45" s="266"/>
      <c r="L45" s="266"/>
      <c r="M45" s="266"/>
      <c r="N45" s="266"/>
      <c r="O45" s="266"/>
      <c r="P45" s="266"/>
      <c r="Q45" s="266"/>
      <c r="R45" s="266"/>
      <c r="S45" s="266"/>
      <c r="T45" s="266"/>
      <c r="U45" s="266"/>
      <c r="V45" s="266"/>
      <c r="W45" s="266"/>
      <c r="X45" s="266"/>
      <c r="Y45" s="266"/>
      <c r="Z45" s="266"/>
      <c r="AA45" s="266"/>
      <c r="AB45" s="266"/>
      <c r="AC45" s="266"/>
      <c r="AD45" s="266"/>
      <c r="AE45" s="266"/>
      <c r="AF45" s="266"/>
      <c r="AG45" s="266"/>
      <c r="AH45" s="266"/>
      <c r="AI45" s="266"/>
      <c r="AJ45" s="266"/>
      <c r="AK45" s="266"/>
      <c r="AL45" s="266"/>
      <c r="AM45" s="266"/>
      <c r="AN45" s="266"/>
      <c r="AO45" s="266"/>
      <c r="AP45" s="266"/>
      <c r="AQ45" s="266"/>
      <c r="AR45" s="266"/>
      <c r="AS45" s="266"/>
      <c r="AT45" s="266"/>
      <c r="AU45" s="266"/>
      <c r="AV45" s="266"/>
      <c r="AW45" s="266"/>
      <c r="AX45" s="266"/>
      <c r="AY45" s="266"/>
      <c r="AZ45" s="266"/>
      <c r="BA45" s="266"/>
      <c r="BB45" s="266"/>
      <c r="BC45" s="266"/>
      <c r="BD45" s="266"/>
      <c r="BE45" s="266"/>
      <c r="BF45" s="266"/>
      <c r="BG45" s="266"/>
      <c r="BH45" s="266"/>
      <c r="BI45" s="266"/>
      <c r="BJ45" s="266"/>
      <c r="BK45" s="266"/>
      <c r="BL45" s="266"/>
      <c r="BM45" s="266"/>
      <c r="BN45" s="266"/>
      <c r="BO45" s="266"/>
    </row>
    <row r="46" spans="1:67" x14ac:dyDescent="0.25">
      <c r="A46" s="249"/>
      <c r="B46" s="240"/>
      <c r="C46" s="240" t="s">
        <v>304</v>
      </c>
      <c r="D46" s="66" t="s">
        <v>80</v>
      </c>
      <c r="E46" s="249"/>
      <c r="F46" s="265">
        <f t="shared" si="18"/>
        <v>0</v>
      </c>
      <c r="G46" s="276"/>
      <c r="H46" s="276"/>
      <c r="I46" s="266"/>
      <c r="J46" s="266"/>
      <c r="K46" s="266"/>
      <c r="L46" s="266"/>
      <c r="M46" s="266"/>
      <c r="N46" s="266"/>
      <c r="O46" s="266"/>
      <c r="P46" s="266"/>
      <c r="Q46" s="266"/>
      <c r="R46" s="266"/>
      <c r="S46" s="266"/>
      <c r="T46" s="266"/>
      <c r="U46" s="266"/>
      <c r="V46" s="266"/>
      <c r="W46" s="266"/>
      <c r="X46" s="266"/>
      <c r="Y46" s="266"/>
      <c r="Z46" s="266"/>
      <c r="AA46" s="266"/>
      <c r="AB46" s="266"/>
      <c r="AC46" s="266"/>
      <c r="AD46" s="266"/>
      <c r="AE46" s="266"/>
      <c r="AF46" s="266"/>
      <c r="AG46" s="266"/>
      <c r="AH46" s="266"/>
      <c r="AI46" s="266"/>
      <c r="AJ46" s="266"/>
      <c r="AK46" s="266"/>
      <c r="AL46" s="266"/>
      <c r="AM46" s="266"/>
      <c r="AN46" s="266"/>
      <c r="AO46" s="266"/>
      <c r="AP46" s="266"/>
      <c r="AQ46" s="266"/>
      <c r="AR46" s="266"/>
      <c r="AS46" s="266"/>
      <c r="AT46" s="266"/>
      <c r="AU46" s="266"/>
      <c r="AV46" s="266"/>
      <c r="AW46" s="266"/>
      <c r="AX46" s="266"/>
      <c r="AY46" s="266"/>
      <c r="AZ46" s="266"/>
      <c r="BA46" s="266"/>
      <c r="BB46" s="266"/>
      <c r="BC46" s="266"/>
      <c r="BD46" s="266"/>
      <c r="BE46" s="266"/>
      <c r="BF46" s="277"/>
      <c r="BG46" s="277"/>
      <c r="BH46" s="277"/>
      <c r="BI46" s="277"/>
      <c r="BJ46" s="277"/>
      <c r="BK46" s="277"/>
      <c r="BL46" s="277"/>
      <c r="BM46" s="277"/>
      <c r="BN46" s="277"/>
      <c r="BO46" s="277"/>
    </row>
    <row r="47" spans="1:67" x14ac:dyDescent="0.25">
      <c r="A47" s="249"/>
      <c r="B47" s="240"/>
      <c r="C47" s="240" t="s">
        <v>305</v>
      </c>
      <c r="D47" s="66" t="s">
        <v>80</v>
      </c>
      <c r="E47" s="249"/>
      <c r="F47" s="265">
        <f t="shared" si="18"/>
        <v>0</v>
      </c>
      <c r="G47" s="276"/>
      <c r="H47" s="276"/>
      <c r="I47" s="266"/>
      <c r="J47" s="266"/>
      <c r="K47" s="266"/>
      <c r="L47" s="266"/>
      <c r="M47" s="266"/>
      <c r="N47" s="266"/>
      <c r="O47" s="266"/>
      <c r="P47" s="266"/>
      <c r="Q47" s="266"/>
      <c r="R47" s="266"/>
      <c r="S47" s="266"/>
      <c r="T47" s="266"/>
      <c r="U47" s="266"/>
      <c r="V47" s="266"/>
      <c r="W47" s="266"/>
      <c r="X47" s="266"/>
      <c r="Y47" s="266"/>
      <c r="Z47" s="266"/>
      <c r="AA47" s="266"/>
      <c r="AB47" s="266"/>
      <c r="AC47" s="266"/>
      <c r="AD47" s="266"/>
      <c r="AE47" s="266"/>
      <c r="AF47" s="266"/>
      <c r="AG47" s="266"/>
      <c r="AH47" s="266"/>
      <c r="AI47" s="266"/>
      <c r="AJ47" s="266"/>
      <c r="AK47" s="266"/>
      <c r="AL47" s="266"/>
      <c r="AM47" s="266"/>
      <c r="AN47" s="266"/>
      <c r="AO47" s="266"/>
      <c r="AP47" s="266"/>
      <c r="AQ47" s="266"/>
      <c r="AR47" s="266"/>
      <c r="AS47" s="266"/>
      <c r="AT47" s="266"/>
      <c r="AU47" s="266"/>
      <c r="AV47" s="266"/>
      <c r="AW47" s="266"/>
      <c r="AX47" s="266"/>
      <c r="AY47" s="266"/>
      <c r="AZ47" s="266"/>
      <c r="BA47" s="266"/>
      <c r="BB47" s="266"/>
      <c r="BC47" s="266"/>
      <c r="BD47" s="266"/>
      <c r="BE47" s="266"/>
      <c r="BF47" s="277"/>
      <c r="BG47" s="277"/>
      <c r="BH47" s="277"/>
      <c r="BI47" s="277"/>
      <c r="BJ47" s="277"/>
      <c r="BK47" s="277"/>
      <c r="BL47" s="277"/>
      <c r="BM47" s="277"/>
      <c r="BN47" s="277"/>
      <c r="BO47" s="277"/>
    </row>
    <row r="48" spans="1:67" x14ac:dyDescent="0.25">
      <c r="A48" s="249"/>
      <c r="B48" s="240"/>
      <c r="C48" s="240" t="s">
        <v>306</v>
      </c>
      <c r="D48" s="66" t="s">
        <v>80</v>
      </c>
      <c r="E48" s="249"/>
      <c r="F48" s="265">
        <f t="shared" si="18"/>
        <v>0</v>
      </c>
      <c r="G48" s="276"/>
      <c r="H48" s="276"/>
      <c r="I48" s="266"/>
      <c r="J48" s="266"/>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6"/>
      <c r="AI48" s="266"/>
      <c r="AJ48" s="266"/>
      <c r="AK48" s="266"/>
      <c r="AL48" s="266"/>
      <c r="AM48" s="266"/>
      <c r="AN48" s="266"/>
      <c r="AO48" s="266"/>
      <c r="AP48" s="266"/>
      <c r="AQ48" s="266"/>
      <c r="AR48" s="266"/>
      <c r="AS48" s="266"/>
      <c r="AT48" s="266"/>
      <c r="AU48" s="266"/>
      <c r="AV48" s="266"/>
      <c r="AW48" s="266"/>
      <c r="AX48" s="266"/>
      <c r="AY48" s="266"/>
      <c r="AZ48" s="266"/>
      <c r="BA48" s="266"/>
      <c r="BB48" s="266"/>
      <c r="BC48" s="266"/>
      <c r="BD48" s="266"/>
      <c r="BE48" s="266"/>
      <c r="BF48" s="277"/>
      <c r="BG48" s="277"/>
      <c r="BH48" s="277"/>
      <c r="BI48" s="277"/>
      <c r="BJ48" s="277"/>
      <c r="BK48" s="277"/>
      <c r="BL48" s="277"/>
      <c r="BM48" s="277"/>
      <c r="BN48" s="277"/>
      <c r="BO48" s="277"/>
    </row>
    <row r="49" spans="1:67" x14ac:dyDescent="0.25">
      <c r="A49" s="249"/>
      <c r="B49" s="240"/>
      <c r="C49" s="91" t="s">
        <v>307</v>
      </c>
      <c r="D49" s="66" t="s">
        <v>80</v>
      </c>
      <c r="E49" s="249"/>
      <c r="F49" s="265">
        <f>SUM(G49:BO49)</f>
        <v>3710778.8087081169</v>
      </c>
      <c r="G49" s="276"/>
      <c r="H49" s="276"/>
      <c r="I49" s="266">
        <f t="shared" ref="I49:O49" si="19">$J$36*H41/7</f>
        <v>33131.953649179624</v>
      </c>
      <c r="J49" s="266">
        <f t="shared" si="19"/>
        <v>66263.907298359249</v>
      </c>
      <c r="K49" s="266">
        <f t="shared" si="19"/>
        <v>99395.86094753888</v>
      </c>
      <c r="L49" s="266">
        <f t="shared" si="19"/>
        <v>132527.8145967185</v>
      </c>
      <c r="M49" s="266">
        <f t="shared" si="19"/>
        <v>165659.76824589813</v>
      </c>
      <c r="N49" s="266">
        <f t="shared" si="19"/>
        <v>198791.72189507776</v>
      </c>
      <c r="O49" s="266">
        <f t="shared" si="19"/>
        <v>231923.67554425742</v>
      </c>
      <c r="P49" s="266">
        <f>$J$36</f>
        <v>231923.67554425739</v>
      </c>
      <c r="Q49" s="266">
        <f t="shared" ref="Q49:AA49" si="20">$J$36</f>
        <v>231923.67554425739</v>
      </c>
      <c r="R49" s="266">
        <f t="shared" si="20"/>
        <v>231923.67554425739</v>
      </c>
      <c r="S49" s="266">
        <f t="shared" si="20"/>
        <v>231923.67554425739</v>
      </c>
      <c r="T49" s="266">
        <f t="shared" si="20"/>
        <v>231923.67554425739</v>
      </c>
      <c r="U49" s="266">
        <f t="shared" si="20"/>
        <v>231923.67554425739</v>
      </c>
      <c r="V49" s="266">
        <f t="shared" si="20"/>
        <v>231923.67554425739</v>
      </c>
      <c r="W49" s="266">
        <f t="shared" si="20"/>
        <v>231923.67554425739</v>
      </c>
      <c r="X49" s="266">
        <f t="shared" si="20"/>
        <v>231923.67554425739</v>
      </c>
      <c r="Y49" s="266">
        <f t="shared" si="20"/>
        <v>231923.67554425739</v>
      </c>
      <c r="Z49" s="266">
        <f t="shared" si="20"/>
        <v>231923.67554425739</v>
      </c>
      <c r="AA49" s="266">
        <f t="shared" si="20"/>
        <v>231923.67554425739</v>
      </c>
      <c r="AB49" s="266"/>
      <c r="AC49" s="266"/>
      <c r="AD49" s="266"/>
      <c r="AE49" s="266"/>
      <c r="AF49" s="266"/>
      <c r="AG49" s="266"/>
      <c r="AH49" s="266"/>
      <c r="AI49" s="266"/>
      <c r="AJ49" s="266"/>
      <c r="AK49" s="266"/>
      <c r="AL49" s="266"/>
      <c r="AM49" s="266"/>
      <c r="AN49" s="266"/>
      <c r="AO49" s="266"/>
      <c r="AP49" s="266"/>
      <c r="AQ49" s="266"/>
      <c r="AR49" s="266"/>
      <c r="AS49" s="266"/>
      <c r="AT49" s="266"/>
      <c r="AU49" s="266"/>
      <c r="AV49" s="266"/>
      <c r="AW49" s="266"/>
      <c r="AX49" s="266"/>
      <c r="AY49" s="266"/>
      <c r="AZ49" s="266"/>
      <c r="BA49" s="266"/>
      <c r="BB49" s="266"/>
      <c r="BC49" s="266"/>
      <c r="BD49" s="266"/>
      <c r="BE49" s="266"/>
      <c r="BF49" s="277"/>
      <c r="BG49" s="277"/>
      <c r="BH49" s="277"/>
      <c r="BI49" s="277"/>
      <c r="BJ49" s="277"/>
      <c r="BK49" s="277"/>
      <c r="BL49" s="277"/>
      <c r="BM49" s="277"/>
      <c r="BN49" s="277"/>
      <c r="BO49" s="277"/>
    </row>
    <row r="50" spans="1:67" ht="13" x14ac:dyDescent="0.3">
      <c r="A50" s="249"/>
      <c r="B50" s="240"/>
      <c r="C50" s="87" t="s">
        <v>83</v>
      </c>
      <c r="D50" s="66" t="s">
        <v>80</v>
      </c>
      <c r="E50" s="249"/>
      <c r="F50" s="55">
        <f>SUM(G50:BO50)</f>
        <v>4006930.3982366477</v>
      </c>
      <c r="G50" s="163"/>
      <c r="H50" s="163"/>
      <c r="I50" s="55">
        <f>SUM(I44:I49)</f>
        <v>35776.164269970082</v>
      </c>
      <c r="J50" s="55">
        <f t="shared" ref="J50:AA50" si="21">SUM(J44:J49)</f>
        <v>71552.328539940165</v>
      </c>
      <c r="K50" s="55">
        <f t="shared" si="21"/>
        <v>107328.49280991024</v>
      </c>
      <c r="L50" s="55">
        <f t="shared" si="21"/>
        <v>143104.65707988033</v>
      </c>
      <c r="M50" s="55">
        <f t="shared" si="21"/>
        <v>178880.82134985042</v>
      </c>
      <c r="N50" s="55">
        <f t="shared" si="21"/>
        <v>214656.98561982048</v>
      </c>
      <c r="O50" s="55">
        <f t="shared" si="21"/>
        <v>250433.1498897906</v>
      </c>
      <c r="P50" s="55">
        <f t="shared" si="21"/>
        <v>250433.14988979057</v>
      </c>
      <c r="Q50" s="55">
        <f t="shared" si="21"/>
        <v>250433.14988979057</v>
      </c>
      <c r="R50" s="55">
        <f t="shared" si="21"/>
        <v>250433.14988979057</v>
      </c>
      <c r="S50" s="55">
        <f t="shared" si="21"/>
        <v>250433.14988979057</v>
      </c>
      <c r="T50" s="55">
        <f t="shared" si="21"/>
        <v>250433.14988979057</v>
      </c>
      <c r="U50" s="55">
        <f t="shared" si="21"/>
        <v>250433.14988979057</v>
      </c>
      <c r="V50" s="55">
        <f t="shared" si="21"/>
        <v>250433.14988979057</v>
      </c>
      <c r="W50" s="55">
        <f t="shared" si="21"/>
        <v>250433.14988979057</v>
      </c>
      <c r="X50" s="55">
        <f t="shared" si="21"/>
        <v>250433.14988979057</v>
      </c>
      <c r="Y50" s="55">
        <f t="shared" si="21"/>
        <v>250433.14988979057</v>
      </c>
      <c r="Z50" s="55">
        <f t="shared" si="21"/>
        <v>250433.14988979057</v>
      </c>
      <c r="AA50" s="55">
        <f t="shared" si="21"/>
        <v>250433.14988979057</v>
      </c>
      <c r="AB50" s="55"/>
      <c r="AC50" s="55"/>
      <c r="AD50" s="55"/>
      <c r="AE50" s="55"/>
      <c r="AF50" s="55"/>
      <c r="AG50" s="55"/>
      <c r="AH50" s="55"/>
      <c r="AI50" s="55"/>
      <c r="AJ50" s="55"/>
      <c r="AK50" s="55"/>
      <c r="AL50" s="55"/>
      <c r="AM50" s="55"/>
      <c r="AN50" s="55"/>
      <c r="AO50" s="55"/>
      <c r="AP50" s="55"/>
      <c r="AQ50" s="55"/>
      <c r="AR50" s="55"/>
      <c r="AS50" s="55"/>
      <c r="AT50" s="55"/>
      <c r="AU50" s="55"/>
      <c r="AV50" s="55"/>
      <c r="AW50" s="55"/>
      <c r="AX50" s="55"/>
      <c r="AY50" s="55"/>
      <c r="AZ50" s="55"/>
      <c r="BA50" s="55"/>
      <c r="BB50" s="55"/>
      <c r="BC50" s="55"/>
      <c r="BD50" s="55"/>
      <c r="BE50" s="55"/>
      <c r="BF50" s="55"/>
      <c r="BG50" s="55"/>
      <c r="BH50" s="55"/>
      <c r="BI50" s="55"/>
      <c r="BJ50" s="55"/>
      <c r="BK50" s="55"/>
      <c r="BL50" s="55"/>
      <c r="BM50" s="55"/>
      <c r="BN50" s="55"/>
      <c r="BO50" s="55"/>
    </row>
    <row r="51" spans="1:67" ht="13" x14ac:dyDescent="0.3">
      <c r="A51" s="249"/>
      <c r="B51" s="240"/>
      <c r="C51" s="87" t="s">
        <v>84</v>
      </c>
      <c r="D51" s="66" t="s">
        <v>80</v>
      </c>
      <c r="E51" s="249"/>
      <c r="F51" s="55">
        <f t="shared" si="18"/>
        <v>2027165.9249524251</v>
      </c>
      <c r="G51" s="163"/>
      <c r="H51" s="163"/>
      <c r="I51" s="55">
        <f>I50*(VLOOKUP(I41,'Economic data AN'!$O$12:$Q$112,3))</f>
        <v>31840.65883763802</v>
      </c>
      <c r="J51" s="55">
        <f>J50*(VLOOKUP(J41,'Economic data AN'!$O$12:$Q$112,3))</f>
        <v>60076.71478799625</v>
      </c>
      <c r="K51" s="55">
        <f>K50*(VLOOKUP(K41,'Economic data AN'!$O$12:$Q$112,3))</f>
        <v>85014.219039617339</v>
      </c>
      <c r="L51" s="55">
        <f>L50*(VLOOKUP(L41,'Economic data AN'!$O$12:$Q$112,3))</f>
        <v>106936.124578135</v>
      </c>
      <c r="M51" s="55">
        <f>M50*(VLOOKUP(M41,'Economic data AN'!$O$12:$Q$112,3))</f>
        <v>126103.92049308373</v>
      </c>
      <c r="N51" s="55">
        <f>N50*(VLOOKUP(N41,'Economic data AN'!$O$12:$Q$112,3))</f>
        <v>142759.15527518908</v>
      </c>
      <c r="O51" s="55">
        <f>O50*(VLOOKUP(O41,'Economic data AN'!$O$12:$Q$112,3))</f>
        <v>157124.8564349566</v>
      </c>
      <c r="P51" s="55">
        <f>P50*(VLOOKUP(P41,'Economic data AN'!$O$12:$Q$112,3))</f>
        <v>148230.99663675149</v>
      </c>
      <c r="Q51" s="55">
        <f>Q50*(VLOOKUP(Q41,'Economic data AN'!$O$12:$Q$112,3))</f>
        <v>139840.56286485988</v>
      </c>
      <c r="R51" s="55">
        <f>R50*(VLOOKUP(R41,'Economic data AN'!$O$12:$Q$112,3))</f>
        <v>131925.05930647155</v>
      </c>
      <c r="S51" s="55">
        <f>S50*(VLOOKUP(S41,'Economic data AN'!$O$12:$Q$112,3))</f>
        <v>124457.60311931279</v>
      </c>
      <c r="T51" s="55">
        <f>T50*(VLOOKUP(T41,'Economic data AN'!$O$12:$Q$112,3))</f>
        <v>117412.83313142715</v>
      </c>
      <c r="U51" s="55">
        <f>U50*(VLOOKUP(U41,'Economic data AN'!$O$12:$Q$112,3))</f>
        <v>110766.82370889354</v>
      </c>
      <c r="V51" s="55">
        <f>V50*(VLOOKUP(V41,'Economic data AN'!$O$12:$Q$112,3))</f>
        <v>104497.00349895615</v>
      </c>
      <c r="W51" s="55">
        <f>W50*(VLOOKUP(W41,'Economic data AN'!$O$12:$Q$112,3))</f>
        <v>98582.078772600173</v>
      </c>
      <c r="X51" s="55">
        <f>X50*(VLOOKUP(X41,'Economic data AN'!$O$12:$Q$112,3))</f>
        <v>93001.961106226547</v>
      </c>
      <c r="Y51" s="55">
        <f>Y50*(VLOOKUP(Y41,'Economic data AN'!$O$12:$Q$112,3))</f>
        <v>87737.699156817514</v>
      </c>
      <c r="Z51" s="55">
        <f>Z50*(VLOOKUP(Z41,'Economic data AN'!$O$12:$Q$112,3))</f>
        <v>82771.414298884425</v>
      </c>
      <c r="AA51" s="55">
        <f>AA50*(VLOOKUP(AA41,'Economic data AN'!$O$12:$Q$112,3))</f>
        <v>78086.239904607966</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163"/>
      <c r="BG51" s="163"/>
      <c r="BH51" s="163"/>
      <c r="BI51" s="163"/>
      <c r="BJ51" s="163"/>
      <c r="BK51" s="163"/>
      <c r="BL51" s="163"/>
      <c r="BM51" s="163"/>
      <c r="BN51" s="163"/>
      <c r="BO51" s="163"/>
    </row>
    <row r="52" spans="1:67" ht="13" x14ac:dyDescent="0.25">
      <c r="A52" s="249"/>
      <c r="B52" s="249"/>
      <c r="C52" s="249"/>
      <c r="D52" s="249"/>
      <c r="E52" s="249"/>
      <c r="F52" s="249"/>
      <c r="G52" s="249"/>
      <c r="H52" s="249"/>
      <c r="I52" s="249"/>
      <c r="J52" s="249"/>
      <c r="K52" s="249"/>
      <c r="L52" s="249"/>
      <c r="M52" s="57"/>
      <c r="N52" s="57"/>
      <c r="O52" s="57"/>
      <c r="P52" s="57"/>
      <c r="Q52" s="57"/>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row>
    <row r="53" spans="1:67" ht="13" x14ac:dyDescent="0.25">
      <c r="A53" s="249"/>
      <c r="B53" s="240" t="s">
        <v>308</v>
      </c>
      <c r="C53" s="349" t="s">
        <v>66</v>
      </c>
      <c r="D53" s="249"/>
      <c r="E53" s="249"/>
      <c r="F53" s="316">
        <f>F89</f>
        <v>0.62</v>
      </c>
      <c r="G53" s="249"/>
      <c r="H53" s="249"/>
      <c r="I53" s="249"/>
      <c r="J53" s="249"/>
      <c r="K53" s="249"/>
      <c r="L53" s="249"/>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row>
    <row r="54" spans="1:67" ht="13" x14ac:dyDescent="0.25">
      <c r="A54" s="249"/>
      <c r="B54" s="240"/>
      <c r="C54" s="350" t="s">
        <v>67</v>
      </c>
      <c r="D54" s="249"/>
      <c r="E54" s="249"/>
      <c r="F54" s="316">
        <f>F90</f>
        <v>0.54</v>
      </c>
      <c r="G54" s="249"/>
      <c r="H54" s="249"/>
      <c r="I54" s="249"/>
      <c r="J54" s="249"/>
      <c r="K54" s="249"/>
      <c r="L54" s="249"/>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row>
    <row r="55" spans="1:67" ht="13" x14ac:dyDescent="0.25">
      <c r="A55" s="249"/>
      <c r="B55" s="240"/>
      <c r="C55" s="350" t="s">
        <v>39</v>
      </c>
      <c r="D55" s="249"/>
      <c r="E55" s="249"/>
      <c r="F55" s="316">
        <f t="shared" ref="F55:F56" si="22">F91</f>
        <v>0.13</v>
      </c>
      <c r="G55" s="249"/>
      <c r="H55" s="249"/>
      <c r="I55" s="249"/>
      <c r="J55" s="249"/>
      <c r="K55" s="249"/>
      <c r="L55" s="249"/>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row>
    <row r="56" spans="1:67" ht="13" x14ac:dyDescent="0.25">
      <c r="A56" s="249"/>
      <c r="B56" s="240"/>
      <c r="C56" s="350" t="s">
        <v>68</v>
      </c>
      <c r="D56" s="249"/>
      <c r="E56" s="249"/>
      <c r="F56" s="316">
        <f t="shared" si="22"/>
        <v>0.06</v>
      </c>
      <c r="G56" s="249"/>
      <c r="H56" s="249"/>
      <c r="I56" s="249"/>
      <c r="J56" s="249"/>
      <c r="K56" s="249"/>
      <c r="L56" s="249"/>
      <c r="M56" s="57"/>
      <c r="N56" s="57"/>
      <c r="O56" s="57"/>
      <c r="P56" s="57"/>
      <c r="Q56" s="57"/>
      <c r="R56" s="57"/>
      <c r="S56" s="57"/>
      <c r="T56" s="57"/>
      <c r="U56" s="57"/>
      <c r="V56" s="57"/>
      <c r="W56" s="57"/>
      <c r="X56" s="57"/>
      <c r="Y56" s="57"/>
      <c r="Z56" s="57"/>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row>
    <row r="57" spans="1:67" ht="13" x14ac:dyDescent="0.25">
      <c r="A57" s="249"/>
      <c r="B57" s="249"/>
      <c r="C57" s="249"/>
      <c r="D57" s="249"/>
      <c r="E57" s="249"/>
      <c r="F57" s="249"/>
      <c r="G57" s="249"/>
      <c r="H57" s="249"/>
      <c r="I57" s="249"/>
      <c r="J57" s="249"/>
      <c r="K57" s="249"/>
      <c r="L57" s="249"/>
      <c r="M57" s="57"/>
      <c r="N57" s="57"/>
      <c r="O57" s="57"/>
      <c r="P57" s="57"/>
      <c r="Q57" s="57"/>
      <c r="R57" s="57"/>
      <c r="S57" s="57"/>
      <c r="T57" s="57"/>
      <c r="U57" s="57"/>
      <c r="V57" s="57"/>
      <c r="W57" s="57"/>
      <c r="X57" s="57"/>
      <c r="Y57" s="57"/>
      <c r="Z57" s="57"/>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row>
    <row r="58" spans="1:67" ht="13" x14ac:dyDescent="0.25">
      <c r="A58" s="249"/>
      <c r="B58" s="249"/>
      <c r="C58" s="249"/>
      <c r="D58" s="249"/>
      <c r="E58" s="249"/>
      <c r="F58" s="249"/>
      <c r="G58" s="249"/>
      <c r="H58" s="249"/>
      <c r="I58" s="249"/>
      <c r="J58" s="249"/>
      <c r="K58" s="249"/>
      <c r="L58" s="249"/>
      <c r="M58" s="57"/>
      <c r="N58" s="57"/>
      <c r="O58" s="57"/>
      <c r="P58" s="57"/>
      <c r="Q58" s="57"/>
      <c r="R58" s="57"/>
      <c r="S58" s="57"/>
      <c r="T58" s="57"/>
      <c r="U58" s="57"/>
      <c r="V58" s="57"/>
      <c r="W58" s="57"/>
      <c r="X58" s="57"/>
      <c r="Y58" s="57"/>
      <c r="Z58" s="57"/>
      <c r="AA58" s="57"/>
      <c r="AB58" s="57"/>
      <c r="AC58" s="57"/>
      <c r="AD58" s="57"/>
      <c r="AE58" s="57"/>
      <c r="AF58" s="57"/>
      <c r="AG58" s="57"/>
      <c r="AH58" s="57"/>
      <c r="AI58" s="57"/>
      <c r="AJ58" s="57"/>
      <c r="AK58" s="57"/>
      <c r="AL58" s="57"/>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row>
    <row r="59" spans="1:67" s="201" customFormat="1" ht="13" x14ac:dyDescent="0.25">
      <c r="A59" s="249"/>
      <c r="B59" s="197" t="s">
        <v>231</v>
      </c>
      <c r="C59" s="198"/>
      <c r="D59" s="199"/>
      <c r="E59" s="199"/>
      <c r="F59" s="199"/>
      <c r="G59" s="200">
        <v>0</v>
      </c>
      <c r="H59" s="200">
        <v>1</v>
      </c>
      <c r="I59" s="200">
        <v>2</v>
      </c>
      <c r="J59" s="200">
        <v>3</v>
      </c>
      <c r="K59" s="200">
        <v>4</v>
      </c>
      <c r="L59" s="200">
        <v>5</v>
      </c>
      <c r="M59" s="200">
        <v>6</v>
      </c>
      <c r="N59" s="200">
        <v>7</v>
      </c>
      <c r="O59" s="200">
        <v>8</v>
      </c>
      <c r="P59" s="200">
        <v>9</v>
      </c>
      <c r="Q59" s="200">
        <v>10</v>
      </c>
      <c r="R59" s="200">
        <v>11</v>
      </c>
      <c r="S59" s="200">
        <v>12</v>
      </c>
      <c r="T59" s="200">
        <v>13</v>
      </c>
      <c r="U59" s="200">
        <v>14</v>
      </c>
      <c r="V59" s="200">
        <v>15</v>
      </c>
      <c r="W59" s="200">
        <v>16</v>
      </c>
      <c r="X59" s="200">
        <v>17</v>
      </c>
      <c r="Y59" s="200">
        <v>18</v>
      </c>
      <c r="Z59" s="200">
        <v>19</v>
      </c>
      <c r="AA59" s="200">
        <v>20</v>
      </c>
      <c r="AB59" s="200"/>
      <c r="AC59" s="200"/>
      <c r="AD59" s="200"/>
      <c r="AE59" s="200"/>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row>
    <row r="60" spans="1:67" ht="13" x14ac:dyDescent="0.3">
      <c r="A60" s="249"/>
      <c r="B60" s="6"/>
      <c r="C60" s="6"/>
      <c r="D60" s="4" t="s">
        <v>78</v>
      </c>
      <c r="E60" s="249"/>
      <c r="F60" s="6"/>
      <c r="G60" s="48">
        <v>2024</v>
      </c>
      <c r="H60" s="48">
        <v>2025</v>
      </c>
      <c r="I60" s="48">
        <v>2026</v>
      </c>
      <c r="J60" s="48">
        <v>2027</v>
      </c>
      <c r="K60" s="48">
        <v>2028</v>
      </c>
      <c r="L60" s="48">
        <v>2029</v>
      </c>
      <c r="M60" s="48">
        <v>2030</v>
      </c>
      <c r="N60" s="48">
        <v>2031</v>
      </c>
      <c r="O60" s="48">
        <v>2032</v>
      </c>
      <c r="P60" s="48">
        <v>2033</v>
      </c>
      <c r="Q60" s="48">
        <v>2034</v>
      </c>
      <c r="R60" s="48">
        <v>2035</v>
      </c>
      <c r="S60" s="48">
        <v>2036</v>
      </c>
      <c r="T60" s="48">
        <v>2037</v>
      </c>
      <c r="U60" s="48">
        <v>2038</v>
      </c>
      <c r="V60" s="48">
        <v>2039</v>
      </c>
      <c r="W60" s="48">
        <v>2040</v>
      </c>
      <c r="X60" s="48">
        <v>2041</v>
      </c>
      <c r="Y60" s="48">
        <v>2042</v>
      </c>
      <c r="Z60" s="48">
        <v>2043</v>
      </c>
      <c r="AA60" s="48">
        <v>2044</v>
      </c>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row>
    <row r="61" spans="1:67" ht="13" x14ac:dyDescent="0.25">
      <c r="A61" s="249"/>
      <c r="B61" s="249"/>
      <c r="C61" s="249"/>
      <c r="D61" s="249"/>
      <c r="E61" s="249"/>
      <c r="F61" s="249"/>
      <c r="G61" s="249"/>
      <c r="H61" s="249"/>
      <c r="I61" s="249"/>
      <c r="J61" s="249"/>
      <c r="K61" s="249"/>
      <c r="L61" s="249"/>
      <c r="M61" s="57"/>
      <c r="N61" s="57"/>
      <c r="O61" s="57"/>
      <c r="P61" s="57"/>
      <c r="Q61" s="57"/>
      <c r="R61" s="57"/>
      <c r="S61" s="57"/>
      <c r="T61" s="57"/>
      <c r="U61" s="57"/>
      <c r="V61" s="57"/>
      <c r="W61" s="57"/>
      <c r="X61" s="57"/>
      <c r="Y61" s="57"/>
      <c r="Z61" s="57"/>
      <c r="AA61" s="57"/>
      <c r="AB61" s="57"/>
      <c r="AC61" s="57"/>
      <c r="AD61" s="57"/>
      <c r="AE61" s="57"/>
      <c r="AF61" s="57"/>
      <c r="AG61" s="57"/>
      <c r="AH61" s="57"/>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row>
    <row r="62" spans="1:67" x14ac:dyDescent="0.25">
      <c r="A62" s="249"/>
      <c r="B62" s="240"/>
      <c r="C62" s="240" t="s">
        <v>302</v>
      </c>
      <c r="D62" s="66" t="s">
        <v>80</v>
      </c>
      <c r="E62" s="249"/>
      <c r="F62" s="333">
        <f t="shared" ref="F62:F69" si="23">SUM(G62:BO62)</f>
        <v>49358.598254755147</v>
      </c>
      <c r="G62" s="276"/>
      <c r="H62" s="276"/>
      <c r="I62" s="266">
        <f t="shared" ref="I62:O62" si="24">$J$18*H59/7</f>
        <v>440.70177013174259</v>
      </c>
      <c r="J62" s="266">
        <f t="shared" si="24"/>
        <v>881.40354026348518</v>
      </c>
      <c r="K62" s="266">
        <f t="shared" si="24"/>
        <v>1322.1053103952277</v>
      </c>
      <c r="L62" s="266">
        <f t="shared" si="24"/>
        <v>1762.8070805269704</v>
      </c>
      <c r="M62" s="266">
        <f t="shared" si="24"/>
        <v>2203.5088506587131</v>
      </c>
      <c r="N62" s="266">
        <f t="shared" si="24"/>
        <v>2644.2106207904553</v>
      </c>
      <c r="O62" s="266">
        <f t="shared" si="24"/>
        <v>3084.9123909221985</v>
      </c>
      <c r="P62" s="266">
        <f>$J$18</f>
        <v>3084.912390922198</v>
      </c>
      <c r="Q62" s="266">
        <f t="shared" ref="Q62:AA62" si="25">$J$18</f>
        <v>3084.912390922198</v>
      </c>
      <c r="R62" s="266">
        <f t="shared" si="25"/>
        <v>3084.912390922198</v>
      </c>
      <c r="S62" s="266">
        <f t="shared" si="25"/>
        <v>3084.912390922198</v>
      </c>
      <c r="T62" s="266">
        <f t="shared" si="25"/>
        <v>3084.912390922198</v>
      </c>
      <c r="U62" s="266">
        <f t="shared" si="25"/>
        <v>3084.912390922198</v>
      </c>
      <c r="V62" s="266">
        <f t="shared" si="25"/>
        <v>3084.912390922198</v>
      </c>
      <c r="W62" s="266">
        <f t="shared" si="25"/>
        <v>3084.912390922198</v>
      </c>
      <c r="X62" s="266">
        <f t="shared" si="25"/>
        <v>3084.912390922198</v>
      </c>
      <c r="Y62" s="266">
        <f t="shared" si="25"/>
        <v>3084.912390922198</v>
      </c>
      <c r="Z62" s="266">
        <f t="shared" si="25"/>
        <v>3084.912390922198</v>
      </c>
      <c r="AA62" s="266">
        <f t="shared" si="25"/>
        <v>3084.912390922198</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77"/>
      <c r="BG62" s="277"/>
      <c r="BH62" s="277"/>
      <c r="BI62" s="277"/>
      <c r="BJ62" s="277"/>
      <c r="BK62" s="277"/>
      <c r="BL62" s="277"/>
      <c r="BM62" s="277"/>
      <c r="BN62" s="277"/>
      <c r="BO62" s="277"/>
    </row>
    <row r="63" spans="1:67" x14ac:dyDescent="0.25">
      <c r="A63" s="249"/>
      <c r="B63" s="240"/>
      <c r="C63" s="240" t="s">
        <v>303</v>
      </c>
      <c r="D63" s="66" t="s">
        <v>80</v>
      </c>
      <c r="E63" s="249"/>
      <c r="F63" s="333">
        <f t="shared" si="23"/>
        <v>0</v>
      </c>
      <c r="G63" s="276"/>
      <c r="H63" s="276"/>
      <c r="I63" s="266"/>
      <c r="J63" s="266"/>
      <c r="K63" s="266"/>
      <c r="L63" s="266"/>
      <c r="M63" s="266"/>
      <c r="N63" s="266"/>
      <c r="O63" s="266"/>
      <c r="P63" s="266"/>
      <c r="Q63" s="266"/>
      <c r="R63" s="266"/>
      <c r="S63" s="266"/>
      <c r="T63" s="266"/>
      <c r="U63" s="266"/>
      <c r="V63" s="266"/>
      <c r="W63" s="266"/>
      <c r="X63" s="266"/>
      <c r="Y63" s="266"/>
      <c r="Z63" s="266"/>
      <c r="AA63" s="266"/>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77"/>
      <c r="BG63" s="277"/>
      <c r="BH63" s="277"/>
      <c r="BI63" s="277"/>
      <c r="BJ63" s="277"/>
      <c r="BK63" s="277"/>
      <c r="BL63" s="277"/>
      <c r="BM63" s="277"/>
      <c r="BN63" s="277"/>
      <c r="BO63" s="277"/>
    </row>
    <row r="64" spans="1:67" x14ac:dyDescent="0.25">
      <c r="A64" s="249"/>
      <c r="B64" s="240"/>
      <c r="C64" s="240" t="s">
        <v>304</v>
      </c>
      <c r="D64" s="66" t="s">
        <v>80</v>
      </c>
      <c r="E64" s="249"/>
      <c r="F64" s="333">
        <f t="shared" si="23"/>
        <v>0</v>
      </c>
      <c r="G64" s="276"/>
      <c r="H64" s="27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77"/>
      <c r="BG64" s="277"/>
      <c r="BH64" s="277"/>
      <c r="BI64" s="277"/>
      <c r="BJ64" s="277"/>
      <c r="BK64" s="277"/>
      <c r="BL64" s="277"/>
      <c r="BM64" s="277"/>
      <c r="BN64" s="277"/>
      <c r="BO64" s="277"/>
    </row>
    <row r="65" spans="1:67" x14ac:dyDescent="0.25">
      <c r="A65" s="249"/>
      <c r="B65" s="240"/>
      <c r="C65" s="240" t="s">
        <v>305</v>
      </c>
      <c r="D65" s="66" t="s">
        <v>80</v>
      </c>
      <c r="E65" s="249"/>
      <c r="F65" s="333">
        <f t="shared" si="23"/>
        <v>0</v>
      </c>
      <c r="G65" s="276"/>
      <c r="H65" s="27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77"/>
      <c r="BG65" s="277"/>
      <c r="BH65" s="277"/>
      <c r="BI65" s="277"/>
      <c r="BJ65" s="277"/>
      <c r="BK65" s="277"/>
      <c r="BL65" s="277"/>
      <c r="BM65" s="277"/>
      <c r="BN65" s="277"/>
      <c r="BO65" s="277"/>
    </row>
    <row r="66" spans="1:67" x14ac:dyDescent="0.25">
      <c r="A66" s="249"/>
      <c r="B66" s="240"/>
      <c r="C66" s="240" t="s">
        <v>306</v>
      </c>
      <c r="D66" s="66" t="s">
        <v>80</v>
      </c>
      <c r="E66" s="249"/>
      <c r="F66" s="333">
        <f t="shared" si="23"/>
        <v>0</v>
      </c>
      <c r="G66" s="276"/>
      <c r="H66" s="276"/>
      <c r="I66" s="266"/>
      <c r="J66" s="266"/>
      <c r="K66" s="266"/>
      <c r="L66" s="266"/>
      <c r="M66" s="266"/>
      <c r="N66" s="266"/>
      <c r="O66" s="266"/>
      <c r="P66" s="266"/>
      <c r="Q66" s="266"/>
      <c r="R66" s="266"/>
      <c r="S66" s="266"/>
      <c r="T66" s="266"/>
      <c r="U66" s="266"/>
      <c r="V66" s="266"/>
      <c r="W66" s="266"/>
      <c r="X66" s="266"/>
      <c r="Y66" s="266"/>
      <c r="Z66" s="266"/>
      <c r="AA66" s="266"/>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77"/>
      <c r="BG66" s="277"/>
      <c r="BH66" s="277"/>
      <c r="BI66" s="277"/>
      <c r="BJ66" s="277"/>
      <c r="BK66" s="277"/>
      <c r="BL66" s="277"/>
      <c r="BM66" s="277"/>
      <c r="BN66" s="277"/>
      <c r="BO66" s="277"/>
    </row>
    <row r="67" spans="1:67" x14ac:dyDescent="0.25">
      <c r="A67" s="249"/>
      <c r="B67" s="240"/>
      <c r="C67" s="91" t="s">
        <v>307</v>
      </c>
      <c r="D67" s="66" t="s">
        <v>80</v>
      </c>
      <c r="E67" s="249"/>
      <c r="F67" s="265">
        <f t="shared" si="23"/>
        <v>1319388.0208739976</v>
      </c>
      <c r="G67" s="276"/>
      <c r="H67" s="276"/>
      <c r="I67" s="266">
        <f t="shared" ref="I67:O67" si="26">$J$37*H59/7</f>
        <v>11780.250186374979</v>
      </c>
      <c r="J67" s="266">
        <f t="shared" si="26"/>
        <v>23560.500372749957</v>
      </c>
      <c r="K67" s="266">
        <f t="shared" si="26"/>
        <v>35340.750559124936</v>
      </c>
      <c r="L67" s="266">
        <f t="shared" si="26"/>
        <v>47121.000745499914</v>
      </c>
      <c r="M67" s="266">
        <f t="shared" si="26"/>
        <v>58901.250931874893</v>
      </c>
      <c r="N67" s="266">
        <f t="shared" si="26"/>
        <v>70681.501118249871</v>
      </c>
      <c r="O67" s="266">
        <f t="shared" si="26"/>
        <v>82461.75130462485</v>
      </c>
      <c r="P67" s="266">
        <f>$J$37</f>
        <v>82461.75130462485</v>
      </c>
      <c r="Q67" s="266">
        <f t="shared" ref="Q67:AA67" si="27">$J$37</f>
        <v>82461.75130462485</v>
      </c>
      <c r="R67" s="266">
        <f t="shared" si="27"/>
        <v>82461.75130462485</v>
      </c>
      <c r="S67" s="266">
        <f t="shared" si="27"/>
        <v>82461.75130462485</v>
      </c>
      <c r="T67" s="266">
        <f t="shared" si="27"/>
        <v>82461.75130462485</v>
      </c>
      <c r="U67" s="266">
        <f t="shared" si="27"/>
        <v>82461.75130462485</v>
      </c>
      <c r="V67" s="266">
        <f t="shared" si="27"/>
        <v>82461.75130462485</v>
      </c>
      <c r="W67" s="266">
        <f t="shared" si="27"/>
        <v>82461.75130462485</v>
      </c>
      <c r="X67" s="266">
        <f t="shared" si="27"/>
        <v>82461.75130462485</v>
      </c>
      <c r="Y67" s="266">
        <f t="shared" si="27"/>
        <v>82461.75130462485</v>
      </c>
      <c r="Z67" s="266">
        <f t="shared" si="27"/>
        <v>82461.75130462485</v>
      </c>
      <c r="AA67" s="266">
        <f t="shared" si="27"/>
        <v>82461.75130462485</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77"/>
      <c r="BG67" s="277"/>
      <c r="BH67" s="277"/>
      <c r="BI67" s="277"/>
      <c r="BJ67" s="277"/>
      <c r="BK67" s="277"/>
      <c r="BL67" s="277"/>
      <c r="BM67" s="277"/>
      <c r="BN67" s="277"/>
      <c r="BO67" s="277"/>
    </row>
    <row r="68" spans="1:67" ht="13" x14ac:dyDescent="0.3">
      <c r="A68" s="249"/>
      <c r="B68" s="240"/>
      <c r="C68" s="87" t="s">
        <v>83</v>
      </c>
      <c r="D68" s="66" t="s">
        <v>80</v>
      </c>
      <c r="E68" s="249"/>
      <c r="F68" s="55">
        <f>SUM(G68:BO68)</f>
        <v>1368746.6191287527</v>
      </c>
      <c r="G68" s="163"/>
      <c r="H68" s="163"/>
      <c r="I68" s="55">
        <f t="shared" ref="I68:AA68" si="28">SUM(I62:I67)</f>
        <v>12220.95195650672</v>
      </c>
      <c r="J68" s="55">
        <f t="shared" si="28"/>
        <v>24441.903913013441</v>
      </c>
      <c r="K68" s="55">
        <f t="shared" si="28"/>
        <v>36662.855869520165</v>
      </c>
      <c r="L68" s="55">
        <f t="shared" si="28"/>
        <v>48883.807826026881</v>
      </c>
      <c r="M68" s="55">
        <f t="shared" si="28"/>
        <v>61104.759782533605</v>
      </c>
      <c r="N68" s="55">
        <f t="shared" si="28"/>
        <v>73325.711739040329</v>
      </c>
      <c r="O68" s="55">
        <f t="shared" si="28"/>
        <v>85546.663695547046</v>
      </c>
      <c r="P68" s="55">
        <f t="shared" si="28"/>
        <v>85546.663695547046</v>
      </c>
      <c r="Q68" s="55">
        <f t="shared" si="28"/>
        <v>85546.663695547046</v>
      </c>
      <c r="R68" s="55">
        <f t="shared" si="28"/>
        <v>85546.663695547046</v>
      </c>
      <c r="S68" s="55">
        <f t="shared" si="28"/>
        <v>85546.663695547046</v>
      </c>
      <c r="T68" s="55">
        <f t="shared" si="28"/>
        <v>85546.663695547046</v>
      </c>
      <c r="U68" s="55">
        <f t="shared" si="28"/>
        <v>85546.663695547046</v>
      </c>
      <c r="V68" s="55">
        <f t="shared" si="28"/>
        <v>85546.663695547046</v>
      </c>
      <c r="W68" s="55">
        <f t="shared" si="28"/>
        <v>85546.663695547046</v>
      </c>
      <c r="X68" s="55">
        <f t="shared" si="28"/>
        <v>85546.663695547046</v>
      </c>
      <c r="Y68" s="55">
        <f t="shared" si="28"/>
        <v>85546.663695547046</v>
      </c>
      <c r="Z68" s="55">
        <f t="shared" si="28"/>
        <v>85546.663695547046</v>
      </c>
      <c r="AA68" s="55">
        <f t="shared" si="28"/>
        <v>85546.663695547046</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c r="BO68" s="55"/>
    </row>
    <row r="69" spans="1:67" ht="13" x14ac:dyDescent="0.3">
      <c r="A69" s="249"/>
      <c r="B69" s="240"/>
      <c r="C69" s="87" t="s">
        <v>84</v>
      </c>
      <c r="D69" s="66" t="s">
        <v>80</v>
      </c>
      <c r="E69" s="249"/>
      <c r="F69" s="55">
        <f t="shared" si="23"/>
        <v>692469.35444965784</v>
      </c>
      <c r="G69" s="163"/>
      <c r="H69" s="163"/>
      <c r="I69" s="55">
        <f>I68*(VLOOKUP(I59,'Economic data AN'!$O$12:$Q$112,3))</f>
        <v>10876.60373487604</v>
      </c>
      <c r="J69" s="55">
        <f>J68*(VLOOKUP(J59,'Economic data AN'!$O$12:$Q$112,3))</f>
        <v>20521.893839388751</v>
      </c>
      <c r="K69" s="55">
        <f>K68*(VLOOKUP(K59,'Economic data AN'!$O$12:$Q$112,3))</f>
        <v>29040.415810455786</v>
      </c>
      <c r="L69" s="55">
        <f>L68*(VLOOKUP(L59,'Economic data AN'!$O$12:$Q$112,3))</f>
        <v>36528.824918812301</v>
      </c>
      <c r="M69" s="55">
        <f>M68*(VLOOKUP(M59,'Economic data AN'!$O$12:$Q$112,3))</f>
        <v>43076.444479731486</v>
      </c>
      <c r="N69" s="55">
        <f>N68*(VLOOKUP(N59,'Economic data AN'!$O$12:$Q$112,3))</f>
        <v>48765.786203469601</v>
      </c>
      <c r="O69" s="55">
        <f>O68*(VLOOKUP(O59,'Economic data AN'!$O$12:$Q$112,3))</f>
        <v>53673.035129604912</v>
      </c>
      <c r="P69" s="55">
        <f>P68*(VLOOKUP(P59,'Economic data AN'!$O$12:$Q$112,3))</f>
        <v>50634.938801514065</v>
      </c>
      <c r="Q69" s="55">
        <f>Q68*(VLOOKUP(Q59,'Economic data AN'!$O$12:$Q$112,3))</f>
        <v>47768.810190107601</v>
      </c>
      <c r="R69" s="55">
        <f>R68*(VLOOKUP(R59,'Economic data AN'!$O$12:$Q$112,3))</f>
        <v>45064.915273686413</v>
      </c>
      <c r="S69" s="55">
        <f>S68*(VLOOKUP(S59,'Economic data AN'!$O$12:$Q$112,3))</f>
        <v>42514.071012911707</v>
      </c>
      <c r="T69" s="55">
        <f>T68*(VLOOKUP(T59,'Economic data AN'!$O$12:$Q$112,3))</f>
        <v>40107.61416312425</v>
      </c>
      <c r="U69" s="55">
        <f>U68*(VLOOKUP(U59,'Economic data AN'!$O$12:$Q$112,3))</f>
        <v>37837.371852004013</v>
      </c>
      <c r="V69" s="55">
        <f>V68*(VLOOKUP(V59,'Economic data AN'!$O$12:$Q$112,3))</f>
        <v>35695.633822645286</v>
      </c>
      <c r="W69" s="55">
        <f>W68*(VLOOKUP(W59,'Economic data AN'!$O$12:$Q$112,3))</f>
        <v>33675.126247778579</v>
      </c>
      <c r="X69" s="55">
        <f>X68*(VLOOKUP(X59,'Economic data AN'!$O$12:$Q$112,3))</f>
        <v>31768.9870262062</v>
      </c>
      <c r="Y69" s="55">
        <f>Y68*(VLOOKUP(Y59,'Economic data AN'!$O$12:$Q$112,3))</f>
        <v>29970.74247755302</v>
      </c>
      <c r="Z69" s="55">
        <f>Z68*(VLOOKUP(Z59,'Economic data AN'!$O$12:$Q$112,3))</f>
        <v>28274.285356182088</v>
      </c>
      <c r="AA69" s="55">
        <f>AA68*(VLOOKUP(AA59,'Economic data AN'!$O$12:$Q$112,3))</f>
        <v>26673.854109605749</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163"/>
      <c r="BG69" s="163"/>
      <c r="BH69" s="163"/>
      <c r="BI69" s="163"/>
      <c r="BJ69" s="163"/>
      <c r="BK69" s="163"/>
      <c r="BL69" s="163"/>
      <c r="BM69" s="163"/>
      <c r="BN69" s="163"/>
      <c r="BO69" s="163"/>
    </row>
    <row r="71" spans="1:67" x14ac:dyDescent="0.25">
      <c r="A71" s="249"/>
      <c r="B71" s="240" t="s">
        <v>308</v>
      </c>
      <c r="C71" s="349" t="s">
        <v>66</v>
      </c>
      <c r="D71" s="249"/>
      <c r="E71" s="249"/>
      <c r="F71" s="316">
        <f>F107</f>
        <v>0.3</v>
      </c>
      <c r="G71" s="249"/>
      <c r="H71" s="249"/>
      <c r="I71" s="249"/>
      <c r="J71" s="249"/>
      <c r="K71" s="249"/>
      <c r="L71" s="249"/>
      <c r="M71" s="249"/>
      <c r="N71" s="249"/>
      <c r="O71" s="249"/>
      <c r="P71" s="249"/>
      <c r="Q71" s="249"/>
      <c r="R71" s="249"/>
      <c r="S71" s="249"/>
      <c r="T71" s="249"/>
      <c r="U71" s="249"/>
      <c r="V71" s="249"/>
      <c r="W71" s="249"/>
      <c r="X71" s="249"/>
      <c r="Y71" s="249"/>
      <c r="Z71" s="249"/>
      <c r="AA71" s="249"/>
      <c r="AB71" s="249"/>
      <c r="AC71" s="249"/>
      <c r="AD71" s="249"/>
      <c r="AE71" s="249"/>
      <c r="AF71" s="249"/>
      <c r="AG71" s="249"/>
      <c r="AH71" s="249"/>
      <c r="AI71" s="249"/>
      <c r="AJ71" s="249"/>
      <c r="AK71" s="249"/>
      <c r="AL71" s="249"/>
      <c r="AM71" s="249"/>
      <c r="AN71" s="249"/>
      <c r="AO71" s="249"/>
      <c r="AP71" s="249"/>
      <c r="AQ71" s="249"/>
      <c r="AR71" s="249"/>
      <c r="AS71" s="249"/>
      <c r="AT71" s="249"/>
      <c r="AU71" s="249"/>
      <c r="AV71" s="249"/>
      <c r="AW71" s="249"/>
      <c r="AX71" s="249"/>
      <c r="AY71" s="249"/>
      <c r="AZ71" s="249"/>
      <c r="BA71" s="249"/>
      <c r="BB71" s="249"/>
      <c r="BC71" s="249"/>
      <c r="BD71" s="249"/>
      <c r="BE71" s="249"/>
      <c r="BF71" s="249"/>
      <c r="BG71" s="249"/>
      <c r="BH71" s="249"/>
      <c r="BI71" s="249"/>
      <c r="BJ71" s="249"/>
      <c r="BK71" s="249"/>
      <c r="BL71" s="249"/>
      <c r="BM71" s="249"/>
      <c r="BN71" s="249"/>
      <c r="BO71" s="249"/>
    </row>
    <row r="72" spans="1:67" x14ac:dyDescent="0.25">
      <c r="A72" s="249"/>
      <c r="B72" s="240"/>
      <c r="C72" s="350" t="s">
        <v>67</v>
      </c>
      <c r="D72" s="249"/>
      <c r="E72" s="249"/>
      <c r="F72" s="316">
        <f t="shared" ref="F72:F74" si="29">F108</f>
        <v>0.14000000000000001</v>
      </c>
      <c r="G72" s="249"/>
      <c r="H72" s="249"/>
      <c r="I72" s="249"/>
      <c r="J72" s="249"/>
      <c r="K72" s="249"/>
      <c r="L72" s="249"/>
      <c r="M72" s="249"/>
      <c r="N72" s="249"/>
      <c r="O72" s="249"/>
      <c r="P72" s="249"/>
      <c r="Q72" s="249"/>
      <c r="R72" s="249"/>
      <c r="S72" s="249"/>
      <c r="T72" s="249"/>
      <c r="U72" s="249"/>
      <c r="V72" s="249"/>
      <c r="W72" s="249"/>
      <c r="X72" s="249"/>
      <c r="Y72" s="249"/>
      <c r="Z72" s="249"/>
      <c r="AA72" s="249"/>
      <c r="AB72" s="249"/>
      <c r="AC72" s="249"/>
      <c r="AD72" s="249"/>
      <c r="AE72" s="249"/>
      <c r="AF72" s="249"/>
      <c r="AG72" s="249"/>
      <c r="AH72" s="249"/>
      <c r="AI72" s="249"/>
      <c r="AJ72" s="249"/>
      <c r="AK72" s="249"/>
      <c r="AL72" s="249"/>
      <c r="AM72" s="249"/>
      <c r="AN72" s="249"/>
      <c r="AO72" s="249"/>
      <c r="AP72" s="249"/>
      <c r="AQ72" s="249"/>
      <c r="AR72" s="249"/>
      <c r="AS72" s="249"/>
      <c r="AT72" s="249"/>
      <c r="AU72" s="249"/>
      <c r="AV72" s="249"/>
      <c r="AW72" s="249"/>
      <c r="AX72" s="249"/>
      <c r="AY72" s="249"/>
      <c r="AZ72" s="249"/>
      <c r="BA72" s="249"/>
      <c r="BB72" s="249"/>
      <c r="BC72" s="249"/>
      <c r="BD72" s="249"/>
      <c r="BE72" s="249"/>
      <c r="BF72" s="249"/>
      <c r="BG72" s="249"/>
      <c r="BH72" s="249"/>
      <c r="BI72" s="249"/>
      <c r="BJ72" s="249"/>
      <c r="BK72" s="249"/>
      <c r="BL72" s="249"/>
      <c r="BM72" s="249"/>
      <c r="BN72" s="249"/>
      <c r="BO72" s="249"/>
    </row>
    <row r="73" spans="1:67" x14ac:dyDescent="0.25">
      <c r="A73" s="249"/>
      <c r="B73" s="240"/>
      <c r="C73" s="350" t="s">
        <v>39</v>
      </c>
      <c r="D73" s="249"/>
      <c r="E73" s="249"/>
      <c r="F73" s="316">
        <f t="shared" si="29"/>
        <v>0.03</v>
      </c>
      <c r="G73" s="249"/>
      <c r="H73" s="249"/>
      <c r="I73" s="249"/>
      <c r="J73" s="249"/>
      <c r="K73" s="249"/>
      <c r="L73" s="249"/>
      <c r="M73" s="249"/>
      <c r="N73" s="249"/>
      <c r="O73" s="249"/>
      <c r="P73" s="249"/>
      <c r="Q73" s="249"/>
      <c r="R73" s="249"/>
      <c r="S73" s="249"/>
      <c r="T73" s="249"/>
      <c r="U73" s="249"/>
      <c r="V73" s="249"/>
      <c r="W73" s="249"/>
      <c r="X73" s="249"/>
      <c r="Y73" s="249"/>
      <c r="Z73" s="249"/>
      <c r="AA73" s="249"/>
      <c r="AB73" s="249"/>
      <c r="AC73" s="249"/>
      <c r="AD73" s="249"/>
      <c r="AE73" s="249"/>
      <c r="AF73" s="249"/>
      <c r="AG73" s="249"/>
      <c r="AH73" s="249"/>
      <c r="AI73" s="249"/>
      <c r="AJ73" s="249"/>
      <c r="AK73" s="249"/>
      <c r="AL73" s="249"/>
      <c r="AM73" s="249"/>
      <c r="AN73" s="249"/>
      <c r="AO73" s="249"/>
      <c r="AP73" s="249"/>
      <c r="AQ73" s="249"/>
      <c r="AR73" s="249"/>
      <c r="AS73" s="249"/>
      <c r="AT73" s="249"/>
      <c r="AU73" s="249"/>
      <c r="AV73" s="249"/>
      <c r="AW73" s="249"/>
      <c r="AX73" s="249"/>
      <c r="AY73" s="249"/>
      <c r="AZ73" s="249"/>
      <c r="BA73" s="249"/>
      <c r="BB73" s="249"/>
      <c r="BC73" s="249"/>
      <c r="BD73" s="249"/>
      <c r="BE73" s="249"/>
      <c r="BF73" s="249"/>
      <c r="BG73" s="249"/>
      <c r="BH73" s="249"/>
      <c r="BI73" s="249"/>
      <c r="BJ73" s="249"/>
      <c r="BK73" s="249"/>
      <c r="BL73" s="249"/>
      <c r="BM73" s="249"/>
      <c r="BN73" s="249"/>
      <c r="BO73" s="249"/>
    </row>
    <row r="74" spans="1:67" x14ac:dyDescent="0.25">
      <c r="A74" s="249"/>
      <c r="B74" s="240"/>
      <c r="C74" s="350" t="s">
        <v>68</v>
      </c>
      <c r="D74" s="249"/>
      <c r="E74" s="249"/>
      <c r="F74" s="316">
        <f t="shared" si="29"/>
        <v>0.01</v>
      </c>
      <c r="G74" s="249"/>
      <c r="H74" s="249"/>
      <c r="I74" s="249"/>
      <c r="J74" s="249"/>
      <c r="K74" s="249"/>
      <c r="L74" s="249"/>
      <c r="M74" s="249"/>
      <c r="N74" s="249"/>
      <c r="O74" s="249"/>
      <c r="P74" s="249"/>
      <c r="Q74" s="249"/>
      <c r="R74" s="249"/>
      <c r="S74" s="249"/>
      <c r="T74" s="249"/>
      <c r="U74" s="249"/>
      <c r="V74" s="249"/>
      <c r="W74" s="249"/>
      <c r="X74" s="249"/>
      <c r="Y74" s="249"/>
      <c r="Z74" s="249"/>
      <c r="AA74" s="249"/>
      <c r="AB74" s="249"/>
      <c r="AC74" s="249"/>
      <c r="AD74" s="249"/>
      <c r="AE74" s="249"/>
      <c r="AF74" s="249"/>
      <c r="AG74" s="249"/>
      <c r="AH74" s="249"/>
      <c r="AI74" s="249"/>
      <c r="AJ74" s="249"/>
      <c r="AK74" s="249"/>
      <c r="AL74" s="249"/>
      <c r="AM74" s="249"/>
      <c r="AN74" s="249"/>
      <c r="AO74" s="249"/>
      <c r="AP74" s="249"/>
      <c r="AQ74" s="249"/>
      <c r="AR74" s="249"/>
      <c r="AS74" s="249"/>
      <c r="AT74" s="249"/>
      <c r="AU74" s="249"/>
      <c r="AV74" s="249"/>
      <c r="AW74" s="249"/>
      <c r="AX74" s="249"/>
      <c r="AY74" s="249"/>
      <c r="AZ74" s="249"/>
      <c r="BA74" s="249"/>
      <c r="BB74" s="249"/>
      <c r="BC74" s="249"/>
      <c r="BD74" s="249"/>
      <c r="BE74" s="249"/>
      <c r="BF74" s="249"/>
      <c r="BG74" s="249"/>
      <c r="BH74" s="249"/>
      <c r="BI74" s="249"/>
      <c r="BJ74" s="249"/>
      <c r="BK74" s="249"/>
      <c r="BL74" s="249"/>
      <c r="BM74" s="249"/>
      <c r="BN74" s="249"/>
      <c r="BO74" s="249"/>
    </row>
    <row r="77" spans="1:67" s="201" customFormat="1" ht="13" x14ac:dyDescent="0.25">
      <c r="A77" s="249"/>
      <c r="B77" s="197" t="s">
        <v>309</v>
      </c>
      <c r="C77" s="198"/>
      <c r="D77" s="199"/>
      <c r="E77" s="199"/>
      <c r="F77" s="199"/>
      <c r="G77" s="200">
        <v>0</v>
      </c>
      <c r="H77" s="200">
        <v>1</v>
      </c>
      <c r="I77" s="200">
        <v>2</v>
      </c>
      <c r="J77" s="200">
        <v>3</v>
      </c>
      <c r="K77" s="200">
        <v>4</v>
      </c>
      <c r="L77" s="200">
        <v>5</v>
      </c>
      <c r="M77" s="200">
        <v>6</v>
      </c>
      <c r="N77" s="200">
        <v>7</v>
      </c>
      <c r="O77" s="200">
        <v>8</v>
      </c>
      <c r="P77" s="200">
        <v>9</v>
      </c>
      <c r="Q77" s="200">
        <v>10</v>
      </c>
      <c r="R77" s="200">
        <v>11</v>
      </c>
      <c r="S77" s="200">
        <v>12</v>
      </c>
      <c r="T77" s="200">
        <v>13</v>
      </c>
      <c r="U77" s="200">
        <v>14</v>
      </c>
      <c r="V77" s="200">
        <v>15</v>
      </c>
      <c r="W77" s="200">
        <v>16</v>
      </c>
      <c r="X77" s="200">
        <v>17</v>
      </c>
      <c r="Y77" s="200">
        <v>18</v>
      </c>
      <c r="Z77" s="200">
        <v>19</v>
      </c>
      <c r="AA77" s="200">
        <v>20</v>
      </c>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row>
    <row r="78" spans="1:67" ht="13" x14ac:dyDescent="0.3">
      <c r="A78" s="249"/>
      <c r="B78" s="6"/>
      <c r="C78" s="6"/>
      <c r="D78" s="4" t="s">
        <v>78</v>
      </c>
      <c r="E78" s="249"/>
      <c r="F78" s="6"/>
      <c r="G78" s="48">
        <v>2024</v>
      </c>
      <c r="H78" s="48">
        <v>2025</v>
      </c>
      <c r="I78" s="48">
        <v>2026</v>
      </c>
      <c r="J78" s="48">
        <v>2027</v>
      </c>
      <c r="K78" s="48">
        <v>2028</v>
      </c>
      <c r="L78" s="48">
        <v>2029</v>
      </c>
      <c r="M78" s="48">
        <v>2030</v>
      </c>
      <c r="N78" s="48">
        <v>2031</v>
      </c>
      <c r="O78" s="48">
        <v>2032</v>
      </c>
      <c r="P78" s="48">
        <v>2033</v>
      </c>
      <c r="Q78" s="48">
        <v>2034</v>
      </c>
      <c r="R78" s="48">
        <v>2035</v>
      </c>
      <c r="S78" s="48">
        <v>2036</v>
      </c>
      <c r="T78" s="48">
        <v>2037</v>
      </c>
      <c r="U78" s="48">
        <v>2038</v>
      </c>
      <c r="V78" s="48">
        <v>2039</v>
      </c>
      <c r="W78" s="48">
        <v>2040</v>
      </c>
      <c r="X78" s="48">
        <v>2041</v>
      </c>
      <c r="Y78" s="48">
        <v>2042</v>
      </c>
      <c r="Z78" s="48">
        <v>2043</v>
      </c>
      <c r="AA78" s="48">
        <v>2044</v>
      </c>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row>
    <row r="79" spans="1:67" ht="13" x14ac:dyDescent="0.25">
      <c r="A79" s="249"/>
      <c r="B79" s="249"/>
      <c r="C79" s="249"/>
      <c r="D79" s="249"/>
      <c r="E79" s="249"/>
      <c r="F79" s="249"/>
      <c r="G79" s="249"/>
      <c r="H79" s="249"/>
      <c r="I79" s="249"/>
      <c r="J79" s="249"/>
      <c r="K79" s="249"/>
      <c r="L79" s="249"/>
      <c r="M79" s="57"/>
      <c r="N79" s="57"/>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row>
    <row r="80" spans="1:67" x14ac:dyDescent="0.25">
      <c r="A80" s="249"/>
      <c r="B80" s="240"/>
      <c r="C80" s="240" t="s">
        <v>302</v>
      </c>
      <c r="D80" s="66" t="s">
        <v>80</v>
      </c>
      <c r="E80" s="249"/>
      <c r="F80" s="333">
        <f t="shared" ref="F80:F87" si="30">SUM(G80:BO80)</f>
        <v>1406720.0502605219</v>
      </c>
      <c r="G80" s="276"/>
      <c r="H80" s="276"/>
      <c r="I80" s="266">
        <f>$T$17</f>
        <v>74037.897382132753</v>
      </c>
      <c r="J80" s="266">
        <f t="shared" ref="J80:AA80" si="31">$T$17</f>
        <v>74037.897382132753</v>
      </c>
      <c r="K80" s="266">
        <f t="shared" si="31"/>
        <v>74037.897382132753</v>
      </c>
      <c r="L80" s="266">
        <f t="shared" si="31"/>
        <v>74037.897382132753</v>
      </c>
      <c r="M80" s="266">
        <f t="shared" si="31"/>
        <v>74037.897382132753</v>
      </c>
      <c r="N80" s="266">
        <f t="shared" si="31"/>
        <v>74037.897382132753</v>
      </c>
      <c r="O80" s="266">
        <f t="shared" si="31"/>
        <v>74037.897382132753</v>
      </c>
      <c r="P80" s="266">
        <f t="shared" si="31"/>
        <v>74037.897382132753</v>
      </c>
      <c r="Q80" s="266">
        <f t="shared" si="31"/>
        <v>74037.897382132753</v>
      </c>
      <c r="R80" s="266">
        <f t="shared" si="31"/>
        <v>74037.897382132753</v>
      </c>
      <c r="S80" s="266">
        <f t="shared" si="31"/>
        <v>74037.897382132753</v>
      </c>
      <c r="T80" s="266">
        <f t="shared" si="31"/>
        <v>74037.897382132753</v>
      </c>
      <c r="U80" s="266">
        <f t="shared" si="31"/>
        <v>74037.897382132753</v>
      </c>
      <c r="V80" s="266">
        <f t="shared" si="31"/>
        <v>74037.897382132753</v>
      </c>
      <c r="W80" s="266">
        <f t="shared" si="31"/>
        <v>74037.897382132753</v>
      </c>
      <c r="X80" s="266">
        <f t="shared" si="31"/>
        <v>74037.897382132753</v>
      </c>
      <c r="Y80" s="266">
        <f t="shared" si="31"/>
        <v>74037.897382132753</v>
      </c>
      <c r="Z80" s="266">
        <f t="shared" si="31"/>
        <v>74037.897382132753</v>
      </c>
      <c r="AA80" s="266">
        <f t="shared" si="31"/>
        <v>74037.897382132753</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77"/>
      <c r="BG80" s="277"/>
      <c r="BH80" s="277"/>
      <c r="BI80" s="277"/>
      <c r="BJ80" s="277"/>
      <c r="BK80" s="277"/>
      <c r="BL80" s="277"/>
      <c r="BM80" s="277"/>
      <c r="BN80" s="277"/>
      <c r="BO80" s="277"/>
    </row>
    <row r="81" spans="1:67" x14ac:dyDescent="0.25">
      <c r="A81" s="249"/>
      <c r="B81" s="240"/>
      <c r="C81" s="240" t="s">
        <v>303</v>
      </c>
      <c r="D81" s="66" t="s">
        <v>80</v>
      </c>
      <c r="E81" s="249"/>
      <c r="F81" s="333">
        <f t="shared" si="30"/>
        <v>0</v>
      </c>
      <c r="G81" s="276"/>
      <c r="H81" s="276"/>
      <c r="I81" s="266">
        <f>$T$27</f>
        <v>0</v>
      </c>
      <c r="J81" s="266">
        <f t="shared" ref="J81:AA81" si="32">$T$27</f>
        <v>0</v>
      </c>
      <c r="K81" s="266">
        <f t="shared" si="32"/>
        <v>0</v>
      </c>
      <c r="L81" s="266">
        <f t="shared" si="32"/>
        <v>0</v>
      </c>
      <c r="M81" s="266">
        <f t="shared" si="32"/>
        <v>0</v>
      </c>
      <c r="N81" s="266">
        <f t="shared" si="32"/>
        <v>0</v>
      </c>
      <c r="O81" s="266">
        <f t="shared" si="32"/>
        <v>0</v>
      </c>
      <c r="P81" s="266">
        <f t="shared" si="32"/>
        <v>0</v>
      </c>
      <c r="Q81" s="266">
        <f t="shared" si="32"/>
        <v>0</v>
      </c>
      <c r="R81" s="266">
        <f t="shared" si="32"/>
        <v>0</v>
      </c>
      <c r="S81" s="266">
        <f t="shared" si="32"/>
        <v>0</v>
      </c>
      <c r="T81" s="266">
        <f t="shared" si="32"/>
        <v>0</v>
      </c>
      <c r="U81" s="266">
        <f t="shared" si="32"/>
        <v>0</v>
      </c>
      <c r="V81" s="266">
        <f t="shared" si="32"/>
        <v>0</v>
      </c>
      <c r="W81" s="266">
        <f t="shared" si="32"/>
        <v>0</v>
      </c>
      <c r="X81" s="266">
        <f t="shared" si="32"/>
        <v>0</v>
      </c>
      <c r="Y81" s="266">
        <f t="shared" si="32"/>
        <v>0</v>
      </c>
      <c r="Z81" s="266">
        <f t="shared" si="32"/>
        <v>0</v>
      </c>
      <c r="AA81" s="266">
        <f t="shared" si="32"/>
        <v>0</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77"/>
      <c r="BG81" s="277"/>
      <c r="BH81" s="277"/>
      <c r="BI81" s="277"/>
      <c r="BJ81" s="277"/>
      <c r="BK81" s="277"/>
      <c r="BL81" s="277"/>
      <c r="BM81" s="277"/>
      <c r="BN81" s="277"/>
      <c r="BO81" s="277"/>
    </row>
    <row r="82" spans="1:67" x14ac:dyDescent="0.25">
      <c r="A82" s="249"/>
      <c r="B82" s="240"/>
      <c r="C82" s="240" t="s">
        <v>304</v>
      </c>
      <c r="D82" s="66" t="s">
        <v>80</v>
      </c>
      <c r="E82" s="249"/>
      <c r="F82" s="333">
        <f t="shared" si="30"/>
        <v>0</v>
      </c>
      <c r="G82" s="276"/>
      <c r="H82" s="27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77"/>
      <c r="BG82" s="277"/>
      <c r="BH82" s="277"/>
      <c r="BI82" s="277"/>
      <c r="BJ82" s="277"/>
      <c r="BK82" s="277"/>
      <c r="BL82" s="277"/>
      <c r="BM82" s="277"/>
      <c r="BN82" s="277"/>
      <c r="BO82" s="277"/>
    </row>
    <row r="83" spans="1:67" x14ac:dyDescent="0.25">
      <c r="A83" s="249"/>
      <c r="B83" s="240"/>
      <c r="C83" s="240" t="s">
        <v>305</v>
      </c>
      <c r="D83" s="66" t="s">
        <v>80</v>
      </c>
      <c r="E83" s="249"/>
      <c r="F83" s="333">
        <f t="shared" si="30"/>
        <v>0</v>
      </c>
      <c r="G83" s="276"/>
      <c r="H83" s="27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77"/>
      <c r="BG83" s="277"/>
      <c r="BH83" s="277"/>
      <c r="BI83" s="277"/>
      <c r="BJ83" s="277"/>
      <c r="BK83" s="277"/>
      <c r="BL83" s="277"/>
      <c r="BM83" s="277"/>
      <c r="BN83" s="277"/>
      <c r="BO83" s="277"/>
    </row>
    <row r="84" spans="1:67" x14ac:dyDescent="0.25">
      <c r="A84" s="249"/>
      <c r="B84" s="240"/>
      <c r="C84" s="240" t="s">
        <v>306</v>
      </c>
      <c r="D84" s="66" t="s">
        <v>80</v>
      </c>
      <c r="E84" s="249"/>
      <c r="F84" s="333">
        <f t="shared" si="30"/>
        <v>0</v>
      </c>
      <c r="G84" s="276"/>
      <c r="H84" s="27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77"/>
      <c r="BG84" s="277"/>
      <c r="BH84" s="277"/>
      <c r="BI84" s="277"/>
      <c r="BJ84" s="277"/>
      <c r="BK84" s="277"/>
      <c r="BL84" s="277"/>
      <c r="BM84" s="277"/>
      <c r="BN84" s="277"/>
      <c r="BO84" s="277"/>
    </row>
    <row r="85" spans="1:67" x14ac:dyDescent="0.25">
      <c r="A85" s="249"/>
      <c r="B85" s="240"/>
      <c r="C85" s="91" t="s">
        <v>307</v>
      </c>
      <c r="D85" s="66" t="s">
        <v>80</v>
      </c>
      <c r="E85" s="249"/>
      <c r="F85" s="333">
        <f t="shared" si="30"/>
        <v>0</v>
      </c>
      <c r="G85" s="276"/>
      <c r="H85" s="27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77"/>
      <c r="BN85" s="277"/>
      <c r="BO85" s="277"/>
    </row>
    <row r="86" spans="1:67" ht="13" x14ac:dyDescent="0.3">
      <c r="A86" s="249"/>
      <c r="B86" s="240"/>
      <c r="C86" s="87" t="s">
        <v>83</v>
      </c>
      <c r="D86" s="66" t="s">
        <v>80</v>
      </c>
      <c r="E86" s="249"/>
      <c r="F86" s="55">
        <f t="shared" si="30"/>
        <v>1406720.0502605219</v>
      </c>
      <c r="G86" s="163"/>
      <c r="H86" s="163"/>
      <c r="I86" s="55">
        <f t="shared" ref="I86:AA86" si="33">SUM(I80:I85)</f>
        <v>74037.897382132753</v>
      </c>
      <c r="J86" s="55">
        <f t="shared" si="33"/>
        <v>74037.897382132753</v>
      </c>
      <c r="K86" s="55">
        <f t="shared" si="33"/>
        <v>74037.897382132753</v>
      </c>
      <c r="L86" s="55">
        <f t="shared" si="33"/>
        <v>74037.897382132753</v>
      </c>
      <c r="M86" s="55">
        <f t="shared" si="33"/>
        <v>74037.897382132753</v>
      </c>
      <c r="N86" s="55">
        <f t="shared" si="33"/>
        <v>74037.897382132753</v>
      </c>
      <c r="O86" s="55">
        <f t="shared" si="33"/>
        <v>74037.897382132753</v>
      </c>
      <c r="P86" s="55">
        <f t="shared" si="33"/>
        <v>74037.897382132753</v>
      </c>
      <c r="Q86" s="55">
        <f t="shared" si="33"/>
        <v>74037.897382132753</v>
      </c>
      <c r="R86" s="55">
        <f t="shared" si="33"/>
        <v>74037.897382132753</v>
      </c>
      <c r="S86" s="55">
        <f t="shared" si="33"/>
        <v>74037.897382132753</v>
      </c>
      <c r="T86" s="55">
        <f t="shared" si="33"/>
        <v>74037.897382132753</v>
      </c>
      <c r="U86" s="55">
        <f t="shared" si="33"/>
        <v>74037.897382132753</v>
      </c>
      <c r="V86" s="55">
        <f t="shared" si="33"/>
        <v>74037.897382132753</v>
      </c>
      <c r="W86" s="55">
        <f t="shared" si="33"/>
        <v>74037.897382132753</v>
      </c>
      <c r="X86" s="55">
        <f t="shared" si="33"/>
        <v>74037.897382132753</v>
      </c>
      <c r="Y86" s="55">
        <f t="shared" si="33"/>
        <v>74037.897382132753</v>
      </c>
      <c r="Z86" s="55">
        <f t="shared" si="33"/>
        <v>74037.897382132753</v>
      </c>
      <c r="AA86" s="55">
        <f t="shared" si="33"/>
        <v>74037.897382132753</v>
      </c>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c r="AZ86" s="55"/>
      <c r="BA86" s="55"/>
      <c r="BB86" s="55"/>
      <c r="BC86" s="55"/>
      <c r="BD86" s="55"/>
      <c r="BE86" s="55"/>
      <c r="BF86" s="55"/>
      <c r="BG86" s="55"/>
      <c r="BH86" s="55"/>
      <c r="BI86" s="55"/>
      <c r="BJ86" s="55"/>
      <c r="BK86" s="55"/>
      <c r="BL86" s="55"/>
      <c r="BM86" s="55"/>
      <c r="BN86" s="55"/>
      <c r="BO86" s="55"/>
    </row>
    <row r="87" spans="1:67" ht="13" x14ac:dyDescent="0.3">
      <c r="A87" s="249"/>
      <c r="B87" s="240"/>
      <c r="C87" s="87" t="s">
        <v>84</v>
      </c>
      <c r="D87" s="66" t="s">
        <v>80</v>
      </c>
      <c r="E87" s="249"/>
      <c r="F87" s="55">
        <f t="shared" si="30"/>
        <v>779361.77715926885</v>
      </c>
      <c r="G87" s="163"/>
      <c r="H87" s="163"/>
      <c r="I87" s="55">
        <f>I86*(VLOOKUP(I77,'Economic data AN'!$O$12:$Q$112,3))</f>
        <v>65893.465096237764</v>
      </c>
      <c r="J87" s="55">
        <f>J86*(VLOOKUP(J77,'Economic data AN'!$O$12:$Q$112,3))</f>
        <v>62163.646317205421</v>
      </c>
      <c r="K87" s="55">
        <f>K86*(VLOOKUP(K77,'Economic data AN'!$O$12:$Q$112,3))</f>
        <v>58644.949355854173</v>
      </c>
      <c r="L87" s="55">
        <f>L86*(VLOOKUP(L77,'Economic data AN'!$O$12:$Q$112,3))</f>
        <v>55325.423920617141</v>
      </c>
      <c r="M87" s="55">
        <f>M86*(VLOOKUP(M77,'Economic data AN'!$O$12:$Q$112,3))</f>
        <v>52193.796151525596</v>
      </c>
      <c r="N87" s="55">
        <f>N86*(VLOOKUP(N77,'Economic data AN'!$O$12:$Q$112,3))</f>
        <v>49239.430331627911</v>
      </c>
      <c r="O87" s="55">
        <f>O86*(VLOOKUP(O77,'Economic data AN'!$O$12:$Q$112,3))</f>
        <v>46452.292765686718</v>
      </c>
      <c r="P87" s="55">
        <f>P86*(VLOOKUP(P77,'Economic data AN'!$O$12:$Q$112,3))</f>
        <v>43822.91770347803</v>
      </c>
      <c r="Q87" s="55">
        <f>Q86*(VLOOKUP(Q77,'Economic data AN'!$O$12:$Q$112,3))</f>
        <v>41342.375191960404</v>
      </c>
      <c r="R87" s="55">
        <f>R86*(VLOOKUP(R77,'Economic data AN'!$O$12:$Q$112,3))</f>
        <v>39002.240747132455</v>
      </c>
      <c r="S87" s="55">
        <f>S86*(VLOOKUP(S77,'Economic data AN'!$O$12:$Q$112,3))</f>
        <v>36794.566742577786</v>
      </c>
      <c r="T87" s="55">
        <f>T86*(VLOOKUP(T77,'Economic data AN'!$O$12:$Q$112,3))</f>
        <v>34711.855417526211</v>
      </c>
      <c r="U87" s="55">
        <f>U86*(VLOOKUP(U77,'Economic data AN'!$O$12:$Q$112,3))</f>
        <v>32747.033412760578</v>
      </c>
      <c r="V87" s="55">
        <f>V86*(VLOOKUP(V77,'Economic data AN'!$O$12:$Q$112,3))</f>
        <v>30893.42774788733</v>
      </c>
      <c r="W87" s="55">
        <f>W86*(VLOOKUP(W77,'Economic data AN'!$O$12:$Q$112,3))</f>
        <v>29144.743158384281</v>
      </c>
      <c r="X87" s="55">
        <f>X86*(VLOOKUP(X77,'Economic data AN'!$O$12:$Q$112,3))</f>
        <v>27495.040715456864</v>
      </c>
      <c r="Y87" s="55">
        <f>Y86*(VLOOKUP(Y77,'Economic data AN'!$O$12:$Q$112,3))</f>
        <v>25938.717656091379</v>
      </c>
      <c r="Z87" s="55">
        <f>Z86*(VLOOKUP(Z77,'Economic data AN'!$O$12:$Q$112,3))</f>
        <v>24470.488354803187</v>
      </c>
      <c r="AA87" s="55">
        <f>AA86*(VLOOKUP(AA77,'Economic data AN'!$O$12:$Q$112,3))</f>
        <v>23085.366372455839</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163"/>
      <c r="BG87" s="163"/>
      <c r="BH87" s="163"/>
      <c r="BI87" s="163"/>
      <c r="BJ87" s="163"/>
      <c r="BK87" s="163"/>
      <c r="BL87" s="163"/>
      <c r="BM87" s="163"/>
      <c r="BN87" s="163"/>
      <c r="BO87" s="163"/>
    </row>
    <row r="89" spans="1:67" x14ac:dyDescent="0.25">
      <c r="A89" s="249"/>
      <c r="B89" s="240" t="s">
        <v>308</v>
      </c>
      <c r="C89" s="349" t="s">
        <v>66</v>
      </c>
      <c r="D89" s="249"/>
      <c r="E89" s="249"/>
      <c r="F89" s="316">
        <v>0.62</v>
      </c>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row>
    <row r="90" spans="1:67" x14ac:dyDescent="0.25">
      <c r="A90" s="249"/>
      <c r="B90" s="240"/>
      <c r="C90" s="350" t="s">
        <v>67</v>
      </c>
      <c r="D90" s="249"/>
      <c r="E90" s="249"/>
      <c r="F90" s="316">
        <v>0.54</v>
      </c>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row>
    <row r="91" spans="1:67" x14ac:dyDescent="0.25">
      <c r="A91" s="249"/>
      <c r="B91" s="240"/>
      <c r="C91" s="350" t="s">
        <v>39</v>
      </c>
      <c r="D91" s="249"/>
      <c r="E91" s="249"/>
      <c r="F91" s="316">
        <v>0.13</v>
      </c>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49"/>
      <c r="BH91" s="249"/>
      <c r="BI91" s="249"/>
      <c r="BJ91" s="249"/>
      <c r="BK91" s="249"/>
      <c r="BL91" s="249"/>
      <c r="BM91" s="249"/>
      <c r="BN91" s="249"/>
      <c r="BO91" s="249"/>
    </row>
    <row r="92" spans="1:67" x14ac:dyDescent="0.25">
      <c r="A92" s="249"/>
      <c r="B92" s="240"/>
      <c r="C92" s="350" t="s">
        <v>68</v>
      </c>
      <c r="D92" s="249"/>
      <c r="E92" s="249"/>
      <c r="F92" s="316">
        <v>0.06</v>
      </c>
      <c r="G92" s="249"/>
      <c r="H92" s="249"/>
      <c r="I92" s="249"/>
      <c r="J92" s="249"/>
      <c r="K92" s="249"/>
      <c r="L92" s="249"/>
      <c r="M92" s="249"/>
      <c r="N92" s="249"/>
      <c r="O92" s="249"/>
      <c r="P92" s="249"/>
      <c r="Q92" s="249"/>
      <c r="R92" s="249"/>
      <c r="S92" s="249"/>
      <c r="T92" s="249"/>
      <c r="U92" s="249"/>
      <c r="V92" s="249"/>
      <c r="W92" s="249"/>
      <c r="X92" s="249"/>
      <c r="Y92" s="249"/>
      <c r="Z92" s="249"/>
      <c r="AA92" s="249"/>
      <c r="AB92" s="249"/>
      <c r="AC92" s="249"/>
      <c r="AD92" s="249"/>
      <c r="AE92" s="249"/>
      <c r="AF92" s="249"/>
      <c r="AG92" s="249"/>
      <c r="AH92" s="249"/>
      <c r="AI92" s="249"/>
      <c r="AJ92" s="249"/>
      <c r="AK92" s="249"/>
      <c r="AL92" s="249"/>
      <c r="AM92" s="249"/>
      <c r="AN92" s="249"/>
      <c r="AO92" s="249"/>
      <c r="AP92" s="249"/>
      <c r="AQ92" s="249"/>
      <c r="AR92" s="249"/>
      <c r="AS92" s="249"/>
      <c r="AT92" s="249"/>
      <c r="AU92" s="249"/>
      <c r="AV92" s="249"/>
      <c r="AW92" s="249"/>
      <c r="AX92" s="249"/>
      <c r="AY92" s="249"/>
      <c r="AZ92" s="249"/>
      <c r="BA92" s="249"/>
      <c r="BB92" s="249"/>
      <c r="BC92" s="249"/>
      <c r="BD92" s="249"/>
      <c r="BE92" s="249"/>
      <c r="BF92" s="249"/>
      <c r="BG92" s="249"/>
      <c r="BH92" s="249"/>
      <c r="BI92" s="249"/>
      <c r="BJ92" s="249"/>
      <c r="BK92" s="249"/>
      <c r="BL92" s="249"/>
      <c r="BM92" s="249"/>
      <c r="BN92" s="249"/>
      <c r="BO92" s="249"/>
    </row>
    <row r="95" spans="1:67" s="201" customFormat="1" ht="13" x14ac:dyDescent="0.25">
      <c r="A95" s="249"/>
      <c r="B95" s="197" t="s">
        <v>310</v>
      </c>
      <c r="C95" s="198"/>
      <c r="D95" s="199"/>
      <c r="E95" s="199"/>
      <c r="F95" s="199"/>
      <c r="G95" s="200">
        <v>0</v>
      </c>
      <c r="H95" s="200">
        <v>1</v>
      </c>
      <c r="I95" s="200">
        <v>2</v>
      </c>
      <c r="J95" s="200">
        <v>3</v>
      </c>
      <c r="K95" s="200">
        <v>4</v>
      </c>
      <c r="L95" s="200">
        <v>5</v>
      </c>
      <c r="M95" s="200">
        <v>6</v>
      </c>
      <c r="N95" s="200">
        <v>7</v>
      </c>
      <c r="O95" s="200">
        <v>8</v>
      </c>
      <c r="P95" s="200">
        <v>9</v>
      </c>
      <c r="Q95" s="200">
        <v>10</v>
      </c>
      <c r="R95" s="200">
        <v>11</v>
      </c>
      <c r="S95" s="200">
        <v>12</v>
      </c>
      <c r="T95" s="200">
        <v>13</v>
      </c>
      <c r="U95" s="200">
        <v>14</v>
      </c>
      <c r="V95" s="200">
        <v>15</v>
      </c>
      <c r="W95" s="200">
        <v>16</v>
      </c>
      <c r="X95" s="200">
        <v>17</v>
      </c>
      <c r="Y95" s="200">
        <v>18</v>
      </c>
      <c r="Z95" s="200">
        <v>19</v>
      </c>
      <c r="AA95" s="200">
        <v>20</v>
      </c>
      <c r="AB95" s="200"/>
      <c r="AC95" s="200"/>
      <c r="AD95" s="200"/>
      <c r="AE95" s="200"/>
      <c r="AF95" s="200"/>
      <c r="AG95" s="200"/>
      <c r="AH95" s="200"/>
      <c r="AI95" s="200"/>
      <c r="AJ95" s="200"/>
      <c r="AK95" s="200"/>
      <c r="AL95" s="200"/>
      <c r="AM95" s="200"/>
      <c r="AN95" s="200"/>
      <c r="AO95" s="200"/>
      <c r="AP95" s="200"/>
      <c r="AQ95" s="200"/>
      <c r="AR95" s="200"/>
      <c r="AS95" s="200"/>
      <c r="AT95" s="200"/>
      <c r="AU95" s="200"/>
      <c r="AV95" s="200"/>
      <c r="AW95" s="200"/>
      <c r="AX95" s="200"/>
      <c r="AY95" s="200"/>
      <c r="AZ95" s="200"/>
      <c r="BA95" s="200"/>
      <c r="BB95" s="200"/>
      <c r="BC95" s="200"/>
      <c r="BD95" s="200"/>
      <c r="BE95" s="200"/>
      <c r="BF95" s="200"/>
      <c r="BG95" s="200"/>
      <c r="BH95" s="200"/>
      <c r="BI95" s="200"/>
      <c r="BJ95" s="200"/>
      <c r="BK95" s="200"/>
      <c r="BL95" s="200"/>
      <c r="BM95" s="200"/>
      <c r="BN95" s="200"/>
      <c r="BO95" s="200"/>
    </row>
    <row r="96" spans="1:67" ht="13" x14ac:dyDescent="0.3">
      <c r="A96" s="249"/>
      <c r="B96" s="6"/>
      <c r="C96" s="6"/>
      <c r="D96" s="4" t="s">
        <v>78</v>
      </c>
      <c r="E96" s="249"/>
      <c r="F96" s="6"/>
      <c r="G96" s="48">
        <v>2024</v>
      </c>
      <c r="H96" s="48">
        <v>2025</v>
      </c>
      <c r="I96" s="48">
        <v>2026</v>
      </c>
      <c r="J96" s="48">
        <v>2027</v>
      </c>
      <c r="K96" s="48">
        <v>2028</v>
      </c>
      <c r="L96" s="48">
        <v>2029</v>
      </c>
      <c r="M96" s="48">
        <v>2030</v>
      </c>
      <c r="N96" s="48">
        <v>2031</v>
      </c>
      <c r="O96" s="48">
        <v>2032</v>
      </c>
      <c r="P96" s="48">
        <v>2033</v>
      </c>
      <c r="Q96" s="48">
        <v>2034</v>
      </c>
      <c r="R96" s="48">
        <v>2035</v>
      </c>
      <c r="S96" s="48">
        <v>2036</v>
      </c>
      <c r="T96" s="48">
        <v>2037</v>
      </c>
      <c r="U96" s="48">
        <v>2038</v>
      </c>
      <c r="V96" s="48">
        <v>2039</v>
      </c>
      <c r="W96" s="48">
        <v>2040</v>
      </c>
      <c r="X96" s="48">
        <v>2041</v>
      </c>
      <c r="Y96" s="48">
        <v>2042</v>
      </c>
      <c r="Z96" s="48">
        <v>2043</v>
      </c>
      <c r="AA96" s="48">
        <v>2044</v>
      </c>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row>
    <row r="97" spans="2:67" ht="13" x14ac:dyDescent="0.25">
      <c r="B97" s="249"/>
      <c r="C97" s="249"/>
      <c r="D97" s="249"/>
      <c r="E97" s="249"/>
      <c r="F97" s="249"/>
      <c r="G97" s="249"/>
      <c r="H97" s="249"/>
      <c r="I97" s="249"/>
      <c r="J97" s="249"/>
      <c r="K97" s="249"/>
      <c r="L97" s="249"/>
      <c r="M97" s="57"/>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row>
    <row r="98" spans="2:67" x14ac:dyDescent="0.25">
      <c r="B98" s="240"/>
      <c r="C98" s="240" t="s">
        <v>302</v>
      </c>
      <c r="D98" s="66" t="s">
        <v>80</v>
      </c>
      <c r="E98" s="249"/>
      <c r="F98" s="333">
        <f t="shared" ref="F98:F105" si="34">SUM(G98:BO98)</f>
        <v>234453.34171008697</v>
      </c>
      <c r="G98" s="276"/>
      <c r="H98" s="276"/>
      <c r="I98" s="266">
        <f>$T$18</f>
        <v>12339.649563688792</v>
      </c>
      <c r="J98" s="266">
        <f t="shared" ref="J98:AA98" si="35">$T$18</f>
        <v>12339.649563688792</v>
      </c>
      <c r="K98" s="266">
        <f t="shared" si="35"/>
        <v>12339.649563688792</v>
      </c>
      <c r="L98" s="266">
        <f t="shared" si="35"/>
        <v>12339.649563688792</v>
      </c>
      <c r="M98" s="266">
        <f t="shared" si="35"/>
        <v>12339.649563688792</v>
      </c>
      <c r="N98" s="266">
        <f t="shared" si="35"/>
        <v>12339.649563688792</v>
      </c>
      <c r="O98" s="266">
        <f t="shared" si="35"/>
        <v>12339.649563688792</v>
      </c>
      <c r="P98" s="266">
        <f t="shared" si="35"/>
        <v>12339.649563688792</v>
      </c>
      <c r="Q98" s="266">
        <f t="shared" si="35"/>
        <v>12339.649563688792</v>
      </c>
      <c r="R98" s="266">
        <f t="shared" si="35"/>
        <v>12339.649563688792</v>
      </c>
      <c r="S98" s="266">
        <f t="shared" si="35"/>
        <v>12339.649563688792</v>
      </c>
      <c r="T98" s="266">
        <f t="shared" si="35"/>
        <v>12339.649563688792</v>
      </c>
      <c r="U98" s="266">
        <f t="shared" si="35"/>
        <v>12339.649563688792</v>
      </c>
      <c r="V98" s="266">
        <f t="shared" si="35"/>
        <v>12339.649563688792</v>
      </c>
      <c r="W98" s="266">
        <f t="shared" si="35"/>
        <v>12339.649563688792</v>
      </c>
      <c r="X98" s="266">
        <f t="shared" si="35"/>
        <v>12339.649563688792</v>
      </c>
      <c r="Y98" s="266">
        <f t="shared" si="35"/>
        <v>12339.649563688792</v>
      </c>
      <c r="Z98" s="266">
        <f t="shared" si="35"/>
        <v>12339.649563688792</v>
      </c>
      <c r="AA98" s="266">
        <f t="shared" si="35"/>
        <v>12339.649563688792</v>
      </c>
      <c r="AB98" s="266"/>
      <c r="AC98" s="266"/>
      <c r="AD98" s="266"/>
      <c r="AE98" s="266"/>
      <c r="AF98" s="266"/>
      <c r="AG98" s="266"/>
      <c r="AH98" s="266"/>
      <c r="AI98" s="266"/>
      <c r="AJ98" s="266"/>
      <c r="AK98" s="266"/>
      <c r="AL98" s="266"/>
      <c r="AM98" s="266"/>
      <c r="AN98" s="266"/>
      <c r="AO98" s="266"/>
      <c r="AP98" s="266"/>
      <c r="AQ98" s="266"/>
      <c r="AR98" s="266"/>
      <c r="AS98" s="266"/>
      <c r="AT98" s="266"/>
      <c r="AU98" s="266"/>
      <c r="AV98" s="266"/>
      <c r="AW98" s="266"/>
      <c r="AX98" s="266"/>
      <c r="AY98" s="266"/>
      <c r="AZ98" s="266"/>
      <c r="BA98" s="266"/>
      <c r="BB98" s="266"/>
      <c r="BC98" s="266"/>
      <c r="BD98" s="266"/>
      <c r="BE98" s="266"/>
      <c r="BF98" s="277"/>
      <c r="BG98" s="277"/>
      <c r="BH98" s="277"/>
      <c r="BI98" s="277"/>
      <c r="BJ98" s="277"/>
      <c r="BK98" s="277"/>
      <c r="BL98" s="277"/>
      <c r="BM98" s="277"/>
      <c r="BN98" s="277"/>
      <c r="BO98" s="277"/>
    </row>
    <row r="99" spans="2:67" x14ac:dyDescent="0.25">
      <c r="B99" s="240"/>
      <c r="C99" s="240" t="s">
        <v>303</v>
      </c>
      <c r="D99" s="66" t="s">
        <v>80</v>
      </c>
      <c r="E99" s="249"/>
      <c r="F99" s="333">
        <f t="shared" si="34"/>
        <v>0</v>
      </c>
      <c r="G99" s="276"/>
      <c r="H99" s="276"/>
      <c r="I99" s="266">
        <f>$T$28</f>
        <v>0</v>
      </c>
      <c r="J99" s="266">
        <f t="shared" ref="J99:AA99" si="36">$T$28</f>
        <v>0</v>
      </c>
      <c r="K99" s="266">
        <f t="shared" si="36"/>
        <v>0</v>
      </c>
      <c r="L99" s="266">
        <f t="shared" si="36"/>
        <v>0</v>
      </c>
      <c r="M99" s="266">
        <f t="shared" si="36"/>
        <v>0</v>
      </c>
      <c r="N99" s="266">
        <f t="shared" si="36"/>
        <v>0</v>
      </c>
      <c r="O99" s="266">
        <f t="shared" si="36"/>
        <v>0</v>
      </c>
      <c r="P99" s="266">
        <f t="shared" si="36"/>
        <v>0</v>
      </c>
      <c r="Q99" s="266">
        <f t="shared" si="36"/>
        <v>0</v>
      </c>
      <c r="R99" s="266">
        <f t="shared" si="36"/>
        <v>0</v>
      </c>
      <c r="S99" s="266">
        <f t="shared" si="36"/>
        <v>0</v>
      </c>
      <c r="T99" s="266">
        <f t="shared" si="36"/>
        <v>0</v>
      </c>
      <c r="U99" s="266">
        <f t="shared" si="36"/>
        <v>0</v>
      </c>
      <c r="V99" s="266">
        <f t="shared" si="36"/>
        <v>0</v>
      </c>
      <c r="W99" s="266">
        <f t="shared" si="36"/>
        <v>0</v>
      </c>
      <c r="X99" s="266">
        <f t="shared" si="36"/>
        <v>0</v>
      </c>
      <c r="Y99" s="266">
        <f t="shared" si="36"/>
        <v>0</v>
      </c>
      <c r="Z99" s="266">
        <f t="shared" si="36"/>
        <v>0</v>
      </c>
      <c r="AA99" s="266">
        <f t="shared" si="36"/>
        <v>0</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77"/>
      <c r="BG99" s="277"/>
      <c r="BH99" s="277"/>
      <c r="BI99" s="277"/>
      <c r="BJ99" s="277"/>
      <c r="BK99" s="277"/>
      <c r="BL99" s="277"/>
      <c r="BM99" s="277"/>
      <c r="BN99" s="277"/>
      <c r="BO99" s="277"/>
    </row>
    <row r="100" spans="2:67" x14ac:dyDescent="0.25">
      <c r="B100" s="240"/>
      <c r="C100" s="240" t="s">
        <v>304</v>
      </c>
      <c r="D100" s="66" t="s">
        <v>80</v>
      </c>
      <c r="E100" s="249"/>
      <c r="F100" s="333">
        <f t="shared" si="34"/>
        <v>0</v>
      </c>
      <c r="G100" s="276"/>
      <c r="H100" s="27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266"/>
      <c r="AJ100" s="266"/>
      <c r="AK100" s="266"/>
      <c r="AL100" s="266"/>
      <c r="AM100" s="266"/>
      <c r="AN100" s="266"/>
      <c r="AO100" s="266"/>
      <c r="AP100" s="266"/>
      <c r="AQ100" s="266"/>
      <c r="AR100" s="266"/>
      <c r="AS100" s="266"/>
      <c r="AT100" s="266"/>
      <c r="AU100" s="266"/>
      <c r="AV100" s="266"/>
      <c r="AW100" s="266"/>
      <c r="AX100" s="266"/>
      <c r="AY100" s="266"/>
      <c r="AZ100" s="266"/>
      <c r="BA100" s="266"/>
      <c r="BB100" s="266"/>
      <c r="BC100" s="266"/>
      <c r="BD100" s="266"/>
      <c r="BE100" s="266"/>
      <c r="BF100" s="277"/>
      <c r="BG100" s="277"/>
      <c r="BH100" s="277"/>
      <c r="BI100" s="277"/>
      <c r="BJ100" s="277"/>
      <c r="BK100" s="277"/>
      <c r="BL100" s="277"/>
      <c r="BM100" s="277"/>
      <c r="BN100" s="277"/>
      <c r="BO100" s="277"/>
    </row>
    <row r="101" spans="2:67" x14ac:dyDescent="0.25">
      <c r="B101" s="240"/>
      <c r="C101" s="240" t="s">
        <v>305</v>
      </c>
      <c r="D101" s="66" t="s">
        <v>80</v>
      </c>
      <c r="E101" s="249"/>
      <c r="F101" s="333">
        <f t="shared" si="34"/>
        <v>0</v>
      </c>
      <c r="G101" s="276"/>
      <c r="H101" s="27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266"/>
      <c r="AJ101" s="266"/>
      <c r="AK101" s="266"/>
      <c r="AL101" s="266"/>
      <c r="AM101" s="266"/>
      <c r="AN101" s="266"/>
      <c r="AO101" s="266"/>
      <c r="AP101" s="266"/>
      <c r="AQ101" s="266"/>
      <c r="AR101" s="266"/>
      <c r="AS101" s="266"/>
      <c r="AT101" s="266"/>
      <c r="AU101" s="266"/>
      <c r="AV101" s="266"/>
      <c r="AW101" s="266"/>
      <c r="AX101" s="266"/>
      <c r="AY101" s="266"/>
      <c r="AZ101" s="266"/>
      <c r="BA101" s="266"/>
      <c r="BB101" s="266"/>
      <c r="BC101" s="266"/>
      <c r="BD101" s="266"/>
      <c r="BE101" s="266"/>
      <c r="BF101" s="277"/>
      <c r="BG101" s="277"/>
      <c r="BH101" s="277"/>
      <c r="BI101" s="277"/>
      <c r="BJ101" s="277"/>
      <c r="BK101" s="277"/>
      <c r="BL101" s="277"/>
      <c r="BM101" s="277"/>
      <c r="BN101" s="277"/>
      <c r="BO101" s="277"/>
    </row>
    <row r="102" spans="2:67" x14ac:dyDescent="0.25">
      <c r="B102" s="240"/>
      <c r="C102" s="240" t="s">
        <v>306</v>
      </c>
      <c r="D102" s="66" t="s">
        <v>80</v>
      </c>
      <c r="E102" s="249"/>
      <c r="F102" s="333">
        <f t="shared" si="34"/>
        <v>0</v>
      </c>
      <c r="G102" s="276"/>
      <c r="H102" s="276"/>
      <c r="I102" s="266"/>
      <c r="J102" s="266"/>
      <c r="K102" s="266"/>
      <c r="L102" s="266"/>
      <c r="M102" s="266"/>
      <c r="N102" s="266"/>
      <c r="O102" s="266"/>
      <c r="P102" s="266"/>
      <c r="Q102" s="266"/>
      <c r="R102" s="266"/>
      <c r="S102" s="266"/>
      <c r="T102" s="266"/>
      <c r="U102" s="266"/>
      <c r="V102" s="266"/>
      <c r="W102" s="266"/>
      <c r="X102" s="266"/>
      <c r="Y102" s="266"/>
      <c r="Z102" s="266"/>
      <c r="AA102" s="266"/>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77"/>
      <c r="BG102" s="277"/>
      <c r="BH102" s="277"/>
      <c r="BI102" s="277"/>
      <c r="BJ102" s="277"/>
      <c r="BK102" s="277"/>
      <c r="BL102" s="277"/>
      <c r="BM102" s="277"/>
      <c r="BN102" s="277"/>
      <c r="BO102" s="277"/>
    </row>
    <row r="103" spans="2:67" x14ac:dyDescent="0.25">
      <c r="B103" s="240"/>
      <c r="C103" s="91" t="s">
        <v>307</v>
      </c>
      <c r="D103" s="66" t="s">
        <v>80</v>
      </c>
      <c r="E103" s="249"/>
      <c r="F103" s="333">
        <f t="shared" si="34"/>
        <v>0</v>
      </c>
      <c r="G103" s="276"/>
      <c r="H103" s="276"/>
      <c r="I103" s="276"/>
      <c r="J103" s="276"/>
      <c r="K103" s="276"/>
      <c r="L103" s="276"/>
      <c r="M103" s="276"/>
      <c r="N103" s="276"/>
      <c r="O103" s="276"/>
      <c r="P103" s="276"/>
      <c r="Q103" s="276"/>
      <c r="R103" s="276"/>
      <c r="S103" s="276"/>
      <c r="T103" s="276"/>
      <c r="U103" s="276"/>
      <c r="V103" s="276"/>
      <c r="W103" s="276"/>
      <c r="X103" s="276"/>
      <c r="Y103" s="276"/>
      <c r="Z103" s="276"/>
      <c r="AA103" s="276"/>
      <c r="AB103" s="276"/>
      <c r="AC103" s="276"/>
      <c r="AD103" s="276"/>
      <c r="AE103" s="276"/>
      <c r="AF103" s="276"/>
      <c r="AG103" s="276"/>
      <c r="AH103" s="276"/>
      <c r="AI103" s="276"/>
      <c r="AJ103" s="276"/>
      <c r="AK103" s="276"/>
      <c r="AL103" s="276"/>
      <c r="AM103" s="276"/>
      <c r="AN103" s="276"/>
      <c r="AO103" s="276"/>
      <c r="AP103" s="276"/>
      <c r="AQ103" s="276"/>
      <c r="AR103" s="276"/>
      <c r="AS103" s="276"/>
      <c r="AT103" s="276"/>
      <c r="AU103" s="276"/>
      <c r="AV103" s="276"/>
      <c r="AW103" s="276"/>
      <c r="AX103" s="276"/>
      <c r="AY103" s="276"/>
      <c r="AZ103" s="276"/>
      <c r="BA103" s="276"/>
      <c r="BB103" s="276"/>
      <c r="BC103" s="276"/>
      <c r="BD103" s="276"/>
      <c r="BE103" s="276"/>
      <c r="BF103" s="276"/>
      <c r="BG103" s="276"/>
      <c r="BH103" s="276"/>
      <c r="BI103" s="276"/>
      <c r="BJ103" s="276"/>
      <c r="BK103" s="276"/>
      <c r="BL103" s="276"/>
      <c r="BM103" s="276"/>
      <c r="BN103" s="276"/>
      <c r="BO103" s="276"/>
    </row>
    <row r="104" spans="2:67" ht="13" x14ac:dyDescent="0.3">
      <c r="B104" s="240"/>
      <c r="C104" s="87" t="s">
        <v>83</v>
      </c>
      <c r="D104" s="66" t="s">
        <v>80</v>
      </c>
      <c r="E104" s="249"/>
      <c r="F104" s="55">
        <f t="shared" si="34"/>
        <v>234453.34171008697</v>
      </c>
      <c r="G104" s="163"/>
      <c r="H104" s="163"/>
      <c r="I104" s="55">
        <f t="shared" ref="I104:AA104" si="37">SUM(I98:I103)</f>
        <v>12339.649563688792</v>
      </c>
      <c r="J104" s="55">
        <f t="shared" si="37"/>
        <v>12339.649563688792</v>
      </c>
      <c r="K104" s="55">
        <f t="shared" si="37"/>
        <v>12339.649563688792</v>
      </c>
      <c r="L104" s="55">
        <f t="shared" si="37"/>
        <v>12339.649563688792</v>
      </c>
      <c r="M104" s="55">
        <f t="shared" si="37"/>
        <v>12339.649563688792</v>
      </c>
      <c r="N104" s="55">
        <f t="shared" si="37"/>
        <v>12339.649563688792</v>
      </c>
      <c r="O104" s="55">
        <f t="shared" si="37"/>
        <v>12339.649563688792</v>
      </c>
      <c r="P104" s="55">
        <f t="shared" si="37"/>
        <v>12339.649563688792</v>
      </c>
      <c r="Q104" s="55">
        <f t="shared" si="37"/>
        <v>12339.649563688792</v>
      </c>
      <c r="R104" s="55">
        <f t="shared" si="37"/>
        <v>12339.649563688792</v>
      </c>
      <c r="S104" s="55">
        <f t="shared" si="37"/>
        <v>12339.649563688792</v>
      </c>
      <c r="T104" s="55">
        <f t="shared" si="37"/>
        <v>12339.649563688792</v>
      </c>
      <c r="U104" s="55">
        <f t="shared" si="37"/>
        <v>12339.649563688792</v>
      </c>
      <c r="V104" s="55">
        <f t="shared" si="37"/>
        <v>12339.649563688792</v>
      </c>
      <c r="W104" s="55">
        <f t="shared" si="37"/>
        <v>12339.649563688792</v>
      </c>
      <c r="X104" s="55">
        <f t="shared" si="37"/>
        <v>12339.649563688792</v>
      </c>
      <c r="Y104" s="55">
        <f t="shared" si="37"/>
        <v>12339.649563688792</v>
      </c>
      <c r="Z104" s="55">
        <f t="shared" si="37"/>
        <v>12339.649563688792</v>
      </c>
      <c r="AA104" s="55">
        <f t="shared" si="37"/>
        <v>12339.649563688792</v>
      </c>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c r="AZ104" s="55"/>
      <c r="BA104" s="55"/>
      <c r="BB104" s="55"/>
      <c r="BC104" s="55"/>
      <c r="BD104" s="55"/>
      <c r="BE104" s="55"/>
      <c r="BF104" s="55"/>
      <c r="BG104" s="55"/>
      <c r="BH104" s="55"/>
      <c r="BI104" s="55"/>
      <c r="BJ104" s="55"/>
      <c r="BK104" s="55"/>
      <c r="BL104" s="55"/>
      <c r="BM104" s="55"/>
      <c r="BN104" s="55"/>
      <c r="BO104" s="55"/>
    </row>
    <row r="105" spans="2:67" ht="13" x14ac:dyDescent="0.3">
      <c r="B105" s="240"/>
      <c r="C105" s="87" t="s">
        <v>84</v>
      </c>
      <c r="D105" s="66" t="s">
        <v>80</v>
      </c>
      <c r="E105" s="249"/>
      <c r="F105" s="55">
        <f t="shared" si="34"/>
        <v>129893.62952654484</v>
      </c>
      <c r="G105" s="163"/>
      <c r="H105" s="163"/>
      <c r="I105" s="55">
        <f>I104*(VLOOKUP(I95,'Economic data AN'!$O$12:$Q$112,3))</f>
        <v>10982.244182706292</v>
      </c>
      <c r="J105" s="55">
        <f>J104*(VLOOKUP(J95,'Economic data AN'!$O$12:$Q$112,3))</f>
        <v>10360.607719534237</v>
      </c>
      <c r="K105" s="55">
        <f>K104*(VLOOKUP(K95,'Economic data AN'!$O$12:$Q$112,3))</f>
        <v>9774.158225975696</v>
      </c>
      <c r="L105" s="55">
        <f>L104*(VLOOKUP(L95,'Economic data AN'!$O$12:$Q$112,3))</f>
        <v>9220.9039867695228</v>
      </c>
      <c r="M105" s="55">
        <f>M104*(VLOOKUP(M95,'Economic data AN'!$O$12:$Q$112,3))</f>
        <v>8698.9660252542672</v>
      </c>
      <c r="N105" s="55">
        <f>N104*(VLOOKUP(N95,'Economic data AN'!$O$12:$Q$112,3))</f>
        <v>8206.5717219379858</v>
      </c>
      <c r="O105" s="55">
        <f>O104*(VLOOKUP(O95,'Economic data AN'!$O$12:$Q$112,3))</f>
        <v>7742.0487942811196</v>
      </c>
      <c r="P105" s="55">
        <f>P104*(VLOOKUP(P95,'Economic data AN'!$O$12:$Q$112,3))</f>
        <v>7303.8196172463386</v>
      </c>
      <c r="Q105" s="55">
        <f>Q104*(VLOOKUP(Q95,'Economic data AN'!$O$12:$Q$112,3))</f>
        <v>6890.3958653267346</v>
      </c>
      <c r="R105" s="55">
        <f>R104*(VLOOKUP(R95,'Economic data AN'!$O$12:$Q$112,3))</f>
        <v>6500.3734578554086</v>
      </c>
      <c r="S105" s="55">
        <f>S104*(VLOOKUP(S95,'Economic data AN'!$O$12:$Q$112,3))</f>
        <v>6132.4277904296305</v>
      </c>
      <c r="T105" s="55">
        <f>T104*(VLOOKUP(T95,'Economic data AN'!$O$12:$Q$112,3))</f>
        <v>5785.3092362543684</v>
      </c>
      <c r="U105" s="55">
        <f>U104*(VLOOKUP(U95,'Economic data AN'!$O$12:$Q$112,3))</f>
        <v>5457.8389021267631</v>
      </c>
      <c r="V105" s="55">
        <f>V104*(VLOOKUP(V95,'Economic data AN'!$O$12:$Q$112,3))</f>
        <v>5148.9046246478883</v>
      </c>
      <c r="W105" s="55">
        <f>W104*(VLOOKUP(W95,'Economic data AN'!$O$12:$Q$112,3))</f>
        <v>4857.4571930640468</v>
      </c>
      <c r="X105" s="55">
        <f>X104*(VLOOKUP(X95,'Economic data AN'!$O$12:$Q$112,3))</f>
        <v>4582.506785909477</v>
      </c>
      <c r="Y105" s="55">
        <f>Y104*(VLOOKUP(Y95,'Economic data AN'!$O$12:$Q$112,3))</f>
        <v>4323.1196093485632</v>
      </c>
      <c r="Z105" s="55">
        <f>Z104*(VLOOKUP(Z95,'Economic data AN'!$O$12:$Q$112,3))</f>
        <v>4078.414725800531</v>
      </c>
      <c r="AA105" s="55">
        <f>AA104*(VLOOKUP(AA95,'Economic data AN'!$O$12:$Q$112,3))</f>
        <v>3847.561062075973</v>
      </c>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c r="AZ105" s="55"/>
      <c r="BA105" s="55"/>
      <c r="BB105" s="55"/>
      <c r="BC105" s="55"/>
      <c r="BD105" s="55"/>
      <c r="BE105" s="55"/>
      <c r="BF105" s="163"/>
      <c r="BG105" s="163"/>
      <c r="BH105" s="163"/>
      <c r="BI105" s="163"/>
      <c r="BJ105" s="163"/>
      <c r="BK105" s="163"/>
      <c r="BL105" s="163"/>
      <c r="BM105" s="163"/>
      <c r="BN105" s="163"/>
      <c r="BO105" s="163"/>
    </row>
    <row r="107" spans="2:67" x14ac:dyDescent="0.25">
      <c r="B107" s="240" t="s">
        <v>308</v>
      </c>
      <c r="C107" s="349" t="s">
        <v>66</v>
      </c>
      <c r="D107" s="249"/>
      <c r="E107" s="249"/>
      <c r="F107" s="316">
        <v>0.3</v>
      </c>
      <c r="G107" s="249"/>
      <c r="H107" s="249"/>
      <c r="I107" s="249"/>
      <c r="J107" s="249"/>
      <c r="K107" s="249"/>
      <c r="L107" s="249"/>
      <c r="M107" s="249"/>
      <c r="N107" s="249"/>
      <c r="O107" s="249"/>
      <c r="P107" s="249"/>
      <c r="Q107" s="249"/>
      <c r="R107" s="249"/>
      <c r="S107" s="249"/>
      <c r="T107" s="249"/>
      <c r="U107" s="249"/>
      <c r="V107" s="249"/>
      <c r="W107" s="249"/>
      <c r="X107" s="249"/>
      <c r="Y107" s="249"/>
      <c r="Z107" s="249"/>
      <c r="AA107" s="249"/>
      <c r="AB107" s="249"/>
      <c r="AC107" s="249"/>
      <c r="AD107" s="249"/>
      <c r="AE107" s="249"/>
      <c r="AF107" s="249"/>
      <c r="AG107" s="249"/>
      <c r="AH107" s="249"/>
      <c r="AI107" s="249"/>
      <c r="AJ107" s="249"/>
      <c r="AK107" s="249"/>
      <c r="AL107" s="249"/>
      <c r="AM107" s="249"/>
      <c r="AN107" s="249"/>
      <c r="AO107" s="249"/>
      <c r="AP107" s="249"/>
      <c r="AQ107" s="249"/>
      <c r="AR107" s="249"/>
      <c r="AS107" s="249"/>
      <c r="AT107" s="249"/>
      <c r="AU107" s="249"/>
      <c r="AV107" s="249"/>
      <c r="AW107" s="249"/>
      <c r="AX107" s="249"/>
      <c r="AY107" s="249"/>
      <c r="AZ107" s="249"/>
      <c r="BA107" s="249"/>
      <c r="BB107" s="249"/>
      <c r="BC107" s="249"/>
      <c r="BD107" s="249"/>
      <c r="BE107" s="249"/>
      <c r="BF107" s="249"/>
      <c r="BG107" s="249"/>
      <c r="BH107" s="249"/>
      <c r="BI107" s="249"/>
      <c r="BJ107" s="249"/>
      <c r="BK107" s="249"/>
      <c r="BL107" s="249"/>
      <c r="BM107" s="249"/>
      <c r="BN107" s="249"/>
      <c r="BO107" s="249"/>
    </row>
    <row r="108" spans="2:67" x14ac:dyDescent="0.25">
      <c r="B108" s="240"/>
      <c r="C108" s="350" t="s">
        <v>67</v>
      </c>
      <c r="D108" s="249"/>
      <c r="E108" s="249"/>
      <c r="F108" s="316">
        <v>0.14000000000000001</v>
      </c>
      <c r="G108" s="249"/>
      <c r="H108" s="249"/>
      <c r="I108" s="249"/>
      <c r="J108" s="249"/>
      <c r="K108" s="249"/>
      <c r="L108" s="249"/>
      <c r="M108" s="249"/>
      <c r="N108" s="249"/>
      <c r="O108" s="249"/>
      <c r="P108" s="249"/>
      <c r="Q108" s="249"/>
      <c r="R108" s="249"/>
      <c r="S108" s="249"/>
      <c r="T108" s="249"/>
      <c r="U108" s="249"/>
      <c r="V108" s="249"/>
      <c r="W108" s="249"/>
      <c r="X108" s="249"/>
      <c r="Y108" s="249"/>
      <c r="Z108" s="249"/>
      <c r="AA108" s="249"/>
      <c r="AB108" s="249"/>
      <c r="AC108" s="249"/>
      <c r="AD108" s="249"/>
      <c r="AE108" s="249"/>
      <c r="AF108" s="249"/>
      <c r="AG108" s="249"/>
      <c r="AH108" s="249"/>
      <c r="AI108" s="249"/>
      <c r="AJ108" s="249"/>
      <c r="AK108" s="249"/>
      <c r="AL108" s="249"/>
      <c r="AM108" s="249"/>
      <c r="AN108" s="249"/>
      <c r="AO108" s="249"/>
      <c r="AP108" s="249"/>
      <c r="AQ108" s="249"/>
      <c r="AR108" s="249"/>
      <c r="AS108" s="249"/>
      <c r="AT108" s="249"/>
      <c r="AU108" s="249"/>
      <c r="AV108" s="249"/>
      <c r="AW108" s="249"/>
      <c r="AX108" s="249"/>
      <c r="AY108" s="249"/>
      <c r="AZ108" s="249"/>
      <c r="BA108" s="249"/>
      <c r="BB108" s="249"/>
      <c r="BC108" s="249"/>
      <c r="BD108" s="249"/>
      <c r="BE108" s="249"/>
      <c r="BF108" s="249"/>
      <c r="BG108" s="249"/>
      <c r="BH108" s="249"/>
      <c r="BI108" s="249"/>
      <c r="BJ108" s="249"/>
      <c r="BK108" s="249"/>
      <c r="BL108" s="249"/>
      <c r="BM108" s="249"/>
      <c r="BN108" s="249"/>
      <c r="BO108" s="249"/>
    </row>
    <row r="109" spans="2:67" x14ac:dyDescent="0.25">
      <c r="B109" s="240"/>
      <c r="C109" s="350" t="s">
        <v>39</v>
      </c>
      <c r="D109" s="249"/>
      <c r="E109" s="249"/>
      <c r="F109" s="316">
        <v>0.03</v>
      </c>
      <c r="G109" s="249"/>
      <c r="H109" s="249"/>
      <c r="I109" s="249"/>
      <c r="J109" s="249"/>
      <c r="K109" s="249"/>
      <c r="L109" s="249"/>
      <c r="M109" s="249"/>
      <c r="N109" s="249"/>
      <c r="O109" s="249"/>
      <c r="P109" s="249"/>
      <c r="Q109" s="249"/>
      <c r="R109" s="249"/>
      <c r="S109" s="249"/>
      <c r="T109" s="249"/>
      <c r="U109" s="249"/>
      <c r="V109" s="249"/>
      <c r="W109" s="249"/>
      <c r="X109" s="249"/>
      <c r="Y109" s="249"/>
      <c r="Z109" s="249"/>
      <c r="AA109" s="249"/>
      <c r="AB109" s="249"/>
      <c r="AC109" s="249"/>
      <c r="AD109" s="249"/>
      <c r="AE109" s="249"/>
      <c r="AF109" s="249"/>
      <c r="AG109" s="249"/>
      <c r="AH109" s="249"/>
      <c r="AI109" s="249"/>
      <c r="AJ109" s="249"/>
      <c r="AK109" s="249"/>
      <c r="AL109" s="249"/>
      <c r="AM109" s="249"/>
      <c r="AN109" s="249"/>
      <c r="AO109" s="249"/>
      <c r="AP109" s="249"/>
      <c r="AQ109" s="249"/>
      <c r="AR109" s="249"/>
      <c r="AS109" s="249"/>
      <c r="AT109" s="249"/>
      <c r="AU109" s="249"/>
      <c r="AV109" s="249"/>
      <c r="AW109" s="249"/>
      <c r="AX109" s="249"/>
      <c r="AY109" s="249"/>
      <c r="AZ109" s="249"/>
      <c r="BA109" s="249"/>
      <c r="BB109" s="249"/>
      <c r="BC109" s="249"/>
      <c r="BD109" s="249"/>
      <c r="BE109" s="249"/>
      <c r="BF109" s="249"/>
      <c r="BG109" s="249"/>
      <c r="BH109" s="249"/>
      <c r="BI109" s="249"/>
      <c r="BJ109" s="249"/>
      <c r="BK109" s="249"/>
      <c r="BL109" s="249"/>
      <c r="BM109" s="249"/>
      <c r="BN109" s="249"/>
      <c r="BO109" s="249"/>
    </row>
    <row r="110" spans="2:67" x14ac:dyDescent="0.25">
      <c r="B110" s="240"/>
      <c r="C110" s="350" t="s">
        <v>68</v>
      </c>
      <c r="D110" s="249"/>
      <c r="E110" s="249"/>
      <c r="F110" s="316">
        <v>0.01</v>
      </c>
      <c r="G110" s="249"/>
      <c r="H110" s="249"/>
      <c r="I110" s="249"/>
      <c r="J110" s="249"/>
      <c r="K110" s="249"/>
      <c r="L110" s="249"/>
      <c r="M110" s="249"/>
      <c r="N110" s="249"/>
      <c r="O110" s="249"/>
      <c r="P110" s="249"/>
      <c r="Q110" s="249"/>
      <c r="R110" s="249"/>
      <c r="S110" s="249"/>
      <c r="T110" s="249"/>
      <c r="U110" s="249"/>
      <c r="V110" s="249"/>
      <c r="W110" s="249"/>
      <c r="X110" s="249"/>
      <c r="Y110" s="249"/>
      <c r="Z110" s="249"/>
      <c r="AA110" s="249"/>
      <c r="AB110" s="249"/>
      <c r="AC110" s="249"/>
      <c r="AD110" s="249"/>
      <c r="AE110" s="249"/>
      <c r="AF110" s="249"/>
      <c r="AG110" s="249"/>
      <c r="AH110" s="249"/>
      <c r="AI110" s="249"/>
      <c r="AJ110" s="249"/>
      <c r="AK110" s="249"/>
      <c r="AL110" s="249"/>
      <c r="AM110" s="249"/>
      <c r="AN110" s="249"/>
      <c r="AO110" s="249"/>
      <c r="AP110" s="249"/>
      <c r="AQ110" s="249"/>
      <c r="AR110" s="249"/>
      <c r="AS110" s="249"/>
      <c r="AT110" s="249"/>
      <c r="AU110" s="249"/>
      <c r="AV110" s="249"/>
      <c r="AW110" s="249"/>
      <c r="AX110" s="249"/>
      <c r="AY110" s="249"/>
      <c r="AZ110" s="249"/>
      <c r="BA110" s="249"/>
      <c r="BB110" s="249"/>
      <c r="BC110" s="249"/>
      <c r="BD110" s="249"/>
      <c r="BE110" s="249"/>
      <c r="BF110" s="249"/>
      <c r="BG110" s="249"/>
      <c r="BH110" s="249"/>
      <c r="BI110" s="249"/>
      <c r="BJ110" s="249"/>
      <c r="BK110" s="249"/>
      <c r="BL110" s="249"/>
      <c r="BM110" s="249"/>
      <c r="BN110" s="249"/>
      <c r="BO110" s="249"/>
    </row>
    <row r="113" spans="1:67" s="201" customFormat="1" ht="13" x14ac:dyDescent="0.25">
      <c r="A113" s="249"/>
      <c r="B113" s="197" t="s">
        <v>311</v>
      </c>
      <c r="C113" s="198"/>
      <c r="D113" s="199"/>
      <c r="E113" s="199"/>
      <c r="F113" s="199"/>
      <c r="G113" s="200">
        <v>0</v>
      </c>
      <c r="H113" s="200">
        <v>1</v>
      </c>
      <c r="I113" s="200">
        <v>2</v>
      </c>
      <c r="J113" s="200">
        <v>3</v>
      </c>
      <c r="K113" s="200">
        <v>4</v>
      </c>
      <c r="L113" s="200">
        <v>5</v>
      </c>
      <c r="M113" s="200">
        <v>6</v>
      </c>
      <c r="N113" s="200">
        <v>7</v>
      </c>
      <c r="O113" s="200">
        <v>8</v>
      </c>
      <c r="P113" s="200">
        <v>9</v>
      </c>
      <c r="Q113" s="200">
        <v>10</v>
      </c>
      <c r="R113" s="200">
        <v>11</v>
      </c>
      <c r="S113" s="200">
        <v>12</v>
      </c>
      <c r="T113" s="200">
        <v>13</v>
      </c>
      <c r="U113" s="200">
        <v>14</v>
      </c>
      <c r="V113" s="200">
        <v>15</v>
      </c>
      <c r="W113" s="200">
        <v>16</v>
      </c>
      <c r="X113" s="200">
        <v>17</v>
      </c>
      <c r="Y113" s="200">
        <v>18</v>
      </c>
      <c r="Z113" s="200">
        <v>19</v>
      </c>
      <c r="AA113" s="200">
        <v>20</v>
      </c>
      <c r="AB113" s="200"/>
      <c r="AC113" s="200"/>
      <c r="AD113" s="200"/>
      <c r="AE113" s="200"/>
      <c r="AF113" s="200"/>
      <c r="AG113" s="200"/>
      <c r="AH113" s="200"/>
      <c r="AI113" s="200"/>
      <c r="AJ113" s="200"/>
      <c r="AK113" s="200"/>
      <c r="AL113" s="200"/>
      <c r="AM113" s="200"/>
      <c r="AN113" s="200"/>
      <c r="AO113" s="200"/>
      <c r="AP113" s="200"/>
      <c r="AQ113" s="200"/>
      <c r="AR113" s="200"/>
      <c r="AS113" s="200"/>
      <c r="AT113" s="200"/>
      <c r="AU113" s="200"/>
      <c r="AV113" s="200"/>
      <c r="AW113" s="200"/>
      <c r="AX113" s="200"/>
      <c r="AY113" s="200"/>
      <c r="AZ113" s="200"/>
      <c r="BA113" s="200"/>
      <c r="BB113" s="200"/>
      <c r="BC113" s="200"/>
      <c r="BD113" s="200"/>
      <c r="BE113" s="200"/>
      <c r="BF113" s="200"/>
      <c r="BG113" s="200"/>
      <c r="BH113" s="200"/>
      <c r="BI113" s="200"/>
      <c r="BJ113" s="200"/>
      <c r="BK113" s="200"/>
      <c r="BL113" s="200"/>
      <c r="BM113" s="200"/>
      <c r="BN113" s="200"/>
      <c r="BO113" s="200"/>
    </row>
    <row r="114" spans="1:67" ht="13" x14ac:dyDescent="0.3">
      <c r="A114" s="249"/>
      <c r="B114" s="6"/>
      <c r="C114" s="6"/>
      <c r="D114" s="4" t="s">
        <v>78</v>
      </c>
      <c r="E114" s="249"/>
      <c r="F114" s="6"/>
      <c r="G114" s="48">
        <v>2024</v>
      </c>
      <c r="H114" s="48">
        <v>2025</v>
      </c>
      <c r="I114" s="48">
        <v>2026</v>
      </c>
      <c r="J114" s="48">
        <v>2027</v>
      </c>
      <c r="K114" s="48">
        <v>2028</v>
      </c>
      <c r="L114" s="48">
        <v>2029</v>
      </c>
      <c r="M114" s="48">
        <v>2030</v>
      </c>
      <c r="N114" s="48">
        <v>2031</v>
      </c>
      <c r="O114" s="48">
        <v>2032</v>
      </c>
      <c r="P114" s="48">
        <v>2033</v>
      </c>
      <c r="Q114" s="48">
        <v>2034</v>
      </c>
      <c r="R114" s="48">
        <v>2035</v>
      </c>
      <c r="S114" s="48">
        <v>2036</v>
      </c>
      <c r="T114" s="48">
        <v>2037</v>
      </c>
      <c r="U114" s="48">
        <v>2038</v>
      </c>
      <c r="V114" s="48">
        <v>2039</v>
      </c>
      <c r="W114" s="48">
        <v>2040</v>
      </c>
      <c r="X114" s="48">
        <v>2041</v>
      </c>
      <c r="Y114" s="48">
        <v>2042</v>
      </c>
      <c r="Z114" s="48">
        <v>2043</v>
      </c>
      <c r="AA114" s="48">
        <v>2044</v>
      </c>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row>
    <row r="115" spans="1:67" ht="13" x14ac:dyDescent="0.25">
      <c r="A115" s="249"/>
      <c r="B115" s="249"/>
      <c r="C115" s="249"/>
      <c r="D115" s="249"/>
      <c r="E115" s="249"/>
      <c r="F115" s="249"/>
      <c r="G115" s="249"/>
      <c r="H115" s="249"/>
      <c r="I115" s="249"/>
      <c r="J115" s="249"/>
      <c r="K115" s="249"/>
      <c r="L115" s="249"/>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row>
    <row r="116" spans="1:67" x14ac:dyDescent="0.25">
      <c r="A116" s="249"/>
      <c r="B116" s="240"/>
      <c r="C116" s="240" t="s">
        <v>302</v>
      </c>
      <c r="D116" s="66" t="s">
        <v>80</v>
      </c>
      <c r="E116" s="249"/>
      <c r="F116" s="333">
        <f t="shared" ref="F116:F123" si="38">SUM(G116:BO116)</f>
        <v>234453.34171008697</v>
      </c>
      <c r="G116" s="276"/>
      <c r="H116" s="276"/>
      <c r="I116" s="266">
        <f>$T$19</f>
        <v>12339.649563688792</v>
      </c>
      <c r="J116" s="266">
        <f t="shared" ref="J116:AA116" si="39">$T$19</f>
        <v>12339.649563688792</v>
      </c>
      <c r="K116" s="266">
        <f t="shared" si="39"/>
        <v>12339.649563688792</v>
      </c>
      <c r="L116" s="266">
        <f t="shared" si="39"/>
        <v>12339.649563688792</v>
      </c>
      <c r="M116" s="266">
        <f t="shared" si="39"/>
        <v>12339.649563688792</v>
      </c>
      <c r="N116" s="266">
        <f t="shared" si="39"/>
        <v>12339.649563688792</v>
      </c>
      <c r="O116" s="266">
        <f t="shared" si="39"/>
        <v>12339.649563688792</v>
      </c>
      <c r="P116" s="266">
        <f t="shared" si="39"/>
        <v>12339.649563688792</v>
      </c>
      <c r="Q116" s="266">
        <f t="shared" si="39"/>
        <v>12339.649563688792</v>
      </c>
      <c r="R116" s="266">
        <f t="shared" si="39"/>
        <v>12339.649563688792</v>
      </c>
      <c r="S116" s="266">
        <f t="shared" si="39"/>
        <v>12339.649563688792</v>
      </c>
      <c r="T116" s="266">
        <f t="shared" si="39"/>
        <v>12339.649563688792</v>
      </c>
      <c r="U116" s="266">
        <f t="shared" si="39"/>
        <v>12339.649563688792</v>
      </c>
      <c r="V116" s="266">
        <f t="shared" si="39"/>
        <v>12339.649563688792</v>
      </c>
      <c r="W116" s="266">
        <f t="shared" si="39"/>
        <v>12339.649563688792</v>
      </c>
      <c r="X116" s="266">
        <f t="shared" si="39"/>
        <v>12339.649563688792</v>
      </c>
      <c r="Y116" s="266">
        <f t="shared" si="39"/>
        <v>12339.649563688792</v>
      </c>
      <c r="Z116" s="266">
        <f t="shared" si="39"/>
        <v>12339.649563688792</v>
      </c>
      <c r="AA116" s="266">
        <f t="shared" si="39"/>
        <v>12339.649563688792</v>
      </c>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77"/>
      <c r="BG116" s="277"/>
      <c r="BH116" s="277"/>
      <c r="BI116" s="277"/>
      <c r="BJ116" s="277"/>
      <c r="BK116" s="277"/>
      <c r="BL116" s="277"/>
      <c r="BM116" s="277"/>
      <c r="BN116" s="277"/>
      <c r="BO116" s="277"/>
    </row>
    <row r="117" spans="1:67" x14ac:dyDescent="0.25">
      <c r="A117" s="249"/>
      <c r="B117" s="240"/>
      <c r="C117" s="240" t="s">
        <v>303</v>
      </c>
      <c r="D117" s="66" t="s">
        <v>80</v>
      </c>
      <c r="E117" s="249"/>
      <c r="F117" s="333">
        <f t="shared" si="38"/>
        <v>0</v>
      </c>
      <c r="G117" s="276"/>
      <c r="H117" s="276"/>
      <c r="I117" s="266">
        <f>$T$29</f>
        <v>0</v>
      </c>
      <c r="J117" s="266">
        <f t="shared" ref="J117:AA117" si="40">$T$29</f>
        <v>0</v>
      </c>
      <c r="K117" s="266">
        <f t="shared" si="40"/>
        <v>0</v>
      </c>
      <c r="L117" s="266">
        <f t="shared" si="40"/>
        <v>0</v>
      </c>
      <c r="M117" s="266">
        <f t="shared" si="40"/>
        <v>0</v>
      </c>
      <c r="N117" s="266">
        <f t="shared" si="40"/>
        <v>0</v>
      </c>
      <c r="O117" s="266">
        <f t="shared" si="40"/>
        <v>0</v>
      </c>
      <c r="P117" s="266">
        <f t="shared" si="40"/>
        <v>0</v>
      </c>
      <c r="Q117" s="266">
        <f t="shared" si="40"/>
        <v>0</v>
      </c>
      <c r="R117" s="266">
        <f t="shared" si="40"/>
        <v>0</v>
      </c>
      <c r="S117" s="266">
        <f t="shared" si="40"/>
        <v>0</v>
      </c>
      <c r="T117" s="266">
        <f t="shared" si="40"/>
        <v>0</v>
      </c>
      <c r="U117" s="266">
        <f t="shared" si="40"/>
        <v>0</v>
      </c>
      <c r="V117" s="266">
        <f t="shared" si="40"/>
        <v>0</v>
      </c>
      <c r="W117" s="266">
        <f t="shared" si="40"/>
        <v>0</v>
      </c>
      <c r="X117" s="266">
        <f t="shared" si="40"/>
        <v>0</v>
      </c>
      <c r="Y117" s="266">
        <f t="shared" si="40"/>
        <v>0</v>
      </c>
      <c r="Z117" s="266">
        <f t="shared" si="40"/>
        <v>0</v>
      </c>
      <c r="AA117" s="266">
        <f t="shared" si="40"/>
        <v>0</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77"/>
      <c r="BG117" s="277"/>
      <c r="BH117" s="277"/>
      <c r="BI117" s="277"/>
      <c r="BJ117" s="277"/>
      <c r="BK117" s="277"/>
      <c r="BL117" s="277"/>
      <c r="BM117" s="277"/>
      <c r="BN117" s="277"/>
      <c r="BO117" s="277"/>
    </row>
    <row r="118" spans="1:67" x14ac:dyDescent="0.25">
      <c r="A118" s="249"/>
      <c r="B118" s="240"/>
      <c r="C118" s="240" t="s">
        <v>304</v>
      </c>
      <c r="D118" s="66" t="s">
        <v>80</v>
      </c>
      <c r="E118" s="249"/>
      <c r="F118" s="333">
        <f t="shared" si="38"/>
        <v>0</v>
      </c>
      <c r="G118" s="276"/>
      <c r="H118" s="27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77"/>
      <c r="BG118" s="277"/>
      <c r="BH118" s="277"/>
      <c r="BI118" s="277"/>
      <c r="BJ118" s="277"/>
      <c r="BK118" s="277"/>
      <c r="BL118" s="277"/>
      <c r="BM118" s="277"/>
      <c r="BN118" s="277"/>
      <c r="BO118" s="277"/>
    </row>
    <row r="119" spans="1:67" x14ac:dyDescent="0.25">
      <c r="A119" s="249"/>
      <c r="B119" s="240"/>
      <c r="C119" s="240" t="s">
        <v>305</v>
      </c>
      <c r="D119" s="66" t="s">
        <v>80</v>
      </c>
      <c r="E119" s="249"/>
      <c r="F119" s="333">
        <f t="shared" si="38"/>
        <v>0</v>
      </c>
      <c r="G119" s="276"/>
      <c r="H119" s="27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77"/>
      <c r="BG119" s="277"/>
      <c r="BH119" s="277"/>
      <c r="BI119" s="277"/>
      <c r="BJ119" s="277"/>
      <c r="BK119" s="277"/>
      <c r="BL119" s="277"/>
      <c r="BM119" s="277"/>
      <c r="BN119" s="277"/>
      <c r="BO119" s="277"/>
    </row>
    <row r="120" spans="1:67" x14ac:dyDescent="0.25">
      <c r="A120" s="249"/>
      <c r="B120" s="240"/>
      <c r="C120" s="240" t="s">
        <v>306</v>
      </c>
      <c r="D120" s="66" t="s">
        <v>80</v>
      </c>
      <c r="E120" s="249"/>
      <c r="F120" s="333">
        <f t="shared" si="38"/>
        <v>0</v>
      </c>
      <c r="G120" s="276"/>
      <c r="H120" s="276"/>
      <c r="I120" s="266"/>
      <c r="J120" s="266"/>
      <c r="K120" s="266"/>
      <c r="L120" s="266"/>
      <c r="M120" s="266"/>
      <c r="N120" s="266"/>
      <c r="O120" s="266"/>
      <c r="P120" s="266"/>
      <c r="Q120" s="266"/>
      <c r="R120" s="266"/>
      <c r="S120" s="266"/>
      <c r="T120" s="266"/>
      <c r="U120" s="266"/>
      <c r="V120" s="266"/>
      <c r="W120" s="266"/>
      <c r="X120" s="266"/>
      <c r="Y120" s="266"/>
      <c r="Z120" s="266"/>
      <c r="AA120" s="266"/>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77"/>
      <c r="BG120" s="277"/>
      <c r="BH120" s="277"/>
      <c r="BI120" s="277"/>
      <c r="BJ120" s="277"/>
      <c r="BK120" s="277"/>
      <c r="BL120" s="277"/>
      <c r="BM120" s="277"/>
      <c r="BN120" s="277"/>
      <c r="BO120" s="277"/>
    </row>
    <row r="121" spans="1:67" x14ac:dyDescent="0.25">
      <c r="A121" s="249"/>
      <c r="B121" s="240"/>
      <c r="C121" s="91" t="s">
        <v>307</v>
      </c>
      <c r="D121" s="66" t="s">
        <v>80</v>
      </c>
      <c r="E121" s="249"/>
      <c r="F121" s="333">
        <f t="shared" si="38"/>
        <v>0</v>
      </c>
      <c r="G121" s="276"/>
      <c r="H121" s="276"/>
      <c r="I121" s="276"/>
      <c r="J121" s="276"/>
      <c r="K121" s="276"/>
      <c r="L121" s="276"/>
      <c r="M121" s="276"/>
      <c r="N121" s="276"/>
      <c r="O121" s="276"/>
      <c r="P121" s="276"/>
      <c r="Q121" s="276"/>
      <c r="R121" s="276"/>
      <c r="S121" s="276"/>
      <c r="T121" s="276"/>
      <c r="U121" s="276"/>
      <c r="V121" s="276"/>
      <c r="W121" s="276"/>
      <c r="X121" s="276"/>
      <c r="Y121" s="276"/>
      <c r="Z121" s="276"/>
      <c r="AA121" s="276"/>
      <c r="AB121" s="276"/>
      <c r="AC121" s="276"/>
      <c r="AD121" s="276"/>
      <c r="AE121" s="276"/>
      <c r="AF121" s="276"/>
      <c r="AG121" s="276"/>
      <c r="AH121" s="276"/>
      <c r="AI121" s="276"/>
      <c r="AJ121" s="276"/>
      <c r="AK121" s="276"/>
      <c r="AL121" s="276"/>
      <c r="AM121" s="276"/>
      <c r="AN121" s="276"/>
      <c r="AO121" s="276"/>
      <c r="AP121" s="276"/>
      <c r="AQ121" s="276"/>
      <c r="AR121" s="276"/>
      <c r="AS121" s="276"/>
      <c r="AT121" s="276"/>
      <c r="AU121" s="276"/>
      <c r="AV121" s="276"/>
      <c r="AW121" s="276"/>
      <c r="AX121" s="276"/>
      <c r="AY121" s="276"/>
      <c r="AZ121" s="276"/>
      <c r="BA121" s="276"/>
      <c r="BB121" s="276"/>
      <c r="BC121" s="276"/>
      <c r="BD121" s="276"/>
      <c r="BE121" s="276"/>
      <c r="BF121" s="276"/>
      <c r="BG121" s="276"/>
      <c r="BH121" s="276"/>
      <c r="BI121" s="276"/>
      <c r="BJ121" s="276"/>
      <c r="BK121" s="276"/>
      <c r="BL121" s="276"/>
      <c r="BM121" s="276"/>
      <c r="BN121" s="277"/>
      <c r="BO121" s="277"/>
    </row>
    <row r="122" spans="1:67" ht="13" x14ac:dyDescent="0.3">
      <c r="A122" s="249"/>
      <c r="B122" s="240"/>
      <c r="C122" s="87" t="s">
        <v>83</v>
      </c>
      <c r="D122" s="66" t="s">
        <v>80</v>
      </c>
      <c r="E122" s="249"/>
      <c r="F122" s="55">
        <f t="shared" si="38"/>
        <v>234453.34171008697</v>
      </c>
      <c r="G122" s="163"/>
      <c r="H122" s="163"/>
      <c r="I122" s="55">
        <f t="shared" ref="I122:AA122" si="41">SUM(I116:I121)</f>
        <v>12339.649563688792</v>
      </c>
      <c r="J122" s="55">
        <f t="shared" si="41"/>
        <v>12339.649563688792</v>
      </c>
      <c r="K122" s="55">
        <f t="shared" si="41"/>
        <v>12339.649563688792</v>
      </c>
      <c r="L122" s="55">
        <f t="shared" si="41"/>
        <v>12339.649563688792</v>
      </c>
      <c r="M122" s="55">
        <f t="shared" si="41"/>
        <v>12339.649563688792</v>
      </c>
      <c r="N122" s="55">
        <f t="shared" si="41"/>
        <v>12339.649563688792</v>
      </c>
      <c r="O122" s="55">
        <f t="shared" si="41"/>
        <v>12339.649563688792</v>
      </c>
      <c r="P122" s="55">
        <f t="shared" si="41"/>
        <v>12339.649563688792</v>
      </c>
      <c r="Q122" s="55">
        <f t="shared" si="41"/>
        <v>12339.649563688792</v>
      </c>
      <c r="R122" s="55">
        <f t="shared" si="41"/>
        <v>12339.649563688792</v>
      </c>
      <c r="S122" s="55">
        <f t="shared" si="41"/>
        <v>12339.649563688792</v>
      </c>
      <c r="T122" s="55">
        <f t="shared" si="41"/>
        <v>12339.649563688792</v>
      </c>
      <c r="U122" s="55">
        <f t="shared" si="41"/>
        <v>12339.649563688792</v>
      </c>
      <c r="V122" s="55">
        <f t="shared" si="41"/>
        <v>12339.649563688792</v>
      </c>
      <c r="W122" s="55">
        <f t="shared" si="41"/>
        <v>12339.649563688792</v>
      </c>
      <c r="X122" s="55">
        <f t="shared" si="41"/>
        <v>12339.649563688792</v>
      </c>
      <c r="Y122" s="55">
        <f t="shared" si="41"/>
        <v>12339.649563688792</v>
      </c>
      <c r="Z122" s="55">
        <f t="shared" si="41"/>
        <v>12339.649563688792</v>
      </c>
      <c r="AA122" s="55">
        <f t="shared" si="41"/>
        <v>12339.649563688792</v>
      </c>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c r="AZ122" s="55"/>
      <c r="BA122" s="55"/>
      <c r="BB122" s="55"/>
      <c r="BC122" s="55"/>
      <c r="BD122" s="55"/>
      <c r="BE122" s="55"/>
      <c r="BF122" s="55"/>
      <c r="BG122" s="55"/>
      <c r="BH122" s="55"/>
      <c r="BI122" s="55"/>
      <c r="BJ122" s="55"/>
      <c r="BK122" s="55"/>
      <c r="BL122" s="55"/>
      <c r="BM122" s="55"/>
      <c r="BN122" s="55"/>
      <c r="BO122" s="55"/>
    </row>
    <row r="123" spans="1:67" ht="13" x14ac:dyDescent="0.3">
      <c r="A123" s="249"/>
      <c r="B123" s="240"/>
      <c r="C123" s="87" t="s">
        <v>84</v>
      </c>
      <c r="D123" s="66" t="s">
        <v>80</v>
      </c>
      <c r="E123" s="249"/>
      <c r="F123" s="55">
        <f t="shared" si="38"/>
        <v>129893.62952654484</v>
      </c>
      <c r="G123" s="163"/>
      <c r="H123" s="163"/>
      <c r="I123" s="55">
        <f>I122*(VLOOKUP(I113,'Economic data AN'!$O$12:$Q$112,3))</f>
        <v>10982.244182706292</v>
      </c>
      <c r="J123" s="55">
        <f>J122*(VLOOKUP(J113,'Economic data AN'!$O$12:$Q$112,3))</f>
        <v>10360.607719534237</v>
      </c>
      <c r="K123" s="55">
        <f>K122*(VLOOKUP(K113,'Economic data AN'!$O$12:$Q$112,3))</f>
        <v>9774.158225975696</v>
      </c>
      <c r="L123" s="55">
        <f>L122*(VLOOKUP(L113,'Economic data AN'!$O$12:$Q$112,3))</f>
        <v>9220.9039867695228</v>
      </c>
      <c r="M123" s="55">
        <f>M122*(VLOOKUP(M113,'Economic data AN'!$O$12:$Q$112,3))</f>
        <v>8698.9660252542672</v>
      </c>
      <c r="N123" s="55">
        <f>N122*(VLOOKUP(N113,'Economic data AN'!$O$12:$Q$112,3))</f>
        <v>8206.5717219379858</v>
      </c>
      <c r="O123" s="55">
        <f>O122*(VLOOKUP(O113,'Economic data AN'!$O$12:$Q$112,3))</f>
        <v>7742.0487942811196</v>
      </c>
      <c r="P123" s="55">
        <f>P122*(VLOOKUP(P113,'Economic data AN'!$O$12:$Q$112,3))</f>
        <v>7303.8196172463386</v>
      </c>
      <c r="Q123" s="55">
        <f>Q122*(VLOOKUP(Q113,'Economic data AN'!$O$12:$Q$112,3))</f>
        <v>6890.3958653267346</v>
      </c>
      <c r="R123" s="55">
        <f>R122*(VLOOKUP(R113,'Economic data AN'!$O$12:$Q$112,3))</f>
        <v>6500.3734578554086</v>
      </c>
      <c r="S123" s="55">
        <f>S122*(VLOOKUP(S113,'Economic data AN'!$O$12:$Q$112,3))</f>
        <v>6132.4277904296305</v>
      </c>
      <c r="T123" s="55">
        <f>T122*(VLOOKUP(T113,'Economic data AN'!$O$12:$Q$112,3))</f>
        <v>5785.3092362543684</v>
      </c>
      <c r="U123" s="55">
        <f>U122*(VLOOKUP(U113,'Economic data AN'!$O$12:$Q$112,3))</f>
        <v>5457.8389021267631</v>
      </c>
      <c r="V123" s="55">
        <f>V122*(VLOOKUP(V113,'Economic data AN'!$O$12:$Q$112,3))</f>
        <v>5148.9046246478883</v>
      </c>
      <c r="W123" s="55">
        <f>W122*(VLOOKUP(W113,'Economic data AN'!$O$12:$Q$112,3))</f>
        <v>4857.4571930640468</v>
      </c>
      <c r="X123" s="55">
        <f>X122*(VLOOKUP(X113,'Economic data AN'!$O$12:$Q$112,3))</f>
        <v>4582.506785909477</v>
      </c>
      <c r="Y123" s="55">
        <f>Y122*(VLOOKUP(Y113,'Economic data AN'!$O$12:$Q$112,3))</f>
        <v>4323.1196093485632</v>
      </c>
      <c r="Z123" s="55">
        <f>Z122*(VLOOKUP(Z113,'Economic data AN'!$O$12:$Q$112,3))</f>
        <v>4078.414725800531</v>
      </c>
      <c r="AA123" s="55">
        <f>AA122*(VLOOKUP(AA113,'Economic data AN'!$O$12:$Q$112,3))</f>
        <v>3847.561062075973</v>
      </c>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c r="AZ123" s="55"/>
      <c r="BA123" s="55"/>
      <c r="BB123" s="55"/>
      <c r="BC123" s="55"/>
      <c r="BD123" s="55"/>
      <c r="BE123" s="55"/>
      <c r="BF123" s="163"/>
      <c r="BG123" s="163"/>
      <c r="BH123" s="163"/>
      <c r="BI123" s="163"/>
      <c r="BJ123" s="163"/>
      <c r="BK123" s="163"/>
      <c r="BL123" s="163"/>
      <c r="BM123" s="163"/>
      <c r="BN123" s="163"/>
      <c r="BO123" s="163"/>
    </row>
    <row r="125" spans="1:67" x14ac:dyDescent="0.25">
      <c r="A125" s="249"/>
      <c r="B125" s="240" t="s">
        <v>308</v>
      </c>
      <c r="C125" s="349" t="s">
        <v>66</v>
      </c>
      <c r="D125" s="249"/>
      <c r="E125" s="249"/>
      <c r="F125" s="316">
        <v>0.2</v>
      </c>
      <c r="G125" s="249"/>
      <c r="H125" s="249"/>
      <c r="I125" s="249"/>
      <c r="J125" s="249"/>
      <c r="K125" s="249"/>
      <c r="L125" s="249"/>
      <c r="M125" s="249"/>
      <c r="N125" s="249"/>
      <c r="O125" s="249"/>
      <c r="P125" s="249"/>
      <c r="Q125" s="249"/>
      <c r="R125" s="249"/>
      <c r="S125" s="249"/>
      <c r="T125" s="249"/>
      <c r="U125" s="249"/>
      <c r="V125" s="249"/>
      <c r="W125" s="249"/>
      <c r="X125" s="249"/>
      <c r="Y125" s="249"/>
      <c r="Z125" s="249"/>
      <c r="AA125" s="249"/>
      <c r="AB125" s="249"/>
      <c r="AC125" s="249"/>
      <c r="AD125" s="249"/>
      <c r="AE125" s="249"/>
      <c r="AF125" s="249"/>
      <c r="AG125" s="249"/>
      <c r="AH125" s="249"/>
      <c r="AI125" s="249"/>
      <c r="AJ125" s="249"/>
      <c r="AK125" s="249"/>
      <c r="AL125" s="249"/>
      <c r="AM125" s="249"/>
      <c r="AN125" s="249"/>
      <c r="AO125" s="249"/>
      <c r="AP125" s="249"/>
      <c r="AQ125" s="249"/>
      <c r="AR125" s="249"/>
      <c r="AS125" s="249"/>
      <c r="AT125" s="249"/>
      <c r="AU125" s="249"/>
      <c r="AV125" s="249"/>
      <c r="AW125" s="249"/>
      <c r="AX125" s="249"/>
      <c r="AY125" s="249"/>
      <c r="AZ125" s="249"/>
      <c r="BA125" s="249"/>
      <c r="BB125" s="249"/>
      <c r="BC125" s="249"/>
      <c r="BD125" s="249"/>
      <c r="BE125" s="249"/>
      <c r="BF125" s="249"/>
      <c r="BG125" s="249"/>
      <c r="BH125" s="249"/>
      <c r="BI125" s="249"/>
      <c r="BJ125" s="249"/>
      <c r="BK125" s="249"/>
      <c r="BL125" s="249"/>
      <c r="BM125" s="249"/>
      <c r="BN125" s="249"/>
      <c r="BO125" s="249"/>
    </row>
    <row r="126" spans="1:67" x14ac:dyDescent="0.25">
      <c r="A126" s="249"/>
      <c r="B126" s="240"/>
      <c r="C126" s="350" t="s">
        <v>67</v>
      </c>
      <c r="D126" s="249"/>
      <c r="E126" s="249"/>
      <c r="F126" s="316">
        <v>0.1</v>
      </c>
      <c r="G126" s="249"/>
      <c r="H126" s="249"/>
      <c r="I126" s="249"/>
      <c r="J126" s="249"/>
      <c r="K126" s="249"/>
      <c r="L126" s="249"/>
      <c r="M126" s="249"/>
      <c r="N126" s="249"/>
      <c r="O126" s="249"/>
      <c r="P126" s="249"/>
      <c r="Q126" s="249"/>
      <c r="R126" s="249"/>
      <c r="S126" s="249"/>
      <c r="T126" s="249"/>
      <c r="U126" s="249"/>
      <c r="V126" s="249"/>
      <c r="W126" s="249"/>
      <c r="X126" s="249"/>
      <c r="Y126" s="249"/>
      <c r="Z126" s="249"/>
      <c r="AA126" s="249"/>
      <c r="AB126" s="249"/>
      <c r="AC126" s="249"/>
      <c r="AD126" s="249"/>
      <c r="AE126" s="249"/>
      <c r="AF126" s="249"/>
      <c r="AG126" s="249"/>
      <c r="AH126" s="249"/>
      <c r="AI126" s="249"/>
      <c r="AJ126" s="249"/>
      <c r="AK126" s="249"/>
      <c r="AL126" s="249"/>
      <c r="AM126" s="249"/>
      <c r="AN126" s="249"/>
      <c r="AO126" s="249"/>
      <c r="AP126" s="249"/>
      <c r="AQ126" s="249"/>
      <c r="AR126" s="249"/>
      <c r="AS126" s="249"/>
      <c r="AT126" s="249"/>
      <c r="AU126" s="249"/>
      <c r="AV126" s="249"/>
      <c r="AW126" s="249"/>
      <c r="AX126" s="249"/>
      <c r="AY126" s="249"/>
      <c r="AZ126" s="249"/>
      <c r="BA126" s="249"/>
      <c r="BB126" s="249"/>
      <c r="BC126" s="249"/>
      <c r="BD126" s="249"/>
      <c r="BE126" s="249"/>
      <c r="BF126" s="249"/>
      <c r="BG126" s="249"/>
      <c r="BH126" s="249"/>
      <c r="BI126" s="249"/>
      <c r="BJ126" s="249"/>
      <c r="BK126" s="249"/>
      <c r="BL126" s="249"/>
      <c r="BM126" s="249"/>
      <c r="BN126" s="249"/>
      <c r="BO126" s="249"/>
    </row>
    <row r="127" spans="1:67" x14ac:dyDescent="0.25">
      <c r="A127" s="249"/>
      <c r="B127" s="240"/>
      <c r="C127" s="350" t="s">
        <v>39</v>
      </c>
      <c r="D127" s="249"/>
      <c r="E127" s="249"/>
      <c r="F127" s="316">
        <v>0.02</v>
      </c>
      <c r="G127" s="249"/>
      <c r="H127" s="249"/>
      <c r="I127" s="249"/>
      <c r="J127" s="249"/>
      <c r="K127" s="249"/>
      <c r="L127" s="249"/>
      <c r="M127" s="249"/>
      <c r="N127" s="249"/>
      <c r="O127" s="249"/>
      <c r="P127" s="249"/>
      <c r="Q127" s="249"/>
      <c r="R127" s="249"/>
      <c r="S127" s="249"/>
      <c r="T127" s="249"/>
      <c r="U127" s="249"/>
      <c r="V127" s="249"/>
      <c r="W127" s="249"/>
      <c r="X127" s="249"/>
      <c r="Y127" s="249"/>
      <c r="Z127" s="249"/>
      <c r="AA127" s="249"/>
      <c r="AB127" s="249"/>
      <c r="AC127" s="249"/>
      <c r="AD127" s="249"/>
      <c r="AE127" s="249"/>
      <c r="AF127" s="249"/>
      <c r="AG127" s="249"/>
      <c r="AH127" s="249"/>
      <c r="AI127" s="249"/>
      <c r="AJ127" s="249"/>
      <c r="AK127" s="249"/>
      <c r="AL127" s="249"/>
      <c r="AM127" s="249"/>
      <c r="AN127" s="249"/>
      <c r="AO127" s="249"/>
      <c r="AP127" s="249"/>
      <c r="AQ127" s="249"/>
      <c r="AR127" s="249"/>
      <c r="AS127" s="249"/>
      <c r="AT127" s="249"/>
      <c r="AU127" s="249"/>
      <c r="AV127" s="249"/>
      <c r="AW127" s="249"/>
      <c r="AX127" s="249"/>
      <c r="AY127" s="249"/>
      <c r="AZ127" s="249"/>
      <c r="BA127" s="249"/>
      <c r="BB127" s="249"/>
      <c r="BC127" s="249"/>
      <c r="BD127" s="249"/>
      <c r="BE127" s="249"/>
      <c r="BF127" s="249"/>
      <c r="BG127" s="249"/>
      <c r="BH127" s="249"/>
      <c r="BI127" s="249"/>
      <c r="BJ127" s="249"/>
      <c r="BK127" s="249"/>
      <c r="BL127" s="249"/>
      <c r="BM127" s="249"/>
      <c r="BN127" s="249"/>
      <c r="BO127" s="249"/>
    </row>
    <row r="128" spans="1:67" x14ac:dyDescent="0.25">
      <c r="A128" s="249"/>
      <c r="B128" s="240"/>
      <c r="C128" s="350" t="s">
        <v>68</v>
      </c>
      <c r="D128" s="249"/>
      <c r="E128" s="249"/>
      <c r="F128" s="316">
        <v>0.01</v>
      </c>
      <c r="G128" s="249"/>
      <c r="H128" s="249"/>
      <c r="I128" s="249"/>
      <c r="J128" s="249"/>
      <c r="K128" s="249"/>
      <c r="L128" s="249"/>
      <c r="M128" s="249"/>
      <c r="N128" s="249"/>
      <c r="O128" s="249"/>
      <c r="P128" s="249"/>
      <c r="Q128" s="249"/>
      <c r="R128" s="249"/>
      <c r="S128" s="249"/>
      <c r="T128" s="249"/>
      <c r="U128" s="249"/>
      <c r="V128" s="249"/>
      <c r="W128" s="249"/>
      <c r="X128" s="249"/>
      <c r="Y128" s="249"/>
      <c r="Z128" s="249"/>
      <c r="AA128" s="249"/>
      <c r="AB128" s="249"/>
      <c r="AC128" s="249"/>
      <c r="AD128" s="249"/>
      <c r="AE128" s="249"/>
      <c r="AF128" s="249"/>
      <c r="AG128" s="249"/>
      <c r="AH128" s="249"/>
      <c r="AI128" s="249"/>
      <c r="AJ128" s="249"/>
      <c r="AK128" s="249"/>
      <c r="AL128" s="249"/>
      <c r="AM128" s="249"/>
      <c r="AN128" s="249"/>
      <c r="AO128" s="249"/>
      <c r="AP128" s="249"/>
      <c r="AQ128" s="249"/>
      <c r="AR128" s="249"/>
      <c r="AS128" s="249"/>
      <c r="AT128" s="249"/>
      <c r="AU128" s="249"/>
      <c r="AV128" s="249"/>
      <c r="AW128" s="249"/>
      <c r="AX128" s="249"/>
      <c r="AY128" s="249"/>
      <c r="AZ128" s="249"/>
      <c r="BA128" s="249"/>
      <c r="BB128" s="249"/>
      <c r="BC128" s="249"/>
      <c r="BD128" s="249"/>
      <c r="BE128" s="249"/>
      <c r="BF128" s="249"/>
      <c r="BG128" s="249"/>
      <c r="BH128" s="249"/>
      <c r="BI128" s="249"/>
      <c r="BJ128" s="249"/>
      <c r="BK128" s="249"/>
      <c r="BL128" s="249"/>
      <c r="BM128" s="249"/>
      <c r="BN128" s="249"/>
      <c r="BO128" s="249"/>
    </row>
    <row r="131" spans="2:67" ht="13" x14ac:dyDescent="0.3">
      <c r="B131" s="10" t="s">
        <v>53</v>
      </c>
      <c r="C131" s="250"/>
      <c r="D131" s="250"/>
      <c r="E131" s="250"/>
      <c r="F131" s="250"/>
      <c r="G131" s="250"/>
      <c r="H131" s="250"/>
      <c r="I131" s="250"/>
      <c r="J131" s="250"/>
      <c r="K131" s="250"/>
      <c r="L131" s="250"/>
      <c r="M131" s="99"/>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row>
    <row r="132" spans="2:67" ht="13" x14ac:dyDescent="0.25">
      <c r="B132" s="247" t="s">
        <v>312</v>
      </c>
      <c r="C132" s="247"/>
      <c r="D132" s="247"/>
      <c r="E132" s="247"/>
      <c r="F132" s="247"/>
      <c r="G132" s="247"/>
      <c r="H132" s="247"/>
      <c r="I132" s="247"/>
      <c r="J132" s="247"/>
      <c r="K132" s="247"/>
      <c r="L132" s="247"/>
      <c r="M132" s="59"/>
      <c r="N132" s="60"/>
      <c r="O132" s="60"/>
      <c r="P132" s="60"/>
      <c r="Q132" s="60"/>
      <c r="R132" s="60"/>
      <c r="S132" s="60"/>
      <c r="T132" s="60"/>
      <c r="U132" s="60"/>
      <c r="V132" s="60"/>
      <c r="W132" s="60"/>
      <c r="X132" s="60"/>
      <c r="Y132" s="60"/>
      <c r="Z132" s="60"/>
      <c r="AA132" s="60"/>
      <c r="AB132" s="60"/>
      <c r="AC132" s="60"/>
      <c r="AD132" s="60"/>
      <c r="AE132" s="60"/>
      <c r="AF132" s="60"/>
      <c r="AG132" s="60"/>
      <c r="AH132" s="60"/>
      <c r="AI132" s="60"/>
      <c r="AJ132" s="60"/>
      <c r="AK132" s="60"/>
      <c r="AL132" s="60"/>
      <c r="AM132" s="60"/>
      <c r="AN132" s="60"/>
      <c r="AO132" s="60"/>
      <c r="AP132" s="60"/>
      <c r="AQ132" s="60"/>
      <c r="AR132" s="60"/>
      <c r="AS132" s="60"/>
      <c r="AT132" s="60"/>
      <c r="AU132" s="60"/>
      <c r="AV132" s="60"/>
      <c r="AW132" s="60"/>
      <c r="AX132" s="60"/>
      <c r="AY132" s="60"/>
      <c r="AZ132" s="60"/>
      <c r="BA132" s="60"/>
      <c r="BB132" s="60"/>
      <c r="BC132" s="60"/>
      <c r="BD132" s="60"/>
      <c r="BE132" s="60"/>
      <c r="BF132" s="60"/>
      <c r="BG132" s="60"/>
      <c r="BH132" s="60"/>
      <c r="BI132" s="60"/>
      <c r="BJ132" s="60"/>
      <c r="BK132" s="60"/>
      <c r="BL132" s="60"/>
      <c r="BM132" s="60"/>
      <c r="BN132" s="60"/>
      <c r="BO132" s="60"/>
    </row>
    <row r="133" spans="2:67" ht="13" x14ac:dyDescent="0.25">
      <c r="B133" s="247" t="s">
        <v>313</v>
      </c>
      <c r="C133" s="247"/>
      <c r="D133" s="247"/>
      <c r="E133" s="247"/>
      <c r="F133" s="247"/>
      <c r="G133" s="247"/>
      <c r="H133" s="247"/>
      <c r="I133" s="247"/>
      <c r="J133" s="247"/>
      <c r="K133" s="247"/>
      <c r="L133" s="247"/>
      <c r="M133" s="59"/>
      <c r="N133" s="60"/>
      <c r="O133" s="60"/>
      <c r="P133" s="60"/>
      <c r="Q133" s="60"/>
      <c r="R133" s="60"/>
      <c r="S133" s="60"/>
      <c r="T133" s="60"/>
      <c r="U133" s="60"/>
      <c r="V133" s="60"/>
      <c r="W133" s="60"/>
      <c r="X133" s="60"/>
      <c r="Y133" s="60"/>
      <c r="Z133" s="60"/>
      <c r="AA133" s="60"/>
      <c r="AB133" s="60"/>
      <c r="AC133" s="60"/>
      <c r="AD133" s="60"/>
      <c r="AE133" s="60"/>
      <c r="AF133" s="60"/>
      <c r="AG133" s="60"/>
      <c r="AH133" s="60"/>
      <c r="AI133" s="60"/>
      <c r="AJ133" s="60"/>
      <c r="AK133" s="60"/>
      <c r="AL133" s="60"/>
      <c r="AM133" s="60"/>
      <c r="AN133" s="60"/>
      <c r="AO133" s="60"/>
      <c r="AP133" s="60"/>
      <c r="AQ133" s="60"/>
      <c r="AR133" s="60"/>
      <c r="AS133" s="60"/>
      <c r="AT133" s="60"/>
      <c r="AU133" s="60"/>
      <c r="AV133" s="60"/>
      <c r="AW133" s="60"/>
      <c r="AX133" s="60"/>
      <c r="AY133" s="60"/>
      <c r="AZ133" s="60"/>
      <c r="BA133" s="60"/>
      <c r="BB133" s="60"/>
      <c r="BC133" s="60"/>
      <c r="BD133" s="60"/>
      <c r="BE133" s="60"/>
      <c r="BF133" s="60"/>
      <c r="BG133" s="60"/>
      <c r="BH133" s="60"/>
      <c r="BI133" s="60"/>
      <c r="BJ133" s="60"/>
      <c r="BK133" s="60"/>
      <c r="BL133" s="60"/>
      <c r="BM133" s="60"/>
      <c r="BN133" s="60"/>
      <c r="BO133" s="60"/>
    </row>
    <row r="134" spans="2:67" ht="13" x14ac:dyDescent="0.25">
      <c r="B134" s="247" t="s">
        <v>314</v>
      </c>
      <c r="C134" s="247"/>
      <c r="D134" s="247"/>
      <c r="E134" s="247"/>
      <c r="F134" s="247"/>
      <c r="G134" s="247"/>
      <c r="H134" s="247"/>
      <c r="I134" s="247"/>
      <c r="J134" s="247"/>
      <c r="K134" s="247"/>
      <c r="L134" s="247"/>
      <c r="M134" s="59"/>
      <c r="N134" s="60"/>
      <c r="O134" s="60"/>
      <c r="P134" s="60"/>
      <c r="Q134" s="60"/>
      <c r="R134" s="60"/>
      <c r="S134" s="60"/>
      <c r="T134" s="60"/>
      <c r="U134" s="60"/>
      <c r="V134" s="60"/>
      <c r="W134" s="60"/>
      <c r="X134" s="60"/>
      <c r="Y134" s="60"/>
      <c r="Z134" s="60"/>
      <c r="AA134" s="60"/>
      <c r="AB134" s="60"/>
      <c r="AC134" s="60"/>
      <c r="AD134" s="60"/>
      <c r="AE134" s="60"/>
      <c r="AF134" s="60"/>
      <c r="AG134" s="60"/>
      <c r="AH134" s="60"/>
      <c r="AI134" s="60"/>
      <c r="AJ134" s="60"/>
      <c r="AK134" s="60"/>
      <c r="AL134" s="60"/>
      <c r="AM134" s="60"/>
      <c r="AN134" s="60"/>
      <c r="AO134" s="60"/>
      <c r="AP134" s="60"/>
      <c r="AQ134" s="60"/>
      <c r="AR134" s="60"/>
      <c r="AS134" s="60"/>
      <c r="AT134" s="60"/>
      <c r="AU134" s="60"/>
      <c r="AV134" s="60"/>
      <c r="AW134" s="60"/>
      <c r="AX134" s="60"/>
      <c r="AY134" s="60"/>
      <c r="AZ134" s="60"/>
      <c r="BA134" s="60"/>
      <c r="BB134" s="60"/>
      <c r="BC134" s="60"/>
      <c r="BD134" s="60"/>
      <c r="BE134" s="60"/>
      <c r="BF134" s="60"/>
      <c r="BG134" s="60"/>
      <c r="BH134" s="60"/>
      <c r="BI134" s="60"/>
      <c r="BJ134" s="60"/>
      <c r="BK134" s="60"/>
      <c r="BL134" s="60"/>
      <c r="BM134" s="60"/>
      <c r="BN134" s="60"/>
      <c r="BO134" s="60"/>
    </row>
    <row r="135" spans="2:67" ht="13" x14ac:dyDescent="0.25">
      <c r="B135" s="247" t="s">
        <v>315</v>
      </c>
      <c r="C135" s="247"/>
      <c r="D135" s="247"/>
      <c r="E135" s="247"/>
      <c r="F135" s="247"/>
      <c r="G135" s="247"/>
      <c r="H135" s="247"/>
      <c r="I135" s="247"/>
      <c r="J135" s="247"/>
      <c r="K135" s="247"/>
      <c r="L135" s="247"/>
      <c r="M135" s="59"/>
      <c r="N135" s="60"/>
      <c r="O135" s="60"/>
      <c r="P135" s="60"/>
      <c r="Q135" s="60"/>
      <c r="R135" s="60"/>
      <c r="S135" s="60"/>
      <c r="T135" s="60"/>
      <c r="U135" s="60"/>
      <c r="V135" s="60"/>
      <c r="W135" s="60"/>
      <c r="X135" s="60"/>
      <c r="Y135" s="60"/>
      <c r="Z135" s="60"/>
      <c r="AA135" s="60"/>
      <c r="AB135" s="60"/>
      <c r="AC135" s="60"/>
      <c r="AD135" s="60"/>
      <c r="AE135" s="60"/>
      <c r="AF135" s="60"/>
      <c r="AG135" s="60"/>
      <c r="AH135" s="60"/>
      <c r="AI135" s="60"/>
      <c r="AJ135" s="60"/>
      <c r="AK135" s="60"/>
      <c r="AL135" s="60"/>
      <c r="AM135" s="60"/>
      <c r="AN135" s="60"/>
      <c r="AO135" s="60"/>
      <c r="AP135" s="60"/>
      <c r="AQ135" s="60"/>
      <c r="AR135" s="60"/>
      <c r="AS135" s="60"/>
      <c r="AT135" s="60"/>
      <c r="AU135" s="60"/>
      <c r="AV135" s="60"/>
      <c r="AW135" s="60"/>
      <c r="AX135" s="60"/>
      <c r="AY135" s="60"/>
      <c r="AZ135" s="60"/>
      <c r="BA135" s="60"/>
      <c r="BB135" s="60"/>
      <c r="BC135" s="60"/>
      <c r="BD135" s="60"/>
      <c r="BE135" s="60"/>
      <c r="BF135" s="60"/>
      <c r="BG135" s="60"/>
      <c r="BH135" s="60"/>
      <c r="BI135" s="60"/>
      <c r="BJ135" s="60"/>
      <c r="BK135" s="60"/>
      <c r="BL135" s="60"/>
      <c r="BM135" s="60"/>
      <c r="BN135" s="60"/>
      <c r="BO135" s="60"/>
    </row>
    <row r="136" spans="2:67" ht="13" x14ac:dyDescent="0.25">
      <c r="B136" s="247" t="s">
        <v>316</v>
      </c>
      <c r="C136" s="247"/>
      <c r="D136" s="247"/>
      <c r="E136" s="247"/>
      <c r="F136" s="247"/>
      <c r="G136" s="247"/>
      <c r="H136" s="247"/>
      <c r="I136" s="247"/>
      <c r="J136" s="247"/>
      <c r="K136" s="247"/>
      <c r="L136" s="247"/>
      <c r="M136" s="59"/>
      <c r="N136" s="60"/>
      <c r="O136" s="60"/>
      <c r="P136" s="60"/>
      <c r="Q136" s="60"/>
      <c r="R136" s="60"/>
      <c r="S136" s="60"/>
      <c r="T136" s="60"/>
      <c r="U136" s="60"/>
      <c r="V136" s="60"/>
      <c r="W136" s="60"/>
      <c r="X136" s="60"/>
      <c r="Y136" s="60"/>
      <c r="Z136" s="60"/>
      <c r="AA136" s="60"/>
      <c r="AB136" s="60"/>
      <c r="AC136" s="60"/>
      <c r="AD136" s="60"/>
      <c r="AE136" s="60"/>
      <c r="AF136" s="60"/>
      <c r="AG136" s="60"/>
      <c r="AH136" s="60"/>
      <c r="AI136" s="60"/>
      <c r="AJ136" s="60"/>
      <c r="AK136" s="60"/>
      <c r="AL136" s="60"/>
      <c r="AM136" s="60"/>
      <c r="AN136" s="60"/>
      <c r="AO136" s="60"/>
      <c r="AP136" s="60"/>
      <c r="AQ136" s="60"/>
      <c r="AR136" s="60"/>
      <c r="AS136" s="60"/>
      <c r="AT136" s="60"/>
      <c r="AU136" s="60"/>
      <c r="AV136" s="60"/>
      <c r="AW136" s="60"/>
      <c r="AX136" s="60"/>
      <c r="AY136" s="60"/>
      <c r="AZ136" s="60"/>
      <c r="BA136" s="60"/>
      <c r="BB136" s="60"/>
      <c r="BC136" s="60"/>
      <c r="BD136" s="60"/>
      <c r="BE136" s="60"/>
      <c r="BF136" s="60"/>
      <c r="BG136" s="60"/>
      <c r="BH136" s="60"/>
      <c r="BI136" s="60"/>
      <c r="BJ136" s="60"/>
      <c r="BK136" s="60"/>
      <c r="BL136" s="60"/>
      <c r="BM136" s="60"/>
      <c r="BN136" s="60"/>
      <c r="BO136" s="60"/>
    </row>
  </sheetData>
  <mergeCells count="1">
    <mergeCell ref="H3:S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4ECE47-4CC5-4E2B-B3B3-A67B205695A8}">
  <sheetPr>
    <tabColor rgb="FF7030A0"/>
  </sheetPr>
  <dimension ref="A3:BO137"/>
  <sheetViews>
    <sheetView topLeftCell="A2" workbookViewId="0"/>
  </sheetViews>
  <sheetFormatPr defaultColWidth="8.7265625" defaultRowHeight="12.5" x14ac:dyDescent="0.25"/>
  <cols>
    <col min="1" max="1" width="8.7265625" style="56"/>
    <col min="2" max="2" width="23" style="56" customWidth="1"/>
    <col min="3" max="3" width="36.1796875" style="56" customWidth="1"/>
    <col min="4" max="4" width="11" style="56" customWidth="1"/>
    <col min="5" max="5" width="1.1796875" style="56" customWidth="1"/>
    <col min="6" max="6" width="16" style="56" customWidth="1"/>
    <col min="7" max="7" width="14.54296875" style="56" customWidth="1"/>
    <col min="8" max="8" width="13.81640625" style="56" customWidth="1"/>
    <col min="9" max="9" width="13.453125" style="56" customWidth="1"/>
    <col min="10" max="10" width="13.81640625" style="56" bestFit="1" customWidth="1"/>
    <col min="11" max="11" width="13.81640625" style="56" customWidth="1"/>
    <col min="12" max="14" width="13.7265625" style="56" customWidth="1"/>
    <col min="15" max="16" width="12.7265625" style="56" bestFit="1" customWidth="1"/>
    <col min="17" max="36" width="13.26953125" style="56" customWidth="1"/>
    <col min="37" max="37" width="14.7265625" style="56" customWidth="1"/>
    <col min="38" max="67" width="13.26953125" style="56" customWidth="1"/>
    <col min="68" max="16384" width="8.7265625" style="56"/>
  </cols>
  <sheetData>
    <row r="3" spans="1:67" ht="13" x14ac:dyDescent="0.25">
      <c r="A3" s="249"/>
      <c r="B3" s="216" t="s">
        <v>32</v>
      </c>
      <c r="C3" s="98" t="s">
        <v>284</v>
      </c>
      <c r="D3" s="112"/>
      <c r="E3" s="249"/>
      <c r="F3" s="249"/>
      <c r="G3" s="249"/>
      <c r="H3" s="378"/>
      <c r="I3" s="378"/>
      <c r="J3" s="378"/>
      <c r="K3" s="378"/>
      <c r="L3" s="378"/>
      <c r="M3" s="378"/>
      <c r="N3" s="378"/>
      <c r="O3" s="378"/>
      <c r="P3" s="378"/>
      <c r="Q3" s="378"/>
      <c r="R3" s="378"/>
      <c r="S3" s="378"/>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row>
    <row r="4" spans="1:67" ht="13" x14ac:dyDescent="0.25">
      <c r="A4" s="249"/>
      <c r="B4" s="216" t="s">
        <v>34</v>
      </c>
      <c r="C4" s="98" t="s">
        <v>141</v>
      </c>
      <c r="D4" s="112"/>
      <c r="E4" s="249"/>
      <c r="F4" s="249"/>
      <c r="G4" s="249"/>
      <c r="H4" s="378"/>
      <c r="I4" s="378"/>
      <c r="J4" s="378"/>
      <c r="K4" s="378"/>
      <c r="L4" s="378"/>
      <c r="M4" s="378"/>
      <c r="N4" s="378"/>
      <c r="O4" s="378"/>
      <c r="P4" s="378"/>
      <c r="Q4" s="378"/>
      <c r="R4" s="378"/>
      <c r="S4" s="378"/>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row>
    <row r="5" spans="1:67" ht="13" x14ac:dyDescent="0.25">
      <c r="A5" s="249"/>
      <c r="B5" s="216" t="s">
        <v>36</v>
      </c>
      <c r="C5" s="98" t="s">
        <v>225</v>
      </c>
      <c r="D5" s="112"/>
      <c r="E5" s="249"/>
      <c r="F5" s="249"/>
      <c r="G5" s="249"/>
      <c r="H5" s="378"/>
      <c r="I5" s="378"/>
      <c r="J5" s="378"/>
      <c r="K5" s="378"/>
      <c r="L5" s="378"/>
      <c r="M5" s="378"/>
      <c r="N5" s="378"/>
      <c r="O5" s="378"/>
      <c r="P5" s="378"/>
      <c r="Q5" s="378"/>
      <c r="R5" s="378"/>
      <c r="S5" s="378"/>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row>
    <row r="6" spans="1:67" ht="13" hidden="1" x14ac:dyDescent="0.25">
      <c r="A6" s="249"/>
      <c r="B6" s="217" t="s">
        <v>38</v>
      </c>
      <c r="C6" s="202" t="str">
        <f>Summary!$C$5</f>
        <v>1:50</v>
      </c>
      <c r="D6" s="51"/>
      <c r="E6" s="249"/>
      <c r="F6" s="249"/>
      <c r="G6" s="7"/>
      <c r="H6" s="378"/>
      <c r="I6" s="378"/>
      <c r="J6" s="378"/>
      <c r="K6" s="378"/>
      <c r="L6" s="378"/>
      <c r="M6" s="378"/>
      <c r="N6" s="378"/>
      <c r="O6" s="378"/>
      <c r="P6" s="378"/>
      <c r="Q6" s="378"/>
      <c r="R6" s="378"/>
      <c r="S6" s="378"/>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49"/>
      <c r="BD6" s="249"/>
      <c r="BE6" s="249"/>
      <c r="BF6" s="249"/>
      <c r="BG6" s="249"/>
      <c r="BH6" s="249"/>
      <c r="BI6" s="249"/>
      <c r="BJ6" s="249"/>
      <c r="BK6" s="249"/>
      <c r="BL6" s="249"/>
      <c r="BM6" s="249"/>
      <c r="BN6" s="249"/>
      <c r="BO6" s="249"/>
    </row>
    <row r="7" spans="1:67" ht="13" x14ac:dyDescent="0.25">
      <c r="A7" s="249"/>
      <c r="B7" s="218" t="s">
        <v>42</v>
      </c>
      <c r="C7" s="202" t="str">
        <f>Summary!$C$6</f>
        <v>90th Percentile</v>
      </c>
      <c r="D7" s="51"/>
      <c r="E7" s="249"/>
      <c r="F7" s="249"/>
      <c r="G7" s="7"/>
      <c r="H7" s="348"/>
      <c r="I7" s="348"/>
      <c r="J7" s="348"/>
      <c r="K7" s="348"/>
      <c r="L7" s="348"/>
      <c r="M7" s="348"/>
      <c r="N7" s="348"/>
      <c r="O7" s="348"/>
      <c r="P7" s="348"/>
      <c r="Q7" s="348"/>
      <c r="R7" s="348"/>
      <c r="S7" s="348"/>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row>
    <row r="8" spans="1:67" ht="13" x14ac:dyDescent="0.25">
      <c r="A8" s="249"/>
      <c r="B8" s="52"/>
      <c r="C8" s="110"/>
      <c r="D8" s="70"/>
      <c r="E8" s="70"/>
      <c r="F8" s="70"/>
      <c r="G8" s="249"/>
      <c r="H8" s="249"/>
      <c r="I8" s="249"/>
      <c r="J8" s="249"/>
      <c r="K8" s="249"/>
      <c r="L8" s="249"/>
      <c r="M8" s="249"/>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c r="AO8" s="249"/>
      <c r="AP8" s="249"/>
      <c r="AQ8" s="249"/>
      <c r="AR8" s="249"/>
      <c r="AS8" s="249"/>
      <c r="AT8" s="249"/>
      <c r="AU8" s="249"/>
      <c r="AV8" s="249"/>
      <c r="AW8" s="249"/>
      <c r="AX8" s="249"/>
      <c r="AY8" s="249"/>
      <c r="AZ8" s="249"/>
      <c r="BA8" s="249"/>
      <c r="BB8" s="249"/>
      <c r="BC8" s="249"/>
      <c r="BD8" s="249"/>
      <c r="BE8" s="249"/>
      <c r="BF8" s="249"/>
      <c r="BG8" s="249"/>
      <c r="BH8" s="249"/>
      <c r="BI8" s="249"/>
      <c r="BJ8" s="249"/>
      <c r="BK8" s="249"/>
      <c r="BL8" s="249"/>
      <c r="BM8" s="249"/>
      <c r="BN8" s="249"/>
      <c r="BO8" s="249"/>
    </row>
    <row r="9" spans="1:67" ht="13" x14ac:dyDescent="0.25">
      <c r="A9" s="249"/>
      <c r="B9" s="245" t="s">
        <v>285</v>
      </c>
      <c r="C9" s="110"/>
      <c r="D9" s="70"/>
      <c r="E9" s="70"/>
      <c r="F9" s="70"/>
      <c r="G9" s="249"/>
      <c r="H9" s="249"/>
      <c r="I9" s="249"/>
      <c r="J9" s="249"/>
      <c r="K9" s="249"/>
      <c r="L9" s="245" t="s">
        <v>286</v>
      </c>
      <c r="M9" s="110"/>
      <c r="N9" s="70"/>
      <c r="O9" s="70"/>
      <c r="P9" s="70"/>
      <c r="Q9" s="249"/>
      <c r="R9" s="249"/>
      <c r="S9" s="249"/>
      <c r="T9" s="249"/>
      <c r="U9" s="249"/>
      <c r="V9" s="249"/>
      <c r="W9" s="249"/>
      <c r="X9" s="249"/>
      <c r="Y9" s="249"/>
      <c r="Z9" s="249"/>
      <c r="AA9" s="249"/>
      <c r="AB9" s="249"/>
      <c r="AC9" s="249"/>
      <c r="AD9" s="249"/>
      <c r="AE9" s="249"/>
      <c r="AF9" s="249"/>
      <c r="AG9" s="249"/>
      <c r="AH9" s="249"/>
      <c r="AI9" s="249"/>
      <c r="AJ9" s="249"/>
      <c r="AK9" s="249"/>
      <c r="AL9" s="249"/>
      <c r="AM9" s="249"/>
      <c r="AN9" s="249"/>
      <c r="AO9" s="249"/>
      <c r="AP9" s="249"/>
      <c r="AQ9" s="249"/>
      <c r="AR9" s="249"/>
      <c r="AS9" s="249"/>
      <c r="AT9" s="249"/>
      <c r="AU9" s="249"/>
      <c r="AV9" s="249"/>
      <c r="AW9" s="249"/>
      <c r="AX9" s="249"/>
      <c r="AY9" s="249"/>
      <c r="AZ9" s="249"/>
      <c r="BA9" s="249"/>
      <c r="BB9" s="249"/>
      <c r="BC9" s="249"/>
      <c r="BD9" s="249"/>
      <c r="BE9" s="249"/>
      <c r="BF9" s="249"/>
      <c r="BG9" s="249"/>
      <c r="BH9" s="249"/>
      <c r="BI9" s="249"/>
      <c r="BJ9" s="249"/>
      <c r="BK9" s="249"/>
      <c r="BL9" s="249"/>
      <c r="BM9" s="249"/>
      <c r="BN9" s="249"/>
      <c r="BO9" s="249"/>
    </row>
    <row r="10" spans="1:67" ht="13" x14ac:dyDescent="0.25">
      <c r="A10" s="249"/>
      <c r="B10" s="52"/>
      <c r="C10" s="110"/>
      <c r="D10" s="70"/>
      <c r="E10" s="70"/>
      <c r="F10" s="70"/>
      <c r="G10" s="249"/>
      <c r="H10" s="249"/>
      <c r="I10" s="249"/>
      <c r="J10" s="249"/>
      <c r="K10" s="249"/>
      <c r="L10" s="52"/>
      <c r="M10" s="110"/>
      <c r="N10" s="70"/>
      <c r="O10" s="70"/>
      <c r="P10" s="70"/>
      <c r="Q10" s="249"/>
      <c r="R10" s="249"/>
      <c r="S10" s="249"/>
      <c r="T10" s="249"/>
      <c r="U10" s="249"/>
      <c r="V10" s="249"/>
      <c r="W10" s="249"/>
      <c r="X10" s="249"/>
      <c r="Y10" s="249"/>
      <c r="Z10" s="249"/>
      <c r="AA10" s="249"/>
      <c r="AB10" s="249"/>
      <c r="AC10" s="249"/>
      <c r="AD10" s="249"/>
      <c r="AE10" s="249"/>
      <c r="AF10" s="249"/>
      <c r="AG10" s="249"/>
      <c r="AH10" s="249"/>
      <c r="AI10" s="249"/>
      <c r="AJ10" s="249"/>
      <c r="AK10" s="249"/>
      <c r="AL10" s="249"/>
      <c r="AM10" s="249"/>
      <c r="AN10" s="249"/>
      <c r="AO10" s="249"/>
      <c r="AP10" s="249"/>
      <c r="AQ10" s="249"/>
      <c r="AR10" s="249"/>
      <c r="AS10" s="249"/>
      <c r="AT10" s="249"/>
      <c r="AU10" s="249"/>
      <c r="AV10" s="249"/>
      <c r="AW10" s="249"/>
      <c r="AX10" s="249"/>
      <c r="AY10" s="249"/>
      <c r="AZ10" s="249"/>
      <c r="BA10" s="249"/>
      <c r="BB10" s="249"/>
      <c r="BC10" s="249"/>
      <c r="BD10" s="249"/>
      <c r="BE10" s="249"/>
      <c r="BF10" s="249"/>
      <c r="BG10" s="249"/>
      <c r="BH10" s="249"/>
      <c r="BI10" s="249"/>
      <c r="BJ10" s="249"/>
      <c r="BK10" s="249"/>
      <c r="BL10" s="249"/>
      <c r="BM10" s="249"/>
      <c r="BN10" s="249"/>
      <c r="BO10" s="249"/>
    </row>
    <row r="11" spans="1:67" ht="13" x14ac:dyDescent="0.3">
      <c r="A11" s="249"/>
      <c r="B11" s="240" t="s">
        <v>287</v>
      </c>
      <c r="C11" s="240" t="s">
        <v>288</v>
      </c>
      <c r="D11" s="70"/>
      <c r="E11" s="70"/>
      <c r="F11" s="266">
        <v>5</v>
      </c>
      <c r="G11" s="266">
        <v>10</v>
      </c>
      <c r="H11" s="266">
        <v>50</v>
      </c>
      <c r="I11" s="266">
        <v>100</v>
      </c>
      <c r="J11" s="241" t="s">
        <v>289</v>
      </c>
      <c r="K11" s="249"/>
      <c r="L11" s="240" t="s">
        <v>287</v>
      </c>
      <c r="M11" s="240" t="s">
        <v>288</v>
      </c>
      <c r="N11" s="70"/>
      <c r="O11" s="70"/>
      <c r="P11" s="266">
        <v>5</v>
      </c>
      <c r="Q11" s="266">
        <v>10</v>
      </c>
      <c r="R11" s="266">
        <v>50</v>
      </c>
      <c r="S11" s="266">
        <v>100</v>
      </c>
      <c r="T11" s="241" t="s">
        <v>289</v>
      </c>
      <c r="U11" s="249"/>
      <c r="V11" s="249"/>
      <c r="W11" s="249"/>
      <c r="X11" s="249"/>
      <c r="Y11" s="249"/>
      <c r="Z11" s="249"/>
      <c r="AA11" s="249"/>
      <c r="AB11" s="249"/>
      <c r="AC11" s="249"/>
      <c r="AD11" s="249"/>
      <c r="AE11" s="249"/>
      <c r="AF11" s="249"/>
      <c r="AG11" s="249"/>
      <c r="AH11" s="249"/>
      <c r="AI11" s="249"/>
      <c r="AJ11" s="249"/>
      <c r="AK11" s="249"/>
      <c r="AL11" s="249"/>
      <c r="AM11" s="249"/>
      <c r="AN11" s="249"/>
      <c r="AO11" s="249"/>
      <c r="AP11" s="249"/>
      <c r="AQ11" s="249"/>
      <c r="AR11" s="249"/>
      <c r="AS11" s="249"/>
      <c r="AT11" s="249"/>
      <c r="AU11" s="249"/>
      <c r="AV11" s="249"/>
      <c r="AW11" s="249"/>
      <c r="AX11" s="249"/>
      <c r="AY11" s="249"/>
      <c r="AZ11" s="249"/>
      <c r="BA11" s="249"/>
      <c r="BB11" s="249"/>
      <c r="BC11" s="249"/>
      <c r="BD11" s="249"/>
      <c r="BE11" s="249"/>
      <c r="BF11" s="249"/>
      <c r="BG11" s="249"/>
      <c r="BH11" s="249"/>
      <c r="BI11" s="249"/>
      <c r="BJ11" s="249"/>
      <c r="BK11" s="249"/>
      <c r="BL11" s="249"/>
      <c r="BM11" s="249"/>
      <c r="BN11" s="249"/>
      <c r="BO11" s="249"/>
    </row>
    <row r="12" spans="1:67" x14ac:dyDescent="0.25">
      <c r="A12" s="249"/>
      <c r="B12" s="240"/>
      <c r="C12" s="240" t="s">
        <v>290</v>
      </c>
      <c r="D12" s="70"/>
      <c r="E12" s="70"/>
      <c r="F12" s="266">
        <f>$G$42+F$11</f>
        <v>2029</v>
      </c>
      <c r="G12" s="266">
        <f>$G$42+G$11</f>
        <v>2034</v>
      </c>
      <c r="H12" s="266">
        <f>$G$42+H$11</f>
        <v>2074</v>
      </c>
      <c r="I12" s="266">
        <f>$G$42+I$11</f>
        <v>2124</v>
      </c>
      <c r="J12" s="265"/>
      <c r="K12" s="249"/>
      <c r="L12" s="240"/>
      <c r="M12" s="240" t="s">
        <v>290</v>
      </c>
      <c r="N12" s="70"/>
      <c r="O12" s="70"/>
      <c r="P12" s="266">
        <f>$G$42+P$11</f>
        <v>2029</v>
      </c>
      <c r="Q12" s="266">
        <f>$G$42+Q$11</f>
        <v>2034</v>
      </c>
      <c r="R12" s="266">
        <f>$G$42+R$11</f>
        <v>2074</v>
      </c>
      <c r="S12" s="266">
        <f>$G$42+S$11</f>
        <v>2124</v>
      </c>
      <c r="T12" s="265"/>
      <c r="U12" s="249"/>
      <c r="V12" s="249"/>
      <c r="W12" s="249"/>
      <c r="X12" s="249"/>
      <c r="Y12" s="249"/>
      <c r="Z12" s="249"/>
      <c r="AA12" s="249"/>
      <c r="AB12" s="249"/>
      <c r="AC12" s="249"/>
      <c r="AD12" s="249"/>
      <c r="AE12" s="249"/>
      <c r="AF12" s="249"/>
      <c r="AG12" s="249"/>
      <c r="AH12" s="249"/>
      <c r="AI12" s="249"/>
      <c r="AJ12" s="249"/>
      <c r="AK12" s="249"/>
      <c r="AL12" s="249"/>
      <c r="AM12" s="249"/>
      <c r="AN12" s="249"/>
      <c r="AO12" s="249"/>
      <c r="AP12" s="249"/>
      <c r="AQ12" s="249"/>
      <c r="AR12" s="249"/>
      <c r="AS12" s="249"/>
      <c r="AT12" s="249"/>
      <c r="AU12" s="249"/>
      <c r="AV12" s="249"/>
      <c r="AW12" s="249"/>
      <c r="AX12" s="249"/>
      <c r="AY12" s="249"/>
      <c r="AZ12" s="249"/>
      <c r="BA12" s="249"/>
      <c r="BB12" s="249"/>
      <c r="BC12" s="249"/>
      <c r="BD12" s="249"/>
      <c r="BE12" s="249"/>
      <c r="BF12" s="249"/>
      <c r="BG12" s="249"/>
      <c r="BH12" s="249"/>
      <c r="BI12" s="249"/>
      <c r="BJ12" s="249"/>
      <c r="BK12" s="249"/>
      <c r="BL12" s="249"/>
      <c r="BM12" s="249"/>
      <c r="BN12" s="249"/>
      <c r="BO12" s="249"/>
    </row>
    <row r="13" spans="1:67" x14ac:dyDescent="0.25">
      <c r="A13" s="249"/>
      <c r="B13" s="240"/>
      <c r="C13" s="240" t="s">
        <v>291</v>
      </c>
      <c r="D13" s="70"/>
      <c r="E13" s="70"/>
      <c r="F13" s="277">
        <v>0.62</v>
      </c>
      <c r="G13" s="277">
        <v>0.54</v>
      </c>
      <c r="H13" s="277">
        <v>0.13</v>
      </c>
      <c r="I13" s="277">
        <v>0.06</v>
      </c>
      <c r="J13" s="265"/>
      <c r="K13" s="249"/>
      <c r="L13" s="240"/>
      <c r="M13" s="240" t="s">
        <v>291</v>
      </c>
      <c r="N13" s="70"/>
      <c r="O13" s="70"/>
      <c r="P13" s="277">
        <v>0.62</v>
      </c>
      <c r="Q13" s="277">
        <v>0.54</v>
      </c>
      <c r="R13" s="277">
        <v>0.13</v>
      </c>
      <c r="S13" s="277">
        <v>0.06</v>
      </c>
      <c r="T13" s="265"/>
      <c r="U13" s="249"/>
      <c r="V13" s="249"/>
      <c r="W13" s="249"/>
      <c r="X13" s="249"/>
      <c r="Y13" s="249"/>
      <c r="Z13" s="249"/>
      <c r="AA13" s="249"/>
      <c r="AB13" s="249"/>
      <c r="AC13" s="249"/>
      <c r="AD13" s="249"/>
      <c r="AE13" s="249"/>
      <c r="AF13" s="249"/>
      <c r="AG13" s="249"/>
      <c r="AH13" s="249"/>
      <c r="AI13" s="249"/>
      <c r="AJ13" s="249"/>
      <c r="AK13" s="249"/>
      <c r="AL13" s="249"/>
      <c r="AM13" s="249"/>
      <c r="AN13" s="249"/>
      <c r="AO13" s="249"/>
      <c r="AP13" s="249"/>
      <c r="AQ13" s="249"/>
      <c r="AR13" s="249"/>
      <c r="AS13" s="249"/>
      <c r="AT13" s="249"/>
      <c r="AU13" s="249"/>
      <c r="AV13" s="249"/>
      <c r="AW13" s="249"/>
      <c r="AX13" s="249"/>
      <c r="AY13" s="249"/>
      <c r="AZ13" s="249"/>
      <c r="BA13" s="249"/>
      <c r="BB13" s="249"/>
      <c r="BC13" s="249"/>
      <c r="BD13" s="249"/>
      <c r="BE13" s="249"/>
      <c r="BF13" s="249"/>
      <c r="BG13" s="249"/>
      <c r="BH13" s="249"/>
      <c r="BI13" s="249"/>
      <c r="BJ13" s="249"/>
      <c r="BK13" s="249"/>
      <c r="BL13" s="249"/>
      <c r="BM13" s="249"/>
      <c r="BN13" s="249"/>
      <c r="BO13" s="249"/>
    </row>
    <row r="14" spans="1:67" x14ac:dyDescent="0.25">
      <c r="A14" s="249"/>
      <c r="B14" s="240"/>
      <c r="C14" s="240" t="s">
        <v>292</v>
      </c>
      <c r="D14" s="70"/>
      <c r="E14" s="70"/>
      <c r="F14" s="277">
        <v>0.3</v>
      </c>
      <c r="G14" s="277">
        <v>0.14000000000000001</v>
      </c>
      <c r="H14" s="277">
        <v>0.03</v>
      </c>
      <c r="I14" s="277">
        <v>0.01</v>
      </c>
      <c r="J14" s="265"/>
      <c r="K14" s="249"/>
      <c r="L14" s="240"/>
      <c r="M14" s="240" t="s">
        <v>292</v>
      </c>
      <c r="N14" s="70"/>
      <c r="O14" s="70"/>
      <c r="P14" s="277">
        <v>0.3</v>
      </c>
      <c r="Q14" s="277">
        <v>0.14000000000000001</v>
      </c>
      <c r="R14" s="277">
        <v>0.03</v>
      </c>
      <c r="S14" s="277">
        <v>0.01</v>
      </c>
      <c r="T14" s="265"/>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c r="BA14" s="249"/>
      <c r="BB14" s="249"/>
      <c r="BC14" s="249"/>
      <c r="BD14" s="249"/>
      <c r="BE14" s="249"/>
      <c r="BF14" s="249"/>
      <c r="BG14" s="249"/>
      <c r="BH14" s="249"/>
      <c r="BI14" s="249"/>
      <c r="BJ14" s="249"/>
      <c r="BK14" s="249"/>
      <c r="BL14" s="249"/>
      <c r="BM14" s="249"/>
      <c r="BN14" s="249"/>
      <c r="BO14" s="249"/>
    </row>
    <row r="15" spans="1:67" x14ac:dyDescent="0.25">
      <c r="A15" s="249"/>
      <c r="B15" s="240"/>
      <c r="C15" s="240" t="s">
        <v>293</v>
      </c>
      <c r="D15" s="70"/>
      <c r="E15" s="70"/>
      <c r="F15" s="277">
        <v>0.2</v>
      </c>
      <c r="G15" s="277">
        <v>0.1</v>
      </c>
      <c r="H15" s="277">
        <v>0.02</v>
      </c>
      <c r="I15" s="277">
        <v>0.01</v>
      </c>
      <c r="J15" s="265"/>
      <c r="K15" s="249"/>
      <c r="L15" s="240"/>
      <c r="M15" s="240" t="s">
        <v>293</v>
      </c>
      <c r="N15" s="70"/>
      <c r="O15" s="70"/>
      <c r="P15" s="277">
        <v>0.2</v>
      </c>
      <c r="Q15" s="277">
        <v>0.1</v>
      </c>
      <c r="R15" s="277">
        <v>0.02</v>
      </c>
      <c r="S15" s="277">
        <v>0.01</v>
      </c>
      <c r="T15" s="265"/>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row>
    <row r="16" spans="1:67" x14ac:dyDescent="0.25">
      <c r="A16" s="249"/>
      <c r="B16" s="240"/>
      <c r="C16" s="240" t="s">
        <v>294</v>
      </c>
      <c r="D16" s="70"/>
      <c r="E16" s="70"/>
      <c r="F16" s="266">
        <v>0</v>
      </c>
      <c r="G16" s="266">
        <v>0</v>
      </c>
      <c r="H16" s="266">
        <v>0</v>
      </c>
      <c r="I16" s="266">
        <f>(VLOOKUP($C$4,'Average Annual Damages (AAD)'!$B$10:$V$14,17,FALSE))</f>
        <v>1131134.5433381393</v>
      </c>
      <c r="J16" s="265"/>
      <c r="K16" s="249"/>
      <c r="L16" s="240"/>
      <c r="M16" s="240" t="s">
        <v>295</v>
      </c>
      <c r="N16" s="70"/>
      <c r="O16" s="70"/>
      <c r="P16" s="266">
        <v>0</v>
      </c>
      <c r="Q16" s="266">
        <v>0</v>
      </c>
      <c r="R16" s="266">
        <v>0</v>
      </c>
      <c r="S16" s="266">
        <f>(VLOOKUP($C$4,'Average Annual Damages (AAD)'!$B$10:$V$14,9,FALSE))</f>
        <v>4524538.1733525572</v>
      </c>
      <c r="T16" s="265"/>
      <c r="U16" s="249"/>
      <c r="V16" s="249"/>
      <c r="W16" s="249"/>
      <c r="X16" s="249"/>
      <c r="Y16" s="249"/>
      <c r="Z16" s="249"/>
      <c r="AA16" s="249"/>
      <c r="AB16" s="249"/>
      <c r="AC16" s="249"/>
      <c r="AD16" s="249"/>
      <c r="AE16" s="249"/>
      <c r="AF16" s="249"/>
      <c r="AG16" s="249"/>
      <c r="AH16" s="249"/>
      <c r="AI16" s="249"/>
      <c r="AJ16" s="249"/>
      <c r="AK16" s="249"/>
      <c r="AL16" s="249"/>
      <c r="AM16" s="249"/>
      <c r="AN16" s="249"/>
      <c r="AO16" s="249"/>
      <c r="AP16" s="249"/>
      <c r="AQ16" s="249"/>
      <c r="AR16" s="249"/>
      <c r="AS16" s="249"/>
      <c r="AT16" s="249"/>
      <c r="AU16" s="249"/>
      <c r="AV16" s="249"/>
      <c r="AW16" s="249"/>
      <c r="AX16" s="249"/>
      <c r="AY16" s="249"/>
      <c r="AZ16" s="249"/>
      <c r="BA16" s="249"/>
      <c r="BB16" s="249"/>
      <c r="BC16" s="249"/>
      <c r="BD16" s="249"/>
      <c r="BE16" s="249"/>
      <c r="BF16" s="249"/>
      <c r="BG16" s="249"/>
      <c r="BH16" s="249"/>
      <c r="BI16" s="249"/>
      <c r="BJ16" s="249"/>
      <c r="BK16" s="249"/>
      <c r="BL16" s="249"/>
      <c r="BM16" s="249"/>
      <c r="BN16" s="249"/>
      <c r="BO16" s="249"/>
    </row>
    <row r="17" spans="1:67" ht="13" x14ac:dyDescent="0.3">
      <c r="A17" s="249"/>
      <c r="B17" s="240"/>
      <c r="C17" s="240" t="s">
        <v>296</v>
      </c>
      <c r="D17" s="70"/>
      <c r="E17" s="70"/>
      <c r="F17" s="266">
        <f>F16*F13</f>
        <v>0</v>
      </c>
      <c r="G17" s="266">
        <f t="shared" ref="G17:I17" si="0">G16*G13</f>
        <v>0</v>
      </c>
      <c r="H17" s="266">
        <f t="shared" si="0"/>
        <v>0</v>
      </c>
      <c r="I17" s="266">
        <f t="shared" si="0"/>
        <v>67868.07260028836</v>
      </c>
      <c r="J17" s="55">
        <f>SUM(F17:I17)</f>
        <v>67868.07260028836</v>
      </c>
      <c r="K17" s="249"/>
      <c r="L17" s="240"/>
      <c r="M17" s="240" t="s">
        <v>296</v>
      </c>
      <c r="N17" s="70"/>
      <c r="O17" s="70"/>
      <c r="P17" s="266">
        <f>P16*P13</f>
        <v>0</v>
      </c>
      <c r="Q17" s="266">
        <f t="shared" ref="Q17:S17" si="1">Q16*Q13</f>
        <v>0</v>
      </c>
      <c r="R17" s="266">
        <f t="shared" si="1"/>
        <v>0</v>
      </c>
      <c r="S17" s="266">
        <f t="shared" si="1"/>
        <v>271472.29040115344</v>
      </c>
      <c r="T17" s="55">
        <f>SUM(P17:S17)</f>
        <v>271472.29040115344</v>
      </c>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249"/>
      <c r="BC17" s="249"/>
      <c r="BD17" s="249"/>
      <c r="BE17" s="249"/>
      <c r="BF17" s="249"/>
      <c r="BG17" s="249"/>
      <c r="BH17" s="249"/>
      <c r="BI17" s="249"/>
      <c r="BJ17" s="249"/>
      <c r="BK17" s="249"/>
      <c r="BL17" s="249"/>
      <c r="BM17" s="249"/>
      <c r="BN17" s="249"/>
      <c r="BO17" s="249"/>
    </row>
    <row r="18" spans="1:67" ht="13" x14ac:dyDescent="0.3">
      <c r="A18" s="249"/>
      <c r="B18" s="240"/>
      <c r="C18" s="240" t="s">
        <v>297</v>
      </c>
      <c r="D18" s="70"/>
      <c r="E18" s="70"/>
      <c r="F18" s="266">
        <f>F16*F14</f>
        <v>0</v>
      </c>
      <c r="G18" s="266">
        <f t="shared" ref="G18:I18" si="2">G16*G14</f>
        <v>0</v>
      </c>
      <c r="H18" s="266">
        <f t="shared" si="2"/>
        <v>0</v>
      </c>
      <c r="I18" s="266">
        <f t="shared" si="2"/>
        <v>11311.345433381393</v>
      </c>
      <c r="J18" s="55">
        <f>SUM(F18:I18)</f>
        <v>11311.345433381393</v>
      </c>
      <c r="K18" s="249"/>
      <c r="L18" s="240"/>
      <c r="M18" s="240" t="s">
        <v>297</v>
      </c>
      <c r="N18" s="70"/>
      <c r="O18" s="70"/>
      <c r="P18" s="266">
        <f>P16*P14</f>
        <v>0</v>
      </c>
      <c r="Q18" s="266">
        <f t="shared" ref="Q18:S18" si="3">Q16*Q14</f>
        <v>0</v>
      </c>
      <c r="R18" s="266">
        <f t="shared" si="3"/>
        <v>0</v>
      </c>
      <c r="S18" s="266">
        <f t="shared" si="3"/>
        <v>45245.381733525574</v>
      </c>
      <c r="T18" s="55">
        <f>SUM(P18:S18)</f>
        <v>45245.381733525574</v>
      </c>
      <c r="U18" s="249"/>
      <c r="V18" s="249"/>
      <c r="W18" s="249"/>
      <c r="X18" s="249"/>
      <c r="Y18" s="249"/>
      <c r="Z18" s="249"/>
      <c r="AA18" s="249"/>
      <c r="AB18" s="249"/>
      <c r="AC18" s="249"/>
      <c r="AD18" s="249"/>
      <c r="AE18" s="249"/>
      <c r="AF18" s="249"/>
      <c r="AG18" s="249"/>
      <c r="AH18" s="249"/>
      <c r="AI18" s="249"/>
      <c r="AJ18" s="249"/>
      <c r="AK18" s="249"/>
      <c r="AL18" s="249"/>
      <c r="AM18" s="249"/>
      <c r="AN18" s="249"/>
      <c r="AO18" s="249"/>
      <c r="AP18" s="249"/>
      <c r="AQ18" s="249"/>
      <c r="AR18" s="249"/>
      <c r="AS18" s="249"/>
      <c r="AT18" s="249"/>
      <c r="AU18" s="249"/>
      <c r="AV18" s="249"/>
      <c r="AW18" s="249"/>
      <c r="AX18" s="249"/>
      <c r="AY18" s="249"/>
      <c r="AZ18" s="249"/>
      <c r="BA18" s="249"/>
      <c r="BB18" s="249"/>
      <c r="BC18" s="249"/>
      <c r="BD18" s="249"/>
      <c r="BE18" s="249"/>
      <c r="BF18" s="249"/>
      <c r="BG18" s="249"/>
      <c r="BH18" s="249"/>
      <c r="BI18" s="249"/>
      <c r="BJ18" s="249"/>
      <c r="BK18" s="249"/>
      <c r="BL18" s="249"/>
      <c r="BM18" s="249"/>
      <c r="BN18" s="249"/>
      <c r="BO18" s="249"/>
    </row>
    <row r="19" spans="1:67" ht="13" x14ac:dyDescent="0.3">
      <c r="A19" s="249"/>
      <c r="B19" s="240"/>
      <c r="C19" s="240" t="s">
        <v>298</v>
      </c>
      <c r="D19" s="70"/>
      <c r="E19" s="70"/>
      <c r="F19" s="266">
        <f>F16*F15</f>
        <v>0</v>
      </c>
      <c r="G19" s="266">
        <f t="shared" ref="G19:I19" si="4">G16*G15</f>
        <v>0</v>
      </c>
      <c r="H19" s="266">
        <f t="shared" si="4"/>
        <v>0</v>
      </c>
      <c r="I19" s="266">
        <f t="shared" si="4"/>
        <v>11311.345433381393</v>
      </c>
      <c r="J19" s="55">
        <f>SUM(F19:I19)</f>
        <v>11311.345433381393</v>
      </c>
      <c r="K19" s="249"/>
      <c r="L19" s="240"/>
      <c r="M19" s="240" t="s">
        <v>298</v>
      </c>
      <c r="N19" s="70"/>
      <c r="O19" s="70"/>
      <c r="P19" s="266">
        <f>P16*P15</f>
        <v>0</v>
      </c>
      <c r="Q19" s="266">
        <f t="shared" ref="Q19:S19" si="5">Q16*Q15</f>
        <v>0</v>
      </c>
      <c r="R19" s="266">
        <f t="shared" si="5"/>
        <v>0</v>
      </c>
      <c r="S19" s="266">
        <f t="shared" si="5"/>
        <v>45245.381733525574</v>
      </c>
      <c r="T19" s="55">
        <f>SUM(P19:S19)</f>
        <v>45245.381733525574</v>
      </c>
      <c r="U19" s="249"/>
      <c r="V19" s="249"/>
      <c r="W19" s="249"/>
      <c r="X19" s="249"/>
      <c r="Y19" s="249"/>
      <c r="Z19" s="249"/>
      <c r="AA19" s="249"/>
      <c r="AB19" s="249"/>
      <c r="AC19" s="249"/>
      <c r="AD19" s="249"/>
      <c r="AE19" s="249"/>
      <c r="AF19" s="249"/>
      <c r="AG19" s="249"/>
      <c r="AH19" s="249"/>
      <c r="AI19" s="249"/>
      <c r="AJ19" s="249"/>
      <c r="AK19" s="249"/>
      <c r="AL19" s="249"/>
      <c r="AM19" s="249"/>
      <c r="AN19" s="249"/>
      <c r="AO19" s="249"/>
      <c r="AP19" s="249"/>
      <c r="AQ19" s="249"/>
      <c r="AR19" s="249"/>
      <c r="AS19" s="249"/>
      <c r="AT19" s="249"/>
      <c r="AU19" s="249"/>
      <c r="AV19" s="249"/>
      <c r="AW19" s="249"/>
      <c r="AX19" s="249"/>
      <c r="AY19" s="249"/>
      <c r="AZ19" s="249"/>
      <c r="BA19" s="249"/>
      <c r="BB19" s="249"/>
      <c r="BC19" s="249"/>
      <c r="BD19" s="249"/>
      <c r="BE19" s="249"/>
      <c r="BF19" s="249"/>
      <c r="BG19" s="249"/>
      <c r="BH19" s="249"/>
      <c r="BI19" s="249"/>
      <c r="BJ19" s="249"/>
      <c r="BK19" s="249"/>
      <c r="BL19" s="249"/>
      <c r="BM19" s="249"/>
      <c r="BN19" s="249"/>
      <c r="BO19" s="249"/>
    </row>
    <row r="20" spans="1:67" ht="13" x14ac:dyDescent="0.25">
      <c r="A20" s="249"/>
      <c r="B20" s="52"/>
      <c r="C20" s="110"/>
      <c r="D20" s="70"/>
      <c r="E20" s="70"/>
      <c r="F20" s="70"/>
      <c r="G20" s="249"/>
      <c r="H20" s="249"/>
      <c r="I20" s="249"/>
      <c r="J20" s="249"/>
      <c r="K20" s="249"/>
      <c r="L20" s="52"/>
      <c r="M20" s="110"/>
      <c r="N20" s="70"/>
      <c r="O20" s="70"/>
      <c r="P20" s="70"/>
      <c r="Q20" s="249"/>
      <c r="R20" s="249"/>
      <c r="S20" s="249"/>
      <c r="T20" s="249"/>
      <c r="U20" s="249"/>
      <c r="V20" s="249"/>
      <c r="W20" s="249"/>
      <c r="X20" s="249"/>
      <c r="Y20" s="249"/>
      <c r="Z20" s="249"/>
      <c r="AA20" s="249"/>
      <c r="AB20" s="249"/>
      <c r="AC20" s="249"/>
      <c r="AD20" s="249"/>
      <c r="AE20" s="249"/>
      <c r="AF20" s="249"/>
      <c r="AG20" s="249"/>
      <c r="AH20" s="249"/>
      <c r="AI20" s="249"/>
      <c r="AJ20" s="249"/>
      <c r="AK20" s="249"/>
      <c r="AL20" s="249"/>
      <c r="AM20" s="249"/>
      <c r="AN20" s="249"/>
      <c r="AO20" s="249"/>
      <c r="AP20" s="249"/>
      <c r="AQ20" s="249"/>
      <c r="AR20" s="249"/>
      <c r="AS20" s="249"/>
      <c r="AT20" s="249"/>
      <c r="AU20" s="249"/>
      <c r="AV20" s="249"/>
      <c r="AW20" s="249"/>
      <c r="AX20" s="249"/>
      <c r="AY20" s="249"/>
      <c r="AZ20" s="249"/>
      <c r="BA20" s="249"/>
      <c r="BB20" s="249"/>
      <c r="BC20" s="249"/>
      <c r="BD20" s="249"/>
      <c r="BE20" s="249"/>
      <c r="BF20" s="249"/>
      <c r="BG20" s="249"/>
      <c r="BH20" s="249"/>
      <c r="BI20" s="249"/>
      <c r="BJ20" s="249"/>
      <c r="BK20" s="249"/>
      <c r="BL20" s="249"/>
      <c r="BM20" s="249"/>
      <c r="BN20" s="249"/>
      <c r="BO20" s="249"/>
    </row>
    <row r="21" spans="1:67" ht="13" x14ac:dyDescent="0.3">
      <c r="A21" s="249"/>
      <c r="B21" s="240" t="s">
        <v>299</v>
      </c>
      <c r="C21" s="240" t="s">
        <v>288</v>
      </c>
      <c r="D21" s="70"/>
      <c r="E21" s="70"/>
      <c r="F21" s="266">
        <v>5</v>
      </c>
      <c r="G21" s="266">
        <v>10</v>
      </c>
      <c r="H21" s="266">
        <v>50</v>
      </c>
      <c r="I21" s="266">
        <v>100</v>
      </c>
      <c r="J21" s="241" t="s">
        <v>289</v>
      </c>
      <c r="K21" s="249"/>
      <c r="L21" s="240" t="s">
        <v>299</v>
      </c>
      <c r="M21" s="240" t="s">
        <v>288</v>
      </c>
      <c r="N21" s="70"/>
      <c r="O21" s="70"/>
      <c r="P21" s="266">
        <v>5</v>
      </c>
      <c r="Q21" s="266">
        <v>10</v>
      </c>
      <c r="R21" s="266">
        <v>50</v>
      </c>
      <c r="S21" s="266">
        <v>100</v>
      </c>
      <c r="T21" s="241" t="s">
        <v>289</v>
      </c>
      <c r="U21" s="249"/>
      <c r="V21" s="249"/>
      <c r="W21" s="249"/>
      <c r="X21" s="249"/>
      <c r="Y21" s="249"/>
      <c r="Z21" s="249"/>
      <c r="AA21" s="249"/>
      <c r="AB21" s="249"/>
      <c r="AC21" s="249"/>
      <c r="AD21" s="249"/>
      <c r="AE21" s="249"/>
      <c r="AF21" s="249"/>
      <c r="AG21" s="249"/>
      <c r="AH21" s="249"/>
      <c r="AI21" s="249"/>
      <c r="AJ21" s="249"/>
      <c r="AK21" s="249"/>
      <c r="AL21" s="249"/>
      <c r="AM21" s="249"/>
      <c r="AN21" s="249"/>
      <c r="AO21" s="249"/>
      <c r="AP21" s="249"/>
      <c r="AQ21" s="249"/>
      <c r="AR21" s="249"/>
      <c r="AS21" s="249"/>
      <c r="AT21" s="249"/>
      <c r="AU21" s="249"/>
      <c r="AV21" s="249"/>
      <c r="AW21" s="249"/>
      <c r="AX21" s="249"/>
      <c r="AY21" s="249"/>
      <c r="AZ21" s="249"/>
      <c r="BA21" s="249"/>
      <c r="BB21" s="249"/>
      <c r="BC21" s="249"/>
      <c r="BD21" s="249"/>
      <c r="BE21" s="249"/>
      <c r="BF21" s="249"/>
      <c r="BG21" s="249"/>
      <c r="BH21" s="249"/>
      <c r="BI21" s="249"/>
      <c r="BJ21" s="249"/>
      <c r="BK21" s="249"/>
      <c r="BL21" s="249"/>
      <c r="BM21" s="249"/>
      <c r="BN21" s="249"/>
      <c r="BO21" s="249"/>
    </row>
    <row r="22" spans="1:67" x14ac:dyDescent="0.25">
      <c r="A22" s="249"/>
      <c r="B22" s="240"/>
      <c r="C22" s="240" t="s">
        <v>290</v>
      </c>
      <c r="D22" s="70"/>
      <c r="E22" s="70"/>
      <c r="F22" s="266">
        <f>$G$42+F$11</f>
        <v>2029</v>
      </c>
      <c r="G22" s="266">
        <f>$G$42+G$11</f>
        <v>2034</v>
      </c>
      <c r="H22" s="266">
        <f>$G$42+H$11</f>
        <v>2074</v>
      </c>
      <c r="I22" s="266">
        <f>$G$42+I$11</f>
        <v>2124</v>
      </c>
      <c r="J22" s="265"/>
      <c r="K22" s="249"/>
      <c r="L22" s="240"/>
      <c r="M22" s="240" t="s">
        <v>290</v>
      </c>
      <c r="N22" s="70"/>
      <c r="O22" s="70"/>
      <c r="P22" s="266">
        <f>$G$42+P$11</f>
        <v>2029</v>
      </c>
      <c r="Q22" s="266">
        <f>$G$42+Q$11</f>
        <v>2034</v>
      </c>
      <c r="R22" s="266">
        <f>$G$42+R$11</f>
        <v>2074</v>
      </c>
      <c r="S22" s="266">
        <f>$G$42+S$11</f>
        <v>2124</v>
      </c>
      <c r="T22" s="265"/>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row>
    <row r="23" spans="1:67" x14ac:dyDescent="0.25">
      <c r="A23" s="249"/>
      <c r="B23" s="240"/>
      <c r="C23" s="240" t="s">
        <v>291</v>
      </c>
      <c r="D23" s="70"/>
      <c r="E23" s="70"/>
      <c r="F23" s="277">
        <v>0.62</v>
      </c>
      <c r="G23" s="277">
        <v>0.54</v>
      </c>
      <c r="H23" s="277">
        <v>0.13</v>
      </c>
      <c r="I23" s="277">
        <v>0.06</v>
      </c>
      <c r="J23" s="265"/>
      <c r="K23" s="249"/>
      <c r="L23" s="240"/>
      <c r="M23" s="240" t="s">
        <v>291</v>
      </c>
      <c r="N23" s="70"/>
      <c r="O23" s="70"/>
      <c r="P23" s="277">
        <v>0.62</v>
      </c>
      <c r="Q23" s="277">
        <v>0.54</v>
      </c>
      <c r="R23" s="277">
        <v>0.13</v>
      </c>
      <c r="S23" s="277">
        <v>0.06</v>
      </c>
      <c r="T23" s="265"/>
      <c r="U23" s="249"/>
      <c r="V23" s="249"/>
      <c r="W23" s="249"/>
      <c r="X23" s="249"/>
      <c r="Y23" s="249"/>
      <c r="Z23" s="249"/>
      <c r="AA23" s="249"/>
      <c r="AB23" s="249"/>
      <c r="AC23" s="249"/>
      <c r="AD23" s="249"/>
      <c r="AE23" s="249"/>
      <c r="AF23" s="249"/>
      <c r="AG23" s="249"/>
      <c r="AH23" s="249"/>
      <c r="AI23" s="249"/>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row>
    <row r="24" spans="1:67" x14ac:dyDescent="0.25">
      <c r="A24" s="249"/>
      <c r="B24" s="240"/>
      <c r="C24" s="240" t="s">
        <v>292</v>
      </c>
      <c r="D24" s="70"/>
      <c r="E24" s="70"/>
      <c r="F24" s="277">
        <v>0.3</v>
      </c>
      <c r="G24" s="277">
        <v>0.14000000000000001</v>
      </c>
      <c r="H24" s="277">
        <v>0.03</v>
      </c>
      <c r="I24" s="277">
        <v>0.01</v>
      </c>
      <c r="J24" s="265"/>
      <c r="K24" s="249"/>
      <c r="L24" s="240"/>
      <c r="M24" s="240" t="s">
        <v>292</v>
      </c>
      <c r="N24" s="70"/>
      <c r="O24" s="70"/>
      <c r="P24" s="277">
        <v>0.3</v>
      </c>
      <c r="Q24" s="277">
        <v>0.14000000000000001</v>
      </c>
      <c r="R24" s="277">
        <v>0.03</v>
      </c>
      <c r="S24" s="277">
        <v>0.01</v>
      </c>
      <c r="T24" s="265"/>
      <c r="U24" s="249"/>
      <c r="V24" s="249"/>
      <c r="W24" s="249"/>
      <c r="X24" s="249"/>
      <c r="Y24" s="249"/>
      <c r="Z24" s="249"/>
      <c r="AA24" s="249"/>
      <c r="AB24" s="249"/>
      <c r="AC24" s="249"/>
      <c r="AD24" s="249"/>
      <c r="AE24" s="249"/>
      <c r="AF24" s="249"/>
      <c r="AG24" s="249"/>
      <c r="AH24" s="249"/>
      <c r="AI24" s="249"/>
      <c r="AJ24" s="249"/>
      <c r="AK24" s="249"/>
      <c r="AL24" s="249"/>
      <c r="AM24" s="249"/>
      <c r="AN24" s="249"/>
      <c r="AO24" s="249"/>
      <c r="AP24" s="249"/>
      <c r="AQ24" s="249"/>
      <c r="AR24" s="249"/>
      <c r="AS24" s="249"/>
      <c r="AT24" s="249"/>
      <c r="AU24" s="249"/>
      <c r="AV24" s="249"/>
      <c r="AW24" s="249"/>
      <c r="AX24" s="249"/>
      <c r="AY24" s="249"/>
      <c r="AZ24" s="249"/>
      <c r="BA24" s="249"/>
      <c r="BB24" s="249"/>
      <c r="BC24" s="249"/>
      <c r="BD24" s="249"/>
      <c r="BE24" s="249"/>
      <c r="BF24" s="249"/>
      <c r="BG24" s="249"/>
      <c r="BH24" s="249"/>
      <c r="BI24" s="249"/>
      <c r="BJ24" s="249"/>
      <c r="BK24" s="249"/>
      <c r="BL24" s="249"/>
      <c r="BM24" s="249"/>
      <c r="BN24" s="249"/>
      <c r="BO24" s="249"/>
    </row>
    <row r="25" spans="1:67" x14ac:dyDescent="0.25">
      <c r="A25" s="249"/>
      <c r="B25" s="240"/>
      <c r="C25" s="240" t="s">
        <v>293</v>
      </c>
      <c r="D25" s="70"/>
      <c r="E25" s="70"/>
      <c r="F25" s="277">
        <v>0.2</v>
      </c>
      <c r="G25" s="277">
        <v>0.1</v>
      </c>
      <c r="H25" s="277">
        <v>0.02</v>
      </c>
      <c r="I25" s="277">
        <v>0.01</v>
      </c>
      <c r="J25" s="265"/>
      <c r="K25" s="249"/>
      <c r="L25" s="240"/>
      <c r="M25" s="240" t="s">
        <v>293</v>
      </c>
      <c r="N25" s="70"/>
      <c r="O25" s="70"/>
      <c r="P25" s="277">
        <v>0.2</v>
      </c>
      <c r="Q25" s="277">
        <v>0.1</v>
      </c>
      <c r="R25" s="277">
        <v>0.02</v>
      </c>
      <c r="S25" s="277">
        <v>0.01</v>
      </c>
      <c r="T25" s="265"/>
      <c r="U25" s="249"/>
      <c r="V25" s="249"/>
      <c r="W25" s="249"/>
      <c r="X25" s="249"/>
      <c r="Y25" s="249"/>
      <c r="Z25" s="249"/>
      <c r="AA25" s="249"/>
      <c r="AB25" s="249"/>
      <c r="AC25" s="249"/>
      <c r="AD25" s="249"/>
      <c r="AE25" s="249"/>
      <c r="AF25" s="249"/>
      <c r="AG25" s="249"/>
      <c r="AH25" s="249"/>
      <c r="AI25" s="249"/>
      <c r="AJ25" s="249"/>
      <c r="AK25" s="249"/>
      <c r="AL25" s="249"/>
      <c r="AM25" s="249"/>
      <c r="AN25" s="249"/>
      <c r="AO25" s="249"/>
      <c r="AP25" s="249"/>
      <c r="AQ25" s="249"/>
      <c r="AR25" s="249"/>
      <c r="AS25" s="249"/>
      <c r="AT25" s="249"/>
      <c r="AU25" s="249"/>
      <c r="AV25" s="249"/>
      <c r="AW25" s="249"/>
      <c r="AX25" s="249"/>
      <c r="AY25" s="249"/>
      <c r="AZ25" s="249"/>
      <c r="BA25" s="249"/>
      <c r="BB25" s="249"/>
      <c r="BC25" s="249"/>
      <c r="BD25" s="249"/>
      <c r="BE25" s="249"/>
      <c r="BF25" s="249"/>
      <c r="BG25" s="249"/>
      <c r="BH25" s="249"/>
      <c r="BI25" s="249"/>
      <c r="BJ25" s="249"/>
      <c r="BK25" s="249"/>
      <c r="BL25" s="249"/>
      <c r="BM25" s="249"/>
      <c r="BN25" s="249"/>
      <c r="BO25" s="249"/>
    </row>
    <row r="26" spans="1:67" x14ac:dyDescent="0.25">
      <c r="A26" s="249"/>
      <c r="B26" s="240"/>
      <c r="C26" s="240" t="s">
        <v>294</v>
      </c>
      <c r="D26" s="70"/>
      <c r="E26" s="70"/>
      <c r="F26" s="266">
        <v>0</v>
      </c>
      <c r="G26" s="266">
        <v>0</v>
      </c>
      <c r="H26" s="266">
        <v>0</v>
      </c>
      <c r="I26" s="266">
        <f>(VLOOKUP($C$4,'Average Annual Damages (AAD)'!$B$10:$V$14,18,FALSE))</f>
        <v>7776835.403202014</v>
      </c>
      <c r="J26" s="265"/>
      <c r="K26" s="249"/>
      <c r="L26" s="240"/>
      <c r="M26" s="240" t="s">
        <v>295</v>
      </c>
      <c r="N26" s="70"/>
      <c r="O26" s="70"/>
      <c r="P26" s="266">
        <v>0</v>
      </c>
      <c r="Q26" s="266">
        <v>0</v>
      </c>
      <c r="R26" s="266">
        <v>0</v>
      </c>
      <c r="S26" s="266">
        <f>(VLOOKUP($C$4,'Average Annual Damages (AAD)'!$B$10:$V$14,10,FALSE))</f>
        <v>15553670.806404028</v>
      </c>
      <c r="T26" s="265"/>
      <c r="U26" s="249"/>
      <c r="V26" s="249"/>
      <c r="W26" s="249"/>
      <c r="X26" s="249"/>
      <c r="Y26" s="249"/>
      <c r="Z26" s="249"/>
      <c r="AA26" s="249"/>
      <c r="AB26" s="249"/>
      <c r="AC26" s="249"/>
      <c r="AD26" s="249"/>
      <c r="AE26" s="249"/>
      <c r="AF26" s="249"/>
      <c r="AG26" s="249"/>
      <c r="AH26" s="249"/>
      <c r="AI26" s="249"/>
      <c r="AJ26" s="249"/>
      <c r="AK26" s="249"/>
      <c r="AL26" s="249"/>
      <c r="AM26" s="249"/>
      <c r="AN26" s="249"/>
      <c r="AO26" s="249"/>
      <c r="AP26" s="249"/>
      <c r="AQ26" s="249"/>
      <c r="AR26" s="249"/>
      <c r="AS26" s="249"/>
      <c r="AT26" s="249"/>
      <c r="AU26" s="249"/>
      <c r="AV26" s="249"/>
      <c r="AW26" s="249"/>
      <c r="AX26" s="249"/>
      <c r="AY26" s="249"/>
      <c r="AZ26" s="249"/>
      <c r="BA26" s="249"/>
      <c r="BB26" s="249"/>
      <c r="BC26" s="249"/>
      <c r="BD26" s="249"/>
      <c r="BE26" s="249"/>
      <c r="BF26" s="249"/>
      <c r="BG26" s="249"/>
      <c r="BH26" s="249"/>
      <c r="BI26" s="249"/>
      <c r="BJ26" s="249"/>
      <c r="BK26" s="249"/>
      <c r="BL26" s="249"/>
      <c r="BM26" s="249"/>
      <c r="BN26" s="249"/>
      <c r="BO26" s="249"/>
    </row>
    <row r="27" spans="1:67" ht="13" x14ac:dyDescent="0.3">
      <c r="A27" s="249"/>
      <c r="B27" s="240"/>
      <c r="C27" s="240" t="s">
        <v>296</v>
      </c>
      <c r="D27" s="70"/>
      <c r="E27" s="70"/>
      <c r="F27" s="266">
        <f>F26*F23</f>
        <v>0</v>
      </c>
      <c r="G27" s="266">
        <f t="shared" ref="G27:I27" si="6">G26*G23</f>
        <v>0</v>
      </c>
      <c r="H27" s="266">
        <f t="shared" si="6"/>
        <v>0</v>
      </c>
      <c r="I27" s="266">
        <f t="shared" si="6"/>
        <v>466610.1241921208</v>
      </c>
      <c r="J27" s="55">
        <f>SUM(F27:I27)</f>
        <v>466610.1241921208</v>
      </c>
      <c r="K27" s="249"/>
      <c r="L27" s="240"/>
      <c r="M27" s="240" t="s">
        <v>296</v>
      </c>
      <c r="N27" s="70"/>
      <c r="O27" s="70"/>
      <c r="P27" s="266">
        <f>P26*P23</f>
        <v>0</v>
      </c>
      <c r="Q27" s="266">
        <f t="shared" ref="Q27:S27" si="7">Q26*Q23</f>
        <v>0</v>
      </c>
      <c r="R27" s="266">
        <f t="shared" si="7"/>
        <v>0</v>
      </c>
      <c r="S27" s="266">
        <f t="shared" si="7"/>
        <v>933220.2483842416</v>
      </c>
      <c r="T27" s="55">
        <f>SUM(P27:S27)</f>
        <v>933220.2483842416</v>
      </c>
      <c r="U27" s="249"/>
      <c r="V27" s="249"/>
      <c r="W27" s="249"/>
      <c r="X27" s="249"/>
      <c r="Y27" s="249"/>
      <c r="Z27" s="249"/>
      <c r="AA27" s="249"/>
      <c r="AB27" s="249"/>
      <c r="AC27" s="249"/>
      <c r="AD27" s="249"/>
      <c r="AE27" s="249"/>
      <c r="AF27" s="249"/>
      <c r="AG27" s="249"/>
      <c r="AH27" s="249"/>
      <c r="AI27" s="249"/>
      <c r="AJ27" s="249"/>
      <c r="AK27" s="249"/>
      <c r="AL27" s="249"/>
      <c r="AM27" s="249"/>
      <c r="AN27" s="249"/>
      <c r="AO27" s="249"/>
      <c r="AP27" s="249"/>
      <c r="AQ27" s="249"/>
      <c r="AR27" s="249"/>
      <c r="AS27" s="249"/>
      <c r="AT27" s="249"/>
      <c r="AU27" s="249"/>
      <c r="AV27" s="249"/>
      <c r="AW27" s="249"/>
      <c r="AX27" s="249"/>
      <c r="AY27" s="249"/>
      <c r="AZ27" s="249"/>
      <c r="BA27" s="249"/>
      <c r="BB27" s="249"/>
      <c r="BC27" s="249"/>
      <c r="BD27" s="249"/>
      <c r="BE27" s="249"/>
      <c r="BF27" s="249"/>
      <c r="BG27" s="249"/>
      <c r="BH27" s="249"/>
      <c r="BI27" s="249"/>
      <c r="BJ27" s="249"/>
      <c r="BK27" s="249"/>
      <c r="BL27" s="249"/>
      <c r="BM27" s="249"/>
      <c r="BN27" s="249"/>
      <c r="BO27" s="249"/>
    </row>
    <row r="28" spans="1:67" ht="13" x14ac:dyDescent="0.3">
      <c r="A28" s="249"/>
      <c r="B28" s="240"/>
      <c r="C28" s="240" t="s">
        <v>297</v>
      </c>
      <c r="D28" s="70"/>
      <c r="E28" s="70"/>
      <c r="F28" s="266">
        <f>F26*F24</f>
        <v>0</v>
      </c>
      <c r="G28" s="266">
        <f t="shared" ref="G28:I28" si="8">G26*G24</f>
        <v>0</v>
      </c>
      <c r="H28" s="266">
        <f t="shared" si="8"/>
        <v>0</v>
      </c>
      <c r="I28" s="266">
        <f t="shared" si="8"/>
        <v>77768.354032020143</v>
      </c>
      <c r="J28" s="55">
        <f>SUM(F28:I28)</f>
        <v>77768.354032020143</v>
      </c>
      <c r="K28" s="249"/>
      <c r="L28" s="240"/>
      <c r="M28" s="240" t="s">
        <v>297</v>
      </c>
      <c r="N28" s="70"/>
      <c r="O28" s="70"/>
      <c r="P28" s="266">
        <f>P26*P24</f>
        <v>0</v>
      </c>
      <c r="Q28" s="266">
        <f t="shared" ref="Q28:S28" si="9">Q26*Q24</f>
        <v>0</v>
      </c>
      <c r="R28" s="266">
        <f t="shared" si="9"/>
        <v>0</v>
      </c>
      <c r="S28" s="266">
        <f t="shared" si="9"/>
        <v>155536.70806404029</v>
      </c>
      <c r="T28" s="55">
        <f>SUM(P28:S28)</f>
        <v>155536.70806404029</v>
      </c>
      <c r="U28" s="249"/>
      <c r="V28" s="249"/>
      <c r="W28" s="249"/>
      <c r="X28" s="249"/>
      <c r="Y28" s="249"/>
      <c r="Z28" s="249"/>
      <c r="AA28" s="249"/>
      <c r="AB28" s="249"/>
      <c r="AC28" s="249"/>
      <c r="AD28" s="249"/>
      <c r="AE28" s="249"/>
      <c r="AF28" s="249"/>
      <c r="AG28" s="249"/>
      <c r="AH28" s="249"/>
      <c r="AI28" s="249"/>
      <c r="AJ28" s="249"/>
      <c r="AK28" s="249"/>
      <c r="AL28" s="249"/>
      <c r="AM28" s="249"/>
      <c r="AN28" s="249"/>
      <c r="AO28" s="249"/>
      <c r="AP28" s="249"/>
      <c r="AQ28" s="249"/>
      <c r="AR28" s="249"/>
      <c r="AS28" s="249"/>
      <c r="AT28" s="249"/>
      <c r="AU28" s="249"/>
      <c r="AV28" s="249"/>
      <c r="AW28" s="249"/>
      <c r="AX28" s="249"/>
      <c r="AY28" s="249"/>
      <c r="AZ28" s="249"/>
      <c r="BA28" s="249"/>
      <c r="BB28" s="249"/>
      <c r="BC28" s="249"/>
      <c r="BD28" s="249"/>
      <c r="BE28" s="249"/>
      <c r="BF28" s="249"/>
      <c r="BG28" s="249"/>
      <c r="BH28" s="249"/>
      <c r="BI28" s="249"/>
      <c r="BJ28" s="249"/>
      <c r="BK28" s="249"/>
      <c r="BL28" s="249"/>
      <c r="BM28" s="249"/>
      <c r="BN28" s="249"/>
      <c r="BO28" s="249"/>
    </row>
    <row r="29" spans="1:67" ht="13" x14ac:dyDescent="0.3">
      <c r="A29" s="249"/>
      <c r="B29" s="240"/>
      <c r="C29" s="240" t="s">
        <v>298</v>
      </c>
      <c r="D29" s="70"/>
      <c r="E29" s="70"/>
      <c r="F29" s="266">
        <f>F26*F25</f>
        <v>0</v>
      </c>
      <c r="G29" s="266">
        <f t="shared" ref="G29:I29" si="10">G26*G25</f>
        <v>0</v>
      </c>
      <c r="H29" s="266">
        <f t="shared" si="10"/>
        <v>0</v>
      </c>
      <c r="I29" s="266">
        <f t="shared" si="10"/>
        <v>77768.354032020143</v>
      </c>
      <c r="J29" s="55">
        <f>SUM(F29:I29)</f>
        <v>77768.354032020143</v>
      </c>
      <c r="K29" s="249"/>
      <c r="L29" s="240"/>
      <c r="M29" s="240" t="s">
        <v>298</v>
      </c>
      <c r="N29" s="70"/>
      <c r="O29" s="70"/>
      <c r="P29" s="266">
        <f>P26*P25</f>
        <v>0</v>
      </c>
      <c r="Q29" s="266">
        <f t="shared" ref="Q29:S29" si="11">Q26*Q25</f>
        <v>0</v>
      </c>
      <c r="R29" s="266">
        <f t="shared" si="11"/>
        <v>0</v>
      </c>
      <c r="S29" s="266">
        <f t="shared" si="11"/>
        <v>155536.70806404029</v>
      </c>
      <c r="T29" s="55">
        <f>SUM(P29:S29)</f>
        <v>155536.70806404029</v>
      </c>
      <c r="U29" s="249"/>
      <c r="V29" s="249"/>
      <c r="W29" s="249"/>
      <c r="X29" s="249"/>
      <c r="Y29" s="249"/>
      <c r="Z29" s="249"/>
      <c r="AA29" s="249"/>
      <c r="AB29" s="249"/>
      <c r="AC29" s="249"/>
      <c r="AD29" s="249"/>
      <c r="AE29" s="249"/>
      <c r="AF29" s="249"/>
      <c r="AG29" s="249"/>
      <c r="AH29" s="249"/>
      <c r="AI29" s="249"/>
      <c r="AJ29" s="249"/>
      <c r="AK29" s="249"/>
      <c r="AL29" s="249"/>
      <c r="AM29" s="249"/>
      <c r="AN29" s="249"/>
      <c r="AO29" s="249"/>
      <c r="AP29" s="249"/>
      <c r="AQ29" s="249"/>
      <c r="AR29" s="249"/>
      <c r="AS29" s="249"/>
      <c r="AT29" s="249"/>
      <c r="AU29" s="249"/>
      <c r="AV29" s="249"/>
      <c r="AW29" s="249"/>
      <c r="AX29" s="249"/>
      <c r="AY29" s="249"/>
      <c r="AZ29" s="249"/>
      <c r="BA29" s="249"/>
      <c r="BB29" s="249"/>
      <c r="BC29" s="249"/>
      <c r="BD29" s="249"/>
      <c r="BE29" s="249"/>
      <c r="BF29" s="249"/>
      <c r="BG29" s="249"/>
      <c r="BH29" s="249"/>
      <c r="BI29" s="249"/>
      <c r="BJ29" s="249"/>
      <c r="BK29" s="249"/>
      <c r="BL29" s="249"/>
      <c r="BM29" s="249"/>
      <c r="BN29" s="249"/>
      <c r="BO29" s="249"/>
    </row>
    <row r="30" spans="1:67" s="244" customFormat="1" x14ac:dyDescent="0.25">
      <c r="A30" s="283"/>
      <c r="B30" s="283"/>
      <c r="C30" s="242"/>
      <c r="D30" s="243"/>
      <c r="E30" s="243"/>
      <c r="F30" s="243"/>
      <c r="G30" s="283"/>
      <c r="H30" s="283"/>
      <c r="I30" s="283"/>
      <c r="J30" s="283"/>
      <c r="K30" s="283"/>
      <c r="L30" s="283"/>
      <c r="M30" s="242"/>
      <c r="N30" s="243"/>
      <c r="O30" s="243"/>
      <c r="P30" s="243"/>
      <c r="Q30" s="283"/>
      <c r="R30" s="283"/>
      <c r="S30" s="283"/>
      <c r="T30" s="283"/>
      <c r="U30" s="283"/>
      <c r="V30" s="283"/>
      <c r="W30" s="283"/>
      <c r="X30" s="283"/>
      <c r="Y30" s="283"/>
      <c r="Z30" s="283"/>
      <c r="AA30" s="283"/>
      <c r="AB30" s="283"/>
      <c r="AC30" s="283"/>
      <c r="AD30" s="283"/>
      <c r="AE30" s="283"/>
      <c r="AF30" s="283"/>
      <c r="AG30" s="283"/>
      <c r="AH30" s="283"/>
      <c r="AI30" s="283"/>
      <c r="AJ30" s="283"/>
      <c r="AK30" s="283"/>
      <c r="AL30" s="283"/>
      <c r="AM30" s="283"/>
      <c r="AN30" s="283"/>
      <c r="AO30" s="283"/>
      <c r="AP30" s="283"/>
      <c r="AQ30" s="283"/>
      <c r="AR30" s="283"/>
      <c r="AS30" s="283"/>
      <c r="AT30" s="283"/>
      <c r="AU30" s="283"/>
      <c r="AV30" s="283"/>
      <c r="AW30" s="283"/>
      <c r="AX30" s="283"/>
      <c r="AY30" s="283"/>
      <c r="AZ30" s="283"/>
      <c r="BA30" s="283"/>
      <c r="BB30" s="283"/>
      <c r="BC30" s="283"/>
      <c r="BD30" s="283"/>
      <c r="BE30" s="283"/>
      <c r="BF30" s="283"/>
      <c r="BG30" s="283"/>
      <c r="BH30" s="283"/>
      <c r="BI30" s="283"/>
      <c r="BJ30" s="283"/>
      <c r="BK30" s="283"/>
      <c r="BL30" s="283"/>
      <c r="BM30" s="283"/>
      <c r="BN30" s="283"/>
      <c r="BO30" s="283"/>
    </row>
    <row r="31" spans="1:67" ht="13" x14ac:dyDescent="0.3">
      <c r="A31" s="249"/>
      <c r="B31" s="240" t="s">
        <v>300</v>
      </c>
      <c r="C31" s="240" t="s">
        <v>288</v>
      </c>
      <c r="D31" s="70"/>
      <c r="E31" s="70"/>
      <c r="F31" s="266">
        <v>5</v>
      </c>
      <c r="G31" s="266">
        <v>10</v>
      </c>
      <c r="H31" s="266">
        <v>50</v>
      </c>
      <c r="I31" s="266">
        <v>100</v>
      </c>
      <c r="J31" s="241" t="s">
        <v>289</v>
      </c>
      <c r="K31" s="249"/>
      <c r="L31" s="240" t="s">
        <v>300</v>
      </c>
      <c r="M31" s="240" t="s">
        <v>288</v>
      </c>
      <c r="N31" s="70"/>
      <c r="O31" s="70"/>
      <c r="P31" s="266">
        <v>5</v>
      </c>
      <c r="Q31" s="266">
        <v>10</v>
      </c>
      <c r="R31" s="266">
        <v>50</v>
      </c>
      <c r="S31" s="266">
        <v>100</v>
      </c>
      <c r="T31" s="241" t="s">
        <v>289</v>
      </c>
      <c r="U31" s="249"/>
      <c r="V31" s="249"/>
      <c r="W31" s="249"/>
      <c r="X31" s="249"/>
      <c r="Y31" s="249"/>
      <c r="Z31" s="249"/>
      <c r="AA31" s="249"/>
      <c r="AB31" s="249"/>
      <c r="AC31" s="249"/>
      <c r="AD31" s="249"/>
      <c r="AE31" s="249"/>
      <c r="AF31" s="249"/>
      <c r="AG31" s="249"/>
      <c r="AH31" s="249"/>
      <c r="AI31" s="249"/>
      <c r="AJ31" s="249"/>
      <c r="AK31" s="249"/>
      <c r="AL31" s="249"/>
      <c r="AM31" s="249"/>
      <c r="AN31" s="249"/>
      <c r="AO31" s="249"/>
      <c r="AP31" s="249"/>
      <c r="AQ31" s="249"/>
      <c r="AR31" s="249"/>
      <c r="AS31" s="249"/>
      <c r="AT31" s="249"/>
      <c r="AU31" s="249"/>
      <c r="AV31" s="249"/>
      <c r="AW31" s="249"/>
      <c r="AX31" s="249"/>
      <c r="AY31" s="249"/>
      <c r="AZ31" s="249"/>
      <c r="BA31" s="249"/>
      <c r="BB31" s="249"/>
      <c r="BC31" s="249"/>
      <c r="BD31" s="249"/>
      <c r="BE31" s="249"/>
      <c r="BF31" s="249"/>
      <c r="BG31" s="249"/>
      <c r="BH31" s="249"/>
      <c r="BI31" s="249"/>
      <c r="BJ31" s="249"/>
      <c r="BK31" s="249"/>
      <c r="BL31" s="249"/>
      <c r="BM31" s="249"/>
      <c r="BN31" s="249"/>
      <c r="BO31" s="249"/>
    </row>
    <row r="32" spans="1:67" x14ac:dyDescent="0.25">
      <c r="A32" s="249"/>
      <c r="B32" s="240"/>
      <c r="C32" s="240" t="s">
        <v>290</v>
      </c>
      <c r="D32" s="70"/>
      <c r="E32" s="70"/>
      <c r="F32" s="266">
        <f>$G$42+F$11</f>
        <v>2029</v>
      </c>
      <c r="G32" s="266">
        <f>$G$42+G$11</f>
        <v>2034</v>
      </c>
      <c r="H32" s="266">
        <f>$G$42+H$11</f>
        <v>2074</v>
      </c>
      <c r="I32" s="266">
        <f>$G$42+I$11</f>
        <v>2124</v>
      </c>
      <c r="J32" s="265"/>
      <c r="K32" s="249"/>
      <c r="L32" s="240"/>
      <c r="M32" s="240" t="s">
        <v>290</v>
      </c>
      <c r="N32" s="70"/>
      <c r="O32" s="70"/>
      <c r="P32" s="266">
        <f>$G$42+P$11</f>
        <v>2029</v>
      </c>
      <c r="Q32" s="266">
        <f>$G$42+Q$11</f>
        <v>2034</v>
      </c>
      <c r="R32" s="266">
        <f>$G$42+R$11</f>
        <v>2074</v>
      </c>
      <c r="S32" s="266">
        <f>$G$42+S$11</f>
        <v>2124</v>
      </c>
      <c r="T32" s="265"/>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row>
    <row r="33" spans="1:67" x14ac:dyDescent="0.25">
      <c r="A33" s="249"/>
      <c r="B33" s="240"/>
      <c r="C33" s="240" t="s">
        <v>291</v>
      </c>
      <c r="D33" s="70"/>
      <c r="E33" s="70"/>
      <c r="F33" s="277">
        <v>0.62</v>
      </c>
      <c r="G33" s="277">
        <v>0.54</v>
      </c>
      <c r="H33" s="277">
        <v>0.13</v>
      </c>
      <c r="I33" s="277">
        <v>0.06</v>
      </c>
      <c r="J33" s="265"/>
      <c r="K33" s="249"/>
      <c r="L33" s="240"/>
      <c r="M33" s="240" t="s">
        <v>291</v>
      </c>
      <c r="N33" s="70"/>
      <c r="O33" s="70"/>
      <c r="P33" s="277">
        <v>0.62</v>
      </c>
      <c r="Q33" s="277">
        <v>0.54</v>
      </c>
      <c r="R33" s="277">
        <v>0.13</v>
      </c>
      <c r="S33" s="277">
        <v>0.06</v>
      </c>
      <c r="T33" s="265"/>
      <c r="U33" s="249"/>
      <c r="V33" s="249"/>
      <c r="W33" s="249"/>
      <c r="X33" s="249"/>
      <c r="Y33" s="249"/>
      <c r="Z33" s="249"/>
      <c r="AA33" s="249"/>
      <c r="AB33" s="249"/>
      <c r="AC33" s="249"/>
      <c r="AD33" s="249"/>
      <c r="AE33" s="249"/>
      <c r="AF33" s="249"/>
      <c r="AG33" s="249"/>
      <c r="AH33" s="249"/>
      <c r="AI33" s="249"/>
      <c r="AJ33" s="249"/>
      <c r="AK33" s="249"/>
      <c r="AL33" s="249"/>
      <c r="AM33" s="249"/>
      <c r="AN33" s="249"/>
      <c r="AO33" s="249"/>
      <c r="AP33" s="249"/>
      <c r="AQ33" s="249"/>
      <c r="AR33" s="249"/>
      <c r="AS33" s="249"/>
      <c r="AT33" s="249"/>
      <c r="AU33" s="249"/>
      <c r="AV33" s="249"/>
      <c r="AW33" s="249"/>
      <c r="AX33" s="249"/>
      <c r="AY33" s="249"/>
      <c r="AZ33" s="249"/>
      <c r="BA33" s="249"/>
      <c r="BB33" s="249"/>
      <c r="BC33" s="249"/>
      <c r="BD33" s="249"/>
      <c r="BE33" s="249"/>
      <c r="BF33" s="249"/>
      <c r="BG33" s="249"/>
      <c r="BH33" s="249"/>
      <c r="BI33" s="249"/>
      <c r="BJ33" s="249"/>
      <c r="BK33" s="249"/>
      <c r="BL33" s="249"/>
      <c r="BM33" s="249"/>
      <c r="BN33" s="249"/>
      <c r="BO33" s="249"/>
    </row>
    <row r="34" spans="1:67" x14ac:dyDescent="0.25">
      <c r="A34" s="249"/>
      <c r="B34" s="240"/>
      <c r="C34" s="240" t="s">
        <v>292</v>
      </c>
      <c r="D34" s="70"/>
      <c r="E34" s="70"/>
      <c r="F34" s="277">
        <v>0.3</v>
      </c>
      <c r="G34" s="277">
        <v>0.14000000000000001</v>
      </c>
      <c r="H34" s="277">
        <v>0.03</v>
      </c>
      <c r="I34" s="277">
        <v>0.01</v>
      </c>
      <c r="J34" s="265"/>
      <c r="K34" s="249"/>
      <c r="L34" s="240"/>
      <c r="M34" s="240" t="s">
        <v>292</v>
      </c>
      <c r="N34" s="70"/>
      <c r="O34" s="70"/>
      <c r="P34" s="277">
        <v>0.3</v>
      </c>
      <c r="Q34" s="277">
        <v>0.14000000000000001</v>
      </c>
      <c r="R34" s="277">
        <v>0.03</v>
      </c>
      <c r="S34" s="277">
        <v>0.01</v>
      </c>
      <c r="T34" s="265"/>
      <c r="U34" s="249"/>
      <c r="V34" s="249"/>
      <c r="W34" s="249"/>
      <c r="X34" s="249"/>
      <c r="Y34" s="249"/>
      <c r="Z34" s="249"/>
      <c r="AA34" s="249"/>
      <c r="AB34" s="249"/>
      <c r="AC34" s="249"/>
      <c r="AD34" s="249"/>
      <c r="AE34" s="249"/>
      <c r="AF34" s="249"/>
      <c r="AG34" s="249"/>
      <c r="AH34" s="249"/>
      <c r="AI34" s="249"/>
      <c r="AJ34" s="249"/>
      <c r="AK34" s="249"/>
      <c r="AL34" s="249"/>
      <c r="AM34" s="249"/>
      <c r="AN34" s="249"/>
      <c r="AO34" s="249"/>
      <c r="AP34" s="249"/>
      <c r="AQ34" s="249"/>
      <c r="AR34" s="249"/>
      <c r="AS34" s="249"/>
      <c r="AT34" s="249"/>
      <c r="AU34" s="249"/>
      <c r="AV34" s="249"/>
      <c r="AW34" s="249"/>
      <c r="AX34" s="249"/>
      <c r="AY34" s="249"/>
      <c r="AZ34" s="249"/>
      <c r="BA34" s="249"/>
      <c r="BB34" s="249"/>
      <c r="BC34" s="249"/>
      <c r="BD34" s="249"/>
      <c r="BE34" s="249"/>
      <c r="BF34" s="249"/>
      <c r="BG34" s="249"/>
      <c r="BH34" s="249"/>
      <c r="BI34" s="249"/>
      <c r="BJ34" s="249"/>
      <c r="BK34" s="249"/>
      <c r="BL34" s="249"/>
      <c r="BM34" s="249"/>
      <c r="BN34" s="249"/>
      <c r="BO34" s="249"/>
    </row>
    <row r="35" spans="1:67" x14ac:dyDescent="0.25">
      <c r="A35" s="249"/>
      <c r="B35" s="240"/>
      <c r="C35" s="240" t="s">
        <v>301</v>
      </c>
      <c r="D35" s="70"/>
      <c r="E35" s="70"/>
      <c r="F35" s="266">
        <f>('Indirect_Accessibility SK'!$D$17)</f>
        <v>3735966.7330925474</v>
      </c>
      <c r="G35" s="266">
        <f>('Indirect_Accessibility SK'!$D$17)</f>
        <v>3735966.7330925474</v>
      </c>
      <c r="H35" s="266">
        <f>('Indirect_Accessibility SK'!$D$17)</f>
        <v>3735966.7330925474</v>
      </c>
      <c r="I35" s="266">
        <f>('Indirect_Accessibility SK'!$D$17)</f>
        <v>3735966.7330925474</v>
      </c>
      <c r="J35" s="265"/>
      <c r="K35" s="249"/>
      <c r="L35" s="240"/>
      <c r="M35" s="240" t="s">
        <v>301</v>
      </c>
      <c r="N35" s="70"/>
      <c r="O35" s="70"/>
      <c r="P35" s="266">
        <v>0</v>
      </c>
      <c r="Q35" s="266">
        <v>0</v>
      </c>
      <c r="R35" s="266">
        <v>0</v>
      </c>
      <c r="S35" s="266">
        <v>0</v>
      </c>
      <c r="T35" s="265"/>
      <c r="U35" s="249"/>
      <c r="V35" s="249"/>
      <c r="W35" s="249"/>
      <c r="X35" s="249"/>
      <c r="Y35" s="249"/>
      <c r="Z35" s="249"/>
      <c r="AA35" s="249"/>
      <c r="AB35" s="249"/>
      <c r="AC35" s="249"/>
      <c r="AD35" s="249"/>
      <c r="AE35" s="249"/>
      <c r="AF35" s="249"/>
      <c r="AG35" s="249"/>
      <c r="AH35" s="249"/>
      <c r="AI35" s="249"/>
      <c r="AJ35" s="249"/>
      <c r="AK35" s="249"/>
      <c r="AL35" s="249"/>
      <c r="AM35" s="249"/>
      <c r="AN35" s="249"/>
      <c r="AO35" s="249"/>
      <c r="AP35" s="249"/>
      <c r="AQ35" s="249"/>
      <c r="AR35" s="249"/>
      <c r="AS35" s="249"/>
      <c r="AT35" s="249"/>
      <c r="AU35" s="249"/>
      <c r="AV35" s="249"/>
      <c r="AW35" s="249"/>
      <c r="AX35" s="249"/>
      <c r="AY35" s="249"/>
      <c r="AZ35" s="249"/>
      <c r="BA35" s="249"/>
      <c r="BB35" s="249"/>
      <c r="BC35" s="249"/>
      <c r="BD35" s="249"/>
      <c r="BE35" s="249"/>
      <c r="BF35" s="249"/>
      <c r="BG35" s="249"/>
      <c r="BH35" s="249"/>
      <c r="BI35" s="249"/>
      <c r="BJ35" s="249"/>
      <c r="BK35" s="249"/>
      <c r="BL35" s="249"/>
      <c r="BM35" s="249"/>
      <c r="BN35" s="249"/>
      <c r="BO35" s="249"/>
    </row>
    <row r="36" spans="1:67" ht="13" x14ac:dyDescent="0.3">
      <c r="A36" s="249"/>
      <c r="B36" s="240"/>
      <c r="C36" s="240" t="s">
        <v>296</v>
      </c>
      <c r="D36" s="70"/>
      <c r="E36" s="70"/>
      <c r="F36" s="266">
        <f>F35*F33</f>
        <v>2316299.3745173793</v>
      </c>
      <c r="G36" s="266">
        <f t="shared" ref="G36:I36" si="12">G35*G33</f>
        <v>2017422.0358699758</v>
      </c>
      <c r="H36" s="266">
        <f t="shared" si="12"/>
        <v>485675.67530203116</v>
      </c>
      <c r="I36" s="266">
        <f t="shared" si="12"/>
        <v>224158.00398555284</v>
      </c>
      <c r="J36" s="55">
        <f>SUM(F36:I36)</f>
        <v>5043555.0896749394</v>
      </c>
      <c r="K36" s="249"/>
      <c r="L36" s="240"/>
      <c r="M36" s="240" t="s">
        <v>296</v>
      </c>
      <c r="N36" s="70"/>
      <c r="O36" s="70"/>
      <c r="P36" s="266">
        <f>P35*P33</f>
        <v>0</v>
      </c>
      <c r="Q36" s="266">
        <f t="shared" ref="Q36:S36" si="13">Q35*Q33</f>
        <v>0</v>
      </c>
      <c r="R36" s="266">
        <f t="shared" si="13"/>
        <v>0</v>
      </c>
      <c r="S36" s="266">
        <f t="shared" si="13"/>
        <v>0</v>
      </c>
      <c r="T36" s="55">
        <f>SUM(P36:S36)</f>
        <v>0</v>
      </c>
      <c r="U36" s="249"/>
      <c r="V36" s="249"/>
      <c r="W36" s="249"/>
      <c r="X36" s="249"/>
      <c r="Y36" s="249"/>
      <c r="Z36" s="249"/>
      <c r="AA36" s="249"/>
      <c r="AB36" s="249"/>
      <c r="AC36" s="249"/>
      <c r="AD36" s="249"/>
      <c r="AE36" s="249"/>
      <c r="AF36" s="249"/>
      <c r="AG36" s="249"/>
      <c r="AH36" s="249"/>
      <c r="AI36" s="249"/>
      <c r="AJ36" s="249"/>
      <c r="AK36" s="249"/>
      <c r="AL36" s="249"/>
      <c r="AM36" s="249"/>
      <c r="AN36" s="249"/>
      <c r="AO36" s="249"/>
      <c r="AP36" s="249"/>
      <c r="AQ36" s="249"/>
      <c r="AR36" s="249"/>
      <c r="AS36" s="249"/>
      <c r="AT36" s="249"/>
      <c r="AU36" s="249"/>
      <c r="AV36" s="249"/>
      <c r="AW36" s="249"/>
      <c r="AX36" s="249"/>
      <c r="AY36" s="249"/>
      <c r="AZ36" s="249"/>
      <c r="BA36" s="249"/>
      <c r="BB36" s="249"/>
      <c r="BC36" s="249"/>
      <c r="BD36" s="249"/>
      <c r="BE36" s="249"/>
      <c r="BF36" s="249"/>
      <c r="BG36" s="249"/>
      <c r="BH36" s="249"/>
      <c r="BI36" s="249"/>
      <c r="BJ36" s="249"/>
      <c r="BK36" s="249"/>
      <c r="BL36" s="249"/>
      <c r="BM36" s="249"/>
      <c r="BN36" s="249"/>
      <c r="BO36" s="249"/>
    </row>
    <row r="37" spans="1:67" ht="13" x14ac:dyDescent="0.3">
      <c r="A37" s="249"/>
      <c r="B37" s="240"/>
      <c r="C37" s="240" t="s">
        <v>297</v>
      </c>
      <c r="D37" s="70"/>
      <c r="E37" s="70"/>
      <c r="F37" s="266">
        <f>F35*F34</f>
        <v>1120790.0199277641</v>
      </c>
      <c r="G37" s="266">
        <f t="shared" ref="G37:I37" si="14">G35*G34</f>
        <v>523035.34263295669</v>
      </c>
      <c r="H37" s="266">
        <f t="shared" si="14"/>
        <v>112079.00199277642</v>
      </c>
      <c r="I37" s="266">
        <f t="shared" si="14"/>
        <v>37359.667330925477</v>
      </c>
      <c r="J37" s="55">
        <f>SUM(F37:I37)</f>
        <v>1793264.0318844228</v>
      </c>
      <c r="K37" s="249"/>
      <c r="L37" s="240"/>
      <c r="M37" s="240" t="s">
        <v>297</v>
      </c>
      <c r="N37" s="70"/>
      <c r="O37" s="70"/>
      <c r="P37" s="266">
        <f>P35*P34</f>
        <v>0</v>
      </c>
      <c r="Q37" s="266">
        <f t="shared" ref="Q37:S37" si="15">Q35*Q34</f>
        <v>0</v>
      </c>
      <c r="R37" s="266">
        <f t="shared" si="15"/>
        <v>0</v>
      </c>
      <c r="S37" s="266">
        <f t="shared" si="15"/>
        <v>0</v>
      </c>
      <c r="T37" s="55">
        <f>SUM(P37:S37)</f>
        <v>0</v>
      </c>
      <c r="U37" s="249"/>
      <c r="V37" s="249"/>
      <c r="W37" s="249"/>
      <c r="X37" s="249"/>
      <c r="Y37" s="249"/>
      <c r="Z37" s="249"/>
      <c r="AA37" s="249"/>
      <c r="AB37" s="249"/>
      <c r="AC37" s="249"/>
      <c r="AD37" s="249"/>
      <c r="AE37" s="249"/>
      <c r="AF37" s="249"/>
      <c r="AG37" s="249"/>
      <c r="AH37" s="249"/>
      <c r="AI37" s="249"/>
      <c r="AJ37" s="249"/>
      <c r="AK37" s="249"/>
      <c r="AL37" s="249"/>
      <c r="AM37" s="249"/>
      <c r="AN37" s="249"/>
      <c r="AO37" s="249"/>
      <c r="AP37" s="249"/>
      <c r="AQ37" s="249"/>
      <c r="AR37" s="249"/>
      <c r="AS37" s="249"/>
      <c r="AT37" s="249"/>
      <c r="AU37" s="249"/>
      <c r="AV37" s="249"/>
      <c r="AW37" s="249"/>
      <c r="AX37" s="249"/>
      <c r="AY37" s="249"/>
      <c r="AZ37" s="249"/>
      <c r="BA37" s="249"/>
      <c r="BB37" s="249"/>
      <c r="BC37" s="249"/>
      <c r="BD37" s="249"/>
      <c r="BE37" s="249"/>
      <c r="BF37" s="249"/>
      <c r="BG37" s="249"/>
      <c r="BH37" s="249"/>
      <c r="BI37" s="249"/>
      <c r="BJ37" s="249"/>
      <c r="BK37" s="249"/>
      <c r="BL37" s="249"/>
      <c r="BM37" s="249"/>
      <c r="BN37" s="249"/>
      <c r="BO37" s="249"/>
    </row>
    <row r="38" spans="1:67" ht="13" x14ac:dyDescent="0.25">
      <c r="A38" s="249"/>
      <c r="B38" s="52"/>
      <c r="C38" s="110"/>
      <c r="D38" s="70"/>
      <c r="E38" s="70"/>
      <c r="F38" s="70"/>
      <c r="G38" s="249"/>
      <c r="H38" s="249"/>
      <c r="I38" s="249"/>
      <c r="J38" s="249"/>
      <c r="K38" s="249"/>
      <c r="L38" s="249"/>
      <c r="M38" s="249"/>
      <c r="N38" s="249"/>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row>
    <row r="39" spans="1:67" ht="13" x14ac:dyDescent="0.25">
      <c r="A39" s="249"/>
      <c r="B39" s="52"/>
      <c r="C39" s="110"/>
      <c r="D39" s="70"/>
      <c r="E39" s="70"/>
      <c r="F39" s="70"/>
      <c r="G39" s="249"/>
      <c r="H39" s="249"/>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row>
    <row r="40" spans="1:67" ht="13" x14ac:dyDescent="0.25">
      <c r="A40" s="249"/>
      <c r="B40" s="52"/>
      <c r="C40" s="110"/>
      <c r="D40" s="70"/>
      <c r="E40" s="70"/>
      <c r="F40" s="70"/>
      <c r="G40" s="249"/>
      <c r="H40" s="249"/>
      <c r="I40" s="249"/>
      <c r="J40" s="249"/>
      <c r="K40" s="249"/>
      <c r="L40" s="249"/>
      <c r="M40" s="249"/>
      <c r="N40" s="249"/>
      <c r="O40" s="249"/>
      <c r="P40" s="249"/>
      <c r="Q40" s="249"/>
      <c r="R40" s="249"/>
      <c r="S40" s="249"/>
      <c r="T40" s="249"/>
      <c r="U40" s="249"/>
      <c r="V40" s="249"/>
      <c r="W40" s="249"/>
      <c r="X40" s="249"/>
      <c r="Y40" s="249"/>
      <c r="Z40" s="249"/>
      <c r="AA40" s="249"/>
      <c r="AB40" s="249"/>
      <c r="AC40" s="249"/>
      <c r="AD40" s="249"/>
      <c r="AE40" s="249"/>
      <c r="AF40" s="249"/>
      <c r="AG40" s="249"/>
      <c r="AH40" s="249"/>
      <c r="AI40" s="249"/>
      <c r="AJ40" s="249"/>
      <c r="AK40" s="249"/>
      <c r="AL40" s="249"/>
      <c r="AM40" s="249"/>
      <c r="AN40" s="249"/>
      <c r="AO40" s="249"/>
      <c r="AP40" s="249"/>
      <c r="AQ40" s="249"/>
      <c r="AR40" s="249"/>
      <c r="AS40" s="249"/>
      <c r="AT40" s="249"/>
      <c r="AU40" s="249"/>
      <c r="AV40" s="249"/>
      <c r="AW40" s="249"/>
      <c r="AX40" s="249"/>
      <c r="AY40" s="249"/>
      <c r="AZ40" s="249"/>
      <c r="BA40" s="249"/>
      <c r="BB40" s="249"/>
      <c r="BC40" s="249"/>
      <c r="BD40" s="249"/>
      <c r="BE40" s="249"/>
      <c r="BF40" s="249"/>
      <c r="BG40" s="249"/>
      <c r="BH40" s="249"/>
      <c r="BI40" s="249"/>
      <c r="BJ40" s="249"/>
      <c r="BK40" s="249"/>
      <c r="BL40" s="249"/>
      <c r="BM40" s="249"/>
      <c r="BN40" s="249"/>
      <c r="BO40" s="249"/>
    </row>
    <row r="41" spans="1:67" s="201" customFormat="1" ht="13" x14ac:dyDescent="0.25">
      <c r="A41" s="249"/>
      <c r="B41" s="197" t="s">
        <v>232</v>
      </c>
      <c r="C41" s="198"/>
      <c r="D41" s="199"/>
      <c r="E41" s="199"/>
      <c r="F41" s="199"/>
      <c r="G41" s="200">
        <v>0</v>
      </c>
      <c r="H41" s="200">
        <v>1</v>
      </c>
      <c r="I41" s="200">
        <v>2</v>
      </c>
      <c r="J41" s="200">
        <v>3</v>
      </c>
      <c r="K41" s="200">
        <v>4</v>
      </c>
      <c r="L41" s="200">
        <v>5</v>
      </c>
      <c r="M41" s="200">
        <v>6</v>
      </c>
      <c r="N41" s="200">
        <v>7</v>
      </c>
      <c r="O41" s="200">
        <v>8</v>
      </c>
      <c r="P41" s="200">
        <v>9</v>
      </c>
      <c r="Q41" s="200">
        <v>10</v>
      </c>
      <c r="R41" s="200">
        <v>11</v>
      </c>
      <c r="S41" s="200">
        <v>12</v>
      </c>
      <c r="T41" s="200">
        <v>13</v>
      </c>
      <c r="U41" s="200">
        <v>14</v>
      </c>
      <c r="V41" s="200">
        <v>15</v>
      </c>
      <c r="W41" s="200">
        <v>16</v>
      </c>
      <c r="X41" s="200">
        <v>17</v>
      </c>
      <c r="Y41" s="200">
        <v>18</v>
      </c>
      <c r="Z41" s="200">
        <v>19</v>
      </c>
      <c r="AA41" s="200">
        <v>20</v>
      </c>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row>
    <row r="42" spans="1:67" ht="13" x14ac:dyDescent="0.3">
      <c r="A42" s="249"/>
      <c r="B42" s="6"/>
      <c r="C42" s="6"/>
      <c r="D42" s="4" t="s">
        <v>78</v>
      </c>
      <c r="E42" s="249"/>
      <c r="F42" s="6"/>
      <c r="G42" s="48">
        <v>2024</v>
      </c>
      <c r="H42" s="48">
        <v>2025</v>
      </c>
      <c r="I42" s="48">
        <v>2026</v>
      </c>
      <c r="J42" s="48">
        <v>2027</v>
      </c>
      <c r="K42" s="48">
        <v>2028</v>
      </c>
      <c r="L42" s="48">
        <v>2029</v>
      </c>
      <c r="M42" s="48">
        <v>2030</v>
      </c>
      <c r="N42" s="48">
        <v>2031</v>
      </c>
      <c r="O42" s="48">
        <v>2032</v>
      </c>
      <c r="P42" s="48">
        <v>2033</v>
      </c>
      <c r="Q42" s="48">
        <v>2034</v>
      </c>
      <c r="R42" s="48">
        <v>2035</v>
      </c>
      <c r="S42" s="48">
        <v>2036</v>
      </c>
      <c r="T42" s="48">
        <v>2037</v>
      </c>
      <c r="U42" s="48">
        <v>2038</v>
      </c>
      <c r="V42" s="48">
        <v>2039</v>
      </c>
      <c r="W42" s="48">
        <v>2040</v>
      </c>
      <c r="X42" s="48">
        <v>2041</v>
      </c>
      <c r="Y42" s="48">
        <v>2042</v>
      </c>
      <c r="Z42" s="48">
        <v>2043</v>
      </c>
      <c r="AA42" s="48">
        <v>2044</v>
      </c>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row>
    <row r="43" spans="1:67" ht="13" x14ac:dyDescent="0.25">
      <c r="A43" s="249"/>
      <c r="B43" s="249"/>
      <c r="C43" s="249"/>
      <c r="D43" s="249"/>
      <c r="E43" s="249"/>
      <c r="F43" s="249"/>
      <c r="G43" s="249"/>
      <c r="H43" s="249"/>
      <c r="I43" s="249"/>
      <c r="J43" s="249"/>
      <c r="K43" s="249"/>
      <c r="L43" s="249"/>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row>
    <row r="44" spans="1:67" x14ac:dyDescent="0.25">
      <c r="A44" s="249"/>
      <c r="B44" s="240"/>
      <c r="C44" s="240" t="s">
        <v>302</v>
      </c>
      <c r="D44" s="66" t="s">
        <v>80</v>
      </c>
      <c r="E44" s="249"/>
      <c r="F44" s="265">
        <f>SUM(G44:BO44)</f>
        <v>1085889.1616046135</v>
      </c>
      <c r="G44" s="276"/>
      <c r="H44" s="276"/>
      <c r="I44" s="266">
        <f>$J$17*H41/7</f>
        <v>9695.4389428983377</v>
      </c>
      <c r="J44" s="266">
        <f t="shared" ref="J44:N44" si="16">$J$17*I41/7</f>
        <v>19390.877885796675</v>
      </c>
      <c r="K44" s="266">
        <f t="shared" si="16"/>
        <v>29086.316828695009</v>
      </c>
      <c r="L44" s="266">
        <f t="shared" si="16"/>
        <v>38781.755771593351</v>
      </c>
      <c r="M44" s="266">
        <f t="shared" si="16"/>
        <v>48477.194714491685</v>
      </c>
      <c r="N44" s="266">
        <f t="shared" si="16"/>
        <v>58172.633657390019</v>
      </c>
      <c r="O44" s="266">
        <f>$J$17</f>
        <v>67868.07260028836</v>
      </c>
      <c r="P44" s="266">
        <f t="shared" ref="P44:AA44" si="17">$J$17</f>
        <v>67868.07260028836</v>
      </c>
      <c r="Q44" s="266">
        <f t="shared" si="17"/>
        <v>67868.07260028836</v>
      </c>
      <c r="R44" s="266">
        <f t="shared" si="17"/>
        <v>67868.07260028836</v>
      </c>
      <c r="S44" s="266">
        <f t="shared" si="17"/>
        <v>67868.07260028836</v>
      </c>
      <c r="T44" s="266">
        <f t="shared" si="17"/>
        <v>67868.07260028836</v>
      </c>
      <c r="U44" s="266">
        <f t="shared" si="17"/>
        <v>67868.07260028836</v>
      </c>
      <c r="V44" s="266">
        <f t="shared" si="17"/>
        <v>67868.07260028836</v>
      </c>
      <c r="W44" s="266">
        <f t="shared" si="17"/>
        <v>67868.07260028836</v>
      </c>
      <c r="X44" s="266">
        <f t="shared" si="17"/>
        <v>67868.07260028836</v>
      </c>
      <c r="Y44" s="266">
        <f t="shared" si="17"/>
        <v>67868.07260028836</v>
      </c>
      <c r="Z44" s="266">
        <f t="shared" si="17"/>
        <v>67868.07260028836</v>
      </c>
      <c r="AA44" s="266">
        <f t="shared" si="17"/>
        <v>67868.07260028836</v>
      </c>
      <c r="AB44" s="266"/>
      <c r="AC44" s="266"/>
      <c r="AD44" s="266"/>
      <c r="AE44" s="266"/>
      <c r="AF44" s="266"/>
      <c r="AG44" s="266"/>
      <c r="AH44" s="266"/>
      <c r="AI44" s="266"/>
      <c r="AJ44" s="266"/>
      <c r="AK44" s="266"/>
      <c r="AL44" s="266"/>
      <c r="AM44" s="266"/>
      <c r="AN44" s="266"/>
      <c r="AO44" s="266"/>
      <c r="AP44" s="266"/>
      <c r="AQ44" s="266"/>
      <c r="AR44" s="266"/>
      <c r="AS44" s="266"/>
      <c r="AT44" s="266"/>
      <c r="AU44" s="266"/>
      <c r="AV44" s="266"/>
      <c r="AW44" s="266"/>
      <c r="AX44" s="266"/>
      <c r="AY44" s="266"/>
      <c r="AZ44" s="266"/>
      <c r="BA44" s="266"/>
      <c r="BB44" s="266"/>
      <c r="BC44" s="266"/>
      <c r="BD44" s="266"/>
      <c r="BE44" s="266"/>
      <c r="BF44" s="277"/>
      <c r="BG44" s="277"/>
      <c r="BH44" s="277"/>
      <c r="BI44" s="277"/>
      <c r="BJ44" s="277"/>
      <c r="BK44" s="277"/>
      <c r="BL44" s="277"/>
      <c r="BM44" s="277"/>
      <c r="BN44" s="277"/>
      <c r="BO44" s="277"/>
    </row>
    <row r="45" spans="1:67" x14ac:dyDescent="0.25">
      <c r="A45" s="249"/>
      <c r="B45" s="240"/>
      <c r="C45" s="240" t="s">
        <v>303</v>
      </c>
      <c r="D45" s="66" t="s">
        <v>80</v>
      </c>
      <c r="E45" s="249"/>
      <c r="F45" s="265">
        <f t="shared" ref="F45:F51" si="18">SUM(G45:BO45)</f>
        <v>7465761.9870739309</v>
      </c>
      <c r="G45" s="276"/>
      <c r="H45" s="276"/>
      <c r="I45" s="266">
        <f>$J$27*H41/7</f>
        <v>66658.589170302977</v>
      </c>
      <c r="J45" s="266">
        <f t="shared" ref="J45:N45" si="19">$J$27*I41/7</f>
        <v>133317.17834060595</v>
      </c>
      <c r="K45" s="266">
        <f t="shared" si="19"/>
        <v>199975.76751090892</v>
      </c>
      <c r="L45" s="266">
        <f t="shared" si="19"/>
        <v>266634.35668121191</v>
      </c>
      <c r="M45" s="266">
        <f t="shared" si="19"/>
        <v>333292.94585151487</v>
      </c>
      <c r="N45" s="266">
        <f t="shared" si="19"/>
        <v>399951.53502181784</v>
      </c>
      <c r="O45" s="266">
        <f>$J$27</f>
        <v>466610.1241921208</v>
      </c>
      <c r="P45" s="266">
        <f t="shared" ref="P45:AA45" si="20">$J$27</f>
        <v>466610.1241921208</v>
      </c>
      <c r="Q45" s="266">
        <f t="shared" si="20"/>
        <v>466610.1241921208</v>
      </c>
      <c r="R45" s="266">
        <f t="shared" si="20"/>
        <v>466610.1241921208</v>
      </c>
      <c r="S45" s="266">
        <f t="shared" si="20"/>
        <v>466610.1241921208</v>
      </c>
      <c r="T45" s="266">
        <f t="shared" si="20"/>
        <v>466610.1241921208</v>
      </c>
      <c r="U45" s="266">
        <f t="shared" si="20"/>
        <v>466610.1241921208</v>
      </c>
      <c r="V45" s="266">
        <f t="shared" si="20"/>
        <v>466610.1241921208</v>
      </c>
      <c r="W45" s="266">
        <f t="shared" si="20"/>
        <v>466610.1241921208</v>
      </c>
      <c r="X45" s="266">
        <f t="shared" si="20"/>
        <v>466610.1241921208</v>
      </c>
      <c r="Y45" s="266">
        <f t="shared" si="20"/>
        <v>466610.1241921208</v>
      </c>
      <c r="Z45" s="266">
        <f t="shared" si="20"/>
        <v>466610.1241921208</v>
      </c>
      <c r="AA45" s="266">
        <f t="shared" si="20"/>
        <v>466610.1241921208</v>
      </c>
      <c r="AB45" s="266"/>
      <c r="AC45" s="266"/>
      <c r="AD45" s="266"/>
      <c r="AE45" s="266"/>
      <c r="AF45" s="266"/>
      <c r="AG45" s="266"/>
      <c r="AH45" s="266"/>
      <c r="AI45" s="266"/>
      <c r="AJ45" s="266"/>
      <c r="AK45" s="266"/>
      <c r="AL45" s="266"/>
      <c r="AM45" s="266"/>
      <c r="AN45" s="266"/>
      <c r="AO45" s="266"/>
      <c r="AP45" s="266"/>
      <c r="AQ45" s="266"/>
      <c r="AR45" s="266"/>
      <c r="AS45" s="266"/>
      <c r="AT45" s="266"/>
      <c r="AU45" s="266"/>
      <c r="AV45" s="266"/>
      <c r="AW45" s="266"/>
      <c r="AX45" s="266"/>
      <c r="AY45" s="266"/>
      <c r="AZ45" s="266"/>
      <c r="BA45" s="266"/>
      <c r="BB45" s="266"/>
      <c r="BC45" s="266"/>
      <c r="BD45" s="266"/>
      <c r="BE45" s="266"/>
      <c r="BF45" s="266"/>
      <c r="BG45" s="266"/>
      <c r="BH45" s="266"/>
      <c r="BI45" s="266"/>
      <c r="BJ45" s="266"/>
      <c r="BK45" s="266"/>
      <c r="BL45" s="266"/>
      <c r="BM45" s="266"/>
      <c r="BN45" s="266"/>
      <c r="BO45" s="266"/>
    </row>
    <row r="46" spans="1:67" x14ac:dyDescent="0.25">
      <c r="A46" s="249"/>
      <c r="B46" s="240"/>
      <c r="C46" s="240" t="s">
        <v>304</v>
      </c>
      <c r="D46" s="66" t="s">
        <v>80</v>
      </c>
      <c r="E46" s="249"/>
      <c r="F46" s="265">
        <f t="shared" si="18"/>
        <v>0</v>
      </c>
      <c r="G46" s="276"/>
      <c r="H46" s="276"/>
      <c r="I46" s="266"/>
      <c r="J46" s="266"/>
      <c r="K46" s="266"/>
      <c r="L46" s="266"/>
      <c r="M46" s="266"/>
      <c r="N46" s="266"/>
      <c r="O46" s="266"/>
      <c r="P46" s="266"/>
      <c r="Q46" s="266"/>
      <c r="R46" s="266"/>
      <c r="S46" s="266"/>
      <c r="T46" s="266"/>
      <c r="U46" s="266"/>
      <c r="V46" s="266"/>
      <c r="W46" s="266"/>
      <c r="X46" s="266"/>
      <c r="Y46" s="266"/>
      <c r="Z46" s="266"/>
      <c r="AA46" s="266"/>
      <c r="AB46" s="266"/>
      <c r="AC46" s="266"/>
      <c r="AD46" s="266"/>
      <c r="AE46" s="266"/>
      <c r="AF46" s="266"/>
      <c r="AG46" s="266"/>
      <c r="AH46" s="266"/>
      <c r="AI46" s="266"/>
      <c r="AJ46" s="266"/>
      <c r="AK46" s="266"/>
      <c r="AL46" s="266"/>
      <c r="AM46" s="266"/>
      <c r="AN46" s="266"/>
      <c r="AO46" s="266"/>
      <c r="AP46" s="266"/>
      <c r="AQ46" s="266"/>
      <c r="AR46" s="266"/>
      <c r="AS46" s="266"/>
      <c r="AT46" s="266"/>
      <c r="AU46" s="266"/>
      <c r="AV46" s="266"/>
      <c r="AW46" s="266"/>
      <c r="AX46" s="266"/>
      <c r="AY46" s="266"/>
      <c r="AZ46" s="266"/>
      <c r="BA46" s="266"/>
      <c r="BB46" s="266"/>
      <c r="BC46" s="266"/>
      <c r="BD46" s="266"/>
      <c r="BE46" s="266"/>
      <c r="BF46" s="277"/>
      <c r="BG46" s="277"/>
      <c r="BH46" s="277"/>
      <c r="BI46" s="277"/>
      <c r="BJ46" s="277"/>
      <c r="BK46" s="277"/>
      <c r="BL46" s="277"/>
      <c r="BM46" s="277"/>
      <c r="BN46" s="277"/>
      <c r="BO46" s="277"/>
    </row>
    <row r="47" spans="1:67" x14ac:dyDescent="0.25">
      <c r="A47" s="249"/>
      <c r="B47" s="240"/>
      <c r="C47" s="240" t="s">
        <v>305</v>
      </c>
      <c r="D47" s="66" t="s">
        <v>80</v>
      </c>
      <c r="E47" s="249"/>
      <c r="F47" s="265">
        <f t="shared" si="18"/>
        <v>0</v>
      </c>
      <c r="G47" s="276"/>
      <c r="H47" s="276"/>
      <c r="I47" s="266"/>
      <c r="J47" s="266"/>
      <c r="K47" s="266"/>
      <c r="L47" s="266"/>
      <c r="M47" s="266"/>
      <c r="N47" s="266"/>
      <c r="O47" s="266"/>
      <c r="P47" s="266"/>
      <c r="Q47" s="266"/>
      <c r="R47" s="266"/>
      <c r="S47" s="266"/>
      <c r="T47" s="266"/>
      <c r="U47" s="266"/>
      <c r="V47" s="266"/>
      <c r="W47" s="266"/>
      <c r="X47" s="266"/>
      <c r="Y47" s="266"/>
      <c r="Z47" s="266"/>
      <c r="AA47" s="266"/>
      <c r="AB47" s="266"/>
      <c r="AC47" s="266"/>
      <c r="AD47" s="266"/>
      <c r="AE47" s="266"/>
      <c r="AF47" s="266"/>
      <c r="AG47" s="266"/>
      <c r="AH47" s="266"/>
      <c r="AI47" s="266"/>
      <c r="AJ47" s="266"/>
      <c r="AK47" s="266"/>
      <c r="AL47" s="266"/>
      <c r="AM47" s="266"/>
      <c r="AN47" s="266"/>
      <c r="AO47" s="266"/>
      <c r="AP47" s="266"/>
      <c r="AQ47" s="266"/>
      <c r="AR47" s="266"/>
      <c r="AS47" s="266"/>
      <c r="AT47" s="266"/>
      <c r="AU47" s="266"/>
      <c r="AV47" s="266"/>
      <c r="AW47" s="266"/>
      <c r="AX47" s="266"/>
      <c r="AY47" s="266"/>
      <c r="AZ47" s="266"/>
      <c r="BA47" s="266"/>
      <c r="BB47" s="266"/>
      <c r="BC47" s="266"/>
      <c r="BD47" s="266"/>
      <c r="BE47" s="266"/>
      <c r="BF47" s="277"/>
      <c r="BG47" s="277"/>
      <c r="BH47" s="277"/>
      <c r="BI47" s="277"/>
      <c r="BJ47" s="277"/>
      <c r="BK47" s="277"/>
      <c r="BL47" s="277"/>
      <c r="BM47" s="277"/>
      <c r="BN47" s="277"/>
      <c r="BO47" s="277"/>
    </row>
    <row r="48" spans="1:67" x14ac:dyDescent="0.25">
      <c r="A48" s="249"/>
      <c r="B48" s="240"/>
      <c r="C48" s="240" t="s">
        <v>306</v>
      </c>
      <c r="D48" s="66" t="s">
        <v>80</v>
      </c>
      <c r="E48" s="249"/>
      <c r="F48" s="265">
        <f t="shared" si="18"/>
        <v>0</v>
      </c>
      <c r="G48" s="276"/>
      <c r="H48" s="276"/>
      <c r="I48" s="266"/>
      <c r="J48" s="266"/>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6"/>
      <c r="AI48" s="266"/>
      <c r="AJ48" s="266"/>
      <c r="AK48" s="266"/>
      <c r="AL48" s="266"/>
      <c r="AM48" s="266"/>
      <c r="AN48" s="266"/>
      <c r="AO48" s="266"/>
      <c r="AP48" s="266"/>
      <c r="AQ48" s="266"/>
      <c r="AR48" s="266"/>
      <c r="AS48" s="266"/>
      <c r="AT48" s="266"/>
      <c r="AU48" s="266"/>
      <c r="AV48" s="266"/>
      <c r="AW48" s="266"/>
      <c r="AX48" s="266"/>
      <c r="AY48" s="266"/>
      <c r="AZ48" s="266"/>
      <c r="BA48" s="266"/>
      <c r="BB48" s="266"/>
      <c r="BC48" s="266"/>
      <c r="BD48" s="266"/>
      <c r="BE48" s="266"/>
      <c r="BF48" s="277"/>
      <c r="BG48" s="277"/>
      <c r="BH48" s="277"/>
      <c r="BI48" s="277"/>
      <c r="BJ48" s="277"/>
      <c r="BK48" s="277"/>
      <c r="BL48" s="277"/>
      <c r="BM48" s="277"/>
      <c r="BN48" s="277"/>
      <c r="BO48" s="277"/>
    </row>
    <row r="49" spans="1:67" x14ac:dyDescent="0.25">
      <c r="A49" s="249"/>
      <c r="B49" s="240"/>
      <c r="C49" s="91" t="s">
        <v>307</v>
      </c>
      <c r="D49" s="66" t="s">
        <v>80</v>
      </c>
      <c r="E49" s="249"/>
      <c r="F49" s="265">
        <f>SUM(G49:BO49)</f>
        <v>80696881.43479903</v>
      </c>
      <c r="G49" s="276"/>
      <c r="H49" s="276"/>
      <c r="I49" s="266">
        <f t="shared" ref="I49:O49" si="21">$J$36*H41/7</f>
        <v>720507.86995356274</v>
      </c>
      <c r="J49" s="266">
        <f t="shared" si="21"/>
        <v>1441015.7399071255</v>
      </c>
      <c r="K49" s="266">
        <f t="shared" si="21"/>
        <v>2161523.6098606884</v>
      </c>
      <c r="L49" s="266">
        <f t="shared" si="21"/>
        <v>2882031.479814251</v>
      </c>
      <c r="M49" s="266">
        <f t="shared" si="21"/>
        <v>3602539.3497678139</v>
      </c>
      <c r="N49" s="266">
        <f t="shared" si="21"/>
        <v>4323047.2197213769</v>
      </c>
      <c r="O49" s="266">
        <f t="shared" si="21"/>
        <v>5043555.0896749394</v>
      </c>
      <c r="P49" s="266">
        <f>$J$36</f>
        <v>5043555.0896749394</v>
      </c>
      <c r="Q49" s="266">
        <f t="shared" ref="Q49:AA49" si="22">$J$36</f>
        <v>5043555.0896749394</v>
      </c>
      <c r="R49" s="266">
        <f t="shared" si="22"/>
        <v>5043555.0896749394</v>
      </c>
      <c r="S49" s="266">
        <f t="shared" si="22"/>
        <v>5043555.0896749394</v>
      </c>
      <c r="T49" s="266">
        <f t="shared" si="22"/>
        <v>5043555.0896749394</v>
      </c>
      <c r="U49" s="266">
        <f t="shared" si="22"/>
        <v>5043555.0896749394</v>
      </c>
      <c r="V49" s="266">
        <f t="shared" si="22"/>
        <v>5043555.0896749394</v>
      </c>
      <c r="W49" s="266">
        <f t="shared" si="22"/>
        <v>5043555.0896749394</v>
      </c>
      <c r="X49" s="266">
        <f t="shared" si="22"/>
        <v>5043555.0896749394</v>
      </c>
      <c r="Y49" s="266">
        <f t="shared" si="22"/>
        <v>5043555.0896749394</v>
      </c>
      <c r="Z49" s="266">
        <f t="shared" si="22"/>
        <v>5043555.0896749394</v>
      </c>
      <c r="AA49" s="266">
        <f t="shared" si="22"/>
        <v>5043555.0896749394</v>
      </c>
      <c r="AB49" s="266"/>
      <c r="AC49" s="266"/>
      <c r="AD49" s="266"/>
      <c r="AE49" s="266"/>
      <c r="AF49" s="266"/>
      <c r="AG49" s="266"/>
      <c r="AH49" s="266"/>
      <c r="AI49" s="266"/>
      <c r="AJ49" s="266"/>
      <c r="AK49" s="266"/>
      <c r="AL49" s="266"/>
      <c r="AM49" s="266"/>
      <c r="AN49" s="266"/>
      <c r="AO49" s="266"/>
      <c r="AP49" s="266"/>
      <c r="AQ49" s="266"/>
      <c r="AR49" s="266"/>
      <c r="AS49" s="266"/>
      <c r="AT49" s="266"/>
      <c r="AU49" s="266"/>
      <c r="AV49" s="266"/>
      <c r="AW49" s="266"/>
      <c r="AX49" s="266"/>
      <c r="AY49" s="266"/>
      <c r="AZ49" s="266"/>
      <c r="BA49" s="266"/>
      <c r="BB49" s="266"/>
      <c r="BC49" s="266"/>
      <c r="BD49" s="266"/>
      <c r="BE49" s="266"/>
      <c r="BF49" s="277"/>
      <c r="BG49" s="277"/>
      <c r="BH49" s="277"/>
      <c r="BI49" s="277"/>
      <c r="BJ49" s="277"/>
      <c r="BK49" s="277"/>
      <c r="BL49" s="277"/>
      <c r="BM49" s="277"/>
      <c r="BN49" s="277"/>
      <c r="BO49" s="277"/>
    </row>
    <row r="50" spans="1:67" ht="13" x14ac:dyDescent="0.3">
      <c r="A50" s="249"/>
      <c r="B50" s="240"/>
      <c r="C50" s="87" t="s">
        <v>83</v>
      </c>
      <c r="D50" s="66" t="s">
        <v>80</v>
      </c>
      <c r="E50" s="249"/>
      <c r="F50" s="55">
        <f>SUM(G50:BO50)</f>
        <v>89248532.583477572</v>
      </c>
      <c r="G50" s="163"/>
      <c r="H50" s="163"/>
      <c r="I50" s="55">
        <f>SUM(I44:I49)</f>
        <v>796861.898066764</v>
      </c>
      <c r="J50" s="55">
        <f t="shared" ref="J50:AA50" si="23">SUM(J44:J49)</f>
        <v>1593723.796133528</v>
      </c>
      <c r="K50" s="55">
        <f t="shared" si="23"/>
        <v>2390585.6942002922</v>
      </c>
      <c r="L50" s="55">
        <f t="shared" si="23"/>
        <v>3187447.592267056</v>
      </c>
      <c r="M50" s="55">
        <f t="shared" si="23"/>
        <v>3984309.4903338207</v>
      </c>
      <c r="N50" s="55">
        <f t="shared" si="23"/>
        <v>4781171.3884005845</v>
      </c>
      <c r="O50" s="55">
        <f t="shared" si="23"/>
        <v>5578033.2864673482</v>
      </c>
      <c r="P50" s="55">
        <f t="shared" si="23"/>
        <v>5578033.2864673482</v>
      </c>
      <c r="Q50" s="55">
        <f t="shared" si="23"/>
        <v>5578033.2864673482</v>
      </c>
      <c r="R50" s="55">
        <f t="shared" si="23"/>
        <v>5578033.2864673482</v>
      </c>
      <c r="S50" s="55">
        <f t="shared" si="23"/>
        <v>5578033.2864673482</v>
      </c>
      <c r="T50" s="55">
        <f t="shared" si="23"/>
        <v>5578033.2864673482</v>
      </c>
      <c r="U50" s="55">
        <f t="shared" si="23"/>
        <v>5578033.2864673482</v>
      </c>
      <c r="V50" s="55">
        <f t="shared" si="23"/>
        <v>5578033.2864673482</v>
      </c>
      <c r="W50" s="55">
        <f t="shared" si="23"/>
        <v>5578033.2864673482</v>
      </c>
      <c r="X50" s="55">
        <f t="shared" si="23"/>
        <v>5578033.2864673482</v>
      </c>
      <c r="Y50" s="55">
        <f t="shared" si="23"/>
        <v>5578033.2864673482</v>
      </c>
      <c r="Z50" s="55">
        <f t="shared" si="23"/>
        <v>5578033.2864673482</v>
      </c>
      <c r="AA50" s="55">
        <f t="shared" si="23"/>
        <v>5578033.2864673482</v>
      </c>
      <c r="AB50" s="55"/>
      <c r="AC50" s="55"/>
      <c r="AD50" s="55"/>
      <c r="AE50" s="55"/>
      <c r="AF50" s="55"/>
      <c r="AG50" s="55"/>
      <c r="AH50" s="55"/>
      <c r="AI50" s="55"/>
      <c r="AJ50" s="55"/>
      <c r="AK50" s="55"/>
      <c r="AL50" s="55"/>
      <c r="AM50" s="55"/>
      <c r="AN50" s="55"/>
      <c r="AO50" s="55"/>
      <c r="AP50" s="55"/>
      <c r="AQ50" s="55"/>
      <c r="AR50" s="55"/>
      <c r="AS50" s="55"/>
      <c r="AT50" s="55"/>
      <c r="AU50" s="55"/>
      <c r="AV50" s="55"/>
      <c r="AW50" s="55"/>
      <c r="AX50" s="55"/>
      <c r="AY50" s="55"/>
      <c r="AZ50" s="55"/>
      <c r="BA50" s="55"/>
      <c r="BB50" s="55"/>
      <c r="BC50" s="55"/>
      <c r="BD50" s="55"/>
      <c r="BE50" s="55"/>
      <c r="BF50" s="55"/>
      <c r="BG50" s="55"/>
      <c r="BH50" s="55"/>
      <c r="BI50" s="55"/>
      <c r="BJ50" s="55"/>
      <c r="BK50" s="55"/>
      <c r="BL50" s="55"/>
      <c r="BM50" s="55"/>
      <c r="BN50" s="55"/>
      <c r="BO50" s="55"/>
    </row>
    <row r="51" spans="1:67" ht="13" x14ac:dyDescent="0.3">
      <c r="A51" s="249"/>
      <c r="B51" s="240"/>
      <c r="C51" s="87" t="s">
        <v>84</v>
      </c>
      <c r="D51" s="66" t="s">
        <v>80</v>
      </c>
      <c r="E51" s="249"/>
      <c r="F51" s="55">
        <f t="shared" si="18"/>
        <v>45152165.404433049</v>
      </c>
      <c r="G51" s="163"/>
      <c r="H51" s="163"/>
      <c r="I51" s="55">
        <f>I50*(VLOOKUP(I41,'Economic data AN'!$O$12:$Q$112,3))</f>
        <v>709204.25246241002</v>
      </c>
      <c r="J51" s="55">
        <f>J50*(VLOOKUP(J41,'Economic data AN'!$O$12:$Q$112,3))</f>
        <v>1338121.2310611508</v>
      </c>
      <c r="K51" s="55">
        <f>K50*(VLOOKUP(K41,'Economic data AN'!$O$12:$Q$112,3))</f>
        <v>1893567.7798035156</v>
      </c>
      <c r="L51" s="55">
        <f>L50*(VLOOKUP(L41,'Economic data AN'!$O$12:$Q$112,3))</f>
        <v>2381846.2639037925</v>
      </c>
      <c r="M51" s="55">
        <f>M50*(VLOOKUP(M41,'Economic data AN'!$O$12:$Q$112,3))</f>
        <v>2808780.9715846614</v>
      </c>
      <c r="N51" s="55">
        <f>N50*(VLOOKUP(N41,'Economic data AN'!$O$12:$Q$112,3))</f>
        <v>3179752.0433033896</v>
      </c>
      <c r="O51" s="55">
        <f>O50*(VLOOKUP(O41,'Economic data AN'!$O$12:$Q$112,3))</f>
        <v>3499727.0916861207</v>
      </c>
      <c r="P51" s="55">
        <f>P50*(VLOOKUP(P41,'Economic data AN'!$O$12:$Q$112,3))</f>
        <v>3301629.3317793589</v>
      </c>
      <c r="Q51" s="55">
        <f>Q50*(VLOOKUP(Q41,'Economic data AN'!$O$12:$Q$112,3))</f>
        <v>3114744.6526220366</v>
      </c>
      <c r="R51" s="55">
        <f>R50*(VLOOKUP(R41,'Economic data AN'!$O$12:$Q$112,3))</f>
        <v>2938438.3515302227</v>
      </c>
      <c r="S51" s="55">
        <f>S50*(VLOOKUP(S41,'Economic data AN'!$O$12:$Q$112,3))</f>
        <v>2772111.6523870025</v>
      </c>
      <c r="T51" s="55">
        <f>T50*(VLOOKUP(T41,'Economic data AN'!$O$12:$Q$112,3))</f>
        <v>2615199.6720632096</v>
      </c>
      <c r="U51" s="55">
        <f>U50*(VLOOKUP(U41,'Economic data AN'!$O$12:$Q$112,3))</f>
        <v>2467169.5019464246</v>
      </c>
      <c r="V51" s="55">
        <f>V50*(VLOOKUP(V41,'Economic data AN'!$O$12:$Q$112,3))</f>
        <v>2327518.3980626641</v>
      </c>
      <c r="W51" s="55">
        <f>W50*(VLOOKUP(W41,'Economic data AN'!$O$12:$Q$112,3))</f>
        <v>2195772.0736440234</v>
      </c>
      <c r="X51" s="55">
        <f>X50*(VLOOKUP(X41,'Economic data AN'!$O$12:$Q$112,3))</f>
        <v>2071483.0883434177</v>
      </c>
      <c r="Y51" s="55">
        <f>Y50*(VLOOKUP(Y41,'Economic data AN'!$O$12:$Q$112,3))</f>
        <v>1954229.3286258657</v>
      </c>
      <c r="Z51" s="55">
        <f>Z50*(VLOOKUP(Z41,'Economic data AN'!$O$12:$Q$112,3))</f>
        <v>1843612.5741753448</v>
      </c>
      <c r="AA51" s="55">
        <f>AA50*(VLOOKUP(AA41,'Economic data AN'!$O$12:$Q$112,3))</f>
        <v>1739257.1454484386</v>
      </c>
      <c r="AB51" s="55"/>
      <c r="AC51" s="55"/>
      <c r="AD51" s="55"/>
      <c r="AE51" s="55"/>
      <c r="AF51" s="55"/>
      <c r="AG51" s="55"/>
      <c r="AH51" s="55"/>
      <c r="AI51" s="55"/>
      <c r="AJ51" s="55"/>
      <c r="AK51" s="55"/>
      <c r="AL51" s="55"/>
      <c r="AM51" s="55"/>
      <c r="AN51" s="55"/>
      <c r="AO51" s="55"/>
      <c r="AP51" s="55"/>
      <c r="AQ51" s="55"/>
      <c r="AR51" s="55"/>
      <c r="AS51" s="55"/>
      <c r="AT51" s="55"/>
      <c r="AU51" s="55"/>
      <c r="AV51" s="55"/>
      <c r="AW51" s="55"/>
      <c r="AX51" s="55"/>
      <c r="AY51" s="55"/>
      <c r="AZ51" s="55"/>
      <c r="BA51" s="55"/>
      <c r="BB51" s="55"/>
      <c r="BC51" s="55"/>
      <c r="BD51" s="55"/>
      <c r="BE51" s="55"/>
      <c r="BF51" s="163"/>
      <c r="BG51" s="163"/>
      <c r="BH51" s="163"/>
      <c r="BI51" s="163"/>
      <c r="BJ51" s="163"/>
      <c r="BK51" s="163"/>
      <c r="BL51" s="163"/>
      <c r="BM51" s="163"/>
      <c r="BN51" s="163"/>
      <c r="BO51" s="163"/>
    </row>
    <row r="52" spans="1:67" ht="13" x14ac:dyDescent="0.25">
      <c r="A52" s="249"/>
      <c r="B52" s="249"/>
      <c r="C52" s="249"/>
      <c r="D52" s="249"/>
      <c r="E52" s="249"/>
      <c r="F52" s="249"/>
      <c r="G52" s="249"/>
      <c r="H52" s="249"/>
      <c r="I52" s="249"/>
      <c r="J52" s="249"/>
      <c r="K52" s="249"/>
      <c r="L52" s="249"/>
      <c r="M52" s="57"/>
      <c r="N52" s="57"/>
      <c r="O52" s="57"/>
      <c r="P52" s="57"/>
      <c r="Q52" s="57"/>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row>
    <row r="53" spans="1:67" ht="13" x14ac:dyDescent="0.25">
      <c r="A53" s="249"/>
      <c r="B53" s="240" t="s">
        <v>308</v>
      </c>
      <c r="C53" s="349" t="s">
        <v>66</v>
      </c>
      <c r="D53" s="249"/>
      <c r="E53" s="249"/>
      <c r="F53" s="316">
        <f>F89</f>
        <v>0.62</v>
      </c>
      <c r="G53" s="249"/>
      <c r="H53" s="249"/>
      <c r="I53" s="249"/>
      <c r="J53" s="249"/>
      <c r="K53" s="249"/>
      <c r="L53" s="249"/>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row>
    <row r="54" spans="1:67" ht="13" x14ac:dyDescent="0.25">
      <c r="A54" s="249"/>
      <c r="B54" s="240"/>
      <c r="C54" s="350" t="s">
        <v>67</v>
      </c>
      <c r="D54" s="249"/>
      <c r="E54" s="249"/>
      <c r="F54" s="316">
        <f>F90</f>
        <v>0.54</v>
      </c>
      <c r="G54" s="249"/>
      <c r="H54" s="249"/>
      <c r="I54" s="249"/>
      <c r="J54" s="249"/>
      <c r="K54" s="249"/>
      <c r="L54" s="249"/>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row>
    <row r="55" spans="1:67" ht="13" x14ac:dyDescent="0.25">
      <c r="A55" s="249"/>
      <c r="B55" s="240"/>
      <c r="C55" s="350" t="s">
        <v>39</v>
      </c>
      <c r="D55" s="249"/>
      <c r="E55" s="249"/>
      <c r="F55" s="316">
        <f t="shared" ref="F55:F56" si="24">F91</f>
        <v>0.13</v>
      </c>
      <c r="G55" s="249"/>
      <c r="H55" s="249"/>
      <c r="I55" s="249"/>
      <c r="J55" s="249"/>
      <c r="K55" s="249"/>
      <c r="L55" s="249"/>
      <c r="M55" s="57"/>
      <c r="N55" s="57"/>
      <c r="O55" s="57"/>
      <c r="P55" s="57"/>
      <c r="Q55" s="57"/>
      <c r="R55" s="57"/>
      <c r="S55" s="57"/>
      <c r="T55" s="57"/>
      <c r="U55" s="57"/>
      <c r="V55" s="57"/>
      <c r="W55" s="57"/>
      <c r="X55" s="57"/>
      <c r="Y55" s="57"/>
      <c r="Z55" s="57"/>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row>
    <row r="56" spans="1:67" ht="13" x14ac:dyDescent="0.25">
      <c r="A56" s="249"/>
      <c r="B56" s="240"/>
      <c r="C56" s="350" t="s">
        <v>68</v>
      </c>
      <c r="D56" s="249"/>
      <c r="E56" s="249"/>
      <c r="F56" s="316">
        <f t="shared" si="24"/>
        <v>0.06</v>
      </c>
      <c r="G56" s="249"/>
      <c r="H56" s="249"/>
      <c r="I56" s="249"/>
      <c r="J56" s="249"/>
      <c r="K56" s="249"/>
      <c r="L56" s="249"/>
      <c r="M56" s="57"/>
      <c r="N56" s="57"/>
      <c r="O56" s="57"/>
      <c r="P56" s="57"/>
      <c r="Q56" s="57"/>
      <c r="R56" s="57"/>
      <c r="S56" s="57"/>
      <c r="T56" s="57"/>
      <c r="U56" s="57"/>
      <c r="V56" s="57"/>
      <c r="W56" s="57"/>
      <c r="X56" s="57"/>
      <c r="Y56" s="57"/>
      <c r="Z56" s="57"/>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row>
    <row r="57" spans="1:67" ht="13" x14ac:dyDescent="0.25">
      <c r="A57" s="249"/>
      <c r="B57" s="249"/>
      <c r="C57" s="249"/>
      <c r="D57" s="249"/>
      <c r="E57" s="249"/>
      <c r="F57" s="249"/>
      <c r="G57" s="249"/>
      <c r="H57" s="249"/>
      <c r="I57" s="249"/>
      <c r="J57" s="249"/>
      <c r="K57" s="249"/>
      <c r="L57" s="249"/>
      <c r="M57" s="57"/>
      <c r="N57" s="57"/>
      <c r="O57" s="57"/>
      <c r="P57" s="57"/>
      <c r="Q57" s="57"/>
      <c r="R57" s="57"/>
      <c r="S57" s="57"/>
      <c r="T57" s="57"/>
      <c r="U57" s="57"/>
      <c r="V57" s="57"/>
      <c r="W57" s="57"/>
      <c r="X57" s="57"/>
      <c r="Y57" s="57"/>
      <c r="Z57" s="57"/>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row>
    <row r="58" spans="1:67" ht="13" x14ac:dyDescent="0.25">
      <c r="A58" s="249"/>
      <c r="B58" s="249"/>
      <c r="C58" s="249"/>
      <c r="D58" s="249"/>
      <c r="E58" s="249"/>
      <c r="F58" s="249"/>
      <c r="G58" s="249"/>
      <c r="H58" s="249"/>
      <c r="I58" s="249"/>
      <c r="J58" s="249"/>
      <c r="K58" s="249"/>
      <c r="L58" s="249"/>
      <c r="M58" s="57"/>
      <c r="N58" s="57"/>
      <c r="O58" s="57"/>
      <c r="P58" s="57"/>
      <c r="Q58" s="57"/>
      <c r="R58" s="57"/>
      <c r="S58" s="57"/>
      <c r="T58" s="57"/>
      <c r="U58" s="57"/>
      <c r="V58" s="57"/>
      <c r="W58" s="57"/>
      <c r="X58" s="57"/>
      <c r="Y58" s="57"/>
      <c r="Z58" s="57"/>
      <c r="AA58" s="57"/>
      <c r="AB58" s="57"/>
      <c r="AC58" s="57"/>
      <c r="AD58" s="57"/>
      <c r="AE58" s="57"/>
      <c r="AF58" s="57"/>
      <c r="AG58" s="57"/>
      <c r="AH58" s="57"/>
      <c r="AI58" s="57"/>
      <c r="AJ58" s="57"/>
      <c r="AK58" s="57"/>
      <c r="AL58" s="57"/>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row>
    <row r="59" spans="1:67" s="201" customFormat="1" ht="13" x14ac:dyDescent="0.25">
      <c r="A59" s="249"/>
      <c r="B59" s="197" t="s">
        <v>231</v>
      </c>
      <c r="C59" s="198"/>
      <c r="D59" s="199"/>
      <c r="E59" s="199"/>
      <c r="F59" s="199"/>
      <c r="G59" s="200">
        <v>0</v>
      </c>
      <c r="H59" s="200">
        <v>1</v>
      </c>
      <c r="I59" s="200">
        <v>2</v>
      </c>
      <c r="J59" s="200">
        <v>3</v>
      </c>
      <c r="K59" s="200">
        <v>4</v>
      </c>
      <c r="L59" s="200">
        <v>5</v>
      </c>
      <c r="M59" s="200">
        <v>6</v>
      </c>
      <c r="N59" s="200">
        <v>7</v>
      </c>
      <c r="O59" s="200">
        <v>8</v>
      </c>
      <c r="P59" s="200">
        <v>9</v>
      </c>
      <c r="Q59" s="200">
        <v>10</v>
      </c>
      <c r="R59" s="200">
        <v>11</v>
      </c>
      <c r="S59" s="200">
        <v>12</v>
      </c>
      <c r="T59" s="200">
        <v>13</v>
      </c>
      <c r="U59" s="200">
        <v>14</v>
      </c>
      <c r="V59" s="200">
        <v>15</v>
      </c>
      <c r="W59" s="200">
        <v>16</v>
      </c>
      <c r="X59" s="200">
        <v>17</v>
      </c>
      <c r="Y59" s="200">
        <v>18</v>
      </c>
      <c r="Z59" s="200">
        <v>19</v>
      </c>
      <c r="AA59" s="200">
        <v>20</v>
      </c>
      <c r="AB59" s="200"/>
      <c r="AC59" s="200"/>
      <c r="AD59" s="200"/>
      <c r="AE59" s="200"/>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row>
    <row r="60" spans="1:67" ht="13" x14ac:dyDescent="0.3">
      <c r="A60" s="249"/>
      <c r="B60" s="6"/>
      <c r="C60" s="6"/>
      <c r="D60" s="4" t="s">
        <v>78</v>
      </c>
      <c r="E60" s="249"/>
      <c r="F60" s="6"/>
      <c r="G60" s="48">
        <v>2024</v>
      </c>
      <c r="H60" s="48">
        <v>2025</v>
      </c>
      <c r="I60" s="48">
        <v>2026</v>
      </c>
      <c r="J60" s="48">
        <v>2027</v>
      </c>
      <c r="K60" s="48">
        <v>2028</v>
      </c>
      <c r="L60" s="48">
        <v>2029</v>
      </c>
      <c r="M60" s="48">
        <v>2030</v>
      </c>
      <c r="N60" s="48">
        <v>2031</v>
      </c>
      <c r="O60" s="48">
        <v>2032</v>
      </c>
      <c r="P60" s="48">
        <v>2033</v>
      </c>
      <c r="Q60" s="48">
        <v>2034</v>
      </c>
      <c r="R60" s="48">
        <v>2035</v>
      </c>
      <c r="S60" s="48">
        <v>2036</v>
      </c>
      <c r="T60" s="48">
        <v>2037</v>
      </c>
      <c r="U60" s="48">
        <v>2038</v>
      </c>
      <c r="V60" s="48">
        <v>2039</v>
      </c>
      <c r="W60" s="48">
        <v>2040</v>
      </c>
      <c r="X60" s="48">
        <v>2041</v>
      </c>
      <c r="Y60" s="48">
        <v>2042</v>
      </c>
      <c r="Z60" s="48">
        <v>2043</v>
      </c>
      <c r="AA60" s="48">
        <v>2044</v>
      </c>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row>
    <row r="61" spans="1:67" ht="13" x14ac:dyDescent="0.25">
      <c r="A61" s="249"/>
      <c r="B61" s="249"/>
      <c r="C61" s="249"/>
      <c r="D61" s="249"/>
      <c r="E61" s="249"/>
      <c r="F61" s="249"/>
      <c r="G61" s="249"/>
      <c r="H61" s="249"/>
      <c r="I61" s="249"/>
      <c r="J61" s="249"/>
      <c r="K61" s="249"/>
      <c r="L61" s="249"/>
      <c r="M61" s="57"/>
      <c r="N61" s="57"/>
      <c r="O61" s="57"/>
      <c r="P61" s="57"/>
      <c r="Q61" s="57"/>
      <c r="R61" s="57"/>
      <c r="S61" s="57"/>
      <c r="T61" s="57"/>
      <c r="U61" s="57"/>
      <c r="V61" s="57"/>
      <c r="W61" s="57"/>
      <c r="X61" s="57"/>
      <c r="Y61" s="57"/>
      <c r="Z61" s="57"/>
      <c r="AA61" s="57"/>
      <c r="AB61" s="57"/>
      <c r="AC61" s="57"/>
      <c r="AD61" s="57"/>
      <c r="AE61" s="57"/>
      <c r="AF61" s="57"/>
      <c r="AG61" s="57"/>
      <c r="AH61" s="57"/>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row>
    <row r="62" spans="1:67" x14ac:dyDescent="0.25">
      <c r="A62" s="249"/>
      <c r="B62" s="240"/>
      <c r="C62" s="240" t="s">
        <v>302</v>
      </c>
      <c r="D62" s="66" t="s">
        <v>80</v>
      </c>
      <c r="E62" s="249"/>
      <c r="F62" s="333">
        <f t="shared" ref="F62:F69" si="25">SUM(G62:BO62)</f>
        <v>180981.52693410224</v>
      </c>
      <c r="G62" s="276"/>
      <c r="H62" s="276"/>
      <c r="I62" s="266">
        <f t="shared" ref="I62:O62" si="26">$J$18*H59/7</f>
        <v>1615.9064904830561</v>
      </c>
      <c r="J62" s="266">
        <f t="shared" si="26"/>
        <v>3231.8129809661123</v>
      </c>
      <c r="K62" s="266">
        <f t="shared" si="26"/>
        <v>4847.7194714491689</v>
      </c>
      <c r="L62" s="266">
        <f t="shared" si="26"/>
        <v>6463.6259619322245</v>
      </c>
      <c r="M62" s="266">
        <f t="shared" si="26"/>
        <v>8079.5324524152811</v>
      </c>
      <c r="N62" s="266">
        <f t="shared" si="26"/>
        <v>9695.4389428983377</v>
      </c>
      <c r="O62" s="266">
        <f t="shared" si="26"/>
        <v>11311.345433381395</v>
      </c>
      <c r="P62" s="266">
        <f>$J$18</f>
        <v>11311.345433381393</v>
      </c>
      <c r="Q62" s="266">
        <f t="shared" ref="Q62:AA62" si="27">$J$18</f>
        <v>11311.345433381393</v>
      </c>
      <c r="R62" s="266">
        <f t="shared" si="27"/>
        <v>11311.345433381393</v>
      </c>
      <c r="S62" s="266">
        <f t="shared" si="27"/>
        <v>11311.345433381393</v>
      </c>
      <c r="T62" s="266">
        <f t="shared" si="27"/>
        <v>11311.345433381393</v>
      </c>
      <c r="U62" s="266">
        <f t="shared" si="27"/>
        <v>11311.345433381393</v>
      </c>
      <c r="V62" s="266">
        <f t="shared" si="27"/>
        <v>11311.345433381393</v>
      </c>
      <c r="W62" s="266">
        <f t="shared" si="27"/>
        <v>11311.345433381393</v>
      </c>
      <c r="X62" s="266">
        <f t="shared" si="27"/>
        <v>11311.345433381393</v>
      </c>
      <c r="Y62" s="266">
        <f t="shared" si="27"/>
        <v>11311.345433381393</v>
      </c>
      <c r="Z62" s="266">
        <f t="shared" si="27"/>
        <v>11311.345433381393</v>
      </c>
      <c r="AA62" s="266">
        <f t="shared" si="27"/>
        <v>11311.345433381393</v>
      </c>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77"/>
      <c r="BG62" s="277"/>
      <c r="BH62" s="277"/>
      <c r="BI62" s="277"/>
      <c r="BJ62" s="277"/>
      <c r="BK62" s="277"/>
      <c r="BL62" s="277"/>
      <c r="BM62" s="277"/>
      <c r="BN62" s="277"/>
      <c r="BO62" s="277"/>
    </row>
    <row r="63" spans="1:67" x14ac:dyDescent="0.25">
      <c r="A63" s="249"/>
      <c r="B63" s="240"/>
      <c r="C63" s="240" t="s">
        <v>303</v>
      </c>
      <c r="D63" s="66" t="s">
        <v>80</v>
      </c>
      <c r="E63" s="249"/>
      <c r="F63" s="333">
        <f t="shared" si="25"/>
        <v>1244293.6645123218</v>
      </c>
      <c r="G63" s="276"/>
      <c r="H63" s="276"/>
      <c r="I63" s="266">
        <f>$J$28*H59/7</f>
        <v>11109.764861717164</v>
      </c>
      <c r="J63" s="266">
        <f t="shared" ref="J63:N63" si="28">$J$28*I59/7</f>
        <v>22219.529723434327</v>
      </c>
      <c r="K63" s="266">
        <f t="shared" si="28"/>
        <v>33329.294585151489</v>
      </c>
      <c r="L63" s="266">
        <f t="shared" si="28"/>
        <v>44439.059446868654</v>
      </c>
      <c r="M63" s="266">
        <f t="shared" si="28"/>
        <v>55548.824308585819</v>
      </c>
      <c r="N63" s="266">
        <f t="shared" si="28"/>
        <v>66658.589170302977</v>
      </c>
      <c r="O63" s="266">
        <f>$J$28</f>
        <v>77768.354032020143</v>
      </c>
      <c r="P63" s="266">
        <f t="shared" ref="P63:AA63" si="29">$J$28</f>
        <v>77768.354032020143</v>
      </c>
      <c r="Q63" s="266">
        <f t="shared" si="29"/>
        <v>77768.354032020143</v>
      </c>
      <c r="R63" s="266">
        <f t="shared" si="29"/>
        <v>77768.354032020143</v>
      </c>
      <c r="S63" s="266">
        <f t="shared" si="29"/>
        <v>77768.354032020143</v>
      </c>
      <c r="T63" s="266">
        <f t="shared" si="29"/>
        <v>77768.354032020143</v>
      </c>
      <c r="U63" s="266">
        <f t="shared" si="29"/>
        <v>77768.354032020143</v>
      </c>
      <c r="V63" s="266">
        <f t="shared" si="29"/>
        <v>77768.354032020143</v>
      </c>
      <c r="W63" s="266">
        <f t="shared" si="29"/>
        <v>77768.354032020143</v>
      </c>
      <c r="X63" s="266">
        <f t="shared" si="29"/>
        <v>77768.354032020143</v>
      </c>
      <c r="Y63" s="266">
        <f t="shared" si="29"/>
        <v>77768.354032020143</v>
      </c>
      <c r="Z63" s="266">
        <f t="shared" si="29"/>
        <v>77768.354032020143</v>
      </c>
      <c r="AA63" s="266">
        <f t="shared" si="29"/>
        <v>77768.354032020143</v>
      </c>
      <c r="AB63" s="266"/>
      <c r="AC63" s="266"/>
      <c r="AD63" s="266"/>
      <c r="AE63" s="266"/>
      <c r="AF63" s="266"/>
      <c r="AG63" s="266"/>
      <c r="AH63" s="266"/>
      <c r="AI63" s="266"/>
      <c r="AJ63" s="266"/>
      <c r="AK63" s="266"/>
      <c r="AL63" s="266"/>
      <c r="AM63" s="266"/>
      <c r="AN63" s="266"/>
      <c r="AO63" s="266"/>
      <c r="AP63" s="266"/>
      <c r="AQ63" s="266"/>
      <c r="AR63" s="266"/>
      <c r="AS63" s="266"/>
      <c r="AT63" s="266"/>
      <c r="AU63" s="266"/>
      <c r="AV63" s="266"/>
      <c r="AW63" s="266"/>
      <c r="AX63" s="266"/>
      <c r="AY63" s="266"/>
      <c r="AZ63" s="266"/>
      <c r="BA63" s="266"/>
      <c r="BB63" s="266"/>
      <c r="BC63" s="266"/>
      <c r="BD63" s="266"/>
      <c r="BE63" s="266"/>
      <c r="BF63" s="277"/>
      <c r="BG63" s="277"/>
      <c r="BH63" s="277"/>
      <c r="BI63" s="277"/>
      <c r="BJ63" s="277"/>
      <c r="BK63" s="277"/>
      <c r="BL63" s="277"/>
      <c r="BM63" s="277"/>
      <c r="BN63" s="277"/>
      <c r="BO63" s="277"/>
    </row>
    <row r="64" spans="1:67" x14ac:dyDescent="0.25">
      <c r="A64" s="249"/>
      <c r="B64" s="240"/>
      <c r="C64" s="240" t="s">
        <v>304</v>
      </c>
      <c r="D64" s="66" t="s">
        <v>80</v>
      </c>
      <c r="E64" s="249"/>
      <c r="F64" s="333">
        <f t="shared" si="25"/>
        <v>0</v>
      </c>
      <c r="G64" s="276"/>
      <c r="H64" s="27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266"/>
      <c r="AJ64" s="266"/>
      <c r="AK64" s="266"/>
      <c r="AL64" s="266"/>
      <c r="AM64" s="266"/>
      <c r="AN64" s="266"/>
      <c r="AO64" s="266"/>
      <c r="AP64" s="266"/>
      <c r="AQ64" s="266"/>
      <c r="AR64" s="266"/>
      <c r="AS64" s="266"/>
      <c r="AT64" s="266"/>
      <c r="AU64" s="266"/>
      <c r="AV64" s="266"/>
      <c r="AW64" s="266"/>
      <c r="AX64" s="266"/>
      <c r="AY64" s="266"/>
      <c r="AZ64" s="266"/>
      <c r="BA64" s="266"/>
      <c r="BB64" s="266"/>
      <c r="BC64" s="266"/>
      <c r="BD64" s="266"/>
      <c r="BE64" s="266"/>
      <c r="BF64" s="277"/>
      <c r="BG64" s="277"/>
      <c r="BH64" s="277"/>
      <c r="BI64" s="277"/>
      <c r="BJ64" s="277"/>
      <c r="BK64" s="277"/>
      <c r="BL64" s="277"/>
      <c r="BM64" s="277"/>
      <c r="BN64" s="277"/>
      <c r="BO64" s="277"/>
    </row>
    <row r="65" spans="1:67" x14ac:dyDescent="0.25">
      <c r="A65" s="249"/>
      <c r="B65" s="240"/>
      <c r="C65" s="240" t="s">
        <v>305</v>
      </c>
      <c r="D65" s="66" t="s">
        <v>80</v>
      </c>
      <c r="E65" s="249"/>
      <c r="F65" s="333">
        <f t="shared" si="25"/>
        <v>0</v>
      </c>
      <c r="G65" s="276"/>
      <c r="H65" s="27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266"/>
      <c r="AJ65" s="266"/>
      <c r="AK65" s="266"/>
      <c r="AL65" s="266"/>
      <c r="AM65" s="266"/>
      <c r="AN65" s="266"/>
      <c r="AO65" s="266"/>
      <c r="AP65" s="266"/>
      <c r="AQ65" s="266"/>
      <c r="AR65" s="266"/>
      <c r="AS65" s="266"/>
      <c r="AT65" s="266"/>
      <c r="AU65" s="266"/>
      <c r="AV65" s="266"/>
      <c r="AW65" s="266"/>
      <c r="AX65" s="266"/>
      <c r="AY65" s="266"/>
      <c r="AZ65" s="266"/>
      <c r="BA65" s="266"/>
      <c r="BB65" s="266"/>
      <c r="BC65" s="266"/>
      <c r="BD65" s="266"/>
      <c r="BE65" s="266"/>
      <c r="BF65" s="277"/>
      <c r="BG65" s="277"/>
      <c r="BH65" s="277"/>
      <c r="BI65" s="277"/>
      <c r="BJ65" s="277"/>
      <c r="BK65" s="277"/>
      <c r="BL65" s="277"/>
      <c r="BM65" s="277"/>
      <c r="BN65" s="277"/>
      <c r="BO65" s="277"/>
    </row>
    <row r="66" spans="1:67" x14ac:dyDescent="0.25">
      <c r="A66" s="249"/>
      <c r="B66" s="240"/>
      <c r="C66" s="240" t="s">
        <v>306</v>
      </c>
      <c r="D66" s="66" t="s">
        <v>80</v>
      </c>
      <c r="E66" s="249"/>
      <c r="F66" s="333">
        <f t="shared" si="25"/>
        <v>0</v>
      </c>
      <c r="G66" s="276"/>
      <c r="H66" s="276"/>
      <c r="I66" s="266"/>
      <c r="J66" s="266"/>
      <c r="K66" s="266"/>
      <c r="L66" s="266"/>
      <c r="M66" s="266"/>
      <c r="N66" s="266"/>
      <c r="O66" s="266"/>
      <c r="P66" s="266"/>
      <c r="Q66" s="266"/>
      <c r="R66" s="266"/>
      <c r="S66" s="266"/>
      <c r="T66" s="266"/>
      <c r="U66" s="266"/>
      <c r="V66" s="266"/>
      <c r="W66" s="266"/>
      <c r="X66" s="266"/>
      <c r="Y66" s="266"/>
      <c r="Z66" s="266"/>
      <c r="AA66" s="266"/>
      <c r="AB66" s="266"/>
      <c r="AC66" s="266"/>
      <c r="AD66" s="266"/>
      <c r="AE66" s="266"/>
      <c r="AF66" s="266"/>
      <c r="AG66" s="266"/>
      <c r="AH66" s="266"/>
      <c r="AI66" s="266"/>
      <c r="AJ66" s="266"/>
      <c r="AK66" s="266"/>
      <c r="AL66" s="266"/>
      <c r="AM66" s="266"/>
      <c r="AN66" s="266"/>
      <c r="AO66" s="266"/>
      <c r="AP66" s="266"/>
      <c r="AQ66" s="266"/>
      <c r="AR66" s="266"/>
      <c r="AS66" s="266"/>
      <c r="AT66" s="266"/>
      <c r="AU66" s="266"/>
      <c r="AV66" s="266"/>
      <c r="AW66" s="266"/>
      <c r="AX66" s="266"/>
      <c r="AY66" s="266"/>
      <c r="AZ66" s="266"/>
      <c r="BA66" s="266"/>
      <c r="BB66" s="266"/>
      <c r="BC66" s="266"/>
      <c r="BD66" s="266"/>
      <c r="BE66" s="266"/>
      <c r="BF66" s="277"/>
      <c r="BG66" s="277"/>
      <c r="BH66" s="277"/>
      <c r="BI66" s="277"/>
      <c r="BJ66" s="277"/>
      <c r="BK66" s="277"/>
      <c r="BL66" s="277"/>
      <c r="BM66" s="277"/>
      <c r="BN66" s="277"/>
      <c r="BO66" s="277"/>
    </row>
    <row r="67" spans="1:67" x14ac:dyDescent="0.25">
      <c r="A67" s="249"/>
      <c r="B67" s="240"/>
      <c r="C67" s="91" t="s">
        <v>307</v>
      </c>
      <c r="D67" s="66" t="s">
        <v>80</v>
      </c>
      <c r="E67" s="249"/>
      <c r="F67" s="265">
        <f t="shared" si="25"/>
        <v>28692224.510150775</v>
      </c>
      <c r="G67" s="276"/>
      <c r="H67" s="276"/>
      <c r="I67" s="266">
        <f t="shared" ref="I67:O67" si="30">$J$37*H59/7</f>
        <v>256180.57598348896</v>
      </c>
      <c r="J67" s="266">
        <f t="shared" si="30"/>
        <v>512361.15196697792</v>
      </c>
      <c r="K67" s="266">
        <f t="shared" si="30"/>
        <v>768541.72795046691</v>
      </c>
      <c r="L67" s="266">
        <f t="shared" si="30"/>
        <v>1024722.3039339558</v>
      </c>
      <c r="M67" s="266">
        <f t="shared" si="30"/>
        <v>1280902.8799174449</v>
      </c>
      <c r="N67" s="266">
        <f t="shared" si="30"/>
        <v>1537083.4559009338</v>
      </c>
      <c r="O67" s="266">
        <f t="shared" si="30"/>
        <v>1793264.0318844228</v>
      </c>
      <c r="P67" s="266">
        <f>$J$37</f>
        <v>1793264.0318844228</v>
      </c>
      <c r="Q67" s="266">
        <f t="shared" ref="Q67:AA67" si="31">$J$37</f>
        <v>1793264.0318844228</v>
      </c>
      <c r="R67" s="266">
        <f t="shared" si="31"/>
        <v>1793264.0318844228</v>
      </c>
      <c r="S67" s="266">
        <f t="shared" si="31"/>
        <v>1793264.0318844228</v>
      </c>
      <c r="T67" s="266">
        <f t="shared" si="31"/>
        <v>1793264.0318844228</v>
      </c>
      <c r="U67" s="266">
        <f t="shared" si="31"/>
        <v>1793264.0318844228</v>
      </c>
      <c r="V67" s="266">
        <f t="shared" si="31"/>
        <v>1793264.0318844228</v>
      </c>
      <c r="W67" s="266">
        <f t="shared" si="31"/>
        <v>1793264.0318844228</v>
      </c>
      <c r="X67" s="266">
        <f t="shared" si="31"/>
        <v>1793264.0318844228</v>
      </c>
      <c r="Y67" s="266">
        <f t="shared" si="31"/>
        <v>1793264.0318844228</v>
      </c>
      <c r="Z67" s="266">
        <f t="shared" si="31"/>
        <v>1793264.0318844228</v>
      </c>
      <c r="AA67" s="266">
        <f t="shared" si="31"/>
        <v>1793264.0318844228</v>
      </c>
      <c r="AB67" s="266"/>
      <c r="AC67" s="266"/>
      <c r="AD67" s="266"/>
      <c r="AE67" s="266"/>
      <c r="AF67" s="266"/>
      <c r="AG67" s="266"/>
      <c r="AH67" s="266"/>
      <c r="AI67" s="266"/>
      <c r="AJ67" s="266"/>
      <c r="AK67" s="266"/>
      <c r="AL67" s="266"/>
      <c r="AM67" s="266"/>
      <c r="AN67" s="266"/>
      <c r="AO67" s="266"/>
      <c r="AP67" s="266"/>
      <c r="AQ67" s="266"/>
      <c r="AR67" s="266"/>
      <c r="AS67" s="266"/>
      <c r="AT67" s="266"/>
      <c r="AU67" s="266"/>
      <c r="AV67" s="266"/>
      <c r="AW67" s="266"/>
      <c r="AX67" s="266"/>
      <c r="AY67" s="266"/>
      <c r="AZ67" s="266"/>
      <c r="BA67" s="266"/>
      <c r="BB67" s="266"/>
      <c r="BC67" s="266"/>
      <c r="BD67" s="266"/>
      <c r="BE67" s="266"/>
      <c r="BF67" s="277"/>
      <c r="BG67" s="277"/>
      <c r="BH67" s="277"/>
      <c r="BI67" s="277"/>
      <c r="BJ67" s="277"/>
      <c r="BK67" s="277"/>
      <c r="BL67" s="277"/>
      <c r="BM67" s="277"/>
      <c r="BN67" s="277"/>
      <c r="BO67" s="277"/>
    </row>
    <row r="68" spans="1:67" ht="13" x14ac:dyDescent="0.3">
      <c r="A68" s="249"/>
      <c r="B68" s="240"/>
      <c r="C68" s="87" t="s">
        <v>83</v>
      </c>
      <c r="D68" s="66" t="s">
        <v>80</v>
      </c>
      <c r="E68" s="249"/>
      <c r="F68" s="55">
        <f>SUM(G68:BO68)</f>
        <v>30117499.701597199</v>
      </c>
      <c r="G68" s="163"/>
      <c r="H68" s="163"/>
      <c r="I68" s="55">
        <f t="shared" ref="I68:AA68" si="32">SUM(I62:I67)</f>
        <v>268906.2473356892</v>
      </c>
      <c r="J68" s="55">
        <f t="shared" si="32"/>
        <v>537812.4946713784</v>
      </c>
      <c r="K68" s="55">
        <f t="shared" si="32"/>
        <v>806718.74200706754</v>
      </c>
      <c r="L68" s="55">
        <f t="shared" si="32"/>
        <v>1075624.9893427568</v>
      </c>
      <c r="M68" s="55">
        <f t="shared" si="32"/>
        <v>1344531.2366784459</v>
      </c>
      <c r="N68" s="55">
        <f t="shared" si="32"/>
        <v>1613437.4840141351</v>
      </c>
      <c r="O68" s="55">
        <f t="shared" si="32"/>
        <v>1882343.7313498242</v>
      </c>
      <c r="P68" s="55">
        <f t="shared" si="32"/>
        <v>1882343.7313498242</v>
      </c>
      <c r="Q68" s="55">
        <f t="shared" si="32"/>
        <v>1882343.7313498242</v>
      </c>
      <c r="R68" s="55">
        <f t="shared" si="32"/>
        <v>1882343.7313498242</v>
      </c>
      <c r="S68" s="55">
        <f t="shared" si="32"/>
        <v>1882343.7313498242</v>
      </c>
      <c r="T68" s="55">
        <f t="shared" si="32"/>
        <v>1882343.7313498242</v>
      </c>
      <c r="U68" s="55">
        <f t="shared" si="32"/>
        <v>1882343.7313498242</v>
      </c>
      <c r="V68" s="55">
        <f t="shared" si="32"/>
        <v>1882343.7313498242</v>
      </c>
      <c r="W68" s="55">
        <f t="shared" si="32"/>
        <v>1882343.7313498242</v>
      </c>
      <c r="X68" s="55">
        <f t="shared" si="32"/>
        <v>1882343.7313498242</v>
      </c>
      <c r="Y68" s="55">
        <f t="shared" si="32"/>
        <v>1882343.7313498242</v>
      </c>
      <c r="Z68" s="55">
        <f t="shared" si="32"/>
        <v>1882343.7313498242</v>
      </c>
      <c r="AA68" s="55">
        <f t="shared" si="32"/>
        <v>1882343.7313498242</v>
      </c>
      <c r="AB68" s="55"/>
      <c r="AC68" s="55"/>
      <c r="AD68" s="55"/>
      <c r="AE68" s="55"/>
      <c r="AF68" s="55"/>
      <c r="AG68" s="55"/>
      <c r="AH68" s="55"/>
      <c r="AI68" s="55"/>
      <c r="AJ68" s="55"/>
      <c r="AK68" s="55"/>
      <c r="AL68" s="55"/>
      <c r="AM68" s="55"/>
      <c r="AN68" s="55"/>
      <c r="AO68" s="55"/>
      <c r="AP68" s="55"/>
      <c r="AQ68" s="55"/>
      <c r="AR68" s="55"/>
      <c r="AS68" s="55"/>
      <c r="AT68" s="55"/>
      <c r="AU68" s="55"/>
      <c r="AV68" s="55"/>
      <c r="AW68" s="55"/>
      <c r="AX68" s="55"/>
      <c r="AY68" s="55"/>
      <c r="AZ68" s="55"/>
      <c r="BA68" s="55"/>
      <c r="BB68" s="55"/>
      <c r="BC68" s="55"/>
      <c r="BD68" s="55"/>
      <c r="BE68" s="55"/>
      <c r="BF68" s="55"/>
      <c r="BG68" s="55"/>
      <c r="BH68" s="55"/>
      <c r="BI68" s="55"/>
      <c r="BJ68" s="55"/>
      <c r="BK68" s="55"/>
      <c r="BL68" s="55"/>
      <c r="BM68" s="55"/>
      <c r="BN68" s="55"/>
      <c r="BO68" s="55"/>
    </row>
    <row r="69" spans="1:67" ht="13" x14ac:dyDescent="0.3">
      <c r="A69" s="249"/>
      <c r="B69" s="240"/>
      <c r="C69" s="87" t="s">
        <v>84</v>
      </c>
      <c r="D69" s="66" t="s">
        <v>80</v>
      </c>
      <c r="E69" s="249"/>
      <c r="F69" s="55">
        <f t="shared" si="25"/>
        <v>15236892.851123804</v>
      </c>
      <c r="G69" s="163"/>
      <c r="H69" s="163"/>
      <c r="I69" s="55">
        <f>I68*(VLOOKUP(I59,'Economic data AN'!$O$12:$Q$112,3))</f>
        <v>239325.60282635206</v>
      </c>
      <c r="J69" s="55">
        <f>J68*(VLOOKUP(J59,'Economic data AN'!$O$12:$Q$112,3))</f>
        <v>451557.74118179624</v>
      </c>
      <c r="K69" s="55">
        <f>K68*(VLOOKUP(K59,'Economic data AN'!$O$12:$Q$112,3))</f>
        <v>638996.80355914566</v>
      </c>
      <c r="L69" s="55">
        <f>L68*(VLOOKUP(L59,'Economic data AN'!$O$12:$Q$112,3))</f>
        <v>803769.56422534038</v>
      </c>
      <c r="M69" s="55">
        <f>M68*(VLOOKUP(M59,'Economic data AN'!$O$12:$Q$112,3))</f>
        <v>947841.46724686353</v>
      </c>
      <c r="N69" s="55">
        <f>N68*(VLOOKUP(N59,'Economic data AN'!$O$12:$Q$112,3))</f>
        <v>1073028.0761285245</v>
      </c>
      <c r="O69" s="55">
        <f>O68*(VLOOKUP(O59,'Economic data AN'!$O$12:$Q$112,3))</f>
        <v>1181005.7441666152</v>
      </c>
      <c r="P69" s="55">
        <f>P68*(VLOOKUP(P59,'Economic data AN'!$O$12:$Q$112,3))</f>
        <v>1114156.362421335</v>
      </c>
      <c r="Q69" s="55">
        <f>Q68*(VLOOKUP(Q59,'Economic data AN'!$O$12:$Q$112,3))</f>
        <v>1051090.9079446557</v>
      </c>
      <c r="R69" s="55">
        <f>R68*(VLOOKUP(R59,'Economic data AN'!$O$12:$Q$112,3))</f>
        <v>991595.1961742033</v>
      </c>
      <c r="S69" s="55">
        <f>S68*(VLOOKUP(S59,'Economic data AN'!$O$12:$Q$112,3))</f>
        <v>935467.16620207857</v>
      </c>
      <c r="T69" s="55">
        <f>T68*(VLOOKUP(T59,'Economic data AN'!$O$12:$Q$112,3))</f>
        <v>882516.19453026273</v>
      </c>
      <c r="U69" s="55">
        <f>U68*(VLOOKUP(U59,'Economic data AN'!$O$12:$Q$112,3))</f>
        <v>832562.44767005928</v>
      </c>
      <c r="V69" s="55">
        <f>V68*(VLOOKUP(V59,'Economic data AN'!$O$12:$Q$112,3))</f>
        <v>785436.27138684806</v>
      </c>
      <c r="W69" s="55">
        <f>W68*(VLOOKUP(W59,'Economic data AN'!$O$12:$Q$112,3))</f>
        <v>740977.61451589467</v>
      </c>
      <c r="X69" s="55">
        <f>X68*(VLOOKUP(X59,'Economic data AN'!$O$12:$Q$112,3))</f>
        <v>699035.48539235326</v>
      </c>
      <c r="Y69" s="55">
        <f>Y68*(VLOOKUP(Y59,'Economic data AN'!$O$12:$Q$112,3))</f>
        <v>659467.43904938991</v>
      </c>
      <c r="Z69" s="55">
        <f>Z68*(VLOOKUP(Z59,'Economic data AN'!$O$12:$Q$112,3))</f>
        <v>622139.09344282059</v>
      </c>
      <c r="AA69" s="55">
        <f>AA68*(VLOOKUP(AA59,'Economic data AN'!$O$12:$Q$112,3))</f>
        <v>586923.67305926478</v>
      </c>
      <c r="AB69" s="55"/>
      <c r="AC69" s="55"/>
      <c r="AD69" s="55"/>
      <c r="AE69" s="55"/>
      <c r="AF69" s="55"/>
      <c r="AG69" s="55"/>
      <c r="AH69" s="55"/>
      <c r="AI69" s="55"/>
      <c r="AJ69" s="55"/>
      <c r="AK69" s="55"/>
      <c r="AL69" s="55"/>
      <c r="AM69" s="55"/>
      <c r="AN69" s="55"/>
      <c r="AO69" s="55"/>
      <c r="AP69" s="55"/>
      <c r="AQ69" s="55"/>
      <c r="AR69" s="55"/>
      <c r="AS69" s="55"/>
      <c r="AT69" s="55"/>
      <c r="AU69" s="55"/>
      <c r="AV69" s="55"/>
      <c r="AW69" s="55"/>
      <c r="AX69" s="55"/>
      <c r="AY69" s="55"/>
      <c r="AZ69" s="55"/>
      <c r="BA69" s="55"/>
      <c r="BB69" s="55"/>
      <c r="BC69" s="55"/>
      <c r="BD69" s="55"/>
      <c r="BE69" s="55"/>
      <c r="BF69" s="163"/>
      <c r="BG69" s="163"/>
      <c r="BH69" s="163"/>
      <c r="BI69" s="163"/>
      <c r="BJ69" s="163"/>
      <c r="BK69" s="163"/>
      <c r="BL69" s="163"/>
      <c r="BM69" s="163"/>
      <c r="BN69" s="163"/>
      <c r="BO69" s="163"/>
    </row>
    <row r="71" spans="1:67" x14ac:dyDescent="0.25">
      <c r="A71" s="249"/>
      <c r="B71" s="240" t="s">
        <v>308</v>
      </c>
      <c r="C71" s="349" t="s">
        <v>66</v>
      </c>
      <c r="D71" s="249"/>
      <c r="E71" s="249"/>
      <c r="F71" s="316">
        <f>F107</f>
        <v>0.3</v>
      </c>
      <c r="G71" s="249"/>
      <c r="H71" s="249"/>
      <c r="I71" s="249"/>
      <c r="J71" s="249"/>
      <c r="K71" s="249"/>
      <c r="L71" s="249"/>
      <c r="M71" s="249"/>
      <c r="N71" s="249"/>
      <c r="O71" s="249"/>
      <c r="P71" s="249"/>
      <c r="Q71" s="249"/>
      <c r="R71" s="249"/>
      <c r="S71" s="249"/>
      <c r="T71" s="249"/>
      <c r="U71" s="249"/>
      <c r="V71" s="249"/>
      <c r="W71" s="249"/>
      <c r="X71" s="249"/>
      <c r="Y71" s="249"/>
      <c r="Z71" s="249"/>
      <c r="AA71" s="249"/>
      <c r="AB71" s="249"/>
      <c r="AC71" s="249"/>
      <c r="AD71" s="249"/>
      <c r="AE71" s="249"/>
      <c r="AF71" s="249"/>
      <c r="AG71" s="249"/>
      <c r="AH71" s="249"/>
      <c r="AI71" s="249"/>
      <c r="AJ71" s="249"/>
      <c r="AK71" s="249"/>
      <c r="AL71" s="249"/>
      <c r="AM71" s="249"/>
      <c r="AN71" s="249"/>
      <c r="AO71" s="249"/>
      <c r="AP71" s="249"/>
      <c r="AQ71" s="249"/>
      <c r="AR71" s="249"/>
      <c r="AS71" s="249"/>
      <c r="AT71" s="249"/>
      <c r="AU71" s="249"/>
      <c r="AV71" s="249"/>
      <c r="AW71" s="249"/>
      <c r="AX71" s="249"/>
      <c r="AY71" s="249"/>
      <c r="AZ71" s="249"/>
      <c r="BA71" s="249"/>
      <c r="BB71" s="249"/>
      <c r="BC71" s="249"/>
      <c r="BD71" s="249"/>
      <c r="BE71" s="249"/>
      <c r="BF71" s="249"/>
      <c r="BG71" s="249"/>
      <c r="BH71" s="249"/>
      <c r="BI71" s="249"/>
      <c r="BJ71" s="249"/>
      <c r="BK71" s="249"/>
      <c r="BL71" s="249"/>
      <c r="BM71" s="249"/>
      <c r="BN71" s="249"/>
      <c r="BO71" s="249"/>
    </row>
    <row r="72" spans="1:67" x14ac:dyDescent="0.25">
      <c r="A72" s="249"/>
      <c r="B72" s="240"/>
      <c r="C72" s="350" t="s">
        <v>67</v>
      </c>
      <c r="D72" s="249"/>
      <c r="E72" s="249"/>
      <c r="F72" s="316">
        <f t="shared" ref="F72:F74" si="33">F108</f>
        <v>0.14000000000000001</v>
      </c>
      <c r="G72" s="249"/>
      <c r="H72" s="249"/>
      <c r="I72" s="249"/>
      <c r="J72" s="249"/>
      <c r="K72" s="249"/>
      <c r="L72" s="249"/>
      <c r="M72" s="249"/>
      <c r="N72" s="249"/>
      <c r="O72" s="249"/>
      <c r="P72" s="249"/>
      <c r="Q72" s="249"/>
      <c r="R72" s="249"/>
      <c r="S72" s="249"/>
      <c r="T72" s="249"/>
      <c r="U72" s="249"/>
      <c r="V72" s="249"/>
      <c r="W72" s="249"/>
      <c r="X72" s="249"/>
      <c r="Y72" s="249"/>
      <c r="Z72" s="249"/>
      <c r="AA72" s="249"/>
      <c r="AB72" s="249"/>
      <c r="AC72" s="249"/>
      <c r="AD72" s="249"/>
      <c r="AE72" s="249"/>
      <c r="AF72" s="249"/>
      <c r="AG72" s="249"/>
      <c r="AH72" s="249"/>
      <c r="AI72" s="249"/>
      <c r="AJ72" s="249"/>
      <c r="AK72" s="249"/>
      <c r="AL72" s="249"/>
      <c r="AM72" s="249"/>
      <c r="AN72" s="249"/>
      <c r="AO72" s="249"/>
      <c r="AP72" s="249"/>
      <c r="AQ72" s="249"/>
      <c r="AR72" s="249"/>
      <c r="AS72" s="249"/>
      <c r="AT72" s="249"/>
      <c r="AU72" s="249"/>
      <c r="AV72" s="249"/>
      <c r="AW72" s="249"/>
      <c r="AX72" s="249"/>
      <c r="AY72" s="249"/>
      <c r="AZ72" s="249"/>
      <c r="BA72" s="249"/>
      <c r="BB72" s="249"/>
      <c r="BC72" s="249"/>
      <c r="BD72" s="249"/>
      <c r="BE72" s="249"/>
      <c r="BF72" s="249"/>
      <c r="BG72" s="249"/>
      <c r="BH72" s="249"/>
      <c r="BI72" s="249"/>
      <c r="BJ72" s="249"/>
      <c r="BK72" s="249"/>
      <c r="BL72" s="249"/>
      <c r="BM72" s="249"/>
      <c r="BN72" s="249"/>
      <c r="BO72" s="249"/>
    </row>
    <row r="73" spans="1:67" x14ac:dyDescent="0.25">
      <c r="A73" s="249"/>
      <c r="B73" s="240"/>
      <c r="C73" s="350" t="s">
        <v>39</v>
      </c>
      <c r="D73" s="249"/>
      <c r="E73" s="249"/>
      <c r="F73" s="316">
        <f t="shared" si="33"/>
        <v>0.03</v>
      </c>
      <c r="G73" s="249"/>
      <c r="H73" s="249"/>
      <c r="I73" s="249"/>
      <c r="J73" s="249"/>
      <c r="K73" s="249"/>
      <c r="L73" s="249"/>
      <c r="M73" s="249"/>
      <c r="N73" s="249"/>
      <c r="O73" s="249"/>
      <c r="P73" s="249"/>
      <c r="Q73" s="249"/>
      <c r="R73" s="249"/>
      <c r="S73" s="249"/>
      <c r="T73" s="249"/>
      <c r="U73" s="249"/>
      <c r="V73" s="249"/>
      <c r="W73" s="249"/>
      <c r="X73" s="249"/>
      <c r="Y73" s="249"/>
      <c r="Z73" s="249"/>
      <c r="AA73" s="249"/>
      <c r="AB73" s="249"/>
      <c r="AC73" s="249"/>
      <c r="AD73" s="249"/>
      <c r="AE73" s="249"/>
      <c r="AF73" s="249"/>
      <c r="AG73" s="249"/>
      <c r="AH73" s="249"/>
      <c r="AI73" s="249"/>
      <c r="AJ73" s="249"/>
      <c r="AK73" s="249"/>
      <c r="AL73" s="249"/>
      <c r="AM73" s="249"/>
      <c r="AN73" s="249"/>
      <c r="AO73" s="249"/>
      <c r="AP73" s="249"/>
      <c r="AQ73" s="249"/>
      <c r="AR73" s="249"/>
      <c r="AS73" s="249"/>
      <c r="AT73" s="249"/>
      <c r="AU73" s="249"/>
      <c r="AV73" s="249"/>
      <c r="AW73" s="249"/>
      <c r="AX73" s="249"/>
      <c r="AY73" s="249"/>
      <c r="AZ73" s="249"/>
      <c r="BA73" s="249"/>
      <c r="BB73" s="249"/>
      <c r="BC73" s="249"/>
      <c r="BD73" s="249"/>
      <c r="BE73" s="249"/>
      <c r="BF73" s="249"/>
      <c r="BG73" s="249"/>
      <c r="BH73" s="249"/>
      <c r="BI73" s="249"/>
      <c r="BJ73" s="249"/>
      <c r="BK73" s="249"/>
      <c r="BL73" s="249"/>
      <c r="BM73" s="249"/>
      <c r="BN73" s="249"/>
      <c r="BO73" s="249"/>
    </row>
    <row r="74" spans="1:67" x14ac:dyDescent="0.25">
      <c r="A74" s="249"/>
      <c r="B74" s="240"/>
      <c r="C74" s="350" t="s">
        <v>68</v>
      </c>
      <c r="D74" s="249"/>
      <c r="E74" s="249"/>
      <c r="F74" s="316">
        <f t="shared" si="33"/>
        <v>0.01</v>
      </c>
      <c r="G74" s="249"/>
      <c r="H74" s="249"/>
      <c r="I74" s="249"/>
      <c r="J74" s="249"/>
      <c r="K74" s="249"/>
      <c r="L74" s="249"/>
      <c r="M74" s="249"/>
      <c r="N74" s="249"/>
      <c r="O74" s="249"/>
      <c r="P74" s="249"/>
      <c r="Q74" s="249"/>
      <c r="R74" s="249"/>
      <c r="S74" s="249"/>
      <c r="T74" s="249"/>
      <c r="U74" s="249"/>
      <c r="V74" s="249"/>
      <c r="W74" s="249"/>
      <c r="X74" s="249"/>
      <c r="Y74" s="249"/>
      <c r="Z74" s="249"/>
      <c r="AA74" s="249"/>
      <c r="AB74" s="249"/>
      <c r="AC74" s="249"/>
      <c r="AD74" s="249"/>
      <c r="AE74" s="249"/>
      <c r="AF74" s="249"/>
      <c r="AG74" s="249"/>
      <c r="AH74" s="249"/>
      <c r="AI74" s="249"/>
      <c r="AJ74" s="249"/>
      <c r="AK74" s="249"/>
      <c r="AL74" s="249"/>
      <c r="AM74" s="249"/>
      <c r="AN74" s="249"/>
      <c r="AO74" s="249"/>
      <c r="AP74" s="249"/>
      <c r="AQ74" s="249"/>
      <c r="AR74" s="249"/>
      <c r="AS74" s="249"/>
      <c r="AT74" s="249"/>
      <c r="AU74" s="249"/>
      <c r="AV74" s="249"/>
      <c r="AW74" s="249"/>
      <c r="AX74" s="249"/>
      <c r="AY74" s="249"/>
      <c r="AZ74" s="249"/>
      <c r="BA74" s="249"/>
      <c r="BB74" s="249"/>
      <c r="BC74" s="249"/>
      <c r="BD74" s="249"/>
      <c r="BE74" s="249"/>
      <c r="BF74" s="249"/>
      <c r="BG74" s="249"/>
      <c r="BH74" s="249"/>
      <c r="BI74" s="249"/>
      <c r="BJ74" s="249"/>
      <c r="BK74" s="249"/>
      <c r="BL74" s="249"/>
      <c r="BM74" s="249"/>
      <c r="BN74" s="249"/>
      <c r="BO74" s="249"/>
    </row>
    <row r="77" spans="1:67" s="201" customFormat="1" ht="13" x14ac:dyDescent="0.25">
      <c r="A77" s="249"/>
      <c r="B77" s="197" t="s">
        <v>309</v>
      </c>
      <c r="C77" s="198"/>
      <c r="D77" s="199"/>
      <c r="E77" s="199"/>
      <c r="F77" s="199"/>
      <c r="G77" s="200">
        <v>0</v>
      </c>
      <c r="H77" s="200">
        <v>1</v>
      </c>
      <c r="I77" s="200">
        <v>2</v>
      </c>
      <c r="J77" s="200">
        <v>3</v>
      </c>
      <c r="K77" s="200">
        <v>4</v>
      </c>
      <c r="L77" s="200">
        <v>5</v>
      </c>
      <c r="M77" s="200">
        <v>6</v>
      </c>
      <c r="N77" s="200">
        <v>7</v>
      </c>
      <c r="O77" s="200">
        <v>8</v>
      </c>
      <c r="P77" s="200">
        <v>9</v>
      </c>
      <c r="Q77" s="200">
        <v>10</v>
      </c>
      <c r="R77" s="200">
        <v>11</v>
      </c>
      <c r="S77" s="200">
        <v>12</v>
      </c>
      <c r="T77" s="200">
        <v>13</v>
      </c>
      <c r="U77" s="200">
        <v>14</v>
      </c>
      <c r="V77" s="200">
        <v>15</v>
      </c>
      <c r="W77" s="200">
        <v>16</v>
      </c>
      <c r="X77" s="200">
        <v>17</v>
      </c>
      <c r="Y77" s="200">
        <v>18</v>
      </c>
      <c r="Z77" s="200">
        <v>19</v>
      </c>
      <c r="AA77" s="200">
        <v>20</v>
      </c>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row>
    <row r="78" spans="1:67" ht="13" x14ac:dyDescent="0.3">
      <c r="A78" s="249"/>
      <c r="B78" s="6"/>
      <c r="C78" s="6"/>
      <c r="D78" s="4" t="s">
        <v>78</v>
      </c>
      <c r="E78" s="249"/>
      <c r="F78" s="6"/>
      <c r="G78" s="48">
        <v>2024</v>
      </c>
      <c r="H78" s="48">
        <v>2025</v>
      </c>
      <c r="I78" s="48">
        <v>2026</v>
      </c>
      <c r="J78" s="48">
        <v>2027</v>
      </c>
      <c r="K78" s="48">
        <v>2028</v>
      </c>
      <c r="L78" s="48">
        <v>2029</v>
      </c>
      <c r="M78" s="48">
        <v>2030</v>
      </c>
      <c r="N78" s="48">
        <v>2031</v>
      </c>
      <c r="O78" s="48">
        <v>2032</v>
      </c>
      <c r="P78" s="48">
        <v>2033</v>
      </c>
      <c r="Q78" s="48">
        <v>2034</v>
      </c>
      <c r="R78" s="48">
        <v>2035</v>
      </c>
      <c r="S78" s="48">
        <v>2036</v>
      </c>
      <c r="T78" s="48">
        <v>2037</v>
      </c>
      <c r="U78" s="48">
        <v>2038</v>
      </c>
      <c r="V78" s="48">
        <v>2039</v>
      </c>
      <c r="W78" s="48">
        <v>2040</v>
      </c>
      <c r="X78" s="48">
        <v>2041</v>
      </c>
      <c r="Y78" s="48">
        <v>2042</v>
      </c>
      <c r="Z78" s="48">
        <v>2043</v>
      </c>
      <c r="AA78" s="48">
        <v>2044</v>
      </c>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row>
    <row r="79" spans="1:67" ht="13" x14ac:dyDescent="0.25">
      <c r="A79" s="249"/>
      <c r="B79" s="249"/>
      <c r="C79" s="249"/>
      <c r="D79" s="249"/>
      <c r="E79" s="249"/>
      <c r="F79" s="249"/>
      <c r="G79" s="249"/>
      <c r="H79" s="249"/>
      <c r="I79" s="249"/>
      <c r="J79" s="249"/>
      <c r="K79" s="249"/>
      <c r="L79" s="249"/>
      <c r="M79" s="57"/>
      <c r="N79" s="57"/>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row>
    <row r="80" spans="1:67" x14ac:dyDescent="0.25">
      <c r="A80" s="249"/>
      <c r="B80" s="240"/>
      <c r="C80" s="240" t="s">
        <v>302</v>
      </c>
      <c r="D80" s="66" t="s">
        <v>80</v>
      </c>
      <c r="E80" s="249"/>
      <c r="F80" s="333">
        <f t="shared" ref="F80:F87" si="34">SUM(G80:BO80)</f>
        <v>5157973.5176219139</v>
      </c>
      <c r="G80" s="276"/>
      <c r="H80" s="276"/>
      <c r="I80" s="266">
        <f>$T$17</f>
        <v>271472.29040115344</v>
      </c>
      <c r="J80" s="266">
        <f t="shared" ref="J80:AA80" si="35">$T$17</f>
        <v>271472.29040115344</v>
      </c>
      <c r="K80" s="266">
        <f t="shared" si="35"/>
        <v>271472.29040115344</v>
      </c>
      <c r="L80" s="266">
        <f t="shared" si="35"/>
        <v>271472.29040115344</v>
      </c>
      <c r="M80" s="266">
        <f t="shared" si="35"/>
        <v>271472.29040115344</v>
      </c>
      <c r="N80" s="266">
        <f t="shared" si="35"/>
        <v>271472.29040115344</v>
      </c>
      <c r="O80" s="266">
        <f t="shared" si="35"/>
        <v>271472.29040115344</v>
      </c>
      <c r="P80" s="266">
        <f t="shared" si="35"/>
        <v>271472.29040115344</v>
      </c>
      <c r="Q80" s="266">
        <f t="shared" si="35"/>
        <v>271472.29040115344</v>
      </c>
      <c r="R80" s="266">
        <f t="shared" si="35"/>
        <v>271472.29040115344</v>
      </c>
      <c r="S80" s="266">
        <f t="shared" si="35"/>
        <v>271472.29040115344</v>
      </c>
      <c r="T80" s="266">
        <f t="shared" si="35"/>
        <v>271472.29040115344</v>
      </c>
      <c r="U80" s="266">
        <f t="shared" si="35"/>
        <v>271472.29040115344</v>
      </c>
      <c r="V80" s="266">
        <f t="shared" si="35"/>
        <v>271472.29040115344</v>
      </c>
      <c r="W80" s="266">
        <f t="shared" si="35"/>
        <v>271472.29040115344</v>
      </c>
      <c r="X80" s="266">
        <f t="shared" si="35"/>
        <v>271472.29040115344</v>
      </c>
      <c r="Y80" s="266">
        <f t="shared" si="35"/>
        <v>271472.29040115344</v>
      </c>
      <c r="Z80" s="266">
        <f t="shared" si="35"/>
        <v>271472.29040115344</v>
      </c>
      <c r="AA80" s="266">
        <f t="shared" si="35"/>
        <v>271472.29040115344</v>
      </c>
      <c r="AB80" s="266"/>
      <c r="AC80" s="266"/>
      <c r="AD80" s="266"/>
      <c r="AE80" s="266"/>
      <c r="AF80" s="266"/>
      <c r="AG80" s="266"/>
      <c r="AH80" s="266"/>
      <c r="AI80" s="266"/>
      <c r="AJ80" s="266"/>
      <c r="AK80" s="266"/>
      <c r="AL80" s="266"/>
      <c r="AM80" s="266"/>
      <c r="AN80" s="266"/>
      <c r="AO80" s="266"/>
      <c r="AP80" s="266"/>
      <c r="AQ80" s="266"/>
      <c r="AR80" s="266"/>
      <c r="AS80" s="266"/>
      <c r="AT80" s="266"/>
      <c r="AU80" s="266"/>
      <c r="AV80" s="266"/>
      <c r="AW80" s="266"/>
      <c r="AX80" s="266"/>
      <c r="AY80" s="266"/>
      <c r="AZ80" s="266"/>
      <c r="BA80" s="266"/>
      <c r="BB80" s="266"/>
      <c r="BC80" s="266"/>
      <c r="BD80" s="266"/>
      <c r="BE80" s="266"/>
      <c r="BF80" s="277"/>
      <c r="BG80" s="277"/>
      <c r="BH80" s="277"/>
      <c r="BI80" s="277"/>
      <c r="BJ80" s="277"/>
      <c r="BK80" s="277"/>
      <c r="BL80" s="277"/>
      <c r="BM80" s="277"/>
      <c r="BN80" s="277"/>
      <c r="BO80" s="277"/>
    </row>
    <row r="81" spans="1:67" x14ac:dyDescent="0.25">
      <c r="A81" s="249"/>
      <c r="B81" s="240"/>
      <c r="C81" s="240" t="s">
        <v>303</v>
      </c>
      <c r="D81" s="66" t="s">
        <v>80</v>
      </c>
      <c r="E81" s="249"/>
      <c r="F81" s="333">
        <f t="shared" si="34"/>
        <v>17731184.719300587</v>
      </c>
      <c r="G81" s="276"/>
      <c r="H81" s="276"/>
      <c r="I81" s="266">
        <f>$T$27</f>
        <v>933220.2483842416</v>
      </c>
      <c r="J81" s="266">
        <f t="shared" ref="J81:AA81" si="36">$T$27</f>
        <v>933220.2483842416</v>
      </c>
      <c r="K81" s="266">
        <f t="shared" si="36"/>
        <v>933220.2483842416</v>
      </c>
      <c r="L81" s="266">
        <f t="shared" si="36"/>
        <v>933220.2483842416</v>
      </c>
      <c r="M81" s="266">
        <f t="shared" si="36"/>
        <v>933220.2483842416</v>
      </c>
      <c r="N81" s="266">
        <f t="shared" si="36"/>
        <v>933220.2483842416</v>
      </c>
      <c r="O81" s="266">
        <f t="shared" si="36"/>
        <v>933220.2483842416</v>
      </c>
      <c r="P81" s="266">
        <f t="shared" si="36"/>
        <v>933220.2483842416</v>
      </c>
      <c r="Q81" s="266">
        <f t="shared" si="36"/>
        <v>933220.2483842416</v>
      </c>
      <c r="R81" s="266">
        <f t="shared" si="36"/>
        <v>933220.2483842416</v>
      </c>
      <c r="S81" s="266">
        <f t="shared" si="36"/>
        <v>933220.2483842416</v>
      </c>
      <c r="T81" s="266">
        <f t="shared" si="36"/>
        <v>933220.2483842416</v>
      </c>
      <c r="U81" s="266">
        <f t="shared" si="36"/>
        <v>933220.2483842416</v>
      </c>
      <c r="V81" s="266">
        <f t="shared" si="36"/>
        <v>933220.2483842416</v>
      </c>
      <c r="W81" s="266">
        <f t="shared" si="36"/>
        <v>933220.2483842416</v>
      </c>
      <c r="X81" s="266">
        <f t="shared" si="36"/>
        <v>933220.2483842416</v>
      </c>
      <c r="Y81" s="266">
        <f t="shared" si="36"/>
        <v>933220.2483842416</v>
      </c>
      <c r="Z81" s="266">
        <f t="shared" si="36"/>
        <v>933220.2483842416</v>
      </c>
      <c r="AA81" s="266">
        <f t="shared" si="36"/>
        <v>933220.2483842416</v>
      </c>
      <c r="AB81" s="266"/>
      <c r="AC81" s="266"/>
      <c r="AD81" s="266"/>
      <c r="AE81" s="266"/>
      <c r="AF81" s="266"/>
      <c r="AG81" s="266"/>
      <c r="AH81" s="266"/>
      <c r="AI81" s="266"/>
      <c r="AJ81" s="266"/>
      <c r="AK81" s="266"/>
      <c r="AL81" s="266"/>
      <c r="AM81" s="266"/>
      <c r="AN81" s="266"/>
      <c r="AO81" s="266"/>
      <c r="AP81" s="266"/>
      <c r="AQ81" s="266"/>
      <c r="AR81" s="266"/>
      <c r="AS81" s="266"/>
      <c r="AT81" s="266"/>
      <c r="AU81" s="266"/>
      <c r="AV81" s="266"/>
      <c r="AW81" s="266"/>
      <c r="AX81" s="266"/>
      <c r="AY81" s="266"/>
      <c r="AZ81" s="266"/>
      <c r="BA81" s="266"/>
      <c r="BB81" s="266"/>
      <c r="BC81" s="266"/>
      <c r="BD81" s="266"/>
      <c r="BE81" s="266"/>
      <c r="BF81" s="277"/>
      <c r="BG81" s="277"/>
      <c r="BH81" s="277"/>
      <c r="BI81" s="277"/>
      <c r="BJ81" s="277"/>
      <c r="BK81" s="277"/>
      <c r="BL81" s="277"/>
      <c r="BM81" s="277"/>
      <c r="BN81" s="277"/>
      <c r="BO81" s="277"/>
    </row>
    <row r="82" spans="1:67" x14ac:dyDescent="0.25">
      <c r="A82" s="249"/>
      <c r="B82" s="240"/>
      <c r="C82" s="240" t="s">
        <v>304</v>
      </c>
      <c r="D82" s="66" t="s">
        <v>80</v>
      </c>
      <c r="E82" s="249"/>
      <c r="F82" s="333">
        <f t="shared" si="34"/>
        <v>0</v>
      </c>
      <c r="G82" s="276"/>
      <c r="H82" s="27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266"/>
      <c r="AJ82" s="266"/>
      <c r="AK82" s="266"/>
      <c r="AL82" s="266"/>
      <c r="AM82" s="266"/>
      <c r="AN82" s="266"/>
      <c r="AO82" s="266"/>
      <c r="AP82" s="266"/>
      <c r="AQ82" s="266"/>
      <c r="AR82" s="266"/>
      <c r="AS82" s="266"/>
      <c r="AT82" s="266"/>
      <c r="AU82" s="266"/>
      <c r="AV82" s="266"/>
      <c r="AW82" s="266"/>
      <c r="AX82" s="266"/>
      <c r="AY82" s="266"/>
      <c r="AZ82" s="266"/>
      <c r="BA82" s="266"/>
      <c r="BB82" s="266"/>
      <c r="BC82" s="266"/>
      <c r="BD82" s="266"/>
      <c r="BE82" s="266"/>
      <c r="BF82" s="277"/>
      <c r="BG82" s="277"/>
      <c r="BH82" s="277"/>
      <c r="BI82" s="277"/>
      <c r="BJ82" s="277"/>
      <c r="BK82" s="277"/>
      <c r="BL82" s="277"/>
      <c r="BM82" s="277"/>
      <c r="BN82" s="277"/>
      <c r="BO82" s="277"/>
    </row>
    <row r="83" spans="1:67" x14ac:dyDescent="0.25">
      <c r="A83" s="249"/>
      <c r="B83" s="240"/>
      <c r="C83" s="240" t="s">
        <v>305</v>
      </c>
      <c r="D83" s="66" t="s">
        <v>80</v>
      </c>
      <c r="E83" s="249"/>
      <c r="F83" s="333">
        <f t="shared" si="34"/>
        <v>0</v>
      </c>
      <c r="G83" s="276"/>
      <c r="H83" s="27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266"/>
      <c r="AJ83" s="266"/>
      <c r="AK83" s="266"/>
      <c r="AL83" s="266"/>
      <c r="AM83" s="266"/>
      <c r="AN83" s="266"/>
      <c r="AO83" s="266"/>
      <c r="AP83" s="266"/>
      <c r="AQ83" s="266"/>
      <c r="AR83" s="266"/>
      <c r="AS83" s="266"/>
      <c r="AT83" s="266"/>
      <c r="AU83" s="266"/>
      <c r="AV83" s="266"/>
      <c r="AW83" s="266"/>
      <c r="AX83" s="266"/>
      <c r="AY83" s="266"/>
      <c r="AZ83" s="266"/>
      <c r="BA83" s="266"/>
      <c r="BB83" s="266"/>
      <c r="BC83" s="266"/>
      <c r="BD83" s="266"/>
      <c r="BE83" s="266"/>
      <c r="BF83" s="277"/>
      <c r="BG83" s="277"/>
      <c r="BH83" s="277"/>
      <c r="BI83" s="277"/>
      <c r="BJ83" s="277"/>
      <c r="BK83" s="277"/>
      <c r="BL83" s="277"/>
      <c r="BM83" s="277"/>
      <c r="BN83" s="277"/>
      <c r="BO83" s="277"/>
    </row>
    <row r="84" spans="1:67" x14ac:dyDescent="0.25">
      <c r="A84" s="249"/>
      <c r="B84" s="240"/>
      <c r="C84" s="240" t="s">
        <v>306</v>
      </c>
      <c r="D84" s="66" t="s">
        <v>80</v>
      </c>
      <c r="E84" s="249"/>
      <c r="F84" s="333">
        <f t="shared" si="34"/>
        <v>0</v>
      </c>
      <c r="G84" s="276"/>
      <c r="H84" s="27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6"/>
      <c r="AR84" s="266"/>
      <c r="AS84" s="266"/>
      <c r="AT84" s="266"/>
      <c r="AU84" s="266"/>
      <c r="AV84" s="266"/>
      <c r="AW84" s="266"/>
      <c r="AX84" s="266"/>
      <c r="AY84" s="266"/>
      <c r="AZ84" s="266"/>
      <c r="BA84" s="266"/>
      <c r="BB84" s="266"/>
      <c r="BC84" s="266"/>
      <c r="BD84" s="266"/>
      <c r="BE84" s="266"/>
      <c r="BF84" s="277"/>
      <c r="BG84" s="277"/>
      <c r="BH84" s="277"/>
      <c r="BI84" s="277"/>
      <c r="BJ84" s="277"/>
      <c r="BK84" s="277"/>
      <c r="BL84" s="277"/>
      <c r="BM84" s="277"/>
      <c r="BN84" s="277"/>
      <c r="BO84" s="277"/>
    </row>
    <row r="85" spans="1:67" x14ac:dyDescent="0.25">
      <c r="A85" s="249"/>
      <c r="B85" s="240"/>
      <c r="C85" s="91" t="s">
        <v>307</v>
      </c>
      <c r="D85" s="66" t="s">
        <v>80</v>
      </c>
      <c r="E85" s="249"/>
      <c r="F85" s="333">
        <f t="shared" si="34"/>
        <v>0</v>
      </c>
      <c r="G85" s="276"/>
      <c r="H85" s="27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6"/>
      <c r="AR85" s="266"/>
      <c r="AS85" s="266"/>
      <c r="AT85" s="266"/>
      <c r="AU85" s="266"/>
      <c r="AV85" s="266"/>
      <c r="AW85" s="266"/>
      <c r="AX85" s="266"/>
      <c r="AY85" s="266"/>
      <c r="AZ85" s="266"/>
      <c r="BA85" s="266"/>
      <c r="BB85" s="266"/>
      <c r="BC85" s="266"/>
      <c r="BD85" s="266"/>
      <c r="BE85" s="266"/>
      <c r="BF85" s="266"/>
      <c r="BG85" s="266"/>
      <c r="BH85" s="266"/>
      <c r="BI85" s="266"/>
      <c r="BJ85" s="266"/>
      <c r="BK85" s="266"/>
      <c r="BL85" s="266"/>
      <c r="BM85" s="277"/>
      <c r="BN85" s="277"/>
      <c r="BO85" s="277"/>
    </row>
    <row r="86" spans="1:67" ht="13" x14ac:dyDescent="0.3">
      <c r="A86" s="249"/>
      <c r="B86" s="240"/>
      <c r="C86" s="87" t="s">
        <v>83</v>
      </c>
      <c r="D86" s="66" t="s">
        <v>80</v>
      </c>
      <c r="E86" s="249"/>
      <c r="F86" s="55">
        <f t="shared" si="34"/>
        <v>22889158.236922499</v>
      </c>
      <c r="G86" s="163"/>
      <c r="H86" s="163"/>
      <c r="I86" s="55">
        <f t="shared" ref="I86:AA86" si="37">SUM(I80:I85)</f>
        <v>1204692.538785395</v>
      </c>
      <c r="J86" s="55">
        <f t="shared" si="37"/>
        <v>1204692.538785395</v>
      </c>
      <c r="K86" s="55">
        <f t="shared" si="37"/>
        <v>1204692.538785395</v>
      </c>
      <c r="L86" s="55">
        <f t="shared" si="37"/>
        <v>1204692.538785395</v>
      </c>
      <c r="M86" s="55">
        <f t="shared" si="37"/>
        <v>1204692.538785395</v>
      </c>
      <c r="N86" s="55">
        <f t="shared" si="37"/>
        <v>1204692.538785395</v>
      </c>
      <c r="O86" s="55">
        <f t="shared" si="37"/>
        <v>1204692.538785395</v>
      </c>
      <c r="P86" s="55">
        <f t="shared" si="37"/>
        <v>1204692.538785395</v>
      </c>
      <c r="Q86" s="55">
        <f t="shared" si="37"/>
        <v>1204692.538785395</v>
      </c>
      <c r="R86" s="55">
        <f t="shared" si="37"/>
        <v>1204692.538785395</v>
      </c>
      <c r="S86" s="55">
        <f t="shared" si="37"/>
        <v>1204692.538785395</v>
      </c>
      <c r="T86" s="55">
        <f t="shared" si="37"/>
        <v>1204692.538785395</v>
      </c>
      <c r="U86" s="55">
        <f t="shared" si="37"/>
        <v>1204692.538785395</v>
      </c>
      <c r="V86" s="55">
        <f t="shared" si="37"/>
        <v>1204692.538785395</v>
      </c>
      <c r="W86" s="55">
        <f t="shared" si="37"/>
        <v>1204692.538785395</v>
      </c>
      <c r="X86" s="55">
        <f t="shared" si="37"/>
        <v>1204692.538785395</v>
      </c>
      <c r="Y86" s="55">
        <f t="shared" si="37"/>
        <v>1204692.538785395</v>
      </c>
      <c r="Z86" s="55">
        <f t="shared" si="37"/>
        <v>1204692.538785395</v>
      </c>
      <c r="AA86" s="55">
        <f t="shared" si="37"/>
        <v>1204692.538785395</v>
      </c>
      <c r="AB86" s="55"/>
      <c r="AC86" s="55"/>
      <c r="AD86" s="55"/>
      <c r="AE86" s="55"/>
      <c r="AF86" s="55"/>
      <c r="AG86" s="55"/>
      <c r="AH86" s="55"/>
      <c r="AI86" s="55"/>
      <c r="AJ86" s="55"/>
      <c r="AK86" s="55"/>
      <c r="AL86" s="55"/>
      <c r="AM86" s="55"/>
      <c r="AN86" s="55"/>
      <c r="AO86" s="55"/>
      <c r="AP86" s="55"/>
      <c r="AQ86" s="55"/>
      <c r="AR86" s="55"/>
      <c r="AS86" s="55"/>
      <c r="AT86" s="55"/>
      <c r="AU86" s="55"/>
      <c r="AV86" s="55"/>
      <c r="AW86" s="55"/>
      <c r="AX86" s="55"/>
      <c r="AY86" s="55"/>
      <c r="AZ86" s="55"/>
      <c r="BA86" s="55"/>
      <c r="BB86" s="55"/>
      <c r="BC86" s="55"/>
      <c r="BD86" s="55"/>
      <c r="BE86" s="55"/>
      <c r="BF86" s="55"/>
      <c r="BG86" s="55"/>
      <c r="BH86" s="55"/>
      <c r="BI86" s="55"/>
      <c r="BJ86" s="55"/>
      <c r="BK86" s="55"/>
      <c r="BL86" s="55"/>
      <c r="BM86" s="55"/>
      <c r="BN86" s="55"/>
      <c r="BO86" s="55"/>
    </row>
    <row r="87" spans="1:67" ht="13" x14ac:dyDescent="0.3">
      <c r="A87" s="249"/>
      <c r="B87" s="240"/>
      <c r="C87" s="87" t="s">
        <v>84</v>
      </c>
      <c r="D87" s="66" t="s">
        <v>80</v>
      </c>
      <c r="E87" s="249"/>
      <c r="F87" s="55">
        <f t="shared" si="34"/>
        <v>12681226.11738128</v>
      </c>
      <c r="G87" s="163"/>
      <c r="H87" s="163"/>
      <c r="I87" s="55">
        <f>I86*(VLOOKUP(I77,'Economic data AN'!$O$12:$Q$112,3))</f>
        <v>1072172.0708307181</v>
      </c>
      <c r="J87" s="55">
        <f>J86*(VLOOKUP(J77,'Economic data AN'!$O$12:$Q$112,3))</f>
        <v>1011483.0856893566</v>
      </c>
      <c r="K87" s="55">
        <f>K86*(VLOOKUP(K77,'Economic data AN'!$O$12:$Q$112,3))</f>
        <v>954229.32612203457</v>
      </c>
      <c r="L87" s="55">
        <f>L86*(VLOOKUP(L77,'Economic data AN'!$O$12:$Q$112,3))</f>
        <v>900216.34539814561</v>
      </c>
      <c r="M87" s="55">
        <f>M86*(VLOOKUP(M77,'Economic data AN'!$O$12:$Q$112,3))</f>
        <v>849260.7032057977</v>
      </c>
      <c r="N87" s="55">
        <f>N86*(VLOOKUP(N77,'Economic data AN'!$O$12:$Q$112,3))</f>
        <v>801189.3426469788</v>
      </c>
      <c r="O87" s="55">
        <f>O86*(VLOOKUP(O77,'Economic data AN'!$O$12:$Q$112,3))</f>
        <v>755839.00249714998</v>
      </c>
      <c r="P87" s="55">
        <f>P86*(VLOOKUP(P77,'Economic data AN'!$O$12:$Q$112,3))</f>
        <v>713055.66273316031</v>
      </c>
      <c r="Q87" s="55">
        <f>Q86*(VLOOKUP(Q77,'Economic data AN'!$O$12:$Q$112,3))</f>
        <v>672694.02144637762</v>
      </c>
      <c r="R87" s="55">
        <f>R86*(VLOOKUP(R77,'Economic data AN'!$O$12:$Q$112,3))</f>
        <v>634617.00136450713</v>
      </c>
      <c r="S87" s="55">
        <f>S86*(VLOOKUP(S77,'Economic data AN'!$O$12:$Q$112,3))</f>
        <v>598695.28430613875</v>
      </c>
      <c r="T87" s="55">
        <f>T86*(VLOOKUP(T77,'Economic data AN'!$O$12:$Q$112,3))</f>
        <v>564806.87198692327</v>
      </c>
      <c r="U87" s="55">
        <f>U86*(VLOOKUP(U77,'Economic data AN'!$O$12:$Q$112,3))</f>
        <v>532836.67168577667</v>
      </c>
      <c r="V87" s="55">
        <f>V86*(VLOOKUP(V77,'Economic data AN'!$O$12:$Q$112,3))</f>
        <v>502676.10536394018</v>
      </c>
      <c r="W87" s="55">
        <f>W86*(VLOOKUP(W77,'Economic data AN'!$O$12:$Q$112,3))</f>
        <v>474222.74090937764</v>
      </c>
      <c r="X87" s="55">
        <f>X86*(VLOOKUP(X77,'Economic data AN'!$O$12:$Q$112,3))</f>
        <v>447379.94425412978</v>
      </c>
      <c r="Y87" s="55">
        <f>Y86*(VLOOKUP(Y77,'Economic data AN'!$O$12:$Q$112,3))</f>
        <v>422056.5511831413</v>
      </c>
      <c r="Z87" s="55">
        <f>Z86*(VLOOKUP(Z77,'Economic data AN'!$O$12:$Q$112,3))</f>
        <v>398166.55771994457</v>
      </c>
      <c r="AA87" s="55">
        <f>AA86*(VLOOKUP(AA77,'Economic data AN'!$O$12:$Q$112,3))</f>
        <v>375628.82803768362</v>
      </c>
      <c r="AB87" s="55"/>
      <c r="AC87" s="55"/>
      <c r="AD87" s="55"/>
      <c r="AE87" s="55"/>
      <c r="AF87" s="55"/>
      <c r="AG87" s="55"/>
      <c r="AH87" s="55"/>
      <c r="AI87" s="55"/>
      <c r="AJ87" s="55"/>
      <c r="AK87" s="55"/>
      <c r="AL87" s="55"/>
      <c r="AM87" s="55"/>
      <c r="AN87" s="55"/>
      <c r="AO87" s="55"/>
      <c r="AP87" s="55"/>
      <c r="AQ87" s="55"/>
      <c r="AR87" s="55"/>
      <c r="AS87" s="55"/>
      <c r="AT87" s="55"/>
      <c r="AU87" s="55"/>
      <c r="AV87" s="55"/>
      <c r="AW87" s="55"/>
      <c r="AX87" s="55"/>
      <c r="AY87" s="55"/>
      <c r="AZ87" s="55"/>
      <c r="BA87" s="55"/>
      <c r="BB87" s="55"/>
      <c r="BC87" s="55"/>
      <c r="BD87" s="55"/>
      <c r="BE87" s="55"/>
      <c r="BF87" s="163"/>
      <c r="BG87" s="163"/>
      <c r="BH87" s="163"/>
      <c r="BI87" s="163"/>
      <c r="BJ87" s="163"/>
      <c r="BK87" s="163"/>
      <c r="BL87" s="163"/>
      <c r="BM87" s="163"/>
      <c r="BN87" s="163"/>
      <c r="BO87" s="163"/>
    </row>
    <row r="89" spans="1:67" x14ac:dyDescent="0.25">
      <c r="A89" s="249"/>
      <c r="B89" s="240" t="s">
        <v>308</v>
      </c>
      <c r="C89" s="349" t="s">
        <v>66</v>
      </c>
      <c r="D89" s="249"/>
      <c r="E89" s="249"/>
      <c r="F89" s="316">
        <v>0.62</v>
      </c>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row>
    <row r="90" spans="1:67" x14ac:dyDescent="0.25">
      <c r="A90" s="249"/>
      <c r="B90" s="240"/>
      <c r="C90" s="350" t="s">
        <v>67</v>
      </c>
      <c r="D90" s="249"/>
      <c r="E90" s="249"/>
      <c r="F90" s="316">
        <v>0.54</v>
      </c>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row>
    <row r="91" spans="1:67" x14ac:dyDescent="0.25">
      <c r="A91" s="249"/>
      <c r="B91" s="240"/>
      <c r="C91" s="350" t="s">
        <v>39</v>
      </c>
      <c r="D91" s="249"/>
      <c r="E91" s="249"/>
      <c r="F91" s="316">
        <v>0.13</v>
      </c>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49"/>
      <c r="BH91" s="249"/>
      <c r="BI91" s="249"/>
      <c r="BJ91" s="249"/>
      <c r="BK91" s="249"/>
      <c r="BL91" s="249"/>
      <c r="BM91" s="249"/>
      <c r="BN91" s="249"/>
      <c r="BO91" s="249"/>
    </row>
    <row r="92" spans="1:67" x14ac:dyDescent="0.25">
      <c r="A92" s="249"/>
      <c r="B92" s="240"/>
      <c r="C92" s="350" t="s">
        <v>68</v>
      </c>
      <c r="D92" s="249"/>
      <c r="E92" s="249"/>
      <c r="F92" s="316">
        <v>0.06</v>
      </c>
      <c r="G92" s="249"/>
      <c r="H92" s="249"/>
      <c r="I92" s="249"/>
      <c r="J92" s="249"/>
      <c r="K92" s="249"/>
      <c r="L92" s="249"/>
      <c r="M92" s="249"/>
      <c r="N92" s="249"/>
      <c r="O92" s="249"/>
      <c r="P92" s="249"/>
      <c r="Q92" s="249"/>
      <c r="R92" s="249"/>
      <c r="S92" s="249"/>
      <c r="T92" s="249"/>
      <c r="U92" s="249"/>
      <c r="V92" s="249"/>
      <c r="W92" s="249"/>
      <c r="X92" s="249"/>
      <c r="Y92" s="249"/>
      <c r="Z92" s="249"/>
      <c r="AA92" s="249"/>
      <c r="AB92" s="249"/>
      <c r="AC92" s="249"/>
      <c r="AD92" s="249"/>
      <c r="AE92" s="249"/>
      <c r="AF92" s="249"/>
      <c r="AG92" s="249"/>
      <c r="AH92" s="249"/>
      <c r="AI92" s="249"/>
      <c r="AJ92" s="249"/>
      <c r="AK92" s="249"/>
      <c r="AL92" s="249"/>
      <c r="AM92" s="249"/>
      <c r="AN92" s="249"/>
      <c r="AO92" s="249"/>
      <c r="AP92" s="249"/>
      <c r="AQ92" s="249"/>
      <c r="AR92" s="249"/>
      <c r="AS92" s="249"/>
      <c r="AT92" s="249"/>
      <c r="AU92" s="249"/>
      <c r="AV92" s="249"/>
      <c r="AW92" s="249"/>
      <c r="AX92" s="249"/>
      <c r="AY92" s="249"/>
      <c r="AZ92" s="249"/>
      <c r="BA92" s="249"/>
      <c r="BB92" s="249"/>
      <c r="BC92" s="249"/>
      <c r="BD92" s="249"/>
      <c r="BE92" s="249"/>
      <c r="BF92" s="249"/>
      <c r="BG92" s="249"/>
      <c r="BH92" s="249"/>
      <c r="BI92" s="249"/>
      <c r="BJ92" s="249"/>
      <c r="BK92" s="249"/>
      <c r="BL92" s="249"/>
      <c r="BM92" s="249"/>
      <c r="BN92" s="249"/>
      <c r="BO92" s="249"/>
    </row>
    <row r="95" spans="1:67" s="201" customFormat="1" ht="13" x14ac:dyDescent="0.25">
      <c r="A95" s="249"/>
      <c r="B95" s="197" t="s">
        <v>310</v>
      </c>
      <c r="C95" s="198"/>
      <c r="D95" s="199"/>
      <c r="E95" s="199"/>
      <c r="F95" s="199"/>
      <c r="G95" s="200">
        <v>0</v>
      </c>
      <c r="H95" s="200">
        <v>1</v>
      </c>
      <c r="I95" s="200">
        <v>2</v>
      </c>
      <c r="J95" s="200">
        <v>3</v>
      </c>
      <c r="K95" s="200">
        <v>4</v>
      </c>
      <c r="L95" s="200">
        <v>5</v>
      </c>
      <c r="M95" s="200">
        <v>6</v>
      </c>
      <c r="N95" s="200">
        <v>7</v>
      </c>
      <c r="O95" s="200">
        <v>8</v>
      </c>
      <c r="P95" s="200">
        <v>9</v>
      </c>
      <c r="Q95" s="200">
        <v>10</v>
      </c>
      <c r="R95" s="200">
        <v>11</v>
      </c>
      <c r="S95" s="200">
        <v>12</v>
      </c>
      <c r="T95" s="200">
        <v>13</v>
      </c>
      <c r="U95" s="200">
        <v>14</v>
      </c>
      <c r="V95" s="200">
        <v>15</v>
      </c>
      <c r="W95" s="200">
        <v>16</v>
      </c>
      <c r="X95" s="200">
        <v>17</v>
      </c>
      <c r="Y95" s="200">
        <v>18</v>
      </c>
      <c r="Z95" s="200">
        <v>19</v>
      </c>
      <c r="AA95" s="200">
        <v>20</v>
      </c>
      <c r="AB95" s="200"/>
      <c r="AC95" s="200"/>
      <c r="AD95" s="200"/>
      <c r="AE95" s="200"/>
      <c r="AF95" s="200"/>
      <c r="AG95" s="200"/>
      <c r="AH95" s="200"/>
      <c r="AI95" s="200"/>
      <c r="AJ95" s="200"/>
      <c r="AK95" s="200"/>
      <c r="AL95" s="200"/>
      <c r="AM95" s="200"/>
      <c r="AN95" s="200"/>
      <c r="AO95" s="200"/>
      <c r="AP95" s="200"/>
      <c r="AQ95" s="200"/>
      <c r="AR95" s="200"/>
      <c r="AS95" s="200"/>
      <c r="AT95" s="200"/>
      <c r="AU95" s="200"/>
      <c r="AV95" s="200"/>
      <c r="AW95" s="200"/>
      <c r="AX95" s="200"/>
      <c r="AY95" s="200"/>
      <c r="AZ95" s="200"/>
      <c r="BA95" s="200"/>
      <c r="BB95" s="200"/>
      <c r="BC95" s="200"/>
      <c r="BD95" s="200"/>
      <c r="BE95" s="200"/>
      <c r="BF95" s="200"/>
      <c r="BG95" s="200"/>
      <c r="BH95" s="200"/>
      <c r="BI95" s="200"/>
      <c r="BJ95" s="200"/>
      <c r="BK95" s="200"/>
      <c r="BL95" s="200"/>
      <c r="BM95" s="200"/>
      <c r="BN95" s="200"/>
      <c r="BO95" s="200"/>
    </row>
    <row r="96" spans="1:67" ht="13" x14ac:dyDescent="0.3">
      <c r="A96" s="249"/>
      <c r="B96" s="6"/>
      <c r="C96" s="6"/>
      <c r="D96" s="4" t="s">
        <v>78</v>
      </c>
      <c r="E96" s="249"/>
      <c r="F96" s="6"/>
      <c r="G96" s="48">
        <v>2024</v>
      </c>
      <c r="H96" s="48">
        <v>2025</v>
      </c>
      <c r="I96" s="48">
        <v>2026</v>
      </c>
      <c r="J96" s="48">
        <v>2027</v>
      </c>
      <c r="K96" s="48">
        <v>2028</v>
      </c>
      <c r="L96" s="48">
        <v>2029</v>
      </c>
      <c r="M96" s="48">
        <v>2030</v>
      </c>
      <c r="N96" s="48">
        <v>2031</v>
      </c>
      <c r="O96" s="48">
        <v>2032</v>
      </c>
      <c r="P96" s="48">
        <v>2033</v>
      </c>
      <c r="Q96" s="48">
        <v>2034</v>
      </c>
      <c r="R96" s="48">
        <v>2035</v>
      </c>
      <c r="S96" s="48">
        <v>2036</v>
      </c>
      <c r="T96" s="48">
        <v>2037</v>
      </c>
      <c r="U96" s="48">
        <v>2038</v>
      </c>
      <c r="V96" s="48">
        <v>2039</v>
      </c>
      <c r="W96" s="48">
        <v>2040</v>
      </c>
      <c r="X96" s="48">
        <v>2041</v>
      </c>
      <c r="Y96" s="48">
        <v>2042</v>
      </c>
      <c r="Z96" s="48">
        <v>2043</v>
      </c>
      <c r="AA96" s="48">
        <v>2044</v>
      </c>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row>
    <row r="97" spans="2:67" ht="13" x14ac:dyDescent="0.25">
      <c r="B97" s="249"/>
      <c r="C97" s="249"/>
      <c r="D97" s="249"/>
      <c r="E97" s="249"/>
      <c r="F97" s="249"/>
      <c r="G97" s="249"/>
      <c r="H97" s="249"/>
      <c r="I97" s="249"/>
      <c r="J97" s="249"/>
      <c r="K97" s="249"/>
      <c r="L97" s="249"/>
      <c r="M97" s="57"/>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row>
    <row r="98" spans="2:67" x14ac:dyDescent="0.25">
      <c r="B98" s="240"/>
      <c r="C98" s="240" t="s">
        <v>302</v>
      </c>
      <c r="D98" s="66" t="s">
        <v>80</v>
      </c>
      <c r="E98" s="249"/>
      <c r="F98" s="333">
        <f t="shared" ref="F98:F105" si="38">SUM(G98:BO98)</f>
        <v>859662.25293698558</v>
      </c>
      <c r="G98" s="276"/>
      <c r="H98" s="276"/>
      <c r="I98" s="266">
        <f>$T$18</f>
        <v>45245.381733525574</v>
      </c>
      <c r="J98" s="266">
        <f t="shared" ref="J98:AA98" si="39">$T$18</f>
        <v>45245.381733525574</v>
      </c>
      <c r="K98" s="266">
        <f t="shared" si="39"/>
        <v>45245.381733525574</v>
      </c>
      <c r="L98" s="266">
        <f t="shared" si="39"/>
        <v>45245.381733525574</v>
      </c>
      <c r="M98" s="266">
        <f t="shared" si="39"/>
        <v>45245.381733525574</v>
      </c>
      <c r="N98" s="266">
        <f t="shared" si="39"/>
        <v>45245.381733525574</v>
      </c>
      <c r="O98" s="266">
        <f t="shared" si="39"/>
        <v>45245.381733525574</v>
      </c>
      <c r="P98" s="266">
        <f t="shared" si="39"/>
        <v>45245.381733525574</v>
      </c>
      <c r="Q98" s="266">
        <f t="shared" si="39"/>
        <v>45245.381733525574</v>
      </c>
      <c r="R98" s="266">
        <f t="shared" si="39"/>
        <v>45245.381733525574</v>
      </c>
      <c r="S98" s="266">
        <f t="shared" si="39"/>
        <v>45245.381733525574</v>
      </c>
      <c r="T98" s="266">
        <f t="shared" si="39"/>
        <v>45245.381733525574</v>
      </c>
      <c r="U98" s="266">
        <f t="shared" si="39"/>
        <v>45245.381733525574</v>
      </c>
      <c r="V98" s="266">
        <f t="shared" si="39"/>
        <v>45245.381733525574</v>
      </c>
      <c r="W98" s="266">
        <f t="shared" si="39"/>
        <v>45245.381733525574</v>
      </c>
      <c r="X98" s="266">
        <f t="shared" si="39"/>
        <v>45245.381733525574</v>
      </c>
      <c r="Y98" s="266">
        <f t="shared" si="39"/>
        <v>45245.381733525574</v>
      </c>
      <c r="Z98" s="266">
        <f t="shared" si="39"/>
        <v>45245.381733525574</v>
      </c>
      <c r="AA98" s="266">
        <f t="shared" si="39"/>
        <v>45245.381733525574</v>
      </c>
      <c r="AB98" s="266"/>
      <c r="AC98" s="266"/>
      <c r="AD98" s="266"/>
      <c r="AE98" s="266"/>
      <c r="AF98" s="266"/>
      <c r="AG98" s="266"/>
      <c r="AH98" s="266"/>
      <c r="AI98" s="266"/>
      <c r="AJ98" s="266"/>
      <c r="AK98" s="266"/>
      <c r="AL98" s="266"/>
      <c r="AM98" s="266"/>
      <c r="AN98" s="266"/>
      <c r="AO98" s="266"/>
      <c r="AP98" s="266"/>
      <c r="AQ98" s="266"/>
      <c r="AR98" s="266"/>
      <c r="AS98" s="266"/>
      <c r="AT98" s="266"/>
      <c r="AU98" s="266"/>
      <c r="AV98" s="266"/>
      <c r="AW98" s="266"/>
      <c r="AX98" s="266"/>
      <c r="AY98" s="266"/>
      <c r="AZ98" s="266"/>
      <c r="BA98" s="266"/>
      <c r="BB98" s="266"/>
      <c r="BC98" s="266"/>
      <c r="BD98" s="266"/>
      <c r="BE98" s="266"/>
      <c r="BF98" s="277"/>
      <c r="BG98" s="277"/>
      <c r="BH98" s="277"/>
      <c r="BI98" s="277"/>
      <c r="BJ98" s="277"/>
      <c r="BK98" s="277"/>
      <c r="BL98" s="277"/>
      <c r="BM98" s="277"/>
      <c r="BN98" s="277"/>
      <c r="BO98" s="277"/>
    </row>
    <row r="99" spans="2:67" x14ac:dyDescent="0.25">
      <c r="B99" s="240"/>
      <c r="C99" s="240" t="s">
        <v>303</v>
      </c>
      <c r="D99" s="66" t="s">
        <v>80</v>
      </c>
      <c r="E99" s="249"/>
      <c r="F99" s="333">
        <f t="shared" si="38"/>
        <v>2955197.4532167641</v>
      </c>
      <c r="G99" s="276"/>
      <c r="H99" s="276"/>
      <c r="I99" s="266">
        <f>$T$28</f>
        <v>155536.70806404029</v>
      </c>
      <c r="J99" s="266">
        <f t="shared" ref="J99:AA99" si="40">$T$28</f>
        <v>155536.70806404029</v>
      </c>
      <c r="K99" s="266">
        <f t="shared" si="40"/>
        <v>155536.70806404029</v>
      </c>
      <c r="L99" s="266">
        <f t="shared" si="40"/>
        <v>155536.70806404029</v>
      </c>
      <c r="M99" s="266">
        <f t="shared" si="40"/>
        <v>155536.70806404029</v>
      </c>
      <c r="N99" s="266">
        <f t="shared" si="40"/>
        <v>155536.70806404029</v>
      </c>
      <c r="O99" s="266">
        <f t="shared" si="40"/>
        <v>155536.70806404029</v>
      </c>
      <c r="P99" s="266">
        <f t="shared" si="40"/>
        <v>155536.70806404029</v>
      </c>
      <c r="Q99" s="266">
        <f t="shared" si="40"/>
        <v>155536.70806404029</v>
      </c>
      <c r="R99" s="266">
        <f t="shared" si="40"/>
        <v>155536.70806404029</v>
      </c>
      <c r="S99" s="266">
        <f t="shared" si="40"/>
        <v>155536.70806404029</v>
      </c>
      <c r="T99" s="266">
        <f t="shared" si="40"/>
        <v>155536.70806404029</v>
      </c>
      <c r="U99" s="266">
        <f t="shared" si="40"/>
        <v>155536.70806404029</v>
      </c>
      <c r="V99" s="266">
        <f t="shared" si="40"/>
        <v>155536.70806404029</v>
      </c>
      <c r="W99" s="266">
        <f t="shared" si="40"/>
        <v>155536.70806404029</v>
      </c>
      <c r="X99" s="266">
        <f t="shared" si="40"/>
        <v>155536.70806404029</v>
      </c>
      <c r="Y99" s="266">
        <f t="shared" si="40"/>
        <v>155536.70806404029</v>
      </c>
      <c r="Z99" s="266">
        <f t="shared" si="40"/>
        <v>155536.70806404029</v>
      </c>
      <c r="AA99" s="266">
        <f t="shared" si="40"/>
        <v>155536.70806404029</v>
      </c>
      <c r="AB99" s="266"/>
      <c r="AC99" s="266"/>
      <c r="AD99" s="266"/>
      <c r="AE99" s="266"/>
      <c r="AF99" s="266"/>
      <c r="AG99" s="266"/>
      <c r="AH99" s="266"/>
      <c r="AI99" s="266"/>
      <c r="AJ99" s="266"/>
      <c r="AK99" s="266"/>
      <c r="AL99" s="266"/>
      <c r="AM99" s="266"/>
      <c r="AN99" s="266"/>
      <c r="AO99" s="266"/>
      <c r="AP99" s="266"/>
      <c r="AQ99" s="266"/>
      <c r="AR99" s="266"/>
      <c r="AS99" s="266"/>
      <c r="AT99" s="266"/>
      <c r="AU99" s="266"/>
      <c r="AV99" s="266"/>
      <c r="AW99" s="266"/>
      <c r="AX99" s="266"/>
      <c r="AY99" s="266"/>
      <c r="AZ99" s="266"/>
      <c r="BA99" s="266"/>
      <c r="BB99" s="266"/>
      <c r="BC99" s="266"/>
      <c r="BD99" s="266"/>
      <c r="BE99" s="266"/>
      <c r="BF99" s="277"/>
      <c r="BG99" s="277"/>
      <c r="BH99" s="277"/>
      <c r="BI99" s="277"/>
      <c r="BJ99" s="277"/>
      <c r="BK99" s="277"/>
      <c r="BL99" s="277"/>
      <c r="BM99" s="277"/>
      <c r="BN99" s="277"/>
      <c r="BO99" s="277"/>
    </row>
    <row r="100" spans="2:67" x14ac:dyDescent="0.25">
      <c r="B100" s="240"/>
      <c r="C100" s="240" t="s">
        <v>304</v>
      </c>
      <c r="D100" s="66" t="s">
        <v>80</v>
      </c>
      <c r="E100" s="249"/>
      <c r="F100" s="333">
        <f t="shared" si="38"/>
        <v>0</v>
      </c>
      <c r="G100" s="276"/>
      <c r="H100" s="27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266"/>
      <c r="AJ100" s="266"/>
      <c r="AK100" s="266"/>
      <c r="AL100" s="266"/>
      <c r="AM100" s="266"/>
      <c r="AN100" s="266"/>
      <c r="AO100" s="266"/>
      <c r="AP100" s="266"/>
      <c r="AQ100" s="266"/>
      <c r="AR100" s="266"/>
      <c r="AS100" s="266"/>
      <c r="AT100" s="266"/>
      <c r="AU100" s="266"/>
      <c r="AV100" s="266"/>
      <c r="AW100" s="266"/>
      <c r="AX100" s="266"/>
      <c r="AY100" s="266"/>
      <c r="AZ100" s="266"/>
      <c r="BA100" s="266"/>
      <c r="BB100" s="266"/>
      <c r="BC100" s="266"/>
      <c r="BD100" s="266"/>
      <c r="BE100" s="266"/>
      <c r="BF100" s="277"/>
      <c r="BG100" s="277"/>
      <c r="BH100" s="277"/>
      <c r="BI100" s="277"/>
      <c r="BJ100" s="277"/>
      <c r="BK100" s="277"/>
      <c r="BL100" s="277"/>
      <c r="BM100" s="277"/>
      <c r="BN100" s="277"/>
      <c r="BO100" s="277"/>
    </row>
    <row r="101" spans="2:67" x14ac:dyDescent="0.25">
      <c r="B101" s="240"/>
      <c r="C101" s="240" t="s">
        <v>305</v>
      </c>
      <c r="D101" s="66" t="s">
        <v>80</v>
      </c>
      <c r="E101" s="249"/>
      <c r="F101" s="333">
        <f t="shared" si="38"/>
        <v>0</v>
      </c>
      <c r="G101" s="276"/>
      <c r="H101" s="27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266"/>
      <c r="AJ101" s="266"/>
      <c r="AK101" s="266"/>
      <c r="AL101" s="266"/>
      <c r="AM101" s="266"/>
      <c r="AN101" s="266"/>
      <c r="AO101" s="266"/>
      <c r="AP101" s="266"/>
      <c r="AQ101" s="266"/>
      <c r="AR101" s="266"/>
      <c r="AS101" s="266"/>
      <c r="AT101" s="266"/>
      <c r="AU101" s="266"/>
      <c r="AV101" s="266"/>
      <c r="AW101" s="266"/>
      <c r="AX101" s="266"/>
      <c r="AY101" s="266"/>
      <c r="AZ101" s="266"/>
      <c r="BA101" s="266"/>
      <c r="BB101" s="266"/>
      <c r="BC101" s="266"/>
      <c r="BD101" s="266"/>
      <c r="BE101" s="266"/>
      <c r="BF101" s="277"/>
      <c r="BG101" s="277"/>
      <c r="BH101" s="277"/>
      <c r="BI101" s="277"/>
      <c r="BJ101" s="277"/>
      <c r="BK101" s="277"/>
      <c r="BL101" s="277"/>
      <c r="BM101" s="277"/>
      <c r="BN101" s="277"/>
      <c r="BO101" s="277"/>
    </row>
    <row r="102" spans="2:67" x14ac:dyDescent="0.25">
      <c r="B102" s="240"/>
      <c r="C102" s="240" t="s">
        <v>306</v>
      </c>
      <c r="D102" s="66" t="s">
        <v>80</v>
      </c>
      <c r="E102" s="249"/>
      <c r="F102" s="333">
        <f t="shared" si="38"/>
        <v>0</v>
      </c>
      <c r="G102" s="276"/>
      <c r="H102" s="276"/>
      <c r="I102" s="266"/>
      <c r="J102" s="266"/>
      <c r="K102" s="266"/>
      <c r="L102" s="266"/>
      <c r="M102" s="266"/>
      <c r="N102" s="266"/>
      <c r="O102" s="266"/>
      <c r="P102" s="266"/>
      <c r="Q102" s="266"/>
      <c r="R102" s="266"/>
      <c r="S102" s="266"/>
      <c r="T102" s="266"/>
      <c r="U102" s="266"/>
      <c r="V102" s="266"/>
      <c r="W102" s="266"/>
      <c r="X102" s="266"/>
      <c r="Y102" s="266"/>
      <c r="Z102" s="266"/>
      <c r="AA102" s="266"/>
      <c r="AB102" s="266"/>
      <c r="AC102" s="266"/>
      <c r="AD102" s="266"/>
      <c r="AE102" s="266"/>
      <c r="AF102" s="266"/>
      <c r="AG102" s="266"/>
      <c r="AH102" s="266"/>
      <c r="AI102" s="266"/>
      <c r="AJ102" s="266"/>
      <c r="AK102" s="266"/>
      <c r="AL102" s="266"/>
      <c r="AM102" s="266"/>
      <c r="AN102" s="266"/>
      <c r="AO102" s="266"/>
      <c r="AP102" s="266"/>
      <c r="AQ102" s="266"/>
      <c r="AR102" s="266"/>
      <c r="AS102" s="266"/>
      <c r="AT102" s="266"/>
      <c r="AU102" s="266"/>
      <c r="AV102" s="266"/>
      <c r="AW102" s="266"/>
      <c r="AX102" s="266"/>
      <c r="AY102" s="266"/>
      <c r="AZ102" s="266"/>
      <c r="BA102" s="266"/>
      <c r="BB102" s="266"/>
      <c r="BC102" s="266"/>
      <c r="BD102" s="266"/>
      <c r="BE102" s="266"/>
      <c r="BF102" s="277"/>
      <c r="BG102" s="277"/>
      <c r="BH102" s="277"/>
      <c r="BI102" s="277"/>
      <c r="BJ102" s="277"/>
      <c r="BK102" s="277"/>
      <c r="BL102" s="277"/>
      <c r="BM102" s="277"/>
      <c r="BN102" s="277"/>
      <c r="BO102" s="277"/>
    </row>
    <row r="103" spans="2:67" x14ac:dyDescent="0.25">
      <c r="B103" s="240"/>
      <c r="C103" s="91" t="s">
        <v>307</v>
      </c>
      <c r="D103" s="66" t="s">
        <v>80</v>
      </c>
      <c r="E103" s="249"/>
      <c r="F103" s="333">
        <f t="shared" si="38"/>
        <v>0</v>
      </c>
      <c r="G103" s="276"/>
      <c r="H103" s="276"/>
      <c r="I103" s="276"/>
      <c r="J103" s="276"/>
      <c r="K103" s="276"/>
      <c r="L103" s="276"/>
      <c r="M103" s="276"/>
      <c r="N103" s="276"/>
      <c r="O103" s="276"/>
      <c r="P103" s="276"/>
      <c r="Q103" s="276"/>
      <c r="R103" s="276"/>
      <c r="S103" s="276"/>
      <c r="T103" s="276"/>
      <c r="U103" s="276"/>
      <c r="V103" s="276"/>
      <c r="W103" s="276"/>
      <c r="X103" s="276"/>
      <c r="Y103" s="276"/>
      <c r="Z103" s="276"/>
      <c r="AA103" s="276"/>
      <c r="AB103" s="276"/>
      <c r="AC103" s="276"/>
      <c r="AD103" s="276"/>
      <c r="AE103" s="276"/>
      <c r="AF103" s="276"/>
      <c r="AG103" s="276"/>
      <c r="AH103" s="276"/>
      <c r="AI103" s="276"/>
      <c r="AJ103" s="276"/>
      <c r="AK103" s="276"/>
      <c r="AL103" s="276"/>
      <c r="AM103" s="276"/>
      <c r="AN103" s="276"/>
      <c r="AO103" s="276"/>
      <c r="AP103" s="276"/>
      <c r="AQ103" s="276"/>
      <c r="AR103" s="276"/>
      <c r="AS103" s="276"/>
      <c r="AT103" s="276"/>
      <c r="AU103" s="276"/>
      <c r="AV103" s="276"/>
      <c r="AW103" s="276"/>
      <c r="AX103" s="276"/>
      <c r="AY103" s="276"/>
      <c r="AZ103" s="276"/>
      <c r="BA103" s="276"/>
      <c r="BB103" s="276"/>
      <c r="BC103" s="276"/>
      <c r="BD103" s="276"/>
      <c r="BE103" s="276"/>
      <c r="BF103" s="276"/>
      <c r="BG103" s="276"/>
      <c r="BH103" s="276"/>
      <c r="BI103" s="276"/>
      <c r="BJ103" s="276"/>
      <c r="BK103" s="276"/>
      <c r="BL103" s="276"/>
      <c r="BM103" s="276"/>
      <c r="BN103" s="276"/>
      <c r="BO103" s="276"/>
    </row>
    <row r="104" spans="2:67" ht="13" x14ac:dyDescent="0.3">
      <c r="B104" s="240"/>
      <c r="C104" s="87" t="s">
        <v>83</v>
      </c>
      <c r="D104" s="66" t="s">
        <v>80</v>
      </c>
      <c r="E104" s="249"/>
      <c r="F104" s="55">
        <f t="shared" si="38"/>
        <v>3814859.7061537504</v>
      </c>
      <c r="G104" s="163"/>
      <c r="H104" s="163"/>
      <c r="I104" s="55">
        <f t="shared" ref="I104:AA104" si="41">SUM(I98:I103)</f>
        <v>200782.08979756586</v>
      </c>
      <c r="J104" s="55">
        <f t="shared" si="41"/>
        <v>200782.08979756586</v>
      </c>
      <c r="K104" s="55">
        <f t="shared" si="41"/>
        <v>200782.08979756586</v>
      </c>
      <c r="L104" s="55">
        <f t="shared" si="41"/>
        <v>200782.08979756586</v>
      </c>
      <c r="M104" s="55">
        <f t="shared" si="41"/>
        <v>200782.08979756586</v>
      </c>
      <c r="N104" s="55">
        <f t="shared" si="41"/>
        <v>200782.08979756586</v>
      </c>
      <c r="O104" s="55">
        <f t="shared" si="41"/>
        <v>200782.08979756586</v>
      </c>
      <c r="P104" s="55">
        <f t="shared" si="41"/>
        <v>200782.08979756586</v>
      </c>
      <c r="Q104" s="55">
        <f t="shared" si="41"/>
        <v>200782.08979756586</v>
      </c>
      <c r="R104" s="55">
        <f t="shared" si="41"/>
        <v>200782.08979756586</v>
      </c>
      <c r="S104" s="55">
        <f t="shared" si="41"/>
        <v>200782.08979756586</v>
      </c>
      <c r="T104" s="55">
        <f t="shared" si="41"/>
        <v>200782.08979756586</v>
      </c>
      <c r="U104" s="55">
        <f t="shared" si="41"/>
        <v>200782.08979756586</v>
      </c>
      <c r="V104" s="55">
        <f t="shared" si="41"/>
        <v>200782.08979756586</v>
      </c>
      <c r="W104" s="55">
        <f t="shared" si="41"/>
        <v>200782.08979756586</v>
      </c>
      <c r="X104" s="55">
        <f t="shared" si="41"/>
        <v>200782.08979756586</v>
      </c>
      <c r="Y104" s="55">
        <f t="shared" si="41"/>
        <v>200782.08979756586</v>
      </c>
      <c r="Z104" s="55">
        <f t="shared" si="41"/>
        <v>200782.08979756586</v>
      </c>
      <c r="AA104" s="55">
        <f t="shared" si="41"/>
        <v>200782.08979756586</v>
      </c>
      <c r="AB104" s="55"/>
      <c r="AC104" s="55"/>
      <c r="AD104" s="55"/>
      <c r="AE104" s="55"/>
      <c r="AF104" s="55"/>
      <c r="AG104" s="55"/>
      <c r="AH104" s="55"/>
      <c r="AI104" s="55"/>
      <c r="AJ104" s="55"/>
      <c r="AK104" s="55"/>
      <c r="AL104" s="55"/>
      <c r="AM104" s="55"/>
      <c r="AN104" s="55"/>
      <c r="AO104" s="55"/>
      <c r="AP104" s="55"/>
      <c r="AQ104" s="55"/>
      <c r="AR104" s="55"/>
      <c r="AS104" s="55"/>
      <c r="AT104" s="55"/>
      <c r="AU104" s="55"/>
      <c r="AV104" s="55"/>
      <c r="AW104" s="55"/>
      <c r="AX104" s="55"/>
      <c r="AY104" s="55"/>
      <c r="AZ104" s="55"/>
      <c r="BA104" s="55"/>
      <c r="BB104" s="55"/>
      <c r="BC104" s="55"/>
      <c r="BD104" s="55"/>
      <c r="BE104" s="55"/>
      <c r="BF104" s="55"/>
      <c r="BG104" s="55"/>
      <c r="BH104" s="55"/>
      <c r="BI104" s="55"/>
      <c r="BJ104" s="55"/>
      <c r="BK104" s="55"/>
      <c r="BL104" s="55"/>
      <c r="BM104" s="55"/>
      <c r="BN104" s="55"/>
      <c r="BO104" s="55"/>
    </row>
    <row r="105" spans="2:67" ht="13" x14ac:dyDescent="0.3">
      <c r="B105" s="240"/>
      <c r="C105" s="87" t="s">
        <v>84</v>
      </c>
      <c r="D105" s="66" t="s">
        <v>80</v>
      </c>
      <c r="E105" s="249"/>
      <c r="F105" s="55">
        <f t="shared" si="38"/>
        <v>2113537.6862302138</v>
      </c>
      <c r="G105" s="163"/>
      <c r="H105" s="163"/>
      <c r="I105" s="55">
        <f>I104*(VLOOKUP(I95,'Economic data AN'!$O$12:$Q$112,3))</f>
        <v>178695.34513845303</v>
      </c>
      <c r="J105" s="55">
        <f>J104*(VLOOKUP(J95,'Economic data AN'!$O$12:$Q$112,3))</f>
        <v>168580.51428155944</v>
      </c>
      <c r="K105" s="55">
        <f>K104*(VLOOKUP(K95,'Economic data AN'!$O$12:$Q$112,3))</f>
        <v>159038.22102033912</v>
      </c>
      <c r="L105" s="55">
        <f>L104*(VLOOKUP(L95,'Economic data AN'!$O$12:$Q$112,3))</f>
        <v>150036.05756635763</v>
      </c>
      <c r="M105" s="55">
        <f>M104*(VLOOKUP(M95,'Economic data AN'!$O$12:$Q$112,3))</f>
        <v>141543.45053429963</v>
      </c>
      <c r="N105" s="55">
        <f>N104*(VLOOKUP(N95,'Economic data AN'!$O$12:$Q$112,3))</f>
        <v>133531.55710782984</v>
      </c>
      <c r="O105" s="55">
        <f>O104*(VLOOKUP(O95,'Economic data AN'!$O$12:$Q$112,3))</f>
        <v>125973.16708285834</v>
      </c>
      <c r="P105" s="55">
        <f>P104*(VLOOKUP(P95,'Economic data AN'!$O$12:$Q$112,3))</f>
        <v>118842.61045552674</v>
      </c>
      <c r="Q105" s="55">
        <f>Q104*(VLOOKUP(Q95,'Economic data AN'!$O$12:$Q$112,3))</f>
        <v>112115.67024106295</v>
      </c>
      <c r="R105" s="55">
        <f>R104*(VLOOKUP(R95,'Economic data AN'!$O$12:$Q$112,3))</f>
        <v>105769.50022741786</v>
      </c>
      <c r="S105" s="55">
        <f>S104*(VLOOKUP(S95,'Economic data AN'!$O$12:$Q$112,3))</f>
        <v>99782.547384356469</v>
      </c>
      <c r="T105" s="55">
        <f>T104*(VLOOKUP(T95,'Economic data AN'!$O$12:$Q$112,3))</f>
        <v>94134.478664487237</v>
      </c>
      <c r="U105" s="55">
        <f>U104*(VLOOKUP(U95,'Economic data AN'!$O$12:$Q$112,3))</f>
        <v>88806.11194762947</v>
      </c>
      <c r="V105" s="55">
        <f>V104*(VLOOKUP(V95,'Economic data AN'!$O$12:$Q$112,3))</f>
        <v>83779.350893990035</v>
      </c>
      <c r="W105" s="55">
        <f>W104*(VLOOKUP(W95,'Economic data AN'!$O$12:$Q$112,3))</f>
        <v>79037.123484896292</v>
      </c>
      <c r="X105" s="55">
        <f>X104*(VLOOKUP(X95,'Economic data AN'!$O$12:$Q$112,3))</f>
        <v>74563.324042354972</v>
      </c>
      <c r="Y105" s="55">
        <f>Y104*(VLOOKUP(Y95,'Economic data AN'!$O$12:$Q$112,3))</f>
        <v>70342.758530523555</v>
      </c>
      <c r="Z105" s="55">
        <f>Z104*(VLOOKUP(Z95,'Economic data AN'!$O$12:$Q$112,3))</f>
        <v>66361.0929533241</v>
      </c>
      <c r="AA105" s="55">
        <f>AA104*(VLOOKUP(AA95,'Economic data AN'!$O$12:$Q$112,3))</f>
        <v>62604.804672947277</v>
      </c>
      <c r="AB105" s="55"/>
      <c r="AC105" s="55"/>
      <c r="AD105" s="55"/>
      <c r="AE105" s="55"/>
      <c r="AF105" s="55"/>
      <c r="AG105" s="55"/>
      <c r="AH105" s="55"/>
      <c r="AI105" s="55"/>
      <c r="AJ105" s="55"/>
      <c r="AK105" s="55"/>
      <c r="AL105" s="55"/>
      <c r="AM105" s="55"/>
      <c r="AN105" s="55"/>
      <c r="AO105" s="55"/>
      <c r="AP105" s="55"/>
      <c r="AQ105" s="55"/>
      <c r="AR105" s="55"/>
      <c r="AS105" s="55"/>
      <c r="AT105" s="55"/>
      <c r="AU105" s="55"/>
      <c r="AV105" s="55"/>
      <c r="AW105" s="55"/>
      <c r="AX105" s="55"/>
      <c r="AY105" s="55"/>
      <c r="AZ105" s="55"/>
      <c r="BA105" s="55"/>
      <c r="BB105" s="55"/>
      <c r="BC105" s="55"/>
      <c r="BD105" s="55"/>
      <c r="BE105" s="55"/>
      <c r="BF105" s="163"/>
      <c r="BG105" s="163"/>
      <c r="BH105" s="163"/>
      <c r="BI105" s="163"/>
      <c r="BJ105" s="163"/>
      <c r="BK105" s="163"/>
      <c r="BL105" s="163"/>
      <c r="BM105" s="163"/>
      <c r="BN105" s="163"/>
      <c r="BO105" s="163"/>
    </row>
    <row r="107" spans="2:67" x14ac:dyDescent="0.25">
      <c r="B107" s="240" t="s">
        <v>308</v>
      </c>
      <c r="C107" s="349" t="s">
        <v>66</v>
      </c>
      <c r="D107" s="249"/>
      <c r="E107" s="249"/>
      <c r="F107" s="316">
        <v>0.3</v>
      </c>
      <c r="G107" s="249"/>
      <c r="H107" s="249"/>
      <c r="I107" s="249"/>
      <c r="J107" s="249"/>
      <c r="K107" s="249"/>
      <c r="L107" s="249"/>
      <c r="M107" s="249"/>
      <c r="N107" s="249"/>
      <c r="O107" s="249"/>
      <c r="P107" s="249"/>
      <c r="Q107" s="249"/>
      <c r="R107" s="249"/>
      <c r="S107" s="249"/>
      <c r="T107" s="249"/>
      <c r="U107" s="249"/>
      <c r="V107" s="249"/>
      <c r="W107" s="249"/>
      <c r="X107" s="249"/>
      <c r="Y107" s="249"/>
      <c r="Z107" s="249"/>
      <c r="AA107" s="249"/>
      <c r="AB107" s="249"/>
      <c r="AC107" s="249"/>
      <c r="AD107" s="249"/>
      <c r="AE107" s="249"/>
      <c r="AF107" s="249"/>
      <c r="AG107" s="249"/>
      <c r="AH107" s="249"/>
      <c r="AI107" s="249"/>
      <c r="AJ107" s="249"/>
      <c r="AK107" s="249"/>
      <c r="AL107" s="249"/>
      <c r="AM107" s="249"/>
      <c r="AN107" s="249"/>
      <c r="AO107" s="249"/>
      <c r="AP107" s="249"/>
      <c r="AQ107" s="249"/>
      <c r="AR107" s="249"/>
      <c r="AS107" s="249"/>
      <c r="AT107" s="249"/>
      <c r="AU107" s="249"/>
      <c r="AV107" s="249"/>
      <c r="AW107" s="249"/>
      <c r="AX107" s="249"/>
      <c r="AY107" s="249"/>
      <c r="AZ107" s="249"/>
      <c r="BA107" s="249"/>
      <c r="BB107" s="249"/>
      <c r="BC107" s="249"/>
      <c r="BD107" s="249"/>
      <c r="BE107" s="249"/>
      <c r="BF107" s="249"/>
      <c r="BG107" s="249"/>
      <c r="BH107" s="249"/>
      <c r="BI107" s="249"/>
      <c r="BJ107" s="249"/>
      <c r="BK107" s="249"/>
      <c r="BL107" s="249"/>
      <c r="BM107" s="249"/>
      <c r="BN107" s="249"/>
      <c r="BO107" s="249"/>
    </row>
    <row r="108" spans="2:67" x14ac:dyDescent="0.25">
      <c r="B108" s="240"/>
      <c r="C108" s="350" t="s">
        <v>67</v>
      </c>
      <c r="D108" s="249"/>
      <c r="E108" s="249"/>
      <c r="F108" s="316">
        <v>0.14000000000000001</v>
      </c>
      <c r="G108" s="249"/>
      <c r="H108" s="249"/>
      <c r="I108" s="249"/>
      <c r="J108" s="249"/>
      <c r="K108" s="249"/>
      <c r="L108" s="249"/>
      <c r="M108" s="249"/>
      <c r="N108" s="249"/>
      <c r="O108" s="249"/>
      <c r="P108" s="249"/>
      <c r="Q108" s="249"/>
      <c r="R108" s="249"/>
      <c r="S108" s="249"/>
      <c r="T108" s="249"/>
      <c r="U108" s="249"/>
      <c r="V108" s="249"/>
      <c r="W108" s="249"/>
      <c r="X108" s="249"/>
      <c r="Y108" s="249"/>
      <c r="Z108" s="249"/>
      <c r="AA108" s="249"/>
      <c r="AB108" s="249"/>
      <c r="AC108" s="249"/>
      <c r="AD108" s="249"/>
      <c r="AE108" s="249"/>
      <c r="AF108" s="249"/>
      <c r="AG108" s="249"/>
      <c r="AH108" s="249"/>
      <c r="AI108" s="249"/>
      <c r="AJ108" s="249"/>
      <c r="AK108" s="249"/>
      <c r="AL108" s="249"/>
      <c r="AM108" s="249"/>
      <c r="AN108" s="249"/>
      <c r="AO108" s="249"/>
      <c r="AP108" s="249"/>
      <c r="AQ108" s="249"/>
      <c r="AR108" s="249"/>
      <c r="AS108" s="249"/>
      <c r="AT108" s="249"/>
      <c r="AU108" s="249"/>
      <c r="AV108" s="249"/>
      <c r="AW108" s="249"/>
      <c r="AX108" s="249"/>
      <c r="AY108" s="249"/>
      <c r="AZ108" s="249"/>
      <c r="BA108" s="249"/>
      <c r="BB108" s="249"/>
      <c r="BC108" s="249"/>
      <c r="BD108" s="249"/>
      <c r="BE108" s="249"/>
      <c r="BF108" s="249"/>
      <c r="BG108" s="249"/>
      <c r="BH108" s="249"/>
      <c r="BI108" s="249"/>
      <c r="BJ108" s="249"/>
      <c r="BK108" s="249"/>
      <c r="BL108" s="249"/>
      <c r="BM108" s="249"/>
      <c r="BN108" s="249"/>
      <c r="BO108" s="249"/>
    </row>
    <row r="109" spans="2:67" x14ac:dyDescent="0.25">
      <c r="B109" s="240"/>
      <c r="C109" s="350" t="s">
        <v>39</v>
      </c>
      <c r="D109" s="249"/>
      <c r="E109" s="249"/>
      <c r="F109" s="316">
        <v>0.03</v>
      </c>
      <c r="G109" s="249"/>
      <c r="H109" s="249"/>
      <c r="I109" s="249"/>
      <c r="J109" s="249"/>
      <c r="K109" s="249"/>
      <c r="L109" s="249"/>
      <c r="M109" s="249"/>
      <c r="N109" s="249"/>
      <c r="O109" s="249"/>
      <c r="P109" s="249"/>
      <c r="Q109" s="249"/>
      <c r="R109" s="249"/>
      <c r="S109" s="249"/>
      <c r="T109" s="249"/>
      <c r="U109" s="249"/>
      <c r="V109" s="249"/>
      <c r="W109" s="249"/>
      <c r="X109" s="249"/>
      <c r="Y109" s="249"/>
      <c r="Z109" s="249"/>
      <c r="AA109" s="249"/>
      <c r="AB109" s="249"/>
      <c r="AC109" s="249"/>
      <c r="AD109" s="249"/>
      <c r="AE109" s="249"/>
      <c r="AF109" s="249"/>
      <c r="AG109" s="249"/>
      <c r="AH109" s="249"/>
      <c r="AI109" s="249"/>
      <c r="AJ109" s="249"/>
      <c r="AK109" s="249"/>
      <c r="AL109" s="249"/>
      <c r="AM109" s="249"/>
      <c r="AN109" s="249"/>
      <c r="AO109" s="249"/>
      <c r="AP109" s="249"/>
      <c r="AQ109" s="249"/>
      <c r="AR109" s="249"/>
      <c r="AS109" s="249"/>
      <c r="AT109" s="249"/>
      <c r="AU109" s="249"/>
      <c r="AV109" s="249"/>
      <c r="AW109" s="249"/>
      <c r="AX109" s="249"/>
      <c r="AY109" s="249"/>
      <c r="AZ109" s="249"/>
      <c r="BA109" s="249"/>
      <c r="BB109" s="249"/>
      <c r="BC109" s="249"/>
      <c r="BD109" s="249"/>
      <c r="BE109" s="249"/>
      <c r="BF109" s="249"/>
      <c r="BG109" s="249"/>
      <c r="BH109" s="249"/>
      <c r="BI109" s="249"/>
      <c r="BJ109" s="249"/>
      <c r="BK109" s="249"/>
      <c r="BL109" s="249"/>
      <c r="BM109" s="249"/>
      <c r="BN109" s="249"/>
      <c r="BO109" s="249"/>
    </row>
    <row r="110" spans="2:67" x14ac:dyDescent="0.25">
      <c r="B110" s="240"/>
      <c r="C110" s="350" t="s">
        <v>68</v>
      </c>
      <c r="D110" s="249"/>
      <c r="E110" s="249"/>
      <c r="F110" s="316">
        <v>0.01</v>
      </c>
      <c r="G110" s="249"/>
      <c r="H110" s="249"/>
      <c r="I110" s="249"/>
      <c r="J110" s="249"/>
      <c r="K110" s="249"/>
      <c r="L110" s="249"/>
      <c r="M110" s="249"/>
      <c r="N110" s="249"/>
      <c r="O110" s="249"/>
      <c r="P110" s="249"/>
      <c r="Q110" s="249"/>
      <c r="R110" s="249"/>
      <c r="S110" s="249"/>
      <c r="T110" s="249"/>
      <c r="U110" s="249"/>
      <c r="V110" s="249"/>
      <c r="W110" s="249"/>
      <c r="X110" s="249"/>
      <c r="Y110" s="249"/>
      <c r="Z110" s="249"/>
      <c r="AA110" s="249"/>
      <c r="AB110" s="249"/>
      <c r="AC110" s="249"/>
      <c r="AD110" s="249"/>
      <c r="AE110" s="249"/>
      <c r="AF110" s="249"/>
      <c r="AG110" s="249"/>
      <c r="AH110" s="249"/>
      <c r="AI110" s="249"/>
      <c r="AJ110" s="249"/>
      <c r="AK110" s="249"/>
      <c r="AL110" s="249"/>
      <c r="AM110" s="249"/>
      <c r="AN110" s="249"/>
      <c r="AO110" s="249"/>
      <c r="AP110" s="249"/>
      <c r="AQ110" s="249"/>
      <c r="AR110" s="249"/>
      <c r="AS110" s="249"/>
      <c r="AT110" s="249"/>
      <c r="AU110" s="249"/>
      <c r="AV110" s="249"/>
      <c r="AW110" s="249"/>
      <c r="AX110" s="249"/>
      <c r="AY110" s="249"/>
      <c r="AZ110" s="249"/>
      <c r="BA110" s="249"/>
      <c r="BB110" s="249"/>
      <c r="BC110" s="249"/>
      <c r="BD110" s="249"/>
      <c r="BE110" s="249"/>
      <c r="BF110" s="249"/>
      <c r="BG110" s="249"/>
      <c r="BH110" s="249"/>
      <c r="BI110" s="249"/>
      <c r="BJ110" s="249"/>
      <c r="BK110" s="249"/>
      <c r="BL110" s="249"/>
      <c r="BM110" s="249"/>
      <c r="BN110" s="249"/>
      <c r="BO110" s="249"/>
    </row>
    <row r="113" spans="1:67" s="201" customFormat="1" ht="13" x14ac:dyDescent="0.25">
      <c r="A113" s="249"/>
      <c r="B113" s="197" t="s">
        <v>311</v>
      </c>
      <c r="C113" s="198"/>
      <c r="D113" s="199"/>
      <c r="E113" s="199"/>
      <c r="F113" s="199"/>
      <c r="G113" s="200">
        <v>0</v>
      </c>
      <c r="H113" s="200">
        <v>1</v>
      </c>
      <c r="I113" s="200">
        <v>2</v>
      </c>
      <c r="J113" s="200">
        <v>3</v>
      </c>
      <c r="K113" s="200">
        <v>4</v>
      </c>
      <c r="L113" s="200">
        <v>5</v>
      </c>
      <c r="M113" s="200">
        <v>6</v>
      </c>
      <c r="N113" s="200">
        <v>7</v>
      </c>
      <c r="O113" s="200">
        <v>8</v>
      </c>
      <c r="P113" s="200">
        <v>9</v>
      </c>
      <c r="Q113" s="200">
        <v>10</v>
      </c>
      <c r="R113" s="200">
        <v>11</v>
      </c>
      <c r="S113" s="200">
        <v>12</v>
      </c>
      <c r="T113" s="200">
        <v>13</v>
      </c>
      <c r="U113" s="200">
        <v>14</v>
      </c>
      <c r="V113" s="200">
        <v>15</v>
      </c>
      <c r="W113" s="200">
        <v>16</v>
      </c>
      <c r="X113" s="200">
        <v>17</v>
      </c>
      <c r="Y113" s="200">
        <v>18</v>
      </c>
      <c r="Z113" s="200">
        <v>19</v>
      </c>
      <c r="AA113" s="200">
        <v>20</v>
      </c>
      <c r="AB113" s="200"/>
      <c r="AC113" s="200"/>
      <c r="AD113" s="200"/>
      <c r="AE113" s="200"/>
      <c r="AF113" s="200"/>
      <c r="AG113" s="200"/>
      <c r="AH113" s="200"/>
      <c r="AI113" s="200"/>
      <c r="AJ113" s="200"/>
      <c r="AK113" s="200"/>
      <c r="AL113" s="200"/>
      <c r="AM113" s="200"/>
      <c r="AN113" s="200"/>
      <c r="AO113" s="200"/>
      <c r="AP113" s="200"/>
      <c r="AQ113" s="200"/>
      <c r="AR113" s="200"/>
      <c r="AS113" s="200"/>
      <c r="AT113" s="200"/>
      <c r="AU113" s="200"/>
      <c r="AV113" s="200"/>
      <c r="AW113" s="200"/>
      <c r="AX113" s="200"/>
      <c r="AY113" s="200"/>
      <c r="AZ113" s="200"/>
      <c r="BA113" s="200"/>
      <c r="BB113" s="200"/>
      <c r="BC113" s="200"/>
      <c r="BD113" s="200"/>
      <c r="BE113" s="200"/>
      <c r="BF113" s="200"/>
      <c r="BG113" s="200"/>
      <c r="BH113" s="200"/>
      <c r="BI113" s="200"/>
      <c r="BJ113" s="200"/>
      <c r="BK113" s="200"/>
      <c r="BL113" s="200"/>
      <c r="BM113" s="200"/>
      <c r="BN113" s="200"/>
      <c r="BO113" s="200"/>
    </row>
    <row r="114" spans="1:67" ht="13" x14ac:dyDescent="0.3">
      <c r="A114" s="249"/>
      <c r="B114" s="6"/>
      <c r="C114" s="6"/>
      <c r="D114" s="4" t="s">
        <v>78</v>
      </c>
      <c r="E114" s="249"/>
      <c r="F114" s="6"/>
      <c r="G114" s="48">
        <v>2024</v>
      </c>
      <c r="H114" s="48">
        <v>2025</v>
      </c>
      <c r="I114" s="48">
        <v>2026</v>
      </c>
      <c r="J114" s="48">
        <v>2027</v>
      </c>
      <c r="K114" s="48">
        <v>2028</v>
      </c>
      <c r="L114" s="48">
        <v>2029</v>
      </c>
      <c r="M114" s="48">
        <v>2030</v>
      </c>
      <c r="N114" s="48">
        <v>2031</v>
      </c>
      <c r="O114" s="48">
        <v>2032</v>
      </c>
      <c r="P114" s="48">
        <v>2033</v>
      </c>
      <c r="Q114" s="48">
        <v>2034</v>
      </c>
      <c r="R114" s="48">
        <v>2035</v>
      </c>
      <c r="S114" s="48">
        <v>2036</v>
      </c>
      <c r="T114" s="48">
        <v>2037</v>
      </c>
      <c r="U114" s="48">
        <v>2038</v>
      </c>
      <c r="V114" s="48">
        <v>2039</v>
      </c>
      <c r="W114" s="48">
        <v>2040</v>
      </c>
      <c r="X114" s="48">
        <v>2041</v>
      </c>
      <c r="Y114" s="48">
        <v>2042</v>
      </c>
      <c r="Z114" s="48">
        <v>2043</v>
      </c>
      <c r="AA114" s="48">
        <v>2044</v>
      </c>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row>
    <row r="115" spans="1:67" ht="13" x14ac:dyDescent="0.25">
      <c r="A115" s="249"/>
      <c r="B115" s="249"/>
      <c r="C115" s="249"/>
      <c r="D115" s="249"/>
      <c r="E115" s="249"/>
      <c r="F115" s="249"/>
      <c r="G115" s="249"/>
      <c r="H115" s="249"/>
      <c r="I115" s="249"/>
      <c r="J115" s="249"/>
      <c r="K115" s="249"/>
      <c r="L115" s="249"/>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row>
    <row r="116" spans="1:67" x14ac:dyDescent="0.25">
      <c r="A116" s="249"/>
      <c r="B116" s="240"/>
      <c r="C116" s="240" t="s">
        <v>302</v>
      </c>
      <c r="D116" s="66" t="s">
        <v>80</v>
      </c>
      <c r="E116" s="249"/>
      <c r="F116" s="333">
        <f t="shared" ref="F116:F123" si="42">SUM(G116:BO116)</f>
        <v>859662.25293698558</v>
      </c>
      <c r="G116" s="276"/>
      <c r="H116" s="276"/>
      <c r="I116" s="266">
        <f>$T$19</f>
        <v>45245.381733525574</v>
      </c>
      <c r="J116" s="266">
        <f t="shared" ref="J116:AA116" si="43">$T$19</f>
        <v>45245.381733525574</v>
      </c>
      <c r="K116" s="266">
        <f t="shared" si="43"/>
        <v>45245.381733525574</v>
      </c>
      <c r="L116" s="266">
        <f t="shared" si="43"/>
        <v>45245.381733525574</v>
      </c>
      <c r="M116" s="266">
        <f t="shared" si="43"/>
        <v>45245.381733525574</v>
      </c>
      <c r="N116" s="266">
        <f t="shared" si="43"/>
        <v>45245.381733525574</v>
      </c>
      <c r="O116" s="266">
        <f t="shared" si="43"/>
        <v>45245.381733525574</v>
      </c>
      <c r="P116" s="266">
        <f t="shared" si="43"/>
        <v>45245.381733525574</v>
      </c>
      <c r="Q116" s="266">
        <f t="shared" si="43"/>
        <v>45245.381733525574</v>
      </c>
      <c r="R116" s="266">
        <f t="shared" si="43"/>
        <v>45245.381733525574</v>
      </c>
      <c r="S116" s="266">
        <f t="shared" si="43"/>
        <v>45245.381733525574</v>
      </c>
      <c r="T116" s="266">
        <f t="shared" si="43"/>
        <v>45245.381733525574</v>
      </c>
      <c r="U116" s="266">
        <f t="shared" si="43"/>
        <v>45245.381733525574</v>
      </c>
      <c r="V116" s="266">
        <f t="shared" si="43"/>
        <v>45245.381733525574</v>
      </c>
      <c r="W116" s="266">
        <f t="shared" si="43"/>
        <v>45245.381733525574</v>
      </c>
      <c r="X116" s="266">
        <f t="shared" si="43"/>
        <v>45245.381733525574</v>
      </c>
      <c r="Y116" s="266">
        <f t="shared" si="43"/>
        <v>45245.381733525574</v>
      </c>
      <c r="Z116" s="266">
        <f t="shared" si="43"/>
        <v>45245.381733525574</v>
      </c>
      <c r="AA116" s="266">
        <f t="shared" si="43"/>
        <v>45245.381733525574</v>
      </c>
      <c r="AB116" s="266"/>
      <c r="AC116" s="266"/>
      <c r="AD116" s="266"/>
      <c r="AE116" s="266"/>
      <c r="AF116" s="266"/>
      <c r="AG116" s="266"/>
      <c r="AH116" s="266"/>
      <c r="AI116" s="266"/>
      <c r="AJ116" s="266"/>
      <c r="AK116" s="266"/>
      <c r="AL116" s="266"/>
      <c r="AM116" s="266"/>
      <c r="AN116" s="266"/>
      <c r="AO116" s="266"/>
      <c r="AP116" s="266"/>
      <c r="AQ116" s="266"/>
      <c r="AR116" s="266"/>
      <c r="AS116" s="266"/>
      <c r="AT116" s="266"/>
      <c r="AU116" s="266"/>
      <c r="AV116" s="266"/>
      <c r="AW116" s="266"/>
      <c r="AX116" s="266"/>
      <c r="AY116" s="266"/>
      <c r="AZ116" s="266"/>
      <c r="BA116" s="266"/>
      <c r="BB116" s="266"/>
      <c r="BC116" s="266"/>
      <c r="BD116" s="266"/>
      <c r="BE116" s="266"/>
      <c r="BF116" s="277"/>
      <c r="BG116" s="277"/>
      <c r="BH116" s="277"/>
      <c r="BI116" s="277"/>
      <c r="BJ116" s="277"/>
      <c r="BK116" s="277"/>
      <c r="BL116" s="277"/>
      <c r="BM116" s="277"/>
      <c r="BN116" s="277"/>
      <c r="BO116" s="277"/>
    </row>
    <row r="117" spans="1:67" x14ac:dyDescent="0.25">
      <c r="A117" s="249"/>
      <c r="B117" s="240"/>
      <c r="C117" s="240" t="s">
        <v>303</v>
      </c>
      <c r="D117" s="66" t="s">
        <v>80</v>
      </c>
      <c r="E117" s="249"/>
      <c r="F117" s="333">
        <f t="shared" si="42"/>
        <v>2955197.4532167641</v>
      </c>
      <c r="G117" s="276"/>
      <c r="H117" s="276"/>
      <c r="I117" s="266">
        <f>$T$29</f>
        <v>155536.70806404029</v>
      </c>
      <c r="J117" s="266">
        <f t="shared" ref="J117:AA117" si="44">$T$29</f>
        <v>155536.70806404029</v>
      </c>
      <c r="K117" s="266">
        <f t="shared" si="44"/>
        <v>155536.70806404029</v>
      </c>
      <c r="L117" s="266">
        <f t="shared" si="44"/>
        <v>155536.70806404029</v>
      </c>
      <c r="M117" s="266">
        <f t="shared" si="44"/>
        <v>155536.70806404029</v>
      </c>
      <c r="N117" s="266">
        <f t="shared" si="44"/>
        <v>155536.70806404029</v>
      </c>
      <c r="O117" s="266">
        <f t="shared" si="44"/>
        <v>155536.70806404029</v>
      </c>
      <c r="P117" s="266">
        <f t="shared" si="44"/>
        <v>155536.70806404029</v>
      </c>
      <c r="Q117" s="266">
        <f t="shared" si="44"/>
        <v>155536.70806404029</v>
      </c>
      <c r="R117" s="266">
        <f t="shared" si="44"/>
        <v>155536.70806404029</v>
      </c>
      <c r="S117" s="266">
        <f t="shared" si="44"/>
        <v>155536.70806404029</v>
      </c>
      <c r="T117" s="266">
        <f t="shared" si="44"/>
        <v>155536.70806404029</v>
      </c>
      <c r="U117" s="266">
        <f t="shared" si="44"/>
        <v>155536.70806404029</v>
      </c>
      <c r="V117" s="266">
        <f t="shared" si="44"/>
        <v>155536.70806404029</v>
      </c>
      <c r="W117" s="266">
        <f t="shared" si="44"/>
        <v>155536.70806404029</v>
      </c>
      <c r="X117" s="266">
        <f t="shared" si="44"/>
        <v>155536.70806404029</v>
      </c>
      <c r="Y117" s="266">
        <f t="shared" si="44"/>
        <v>155536.70806404029</v>
      </c>
      <c r="Z117" s="266">
        <f t="shared" si="44"/>
        <v>155536.70806404029</v>
      </c>
      <c r="AA117" s="266">
        <f t="shared" si="44"/>
        <v>155536.70806404029</v>
      </c>
      <c r="AB117" s="266"/>
      <c r="AC117" s="266"/>
      <c r="AD117" s="266"/>
      <c r="AE117" s="266"/>
      <c r="AF117" s="266"/>
      <c r="AG117" s="266"/>
      <c r="AH117" s="266"/>
      <c r="AI117" s="266"/>
      <c r="AJ117" s="266"/>
      <c r="AK117" s="266"/>
      <c r="AL117" s="266"/>
      <c r="AM117" s="266"/>
      <c r="AN117" s="266"/>
      <c r="AO117" s="266"/>
      <c r="AP117" s="266"/>
      <c r="AQ117" s="266"/>
      <c r="AR117" s="266"/>
      <c r="AS117" s="266"/>
      <c r="AT117" s="266"/>
      <c r="AU117" s="266"/>
      <c r="AV117" s="266"/>
      <c r="AW117" s="266"/>
      <c r="AX117" s="266"/>
      <c r="AY117" s="266"/>
      <c r="AZ117" s="266"/>
      <c r="BA117" s="266"/>
      <c r="BB117" s="266"/>
      <c r="BC117" s="266"/>
      <c r="BD117" s="266"/>
      <c r="BE117" s="266"/>
      <c r="BF117" s="277"/>
      <c r="BG117" s="277"/>
      <c r="BH117" s="277"/>
      <c r="BI117" s="277"/>
      <c r="BJ117" s="277"/>
      <c r="BK117" s="277"/>
      <c r="BL117" s="277"/>
      <c r="BM117" s="277"/>
      <c r="BN117" s="277"/>
      <c r="BO117" s="277"/>
    </row>
    <row r="118" spans="1:67" x14ac:dyDescent="0.25">
      <c r="A118" s="249"/>
      <c r="B118" s="240"/>
      <c r="C118" s="240" t="s">
        <v>304</v>
      </c>
      <c r="D118" s="66" t="s">
        <v>80</v>
      </c>
      <c r="E118" s="249"/>
      <c r="F118" s="333">
        <f t="shared" si="42"/>
        <v>0</v>
      </c>
      <c r="G118" s="276"/>
      <c r="H118" s="27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266"/>
      <c r="AJ118" s="266"/>
      <c r="AK118" s="266"/>
      <c r="AL118" s="266"/>
      <c r="AM118" s="266"/>
      <c r="AN118" s="266"/>
      <c r="AO118" s="266"/>
      <c r="AP118" s="266"/>
      <c r="AQ118" s="266"/>
      <c r="AR118" s="266"/>
      <c r="AS118" s="266"/>
      <c r="AT118" s="266"/>
      <c r="AU118" s="266"/>
      <c r="AV118" s="266"/>
      <c r="AW118" s="266"/>
      <c r="AX118" s="266"/>
      <c r="AY118" s="266"/>
      <c r="AZ118" s="266"/>
      <c r="BA118" s="266"/>
      <c r="BB118" s="266"/>
      <c r="BC118" s="266"/>
      <c r="BD118" s="266"/>
      <c r="BE118" s="266"/>
      <c r="BF118" s="277"/>
      <c r="BG118" s="277"/>
      <c r="BH118" s="277"/>
      <c r="BI118" s="277"/>
      <c r="BJ118" s="277"/>
      <c r="BK118" s="277"/>
      <c r="BL118" s="277"/>
      <c r="BM118" s="277"/>
      <c r="BN118" s="277"/>
      <c r="BO118" s="277"/>
    </row>
    <row r="119" spans="1:67" x14ac:dyDescent="0.25">
      <c r="A119" s="249"/>
      <c r="B119" s="240"/>
      <c r="C119" s="240" t="s">
        <v>305</v>
      </c>
      <c r="D119" s="66" t="s">
        <v>80</v>
      </c>
      <c r="E119" s="249"/>
      <c r="F119" s="333">
        <f t="shared" si="42"/>
        <v>0</v>
      </c>
      <c r="G119" s="276"/>
      <c r="H119" s="27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266"/>
      <c r="AJ119" s="266"/>
      <c r="AK119" s="266"/>
      <c r="AL119" s="266"/>
      <c r="AM119" s="266"/>
      <c r="AN119" s="266"/>
      <c r="AO119" s="266"/>
      <c r="AP119" s="266"/>
      <c r="AQ119" s="266"/>
      <c r="AR119" s="266"/>
      <c r="AS119" s="266"/>
      <c r="AT119" s="266"/>
      <c r="AU119" s="266"/>
      <c r="AV119" s="266"/>
      <c r="AW119" s="266"/>
      <c r="AX119" s="266"/>
      <c r="AY119" s="266"/>
      <c r="AZ119" s="266"/>
      <c r="BA119" s="266"/>
      <c r="BB119" s="266"/>
      <c r="BC119" s="266"/>
      <c r="BD119" s="266"/>
      <c r="BE119" s="266"/>
      <c r="BF119" s="277"/>
      <c r="BG119" s="277"/>
      <c r="BH119" s="277"/>
      <c r="BI119" s="277"/>
      <c r="BJ119" s="277"/>
      <c r="BK119" s="277"/>
      <c r="BL119" s="277"/>
      <c r="BM119" s="277"/>
      <c r="BN119" s="277"/>
      <c r="BO119" s="277"/>
    </row>
    <row r="120" spans="1:67" x14ac:dyDescent="0.25">
      <c r="A120" s="249"/>
      <c r="B120" s="240"/>
      <c r="C120" s="240" t="s">
        <v>306</v>
      </c>
      <c r="D120" s="66" t="s">
        <v>80</v>
      </c>
      <c r="E120" s="249"/>
      <c r="F120" s="333">
        <f t="shared" si="42"/>
        <v>0</v>
      </c>
      <c r="G120" s="276"/>
      <c r="H120" s="276"/>
      <c r="I120" s="266"/>
      <c r="J120" s="266"/>
      <c r="K120" s="266"/>
      <c r="L120" s="266"/>
      <c r="M120" s="266"/>
      <c r="N120" s="266"/>
      <c r="O120" s="266"/>
      <c r="P120" s="266"/>
      <c r="Q120" s="266"/>
      <c r="R120" s="266"/>
      <c r="S120" s="266"/>
      <c r="T120" s="266"/>
      <c r="U120" s="266"/>
      <c r="V120" s="266"/>
      <c r="W120" s="266"/>
      <c r="X120" s="266"/>
      <c r="Y120" s="266"/>
      <c r="Z120" s="266"/>
      <c r="AA120" s="266"/>
      <c r="AB120" s="266"/>
      <c r="AC120" s="266"/>
      <c r="AD120" s="266"/>
      <c r="AE120" s="266"/>
      <c r="AF120" s="266"/>
      <c r="AG120" s="266"/>
      <c r="AH120" s="266"/>
      <c r="AI120" s="266"/>
      <c r="AJ120" s="266"/>
      <c r="AK120" s="266"/>
      <c r="AL120" s="266"/>
      <c r="AM120" s="266"/>
      <c r="AN120" s="266"/>
      <c r="AO120" s="266"/>
      <c r="AP120" s="266"/>
      <c r="AQ120" s="266"/>
      <c r="AR120" s="266"/>
      <c r="AS120" s="266"/>
      <c r="AT120" s="266"/>
      <c r="AU120" s="266"/>
      <c r="AV120" s="266"/>
      <c r="AW120" s="266"/>
      <c r="AX120" s="266"/>
      <c r="AY120" s="266"/>
      <c r="AZ120" s="266"/>
      <c r="BA120" s="266"/>
      <c r="BB120" s="266"/>
      <c r="BC120" s="266"/>
      <c r="BD120" s="266"/>
      <c r="BE120" s="266"/>
      <c r="BF120" s="277"/>
      <c r="BG120" s="277"/>
      <c r="BH120" s="277"/>
      <c r="BI120" s="277"/>
      <c r="BJ120" s="277"/>
      <c r="BK120" s="277"/>
      <c r="BL120" s="277"/>
      <c r="BM120" s="277"/>
      <c r="BN120" s="277"/>
      <c r="BO120" s="277"/>
    </row>
    <row r="121" spans="1:67" x14ac:dyDescent="0.25">
      <c r="A121" s="249"/>
      <c r="B121" s="240"/>
      <c r="C121" s="91" t="s">
        <v>307</v>
      </c>
      <c r="D121" s="66" t="s">
        <v>80</v>
      </c>
      <c r="E121" s="249"/>
      <c r="F121" s="333">
        <f t="shared" si="42"/>
        <v>0</v>
      </c>
      <c r="G121" s="276"/>
      <c r="H121" s="276"/>
      <c r="I121" s="276"/>
      <c r="J121" s="276"/>
      <c r="K121" s="276"/>
      <c r="L121" s="276"/>
      <c r="M121" s="276"/>
      <c r="N121" s="276"/>
      <c r="O121" s="276"/>
      <c r="P121" s="276"/>
      <c r="Q121" s="276"/>
      <c r="R121" s="276"/>
      <c r="S121" s="276"/>
      <c r="T121" s="276"/>
      <c r="U121" s="276"/>
      <c r="V121" s="276"/>
      <c r="W121" s="276"/>
      <c r="X121" s="276"/>
      <c r="Y121" s="276"/>
      <c r="Z121" s="276"/>
      <c r="AA121" s="276"/>
      <c r="AB121" s="276"/>
      <c r="AC121" s="276"/>
      <c r="AD121" s="276"/>
      <c r="AE121" s="276"/>
      <c r="AF121" s="276"/>
      <c r="AG121" s="276"/>
      <c r="AH121" s="276"/>
      <c r="AI121" s="276"/>
      <c r="AJ121" s="276"/>
      <c r="AK121" s="276"/>
      <c r="AL121" s="276"/>
      <c r="AM121" s="276"/>
      <c r="AN121" s="276"/>
      <c r="AO121" s="276"/>
      <c r="AP121" s="276"/>
      <c r="AQ121" s="276"/>
      <c r="AR121" s="276"/>
      <c r="AS121" s="276"/>
      <c r="AT121" s="276"/>
      <c r="AU121" s="276"/>
      <c r="AV121" s="276"/>
      <c r="AW121" s="276"/>
      <c r="AX121" s="276"/>
      <c r="AY121" s="276"/>
      <c r="AZ121" s="276"/>
      <c r="BA121" s="276"/>
      <c r="BB121" s="276"/>
      <c r="BC121" s="276"/>
      <c r="BD121" s="276"/>
      <c r="BE121" s="276"/>
      <c r="BF121" s="276"/>
      <c r="BG121" s="276"/>
      <c r="BH121" s="276"/>
      <c r="BI121" s="276"/>
      <c r="BJ121" s="276"/>
      <c r="BK121" s="276"/>
      <c r="BL121" s="276"/>
      <c r="BM121" s="276"/>
      <c r="BN121" s="277"/>
      <c r="BO121" s="277"/>
    </row>
    <row r="122" spans="1:67" ht="13" x14ac:dyDescent="0.3">
      <c r="A122" s="249"/>
      <c r="B122" s="240"/>
      <c r="C122" s="87" t="s">
        <v>83</v>
      </c>
      <c r="D122" s="66" t="s">
        <v>80</v>
      </c>
      <c r="E122" s="249"/>
      <c r="F122" s="55">
        <f t="shared" si="42"/>
        <v>3814859.7061537504</v>
      </c>
      <c r="G122" s="163"/>
      <c r="H122" s="163"/>
      <c r="I122" s="55">
        <f t="shared" ref="I122:AA122" si="45">SUM(I116:I121)</f>
        <v>200782.08979756586</v>
      </c>
      <c r="J122" s="55">
        <f t="shared" si="45"/>
        <v>200782.08979756586</v>
      </c>
      <c r="K122" s="55">
        <f t="shared" si="45"/>
        <v>200782.08979756586</v>
      </c>
      <c r="L122" s="55">
        <f t="shared" si="45"/>
        <v>200782.08979756586</v>
      </c>
      <c r="M122" s="55">
        <f t="shared" si="45"/>
        <v>200782.08979756586</v>
      </c>
      <c r="N122" s="55">
        <f t="shared" si="45"/>
        <v>200782.08979756586</v>
      </c>
      <c r="O122" s="55">
        <f t="shared" si="45"/>
        <v>200782.08979756586</v>
      </c>
      <c r="P122" s="55">
        <f t="shared" si="45"/>
        <v>200782.08979756586</v>
      </c>
      <c r="Q122" s="55">
        <f t="shared" si="45"/>
        <v>200782.08979756586</v>
      </c>
      <c r="R122" s="55">
        <f t="shared" si="45"/>
        <v>200782.08979756586</v>
      </c>
      <c r="S122" s="55">
        <f t="shared" si="45"/>
        <v>200782.08979756586</v>
      </c>
      <c r="T122" s="55">
        <f t="shared" si="45"/>
        <v>200782.08979756586</v>
      </c>
      <c r="U122" s="55">
        <f t="shared" si="45"/>
        <v>200782.08979756586</v>
      </c>
      <c r="V122" s="55">
        <f t="shared" si="45"/>
        <v>200782.08979756586</v>
      </c>
      <c r="W122" s="55">
        <f t="shared" si="45"/>
        <v>200782.08979756586</v>
      </c>
      <c r="X122" s="55">
        <f t="shared" si="45"/>
        <v>200782.08979756586</v>
      </c>
      <c r="Y122" s="55">
        <f t="shared" si="45"/>
        <v>200782.08979756586</v>
      </c>
      <c r="Z122" s="55">
        <f t="shared" si="45"/>
        <v>200782.08979756586</v>
      </c>
      <c r="AA122" s="55">
        <f t="shared" si="45"/>
        <v>200782.08979756586</v>
      </c>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c r="AZ122" s="55"/>
      <c r="BA122" s="55"/>
      <c r="BB122" s="55"/>
      <c r="BC122" s="55"/>
      <c r="BD122" s="55"/>
      <c r="BE122" s="55"/>
      <c r="BF122" s="55"/>
      <c r="BG122" s="55"/>
      <c r="BH122" s="55"/>
      <c r="BI122" s="55"/>
      <c r="BJ122" s="55"/>
      <c r="BK122" s="55"/>
      <c r="BL122" s="55"/>
      <c r="BM122" s="55"/>
      <c r="BN122" s="55"/>
      <c r="BO122" s="55"/>
    </row>
    <row r="123" spans="1:67" ht="13" x14ac:dyDescent="0.3">
      <c r="A123" s="249"/>
      <c r="B123" s="240"/>
      <c r="C123" s="87" t="s">
        <v>84</v>
      </c>
      <c r="D123" s="66" t="s">
        <v>80</v>
      </c>
      <c r="E123" s="249"/>
      <c r="F123" s="55">
        <f t="shared" si="42"/>
        <v>2113537.6862302138</v>
      </c>
      <c r="G123" s="163"/>
      <c r="H123" s="163"/>
      <c r="I123" s="55">
        <f>I122*(VLOOKUP(I113,'Economic data AN'!$O$12:$Q$112,3))</f>
        <v>178695.34513845303</v>
      </c>
      <c r="J123" s="55">
        <f>J122*(VLOOKUP(J113,'Economic data AN'!$O$12:$Q$112,3))</f>
        <v>168580.51428155944</v>
      </c>
      <c r="K123" s="55">
        <f>K122*(VLOOKUP(K113,'Economic data AN'!$O$12:$Q$112,3))</f>
        <v>159038.22102033912</v>
      </c>
      <c r="L123" s="55">
        <f>L122*(VLOOKUP(L113,'Economic data AN'!$O$12:$Q$112,3))</f>
        <v>150036.05756635763</v>
      </c>
      <c r="M123" s="55">
        <f>M122*(VLOOKUP(M113,'Economic data AN'!$O$12:$Q$112,3))</f>
        <v>141543.45053429963</v>
      </c>
      <c r="N123" s="55">
        <f>N122*(VLOOKUP(N113,'Economic data AN'!$O$12:$Q$112,3))</f>
        <v>133531.55710782984</v>
      </c>
      <c r="O123" s="55">
        <f>O122*(VLOOKUP(O113,'Economic data AN'!$O$12:$Q$112,3))</f>
        <v>125973.16708285834</v>
      </c>
      <c r="P123" s="55">
        <f>P122*(VLOOKUP(P113,'Economic data AN'!$O$12:$Q$112,3))</f>
        <v>118842.61045552674</v>
      </c>
      <c r="Q123" s="55">
        <f>Q122*(VLOOKUP(Q113,'Economic data AN'!$O$12:$Q$112,3))</f>
        <v>112115.67024106295</v>
      </c>
      <c r="R123" s="55">
        <f>R122*(VLOOKUP(R113,'Economic data AN'!$O$12:$Q$112,3))</f>
        <v>105769.50022741786</v>
      </c>
      <c r="S123" s="55">
        <f>S122*(VLOOKUP(S113,'Economic data AN'!$O$12:$Q$112,3))</f>
        <v>99782.547384356469</v>
      </c>
      <c r="T123" s="55">
        <f>T122*(VLOOKUP(T113,'Economic data AN'!$O$12:$Q$112,3))</f>
        <v>94134.478664487237</v>
      </c>
      <c r="U123" s="55">
        <f>U122*(VLOOKUP(U113,'Economic data AN'!$O$12:$Q$112,3))</f>
        <v>88806.11194762947</v>
      </c>
      <c r="V123" s="55">
        <f>V122*(VLOOKUP(V113,'Economic data AN'!$O$12:$Q$112,3))</f>
        <v>83779.350893990035</v>
      </c>
      <c r="W123" s="55">
        <f>W122*(VLOOKUP(W113,'Economic data AN'!$O$12:$Q$112,3))</f>
        <v>79037.123484896292</v>
      </c>
      <c r="X123" s="55">
        <f>X122*(VLOOKUP(X113,'Economic data AN'!$O$12:$Q$112,3))</f>
        <v>74563.324042354972</v>
      </c>
      <c r="Y123" s="55">
        <f>Y122*(VLOOKUP(Y113,'Economic data AN'!$O$12:$Q$112,3))</f>
        <v>70342.758530523555</v>
      </c>
      <c r="Z123" s="55">
        <f>Z122*(VLOOKUP(Z113,'Economic data AN'!$O$12:$Q$112,3))</f>
        <v>66361.0929533241</v>
      </c>
      <c r="AA123" s="55">
        <f>AA122*(VLOOKUP(AA113,'Economic data AN'!$O$12:$Q$112,3))</f>
        <v>62604.804672947277</v>
      </c>
      <c r="AB123" s="55"/>
      <c r="AC123" s="55"/>
      <c r="AD123" s="55"/>
      <c r="AE123" s="55"/>
      <c r="AF123" s="55"/>
      <c r="AG123" s="55"/>
      <c r="AH123" s="55"/>
      <c r="AI123" s="55"/>
      <c r="AJ123" s="55"/>
      <c r="AK123" s="55"/>
      <c r="AL123" s="55"/>
      <c r="AM123" s="55"/>
      <c r="AN123" s="55"/>
      <c r="AO123" s="55"/>
      <c r="AP123" s="55"/>
      <c r="AQ123" s="55"/>
      <c r="AR123" s="55"/>
      <c r="AS123" s="55"/>
      <c r="AT123" s="55"/>
      <c r="AU123" s="55"/>
      <c r="AV123" s="55"/>
      <c r="AW123" s="55"/>
      <c r="AX123" s="55"/>
      <c r="AY123" s="55"/>
      <c r="AZ123" s="55"/>
      <c r="BA123" s="55"/>
      <c r="BB123" s="55"/>
      <c r="BC123" s="55"/>
      <c r="BD123" s="55"/>
      <c r="BE123" s="55"/>
      <c r="BF123" s="163"/>
      <c r="BG123" s="163"/>
      <c r="BH123" s="163"/>
      <c r="BI123" s="163"/>
      <c r="BJ123" s="163"/>
      <c r="BK123" s="163"/>
      <c r="BL123" s="163"/>
      <c r="BM123" s="163"/>
      <c r="BN123" s="163"/>
      <c r="BO123" s="163"/>
    </row>
    <row r="125" spans="1:67" x14ac:dyDescent="0.25">
      <c r="A125" s="249"/>
      <c r="B125" s="240" t="s">
        <v>308</v>
      </c>
      <c r="C125" s="349" t="s">
        <v>66</v>
      </c>
      <c r="D125" s="249"/>
      <c r="E125" s="249"/>
      <c r="F125" s="316">
        <v>0.2</v>
      </c>
      <c r="G125" s="249"/>
      <c r="H125" s="249"/>
      <c r="I125" s="249"/>
      <c r="J125" s="249"/>
      <c r="K125" s="249"/>
      <c r="L125" s="249"/>
      <c r="M125" s="249"/>
      <c r="N125" s="249"/>
      <c r="O125" s="249"/>
      <c r="P125" s="249"/>
      <c r="Q125" s="249"/>
      <c r="R125" s="249"/>
      <c r="S125" s="249"/>
      <c r="T125" s="249"/>
      <c r="U125" s="249"/>
      <c r="V125" s="249"/>
      <c r="W125" s="249"/>
      <c r="X125" s="249"/>
      <c r="Y125" s="249"/>
      <c r="Z125" s="249"/>
      <c r="AA125" s="249"/>
      <c r="AB125" s="249"/>
      <c r="AC125" s="249"/>
      <c r="AD125" s="249"/>
      <c r="AE125" s="249"/>
      <c r="AF125" s="249"/>
      <c r="AG125" s="249"/>
      <c r="AH125" s="249"/>
      <c r="AI125" s="249"/>
      <c r="AJ125" s="249"/>
      <c r="AK125" s="249"/>
      <c r="AL125" s="249"/>
      <c r="AM125" s="249"/>
      <c r="AN125" s="249"/>
      <c r="AO125" s="249"/>
      <c r="AP125" s="249"/>
      <c r="AQ125" s="249"/>
      <c r="AR125" s="249"/>
      <c r="AS125" s="249"/>
      <c r="AT125" s="249"/>
      <c r="AU125" s="249"/>
      <c r="AV125" s="249"/>
      <c r="AW125" s="249"/>
      <c r="AX125" s="249"/>
      <c r="AY125" s="249"/>
      <c r="AZ125" s="249"/>
      <c r="BA125" s="249"/>
      <c r="BB125" s="249"/>
      <c r="BC125" s="249"/>
      <c r="BD125" s="249"/>
      <c r="BE125" s="249"/>
      <c r="BF125" s="249"/>
      <c r="BG125" s="249"/>
      <c r="BH125" s="249"/>
      <c r="BI125" s="249"/>
      <c r="BJ125" s="249"/>
      <c r="BK125" s="249"/>
      <c r="BL125" s="249"/>
      <c r="BM125" s="249"/>
      <c r="BN125" s="249"/>
      <c r="BO125" s="249"/>
    </row>
    <row r="126" spans="1:67" x14ac:dyDescent="0.25">
      <c r="A126" s="249"/>
      <c r="B126" s="240"/>
      <c r="C126" s="350" t="s">
        <v>67</v>
      </c>
      <c r="D126" s="249"/>
      <c r="E126" s="249"/>
      <c r="F126" s="316">
        <v>0.1</v>
      </c>
      <c r="G126" s="249"/>
      <c r="H126" s="249"/>
      <c r="I126" s="249"/>
      <c r="J126" s="249"/>
      <c r="K126" s="249"/>
      <c r="L126" s="249"/>
      <c r="M126" s="249"/>
      <c r="N126" s="249"/>
      <c r="O126" s="249"/>
      <c r="P126" s="249"/>
      <c r="Q126" s="249"/>
      <c r="R126" s="249"/>
      <c r="S126" s="249"/>
      <c r="T126" s="249"/>
      <c r="U126" s="249"/>
      <c r="V126" s="249"/>
      <c r="W126" s="249"/>
      <c r="X126" s="249"/>
      <c r="Y126" s="249"/>
      <c r="Z126" s="249"/>
      <c r="AA126" s="249"/>
      <c r="AB126" s="249"/>
      <c r="AC126" s="249"/>
      <c r="AD126" s="249"/>
      <c r="AE126" s="249"/>
      <c r="AF126" s="249"/>
      <c r="AG126" s="249"/>
      <c r="AH126" s="249"/>
      <c r="AI126" s="249"/>
      <c r="AJ126" s="249"/>
      <c r="AK126" s="249"/>
      <c r="AL126" s="249"/>
      <c r="AM126" s="249"/>
      <c r="AN126" s="249"/>
      <c r="AO126" s="249"/>
      <c r="AP126" s="249"/>
      <c r="AQ126" s="249"/>
      <c r="AR126" s="249"/>
      <c r="AS126" s="249"/>
      <c r="AT126" s="249"/>
      <c r="AU126" s="249"/>
      <c r="AV126" s="249"/>
      <c r="AW126" s="249"/>
      <c r="AX126" s="249"/>
      <c r="AY126" s="249"/>
      <c r="AZ126" s="249"/>
      <c r="BA126" s="249"/>
      <c r="BB126" s="249"/>
      <c r="BC126" s="249"/>
      <c r="BD126" s="249"/>
      <c r="BE126" s="249"/>
      <c r="BF126" s="249"/>
      <c r="BG126" s="249"/>
      <c r="BH126" s="249"/>
      <c r="BI126" s="249"/>
      <c r="BJ126" s="249"/>
      <c r="BK126" s="249"/>
      <c r="BL126" s="249"/>
      <c r="BM126" s="249"/>
      <c r="BN126" s="249"/>
      <c r="BO126" s="249"/>
    </row>
    <row r="127" spans="1:67" x14ac:dyDescent="0.25">
      <c r="A127" s="249"/>
      <c r="B127" s="240"/>
      <c r="C127" s="350" t="s">
        <v>39</v>
      </c>
      <c r="D127" s="249"/>
      <c r="E127" s="249"/>
      <c r="F127" s="316">
        <v>0.02</v>
      </c>
      <c r="G127" s="249"/>
      <c r="H127" s="249"/>
      <c r="I127" s="249"/>
      <c r="J127" s="249"/>
      <c r="K127" s="249"/>
      <c r="L127" s="249"/>
      <c r="M127" s="249"/>
      <c r="N127" s="249"/>
      <c r="O127" s="249"/>
      <c r="P127" s="249"/>
      <c r="Q127" s="249"/>
      <c r="R127" s="249"/>
      <c r="S127" s="249"/>
      <c r="T127" s="249"/>
      <c r="U127" s="249"/>
      <c r="V127" s="249"/>
      <c r="W127" s="249"/>
      <c r="X127" s="249"/>
      <c r="Y127" s="249"/>
      <c r="Z127" s="249"/>
      <c r="AA127" s="249"/>
      <c r="AB127" s="249"/>
      <c r="AC127" s="249"/>
      <c r="AD127" s="249"/>
      <c r="AE127" s="249"/>
      <c r="AF127" s="249"/>
      <c r="AG127" s="249"/>
      <c r="AH127" s="249"/>
      <c r="AI127" s="249"/>
      <c r="AJ127" s="249"/>
      <c r="AK127" s="249"/>
      <c r="AL127" s="249"/>
      <c r="AM127" s="249"/>
      <c r="AN127" s="249"/>
      <c r="AO127" s="249"/>
      <c r="AP127" s="249"/>
      <c r="AQ127" s="249"/>
      <c r="AR127" s="249"/>
      <c r="AS127" s="249"/>
      <c r="AT127" s="249"/>
      <c r="AU127" s="249"/>
      <c r="AV127" s="249"/>
      <c r="AW127" s="249"/>
      <c r="AX127" s="249"/>
      <c r="AY127" s="249"/>
      <c r="AZ127" s="249"/>
      <c r="BA127" s="249"/>
      <c r="BB127" s="249"/>
      <c r="BC127" s="249"/>
      <c r="BD127" s="249"/>
      <c r="BE127" s="249"/>
      <c r="BF127" s="249"/>
      <c r="BG127" s="249"/>
      <c r="BH127" s="249"/>
      <c r="BI127" s="249"/>
      <c r="BJ127" s="249"/>
      <c r="BK127" s="249"/>
      <c r="BL127" s="249"/>
      <c r="BM127" s="249"/>
      <c r="BN127" s="249"/>
      <c r="BO127" s="249"/>
    </row>
    <row r="128" spans="1:67" x14ac:dyDescent="0.25">
      <c r="A128" s="249"/>
      <c r="B128" s="240"/>
      <c r="C128" s="350" t="s">
        <v>68</v>
      </c>
      <c r="D128" s="249"/>
      <c r="E128" s="249"/>
      <c r="F128" s="316">
        <v>0.01</v>
      </c>
      <c r="G128" s="249"/>
      <c r="H128" s="249"/>
      <c r="I128" s="249"/>
      <c r="J128" s="249"/>
      <c r="K128" s="249"/>
      <c r="L128" s="249"/>
      <c r="M128" s="249"/>
      <c r="N128" s="249"/>
      <c r="O128" s="249"/>
      <c r="P128" s="249"/>
      <c r="Q128" s="249"/>
      <c r="R128" s="249"/>
      <c r="S128" s="249"/>
      <c r="T128" s="249"/>
      <c r="U128" s="249"/>
      <c r="V128" s="249"/>
      <c r="W128" s="249"/>
      <c r="X128" s="249"/>
      <c r="Y128" s="249"/>
      <c r="Z128" s="249"/>
      <c r="AA128" s="249"/>
      <c r="AB128" s="249"/>
      <c r="AC128" s="249"/>
      <c r="AD128" s="249"/>
      <c r="AE128" s="249"/>
      <c r="AF128" s="249"/>
      <c r="AG128" s="249"/>
      <c r="AH128" s="249"/>
      <c r="AI128" s="249"/>
      <c r="AJ128" s="249"/>
      <c r="AK128" s="249"/>
      <c r="AL128" s="249"/>
      <c r="AM128" s="249"/>
      <c r="AN128" s="249"/>
      <c r="AO128" s="249"/>
      <c r="AP128" s="249"/>
      <c r="AQ128" s="249"/>
      <c r="AR128" s="249"/>
      <c r="AS128" s="249"/>
      <c r="AT128" s="249"/>
      <c r="AU128" s="249"/>
      <c r="AV128" s="249"/>
      <c r="AW128" s="249"/>
      <c r="AX128" s="249"/>
      <c r="AY128" s="249"/>
      <c r="AZ128" s="249"/>
      <c r="BA128" s="249"/>
      <c r="BB128" s="249"/>
      <c r="BC128" s="249"/>
      <c r="BD128" s="249"/>
      <c r="BE128" s="249"/>
      <c r="BF128" s="249"/>
      <c r="BG128" s="249"/>
      <c r="BH128" s="249"/>
      <c r="BI128" s="249"/>
      <c r="BJ128" s="249"/>
      <c r="BK128" s="249"/>
      <c r="BL128" s="249"/>
      <c r="BM128" s="249"/>
      <c r="BN128" s="249"/>
      <c r="BO128" s="249"/>
    </row>
    <row r="131" spans="2:67" ht="13" x14ac:dyDescent="0.3">
      <c r="B131" s="10" t="s">
        <v>53</v>
      </c>
      <c r="C131" s="250"/>
      <c r="D131" s="250"/>
      <c r="E131" s="250"/>
      <c r="F131" s="250"/>
      <c r="G131" s="250"/>
      <c r="H131" s="250"/>
      <c r="I131" s="250"/>
      <c r="J131" s="250"/>
      <c r="K131" s="250"/>
      <c r="L131" s="250"/>
      <c r="M131" s="99"/>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row>
    <row r="132" spans="2:67" ht="13" x14ac:dyDescent="0.25">
      <c r="B132" s="247" t="s">
        <v>312</v>
      </c>
      <c r="C132" s="247"/>
      <c r="D132" s="247"/>
      <c r="E132" s="247"/>
      <c r="F132" s="247"/>
      <c r="G132" s="247"/>
      <c r="H132" s="247"/>
      <c r="I132" s="247"/>
      <c r="J132" s="247"/>
      <c r="K132" s="247"/>
      <c r="L132" s="247"/>
      <c r="M132" s="59"/>
      <c r="N132" s="60"/>
      <c r="O132" s="60"/>
      <c r="P132" s="60"/>
      <c r="Q132" s="60"/>
      <c r="R132" s="60"/>
      <c r="S132" s="60"/>
      <c r="T132" s="60"/>
      <c r="U132" s="60"/>
      <c r="V132" s="60"/>
      <c r="W132" s="60"/>
      <c r="X132" s="60"/>
      <c r="Y132" s="60"/>
      <c r="Z132" s="60"/>
      <c r="AA132" s="60"/>
      <c r="AB132" s="60"/>
      <c r="AC132" s="60"/>
      <c r="AD132" s="60"/>
      <c r="AE132" s="60"/>
      <c r="AF132" s="60"/>
      <c r="AG132" s="60"/>
      <c r="AH132" s="60"/>
      <c r="AI132" s="60"/>
      <c r="AJ132" s="60"/>
      <c r="AK132" s="60"/>
      <c r="AL132" s="60"/>
      <c r="AM132" s="60"/>
      <c r="AN132" s="60"/>
      <c r="AO132" s="60"/>
      <c r="AP132" s="60"/>
      <c r="AQ132" s="60"/>
      <c r="AR132" s="60"/>
      <c r="AS132" s="60"/>
      <c r="AT132" s="60"/>
      <c r="AU132" s="60"/>
      <c r="AV132" s="60"/>
      <c r="AW132" s="60"/>
      <c r="AX132" s="60"/>
      <c r="AY132" s="60"/>
      <c r="AZ132" s="60"/>
      <c r="BA132" s="60"/>
      <c r="BB132" s="60"/>
      <c r="BC132" s="60"/>
      <c r="BD132" s="60"/>
      <c r="BE132" s="60"/>
      <c r="BF132" s="60"/>
      <c r="BG132" s="60"/>
      <c r="BH132" s="60"/>
      <c r="BI132" s="60"/>
      <c r="BJ132" s="60"/>
      <c r="BK132" s="60"/>
      <c r="BL132" s="60"/>
      <c r="BM132" s="60"/>
      <c r="BN132" s="60"/>
      <c r="BO132" s="60"/>
    </row>
    <row r="133" spans="2:67" ht="13" x14ac:dyDescent="0.25">
      <c r="B133" s="247" t="s">
        <v>313</v>
      </c>
      <c r="C133" s="247"/>
      <c r="D133" s="247"/>
      <c r="E133" s="247"/>
      <c r="F133" s="247"/>
      <c r="G133" s="247"/>
      <c r="H133" s="247"/>
      <c r="I133" s="247"/>
      <c r="J133" s="247"/>
      <c r="K133" s="247"/>
      <c r="L133" s="247"/>
      <c r="M133" s="59"/>
      <c r="N133" s="60"/>
      <c r="O133" s="60"/>
      <c r="P133" s="60"/>
      <c r="Q133" s="60"/>
      <c r="R133" s="60"/>
      <c r="S133" s="60"/>
      <c r="T133" s="60"/>
      <c r="U133" s="60"/>
      <c r="V133" s="60"/>
      <c r="W133" s="60"/>
      <c r="X133" s="60"/>
      <c r="Y133" s="60"/>
      <c r="Z133" s="60"/>
      <c r="AA133" s="60"/>
      <c r="AB133" s="60"/>
      <c r="AC133" s="60"/>
      <c r="AD133" s="60"/>
      <c r="AE133" s="60"/>
      <c r="AF133" s="60"/>
      <c r="AG133" s="60"/>
      <c r="AH133" s="60"/>
      <c r="AI133" s="60"/>
      <c r="AJ133" s="60"/>
      <c r="AK133" s="60"/>
      <c r="AL133" s="60"/>
      <c r="AM133" s="60"/>
      <c r="AN133" s="60"/>
      <c r="AO133" s="60"/>
      <c r="AP133" s="60"/>
      <c r="AQ133" s="60"/>
      <c r="AR133" s="60"/>
      <c r="AS133" s="60"/>
      <c r="AT133" s="60"/>
      <c r="AU133" s="60"/>
      <c r="AV133" s="60"/>
      <c r="AW133" s="60"/>
      <c r="AX133" s="60"/>
      <c r="AY133" s="60"/>
      <c r="AZ133" s="60"/>
      <c r="BA133" s="60"/>
      <c r="BB133" s="60"/>
      <c r="BC133" s="60"/>
      <c r="BD133" s="60"/>
      <c r="BE133" s="60"/>
      <c r="BF133" s="60"/>
      <c r="BG133" s="60"/>
      <c r="BH133" s="60"/>
      <c r="BI133" s="60"/>
      <c r="BJ133" s="60"/>
      <c r="BK133" s="60"/>
      <c r="BL133" s="60"/>
      <c r="BM133" s="60"/>
      <c r="BN133" s="60"/>
      <c r="BO133" s="60"/>
    </row>
    <row r="134" spans="2:67" ht="13" x14ac:dyDescent="0.25">
      <c r="B134" s="247" t="s">
        <v>314</v>
      </c>
      <c r="C134" s="247"/>
      <c r="D134" s="247"/>
      <c r="E134" s="247"/>
      <c r="F134" s="247"/>
      <c r="G134" s="247"/>
      <c r="H134" s="247"/>
      <c r="I134" s="247"/>
      <c r="J134" s="247"/>
      <c r="K134" s="247"/>
      <c r="L134" s="247"/>
      <c r="M134" s="59"/>
      <c r="N134" s="60"/>
      <c r="O134" s="60"/>
      <c r="P134" s="60"/>
      <c r="Q134" s="60"/>
      <c r="R134" s="60"/>
      <c r="S134" s="60"/>
      <c r="T134" s="60"/>
      <c r="U134" s="60"/>
      <c r="V134" s="60"/>
      <c r="W134" s="60"/>
      <c r="X134" s="60"/>
      <c r="Y134" s="60"/>
      <c r="Z134" s="60"/>
      <c r="AA134" s="60"/>
      <c r="AB134" s="60"/>
      <c r="AC134" s="60"/>
      <c r="AD134" s="60"/>
      <c r="AE134" s="60"/>
      <c r="AF134" s="60"/>
      <c r="AG134" s="60"/>
      <c r="AH134" s="60"/>
      <c r="AI134" s="60"/>
      <c r="AJ134" s="60"/>
      <c r="AK134" s="60"/>
      <c r="AL134" s="60"/>
      <c r="AM134" s="60"/>
      <c r="AN134" s="60"/>
      <c r="AO134" s="60"/>
      <c r="AP134" s="60"/>
      <c r="AQ134" s="60"/>
      <c r="AR134" s="60"/>
      <c r="AS134" s="60"/>
      <c r="AT134" s="60"/>
      <c r="AU134" s="60"/>
      <c r="AV134" s="60"/>
      <c r="AW134" s="60"/>
      <c r="AX134" s="60"/>
      <c r="AY134" s="60"/>
      <c r="AZ134" s="60"/>
      <c r="BA134" s="60"/>
      <c r="BB134" s="60"/>
      <c r="BC134" s="60"/>
      <c r="BD134" s="60"/>
      <c r="BE134" s="60"/>
      <c r="BF134" s="60"/>
      <c r="BG134" s="60"/>
      <c r="BH134" s="60"/>
      <c r="BI134" s="60"/>
      <c r="BJ134" s="60"/>
      <c r="BK134" s="60"/>
      <c r="BL134" s="60"/>
      <c r="BM134" s="60"/>
      <c r="BN134" s="60"/>
      <c r="BO134" s="60"/>
    </row>
    <row r="135" spans="2:67" ht="13" x14ac:dyDescent="0.25">
      <c r="B135" s="247" t="s">
        <v>315</v>
      </c>
      <c r="C135" s="247"/>
      <c r="D135" s="247"/>
      <c r="E135" s="247"/>
      <c r="F135" s="247"/>
      <c r="G135" s="247"/>
      <c r="H135" s="247"/>
      <c r="I135" s="247"/>
      <c r="J135" s="247"/>
      <c r="K135" s="247"/>
      <c r="L135" s="247"/>
      <c r="M135" s="59"/>
      <c r="N135" s="60"/>
      <c r="O135" s="60"/>
      <c r="P135" s="60"/>
      <c r="Q135" s="60"/>
      <c r="R135" s="60"/>
      <c r="S135" s="60"/>
      <c r="T135" s="60"/>
      <c r="U135" s="60"/>
      <c r="V135" s="60"/>
      <c r="W135" s="60"/>
      <c r="X135" s="60"/>
      <c r="Y135" s="60"/>
      <c r="Z135" s="60"/>
      <c r="AA135" s="60"/>
      <c r="AB135" s="60"/>
      <c r="AC135" s="60"/>
      <c r="AD135" s="60"/>
      <c r="AE135" s="60"/>
      <c r="AF135" s="60"/>
      <c r="AG135" s="60"/>
      <c r="AH135" s="60"/>
      <c r="AI135" s="60"/>
      <c r="AJ135" s="60"/>
      <c r="AK135" s="60"/>
      <c r="AL135" s="60"/>
      <c r="AM135" s="60"/>
      <c r="AN135" s="60"/>
      <c r="AO135" s="60"/>
      <c r="AP135" s="60"/>
      <c r="AQ135" s="60"/>
      <c r="AR135" s="60"/>
      <c r="AS135" s="60"/>
      <c r="AT135" s="60"/>
      <c r="AU135" s="60"/>
      <c r="AV135" s="60"/>
      <c r="AW135" s="60"/>
      <c r="AX135" s="60"/>
      <c r="AY135" s="60"/>
      <c r="AZ135" s="60"/>
      <c r="BA135" s="60"/>
      <c r="BB135" s="60"/>
      <c r="BC135" s="60"/>
      <c r="BD135" s="60"/>
      <c r="BE135" s="60"/>
      <c r="BF135" s="60"/>
      <c r="BG135" s="60"/>
      <c r="BH135" s="60"/>
      <c r="BI135" s="60"/>
      <c r="BJ135" s="60"/>
      <c r="BK135" s="60"/>
      <c r="BL135" s="60"/>
      <c r="BM135" s="60"/>
      <c r="BN135" s="60"/>
      <c r="BO135" s="60"/>
    </row>
    <row r="136" spans="2:67" ht="13" x14ac:dyDescent="0.25">
      <c r="B136" s="247" t="s">
        <v>316</v>
      </c>
      <c r="C136" s="247"/>
      <c r="D136" s="247"/>
      <c r="E136" s="247"/>
      <c r="F136" s="247"/>
      <c r="G136" s="247"/>
      <c r="H136" s="247"/>
      <c r="I136" s="247"/>
      <c r="J136" s="247"/>
      <c r="K136" s="247"/>
      <c r="L136" s="247"/>
      <c r="M136" s="59"/>
      <c r="N136" s="60"/>
      <c r="O136" s="60"/>
      <c r="P136" s="60"/>
      <c r="Q136" s="60"/>
      <c r="R136" s="60"/>
      <c r="S136" s="60"/>
      <c r="T136" s="60"/>
      <c r="U136" s="60"/>
      <c r="V136" s="60"/>
      <c r="W136" s="60"/>
      <c r="X136" s="60"/>
      <c r="Y136" s="60"/>
      <c r="Z136" s="60"/>
      <c r="AA136" s="60"/>
      <c r="AB136" s="60"/>
      <c r="AC136" s="60"/>
      <c r="AD136" s="60"/>
      <c r="AE136" s="60"/>
      <c r="AF136" s="60"/>
      <c r="AG136" s="60"/>
      <c r="AH136" s="60"/>
      <c r="AI136" s="60"/>
      <c r="AJ136" s="60"/>
      <c r="AK136" s="60"/>
      <c r="AL136" s="60"/>
      <c r="AM136" s="60"/>
      <c r="AN136" s="60"/>
      <c r="AO136" s="60"/>
      <c r="AP136" s="60"/>
      <c r="AQ136" s="60"/>
      <c r="AR136" s="60"/>
      <c r="AS136" s="60"/>
      <c r="AT136" s="60"/>
      <c r="AU136" s="60"/>
      <c r="AV136" s="60"/>
      <c r="AW136" s="60"/>
      <c r="AX136" s="60"/>
      <c r="AY136" s="60"/>
      <c r="AZ136" s="60"/>
      <c r="BA136" s="60"/>
      <c r="BB136" s="60"/>
      <c r="BC136" s="60"/>
      <c r="BD136" s="60"/>
      <c r="BE136" s="60"/>
      <c r="BF136" s="60"/>
      <c r="BG136" s="60"/>
      <c r="BH136" s="60"/>
      <c r="BI136" s="60"/>
      <c r="BJ136" s="60"/>
      <c r="BK136" s="60"/>
      <c r="BL136" s="60"/>
      <c r="BM136" s="60"/>
      <c r="BN136" s="60"/>
      <c r="BO136" s="60"/>
    </row>
    <row r="137" spans="2:67" ht="13" x14ac:dyDescent="0.25">
      <c r="B137" s="247" t="s">
        <v>317</v>
      </c>
      <c r="C137" s="247"/>
      <c r="D137" s="247"/>
      <c r="E137" s="247"/>
      <c r="F137" s="247"/>
      <c r="G137" s="247"/>
      <c r="H137" s="247"/>
      <c r="I137" s="247"/>
      <c r="J137" s="247"/>
      <c r="K137" s="247"/>
      <c r="L137" s="247"/>
      <c r="M137" s="59"/>
      <c r="N137" s="60"/>
      <c r="O137" s="60"/>
      <c r="P137" s="60"/>
      <c r="Q137" s="60"/>
      <c r="R137" s="60"/>
      <c r="S137" s="60"/>
      <c r="T137" s="60"/>
      <c r="U137" s="60"/>
      <c r="V137" s="60"/>
      <c r="W137" s="60"/>
      <c r="X137" s="60"/>
      <c r="Y137" s="60"/>
      <c r="Z137" s="60"/>
      <c r="AA137" s="60"/>
      <c r="AB137" s="60"/>
      <c r="AC137" s="60"/>
      <c r="AD137" s="60"/>
      <c r="AE137" s="60"/>
      <c r="AF137" s="60"/>
      <c r="AG137" s="60"/>
      <c r="AH137" s="60"/>
      <c r="AI137" s="60"/>
      <c r="AJ137" s="60"/>
      <c r="AK137" s="60"/>
      <c r="AL137" s="60"/>
      <c r="AM137" s="60"/>
      <c r="AN137" s="60"/>
      <c r="AO137" s="60"/>
      <c r="AP137" s="60"/>
      <c r="AQ137" s="60"/>
      <c r="AR137" s="60"/>
      <c r="AS137" s="60"/>
      <c r="AT137" s="60"/>
      <c r="AU137" s="60"/>
      <c r="AV137" s="60"/>
      <c r="AW137" s="60"/>
      <c r="AX137" s="60"/>
      <c r="AY137" s="60"/>
      <c r="AZ137" s="60"/>
      <c r="BA137" s="60"/>
      <c r="BB137" s="60"/>
      <c r="BC137" s="60"/>
      <c r="BD137" s="60"/>
      <c r="BE137" s="60"/>
      <c r="BF137" s="60"/>
      <c r="BG137" s="60"/>
      <c r="BH137" s="60"/>
      <c r="BI137" s="60"/>
      <c r="BJ137" s="60"/>
      <c r="BK137" s="60"/>
      <c r="BL137" s="60"/>
      <c r="BM137" s="60"/>
      <c r="BN137" s="60"/>
      <c r="BO137" s="60"/>
    </row>
  </sheetData>
  <mergeCells count="1">
    <mergeCell ref="H3:S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A129C-BB14-46D0-986B-DC62B0FD3DE4}">
  <sheetPr codeName="Sheet20">
    <tabColor rgb="FF7030A0"/>
  </sheetPr>
  <dimension ref="B2:J20"/>
  <sheetViews>
    <sheetView topLeftCell="A7" workbookViewId="0"/>
  </sheetViews>
  <sheetFormatPr defaultColWidth="9.1796875" defaultRowHeight="12.5" x14ac:dyDescent="0.25"/>
  <cols>
    <col min="1" max="1" width="9.1796875" style="2"/>
    <col min="2" max="2" width="27.81640625" style="2" customWidth="1"/>
    <col min="3" max="4" width="22.81640625" style="2" customWidth="1"/>
    <col min="5" max="5" width="23.26953125" style="2" customWidth="1"/>
    <col min="6" max="10" width="22.81640625" style="2" customWidth="1"/>
    <col min="11" max="16384" width="9.1796875" style="2"/>
  </cols>
  <sheetData>
    <row r="2" spans="2:10" x14ac:dyDescent="0.25">
      <c r="B2" s="249" t="s">
        <v>318</v>
      </c>
      <c r="C2" s="249"/>
      <c r="D2" s="249"/>
      <c r="E2" s="249"/>
      <c r="F2" s="249"/>
      <c r="G2" s="249"/>
      <c r="H2" s="249"/>
      <c r="I2" s="249"/>
      <c r="J2" s="249"/>
    </row>
    <row r="4" spans="2:10" ht="13" x14ac:dyDescent="0.3">
      <c r="B4" s="10" t="s">
        <v>32</v>
      </c>
      <c r="C4" s="12" t="s">
        <v>319</v>
      </c>
      <c r="D4" s="12"/>
      <c r="E4" s="12"/>
      <c r="F4" s="12"/>
      <c r="G4" s="12"/>
      <c r="H4" s="12"/>
      <c r="I4" s="12"/>
      <c r="J4" s="12"/>
    </row>
    <row r="7" spans="2:10" ht="26" x14ac:dyDescent="0.25">
      <c r="B7" s="129" t="s">
        <v>320</v>
      </c>
      <c r="C7" s="9" t="s">
        <v>180</v>
      </c>
      <c r="D7" s="9" t="s">
        <v>321</v>
      </c>
      <c r="E7" s="9" t="s">
        <v>322</v>
      </c>
      <c r="F7" s="67" t="s">
        <v>323</v>
      </c>
      <c r="G7" s="67" t="s">
        <v>182</v>
      </c>
      <c r="H7" s="9" t="s">
        <v>324</v>
      </c>
      <c r="I7" s="9" t="s">
        <v>325</v>
      </c>
      <c r="J7" s="9" t="s">
        <v>326</v>
      </c>
    </row>
    <row r="8" spans="2:10" x14ac:dyDescent="0.25">
      <c r="B8" s="379" t="s">
        <v>327</v>
      </c>
      <c r="C8" s="351" t="s">
        <v>328</v>
      </c>
      <c r="D8" s="352" t="s">
        <v>328</v>
      </c>
      <c r="E8" s="352" t="s">
        <v>329</v>
      </c>
      <c r="F8" s="352" t="s">
        <v>328</v>
      </c>
      <c r="G8" s="352" t="s">
        <v>330</v>
      </c>
      <c r="H8" s="352" t="s">
        <v>331</v>
      </c>
      <c r="I8" s="352" t="s">
        <v>328</v>
      </c>
      <c r="J8" s="352" t="s">
        <v>332</v>
      </c>
    </row>
    <row r="9" spans="2:10" ht="25" x14ac:dyDescent="0.25">
      <c r="B9" s="380"/>
      <c r="C9" s="351" t="s">
        <v>329</v>
      </c>
      <c r="D9" s="352" t="s">
        <v>332</v>
      </c>
      <c r="E9" s="352" t="s">
        <v>331</v>
      </c>
      <c r="F9" s="352" t="s">
        <v>329</v>
      </c>
      <c r="G9" s="352" t="s">
        <v>333</v>
      </c>
      <c r="H9" s="353" t="s">
        <v>334</v>
      </c>
      <c r="I9" s="352" t="s">
        <v>329</v>
      </c>
      <c r="J9" s="352" t="s">
        <v>335</v>
      </c>
    </row>
    <row r="10" spans="2:10" ht="19.5" customHeight="1" x14ac:dyDescent="0.25">
      <c r="B10" s="380"/>
      <c r="C10" s="351" t="s">
        <v>331</v>
      </c>
      <c r="D10" s="352" t="s">
        <v>336</v>
      </c>
      <c r="E10" s="352" t="s">
        <v>332</v>
      </c>
      <c r="F10" s="352" t="s">
        <v>331</v>
      </c>
      <c r="G10" s="352"/>
      <c r="H10" s="352"/>
      <c r="I10" s="352" t="s">
        <v>331</v>
      </c>
      <c r="J10" s="352" t="s">
        <v>337</v>
      </c>
    </row>
    <row r="11" spans="2:10" ht="26" x14ac:dyDescent="0.25">
      <c r="B11" s="380"/>
      <c r="C11" s="351" t="s">
        <v>332</v>
      </c>
      <c r="D11" s="69" t="s">
        <v>338</v>
      </c>
      <c r="E11" s="352" t="s">
        <v>339</v>
      </c>
      <c r="F11" s="353" t="s">
        <v>340</v>
      </c>
      <c r="G11" s="352"/>
      <c r="H11" s="352"/>
      <c r="I11" s="69" t="s">
        <v>341</v>
      </c>
      <c r="J11" s="130" t="s">
        <v>342</v>
      </c>
    </row>
    <row r="12" spans="2:10" ht="19.5" customHeight="1" x14ac:dyDescent="0.25">
      <c r="B12" s="380"/>
      <c r="C12" s="68" t="s">
        <v>343</v>
      </c>
      <c r="D12" s="69" t="s">
        <v>344</v>
      </c>
      <c r="E12" s="69" t="s">
        <v>341</v>
      </c>
      <c r="F12" s="69" t="s">
        <v>338</v>
      </c>
      <c r="G12" s="352"/>
      <c r="H12" s="352"/>
      <c r="I12" s="352"/>
      <c r="J12" s="69" t="s">
        <v>333</v>
      </c>
    </row>
    <row r="13" spans="2:10" ht="19.5" customHeight="1" x14ac:dyDescent="0.25">
      <c r="B13" s="380"/>
      <c r="C13" s="68" t="s">
        <v>345</v>
      </c>
      <c r="D13" s="352"/>
      <c r="E13" s="69" t="s">
        <v>344</v>
      </c>
      <c r="F13" s="352"/>
      <c r="G13" s="352"/>
      <c r="H13" s="352"/>
      <c r="I13" s="352"/>
      <c r="J13" s="69" t="s">
        <v>346</v>
      </c>
    </row>
    <row r="14" spans="2:10" ht="19.5" customHeight="1" x14ac:dyDescent="0.25">
      <c r="B14" s="380"/>
      <c r="C14" s="68" t="s">
        <v>338</v>
      </c>
      <c r="D14" s="352"/>
      <c r="E14" s="352"/>
      <c r="F14" s="352"/>
      <c r="G14" s="352"/>
      <c r="H14" s="352"/>
      <c r="I14" s="352"/>
      <c r="J14" s="69" t="s">
        <v>347</v>
      </c>
    </row>
    <row r="15" spans="2:10" ht="13" x14ac:dyDescent="0.25">
      <c r="B15" s="380"/>
      <c r="C15" s="68" t="s">
        <v>348</v>
      </c>
      <c r="D15" s="352"/>
      <c r="E15" s="352"/>
      <c r="F15" s="352"/>
      <c r="G15" s="352"/>
      <c r="H15" s="352"/>
      <c r="I15" s="352"/>
      <c r="J15" s="352"/>
    </row>
    <row r="16" spans="2:10" ht="19.5" customHeight="1" x14ac:dyDescent="0.25">
      <c r="B16" s="380"/>
      <c r="C16" s="68" t="s">
        <v>349</v>
      </c>
      <c r="D16" s="352"/>
      <c r="E16" s="352"/>
      <c r="F16" s="352"/>
      <c r="G16" s="352"/>
      <c r="H16" s="352"/>
      <c r="I16" s="352"/>
      <c r="J16" s="352"/>
    </row>
    <row r="17" spans="2:10" s="6" customFormat="1" ht="13" x14ac:dyDescent="0.3">
      <c r="B17" s="380"/>
      <c r="C17" s="68" t="s">
        <v>341</v>
      </c>
      <c r="D17" s="352"/>
      <c r="E17" s="352"/>
      <c r="F17" s="352"/>
      <c r="G17" s="352"/>
      <c r="H17" s="352"/>
      <c r="I17" s="352"/>
      <c r="J17" s="352"/>
    </row>
    <row r="18" spans="2:10" ht="13" x14ac:dyDescent="0.25">
      <c r="B18" s="380"/>
      <c r="C18" s="68" t="s">
        <v>134</v>
      </c>
      <c r="D18" s="352"/>
      <c r="E18" s="352"/>
      <c r="F18" s="352"/>
      <c r="G18" s="352"/>
      <c r="H18" s="352"/>
      <c r="I18" s="352"/>
      <c r="J18" s="352"/>
    </row>
    <row r="19" spans="2:10" ht="19.5" customHeight="1" x14ac:dyDescent="0.25">
      <c r="B19" s="380"/>
      <c r="C19" s="352"/>
      <c r="D19" s="352"/>
      <c r="E19" s="352"/>
      <c r="F19" s="352"/>
      <c r="G19" s="352"/>
      <c r="H19" s="352"/>
      <c r="I19" s="352"/>
      <c r="J19" s="352"/>
    </row>
    <row r="20" spans="2:10" ht="19.5" customHeight="1" x14ac:dyDescent="0.25">
      <c r="B20" s="380"/>
      <c r="C20" s="352"/>
      <c r="D20" s="352"/>
      <c r="E20" s="352"/>
      <c r="F20" s="352"/>
      <c r="G20" s="352"/>
      <c r="H20" s="352"/>
      <c r="I20" s="352"/>
      <c r="J20" s="352"/>
    </row>
  </sheetData>
  <mergeCells count="1">
    <mergeCell ref="B8:B20"/>
  </mergeCells>
  <pageMargins left="0.7" right="0.7" top="0.75" bottom="0.75" header="0.3" footer="0.3"/>
  <pageSetup orientation="portrait" r:id="rId1"/>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41092-4E0D-40F7-8DB0-A76A95DCD743}">
  <sheetPr codeName="Sheet24">
    <tabColor theme="9" tint="0.79998168889431442"/>
  </sheetPr>
  <dimension ref="B2:P84"/>
  <sheetViews>
    <sheetView topLeftCell="A57" workbookViewId="0"/>
  </sheetViews>
  <sheetFormatPr defaultColWidth="8.7265625" defaultRowHeight="12.5" x14ac:dyDescent="0.25"/>
  <cols>
    <col min="1" max="1" width="3.54296875" style="2" customWidth="1"/>
    <col min="2" max="2" width="56.54296875" style="2" customWidth="1"/>
    <col min="3" max="3" width="19.453125" style="2" customWidth="1"/>
    <col min="4" max="15" width="22.81640625" style="2" customWidth="1"/>
    <col min="16" max="16" width="19.1796875" style="2" customWidth="1"/>
    <col min="17" max="17" width="17.1796875" style="2" customWidth="1"/>
    <col min="18" max="18" width="11.26953125" style="2" customWidth="1"/>
    <col min="19" max="19" width="16.453125" style="2" customWidth="1"/>
    <col min="20" max="20" width="17" style="2" customWidth="1"/>
    <col min="21" max="21" width="37" style="2" customWidth="1"/>
    <col min="22" max="22" width="31.54296875" style="2" customWidth="1"/>
    <col min="23" max="23" width="9.81640625" style="2" customWidth="1"/>
    <col min="24" max="16384" width="8.7265625" style="2"/>
  </cols>
  <sheetData>
    <row r="2" spans="2:16" ht="13" x14ac:dyDescent="0.3">
      <c r="B2" s="219" t="s">
        <v>32</v>
      </c>
      <c r="C2" s="98" t="s">
        <v>90</v>
      </c>
      <c r="D2" s="249"/>
      <c r="E2" s="249"/>
      <c r="F2" s="249"/>
      <c r="G2" s="249"/>
      <c r="H2" s="249"/>
      <c r="I2" s="249"/>
      <c r="J2" s="249"/>
      <c r="K2" s="249"/>
      <c r="L2" s="249"/>
      <c r="M2" s="249"/>
      <c r="N2" s="249"/>
      <c r="O2" s="249"/>
      <c r="P2" s="249"/>
    </row>
    <row r="3" spans="2:16" ht="13" x14ac:dyDescent="0.25">
      <c r="B3" s="216" t="s">
        <v>34</v>
      </c>
      <c r="C3" s="98" t="s">
        <v>137</v>
      </c>
      <c r="D3" s="249"/>
      <c r="E3" s="249"/>
      <c r="F3" s="249"/>
      <c r="G3" s="249"/>
      <c r="H3" s="249"/>
      <c r="I3" s="249"/>
      <c r="J3" s="249"/>
      <c r="K3" s="249"/>
      <c r="L3" s="249"/>
      <c r="M3" s="249"/>
      <c r="N3" s="249"/>
      <c r="O3" s="249"/>
      <c r="P3" s="249"/>
    </row>
    <row r="4" spans="2:16" ht="13" x14ac:dyDescent="0.25">
      <c r="B4" s="216" t="s">
        <v>36</v>
      </c>
      <c r="C4" s="98" t="s">
        <v>225</v>
      </c>
      <c r="D4" s="249"/>
      <c r="E4" s="249"/>
      <c r="F4" s="249"/>
      <c r="G4" s="249"/>
      <c r="H4" s="249"/>
      <c r="I4" s="249"/>
      <c r="J4" s="249"/>
      <c r="K4" s="249"/>
      <c r="L4" s="249"/>
      <c r="M4" s="249"/>
      <c r="N4" s="249"/>
      <c r="O4" s="249"/>
      <c r="P4" s="249"/>
    </row>
    <row r="5" spans="2:16" ht="13" x14ac:dyDescent="0.25">
      <c r="B5" s="217" t="s">
        <v>38</v>
      </c>
      <c r="C5" s="107" t="s">
        <v>188</v>
      </c>
      <c r="D5" s="249"/>
      <c r="E5" s="249"/>
      <c r="F5" s="249"/>
      <c r="G5" s="249"/>
      <c r="H5" s="249"/>
      <c r="I5" s="249"/>
      <c r="J5" s="249"/>
      <c r="K5" s="249"/>
      <c r="L5" s="249"/>
      <c r="M5" s="249"/>
      <c r="N5" s="249"/>
      <c r="O5" s="249"/>
      <c r="P5" s="249"/>
    </row>
    <row r="6" spans="2:16" ht="13" x14ac:dyDescent="0.25">
      <c r="B6" s="218" t="s">
        <v>42</v>
      </c>
      <c r="C6" s="98" t="s">
        <v>188</v>
      </c>
      <c r="D6" s="249"/>
      <c r="E6" s="249"/>
      <c r="F6" s="249"/>
      <c r="G6" s="249"/>
      <c r="H6" s="249"/>
      <c r="I6" s="249"/>
      <c r="J6" s="249"/>
      <c r="K6" s="249"/>
      <c r="L6" s="249"/>
      <c r="M6" s="249"/>
      <c r="N6" s="249"/>
      <c r="O6" s="249"/>
      <c r="P6" s="249"/>
    </row>
    <row r="9" spans="2:16" ht="13" x14ac:dyDescent="0.3">
      <c r="B9" s="86" t="s">
        <v>350</v>
      </c>
      <c r="C9" s="250"/>
      <c r="D9" s="10"/>
      <c r="E9" s="71"/>
      <c r="F9" s="71"/>
      <c r="G9" s="249"/>
      <c r="H9" s="249"/>
      <c r="I9" s="249"/>
      <c r="J9" s="249"/>
      <c r="K9" s="249"/>
      <c r="L9" s="249"/>
      <c r="M9" s="249"/>
      <c r="N9" s="249"/>
      <c r="O9" s="249"/>
      <c r="P9" s="249"/>
    </row>
    <row r="10" spans="2:16" ht="13" x14ac:dyDescent="0.3">
      <c r="B10" s="71"/>
      <c r="C10" s="71" t="s">
        <v>78</v>
      </c>
      <c r="D10" s="71" t="s">
        <v>351</v>
      </c>
      <c r="E10" s="71" t="s">
        <v>352</v>
      </c>
      <c r="F10" s="71"/>
      <c r="G10" s="249"/>
      <c r="H10" s="249"/>
      <c r="I10" s="249"/>
      <c r="J10" s="249"/>
      <c r="K10" s="249"/>
      <c r="L10" s="249"/>
      <c r="M10" s="249"/>
      <c r="N10" s="249"/>
      <c r="O10" s="249"/>
      <c r="P10" s="249"/>
    </row>
    <row r="11" spans="2:16" x14ac:dyDescent="0.25">
      <c r="B11" s="240" t="s">
        <v>353</v>
      </c>
      <c r="C11" s="240" t="s">
        <v>354</v>
      </c>
      <c r="D11" s="177">
        <f>((($D$51*($D$76*D49)*D43)-($D$51*D49*D43))+(($D$51*($D$76*D50)*D45)-($D$51*D50*D45)))</f>
        <v>437426.8686373767</v>
      </c>
      <c r="E11" s="247" t="s">
        <v>355</v>
      </c>
      <c r="F11" s="251"/>
      <c r="G11" s="251"/>
      <c r="H11" s="249"/>
      <c r="I11" s="251"/>
      <c r="J11" s="251"/>
      <c r="K11" s="251"/>
      <c r="L11" s="251"/>
      <c r="M11" s="251"/>
      <c r="N11" s="251"/>
      <c r="O11" s="251"/>
      <c r="P11" s="251"/>
    </row>
    <row r="12" spans="2:16" x14ac:dyDescent="0.25">
      <c r="B12" s="240" t="s">
        <v>356</v>
      </c>
      <c r="C12" s="240" t="s">
        <v>354</v>
      </c>
      <c r="D12" s="177">
        <f>((($D$74*($D$76*D66)*D60)-($D$74*D66*D60))+(($D$74*($D$76*D67)*D62)-($D$74*D67*D62)))</f>
        <v>322848.40628193942</v>
      </c>
      <c r="E12" s="247" t="s">
        <v>355</v>
      </c>
      <c r="F12" s="251"/>
      <c r="G12" s="251"/>
      <c r="H12" s="249"/>
      <c r="I12" s="251"/>
      <c r="J12" s="251"/>
      <c r="K12" s="251"/>
      <c r="L12" s="251"/>
      <c r="M12" s="251"/>
      <c r="N12" s="251"/>
      <c r="O12" s="251"/>
      <c r="P12" s="251"/>
    </row>
    <row r="13" spans="2:16" ht="13" x14ac:dyDescent="0.3">
      <c r="B13" s="87" t="s">
        <v>357</v>
      </c>
      <c r="C13" s="240" t="s">
        <v>354</v>
      </c>
      <c r="D13" s="188">
        <f>SUM(D11:D12)</f>
        <v>760275.27491931617</v>
      </c>
      <c r="E13" s="247" t="s">
        <v>355</v>
      </c>
      <c r="F13" s="251"/>
      <c r="G13" s="251"/>
      <c r="H13" s="249"/>
      <c r="I13" s="251"/>
      <c r="J13" s="251"/>
      <c r="K13" s="251"/>
      <c r="L13" s="251"/>
      <c r="M13" s="251"/>
      <c r="N13" s="251"/>
      <c r="O13" s="251"/>
      <c r="P13" s="251"/>
    </row>
    <row r="14" spans="2:16" ht="20.25" customHeight="1" x14ac:dyDescent="0.25">
      <c r="B14" s="240" t="s">
        <v>358</v>
      </c>
      <c r="C14" s="240" t="s">
        <v>354</v>
      </c>
      <c r="D14" s="177">
        <f>($D$51*D49*D44)+($D$51*D50*D46)</f>
        <v>0</v>
      </c>
      <c r="E14" s="247" t="s">
        <v>355</v>
      </c>
      <c r="F14" s="249"/>
      <c r="G14" s="249"/>
      <c r="H14" s="249"/>
      <c r="I14" s="249"/>
      <c r="J14" s="249"/>
      <c r="K14" s="249"/>
      <c r="L14" s="249"/>
      <c r="M14" s="249"/>
      <c r="N14" s="249"/>
      <c r="O14" s="249"/>
      <c r="P14" s="249"/>
    </row>
    <row r="15" spans="2:16" ht="20.25" customHeight="1" x14ac:dyDescent="0.25">
      <c r="B15" s="240" t="s">
        <v>359</v>
      </c>
      <c r="C15" s="240" t="s">
        <v>354</v>
      </c>
      <c r="D15" s="177">
        <f>($D$74*D66*D61)+($D$74*D67*D63)</f>
        <v>0</v>
      </c>
      <c r="E15" s="247" t="s">
        <v>355</v>
      </c>
      <c r="F15" s="249"/>
      <c r="G15" s="249"/>
      <c r="H15" s="249"/>
      <c r="I15" s="249"/>
      <c r="J15" s="249"/>
      <c r="K15" s="249"/>
      <c r="L15" s="249"/>
      <c r="M15" s="249"/>
      <c r="N15" s="249"/>
      <c r="O15" s="249"/>
      <c r="P15" s="249"/>
    </row>
    <row r="16" spans="2:16" ht="20.25" customHeight="1" x14ac:dyDescent="0.3">
      <c r="B16" s="87" t="s">
        <v>360</v>
      </c>
      <c r="C16" s="240" t="s">
        <v>354</v>
      </c>
      <c r="D16" s="188">
        <f>SUM(D14:D15)</f>
        <v>0</v>
      </c>
      <c r="E16" s="247" t="s">
        <v>355</v>
      </c>
      <c r="F16" s="249"/>
      <c r="G16" s="249"/>
      <c r="H16" s="249"/>
      <c r="I16" s="249"/>
      <c r="J16" s="249"/>
      <c r="K16" s="249"/>
      <c r="L16" s="249"/>
      <c r="M16" s="249"/>
      <c r="N16" s="249"/>
      <c r="O16" s="249"/>
      <c r="P16" s="249"/>
    </row>
    <row r="17" spans="2:6" ht="20.25" customHeight="1" x14ac:dyDescent="0.3">
      <c r="B17" s="87" t="s">
        <v>361</v>
      </c>
      <c r="C17" s="240" t="s">
        <v>354</v>
      </c>
      <c r="D17" s="188">
        <f>SUM(D13,D16)</f>
        <v>760275.27491931617</v>
      </c>
      <c r="E17" s="247" t="s">
        <v>355</v>
      </c>
      <c r="F17" s="249"/>
    </row>
    <row r="19" spans="2:6" ht="21.75" customHeight="1" x14ac:dyDescent="0.25">
      <c r="B19" s="165" t="s">
        <v>362</v>
      </c>
      <c r="C19" s="166"/>
      <c r="D19" s="166"/>
      <c r="E19" s="166"/>
      <c r="F19" s="166"/>
    </row>
    <row r="20" spans="2:6" x14ac:dyDescent="0.25">
      <c r="B20" s="247" t="s">
        <v>363</v>
      </c>
      <c r="C20" s="247"/>
      <c r="D20" s="247"/>
      <c r="E20" s="247"/>
      <c r="F20" s="247"/>
    </row>
    <row r="21" spans="2:6" x14ac:dyDescent="0.25">
      <c r="B21" s="247" t="s">
        <v>364</v>
      </c>
      <c r="C21" s="247"/>
      <c r="D21" s="247"/>
      <c r="E21" s="247"/>
      <c r="F21" s="247"/>
    </row>
    <row r="22" spans="2:6" x14ac:dyDescent="0.25">
      <c r="B22" s="247" t="s">
        <v>365</v>
      </c>
      <c r="C22" s="247"/>
      <c r="D22" s="247"/>
      <c r="E22" s="247"/>
      <c r="F22" s="247"/>
    </row>
    <row r="23" spans="2:6" x14ac:dyDescent="0.25">
      <c r="B23" s="247" t="s">
        <v>366</v>
      </c>
      <c r="C23" s="247"/>
      <c r="D23" s="247"/>
      <c r="E23" s="247"/>
      <c r="F23" s="247"/>
    </row>
    <row r="24" spans="2:6" x14ac:dyDescent="0.25">
      <c r="B24" s="247" t="s">
        <v>367</v>
      </c>
      <c r="C24" s="247"/>
      <c r="D24" s="247"/>
      <c r="E24" s="247"/>
      <c r="F24" s="247"/>
    </row>
    <row r="25" spans="2:6" x14ac:dyDescent="0.25">
      <c r="B25" s="247" t="s">
        <v>368</v>
      </c>
      <c r="C25" s="247"/>
      <c r="D25" s="247"/>
      <c r="E25" s="247"/>
      <c r="F25" s="247"/>
    </row>
    <row r="26" spans="2:6" x14ac:dyDescent="0.25">
      <c r="B26" s="247" t="s">
        <v>369</v>
      </c>
      <c r="C26" s="247"/>
      <c r="D26" s="247"/>
      <c r="E26" s="247"/>
      <c r="F26" s="247"/>
    </row>
    <row r="28" spans="2:6" ht="13" x14ac:dyDescent="0.3">
      <c r="B28" s="86" t="s">
        <v>370</v>
      </c>
      <c r="C28" s="250"/>
      <c r="D28" s="10"/>
      <c r="E28" s="250"/>
      <c r="F28" s="71"/>
    </row>
    <row r="29" spans="2:6" ht="13" x14ac:dyDescent="0.3">
      <c r="B29" s="71"/>
      <c r="C29" s="71" t="s">
        <v>78</v>
      </c>
      <c r="D29" s="71" t="s">
        <v>351</v>
      </c>
      <c r="E29" s="71" t="s">
        <v>371</v>
      </c>
      <c r="F29" s="71" t="s">
        <v>352</v>
      </c>
    </row>
    <row r="30" spans="2:6" ht="14.5" x14ac:dyDescent="0.35">
      <c r="B30" s="240" t="s">
        <v>372</v>
      </c>
      <c r="C30" s="246" t="s">
        <v>373</v>
      </c>
      <c r="D30" s="174">
        <v>4.7</v>
      </c>
      <c r="E30" s="123" t="s">
        <v>374</v>
      </c>
      <c r="F30" s="247" t="s">
        <v>375</v>
      </c>
    </row>
    <row r="31" spans="2:6" x14ac:dyDescent="0.25">
      <c r="B31" s="240" t="s">
        <v>376</v>
      </c>
      <c r="C31" s="246" t="s">
        <v>373</v>
      </c>
      <c r="D31" s="73">
        <v>644</v>
      </c>
      <c r="E31" s="247" t="s">
        <v>377</v>
      </c>
      <c r="F31" s="247"/>
    </row>
    <row r="32" spans="2:6" x14ac:dyDescent="0.25">
      <c r="B32" s="240" t="s">
        <v>378</v>
      </c>
      <c r="C32" s="246" t="s">
        <v>373</v>
      </c>
      <c r="D32" s="73">
        <v>0</v>
      </c>
      <c r="E32" s="247" t="s">
        <v>377</v>
      </c>
      <c r="F32" s="247"/>
    </row>
    <row r="33" spans="2:6" x14ac:dyDescent="0.25">
      <c r="B33" s="240" t="s">
        <v>379</v>
      </c>
      <c r="C33" s="246" t="s">
        <v>373</v>
      </c>
      <c r="D33" s="73">
        <f>D31*$D$30</f>
        <v>3026.8</v>
      </c>
      <c r="E33" s="247"/>
      <c r="F33" s="247"/>
    </row>
    <row r="34" spans="2:6" x14ac:dyDescent="0.25">
      <c r="B34" s="240" t="s">
        <v>380</v>
      </c>
      <c r="C34" s="246" t="s">
        <v>373</v>
      </c>
      <c r="D34" s="73">
        <f>D32*$D$30</f>
        <v>0</v>
      </c>
      <c r="E34" s="247"/>
      <c r="F34" s="247"/>
    </row>
    <row r="35" spans="2:6" x14ac:dyDescent="0.25">
      <c r="B35" s="240"/>
      <c r="C35" s="246"/>
      <c r="D35" s="73"/>
      <c r="E35" s="247"/>
      <c r="F35" s="247"/>
    </row>
    <row r="36" spans="2:6" ht="13" x14ac:dyDescent="0.3">
      <c r="B36" s="185" t="s">
        <v>381</v>
      </c>
      <c r="C36" s="252"/>
      <c r="D36" s="73"/>
      <c r="E36" s="253"/>
      <c r="F36" s="253"/>
    </row>
    <row r="37" spans="2:6" ht="14.5" x14ac:dyDescent="0.35">
      <c r="B37" s="240" t="s">
        <v>382</v>
      </c>
      <c r="C37" s="246" t="s">
        <v>102</v>
      </c>
      <c r="D37" s="184">
        <v>0.435</v>
      </c>
      <c r="E37" s="123" t="s">
        <v>374</v>
      </c>
      <c r="F37" s="247" t="s">
        <v>383</v>
      </c>
    </row>
    <row r="38" spans="2:6" ht="14.5" x14ac:dyDescent="0.35">
      <c r="B38" s="240" t="s">
        <v>384</v>
      </c>
      <c r="C38" s="246" t="s">
        <v>373</v>
      </c>
      <c r="D38" s="232">
        <f>D39-D40</f>
        <v>482</v>
      </c>
      <c r="E38" s="180"/>
      <c r="F38" s="247" t="s">
        <v>385</v>
      </c>
    </row>
    <row r="39" spans="2:6" ht="14.5" x14ac:dyDescent="0.35">
      <c r="B39" s="240" t="s">
        <v>386</v>
      </c>
      <c r="C39" s="246" t="s">
        <v>373</v>
      </c>
      <c r="D39" s="73">
        <f>251*2</f>
        <v>502</v>
      </c>
      <c r="E39" s="180" t="s">
        <v>387</v>
      </c>
      <c r="F39" s="247" t="s">
        <v>388</v>
      </c>
    </row>
    <row r="40" spans="2:6" x14ac:dyDescent="0.25">
      <c r="B40" s="240" t="s">
        <v>389</v>
      </c>
      <c r="C40" s="246" t="s">
        <v>373</v>
      </c>
      <c r="D40" s="73">
        <f>10*2</f>
        <v>20</v>
      </c>
      <c r="E40" s="247" t="s">
        <v>390</v>
      </c>
      <c r="F40" s="247" t="s">
        <v>391</v>
      </c>
    </row>
    <row r="41" spans="2:6" ht="14.5" hidden="1" x14ac:dyDescent="0.35">
      <c r="B41" s="240" t="s">
        <v>392</v>
      </c>
      <c r="C41" s="246" t="s">
        <v>373</v>
      </c>
      <c r="D41" s="76">
        <f>$D$38*(1-$D$37)*D33</f>
        <v>824288.44400000002</v>
      </c>
      <c r="E41" s="180"/>
      <c r="F41" s="247"/>
    </row>
    <row r="42" spans="2:6" ht="14.5" hidden="1" x14ac:dyDescent="0.35">
      <c r="B42" s="240" t="s">
        <v>393</v>
      </c>
      <c r="C42" s="246" t="s">
        <v>373</v>
      </c>
      <c r="D42" s="76">
        <f>$D$38*(1-$D$37)*D34</f>
        <v>0</v>
      </c>
      <c r="E42" s="180"/>
      <c r="F42" s="247"/>
    </row>
    <row r="43" spans="2:6" ht="14.5" x14ac:dyDescent="0.35">
      <c r="B43" s="87" t="s">
        <v>394</v>
      </c>
      <c r="C43" s="246" t="s">
        <v>373</v>
      </c>
      <c r="D43" s="183">
        <f>($D$47*$D$38)*(1-$D$37)*D33</f>
        <v>431927.14465600002</v>
      </c>
      <c r="E43" s="180"/>
      <c r="F43" s="247"/>
    </row>
    <row r="44" spans="2:6" ht="14.5" x14ac:dyDescent="0.35">
      <c r="B44" s="87" t="s">
        <v>395</v>
      </c>
      <c r="C44" s="246" t="s">
        <v>373</v>
      </c>
      <c r="D44" s="183">
        <f>($D$47*$D$38)*(1-$D$37)*D34</f>
        <v>0</v>
      </c>
      <c r="E44" s="180"/>
      <c r="F44" s="247"/>
    </row>
    <row r="45" spans="2:6" ht="14.5" x14ac:dyDescent="0.35">
      <c r="B45" s="87" t="s">
        <v>396</v>
      </c>
      <c r="C45" s="246" t="s">
        <v>373</v>
      </c>
      <c r="D45" s="183">
        <f>($D$48*$D$38)*(1-$D$37)*D33</f>
        <v>392361.299344</v>
      </c>
      <c r="E45" s="180"/>
      <c r="F45" s="247"/>
    </row>
    <row r="46" spans="2:6" ht="14.5" x14ac:dyDescent="0.35">
      <c r="B46" s="87" t="s">
        <v>397</v>
      </c>
      <c r="C46" s="246" t="s">
        <v>373</v>
      </c>
      <c r="D46" s="183">
        <f>($D$48*$D$38)*(1-$D$37)*D34</f>
        <v>0</v>
      </c>
      <c r="E46" s="180"/>
      <c r="F46" s="247"/>
    </row>
    <row r="47" spans="2:6" ht="14.5" x14ac:dyDescent="0.35">
      <c r="B47" s="240" t="s">
        <v>398</v>
      </c>
      <c r="C47" s="246" t="s">
        <v>102</v>
      </c>
      <c r="D47" s="236">
        <v>0.52400000000000002</v>
      </c>
      <c r="E47" s="180" t="s">
        <v>399</v>
      </c>
      <c r="F47" s="247"/>
    </row>
    <row r="48" spans="2:6" ht="14.5" x14ac:dyDescent="0.35">
      <c r="B48" s="240" t="s">
        <v>400</v>
      </c>
      <c r="C48" s="246" t="s">
        <v>102</v>
      </c>
      <c r="D48" s="236">
        <f>1-D47</f>
        <v>0.47599999999999998</v>
      </c>
      <c r="E48" s="180" t="s">
        <v>399</v>
      </c>
      <c r="F48" s="247"/>
    </row>
    <row r="49" spans="2:9" ht="14.5" x14ac:dyDescent="0.35">
      <c r="B49" s="240" t="s">
        <v>401</v>
      </c>
      <c r="C49" s="246" t="s">
        <v>402</v>
      </c>
      <c r="D49" s="182">
        <v>30.7</v>
      </c>
      <c r="E49" s="180" t="s">
        <v>399</v>
      </c>
      <c r="F49" s="247"/>
      <c r="G49" s="249"/>
      <c r="H49" s="249"/>
      <c r="I49" s="249"/>
    </row>
    <row r="50" spans="2:9" ht="14.5" x14ac:dyDescent="0.35">
      <c r="B50" s="240" t="s">
        <v>403</v>
      </c>
      <c r="C50" s="246" t="s">
        <v>402</v>
      </c>
      <c r="D50" s="182">
        <v>55.7</v>
      </c>
      <c r="E50" s="180" t="s">
        <v>399</v>
      </c>
      <c r="F50" s="247"/>
      <c r="G50" s="249"/>
      <c r="H50" s="249"/>
      <c r="I50" s="249"/>
    </row>
    <row r="51" spans="2:9" ht="14.5" x14ac:dyDescent="0.35">
      <c r="B51" s="240" t="s">
        <v>404</v>
      </c>
      <c r="C51" s="246" t="s">
        <v>405</v>
      </c>
      <c r="D51" s="182">
        <f>(27.58/'Economic data AN'!$K$31)/60</f>
        <v>2.4914182475158083E-2</v>
      </c>
      <c r="E51" s="180" t="s">
        <v>406</v>
      </c>
      <c r="F51" s="247" t="s">
        <v>407</v>
      </c>
      <c r="G51" s="249"/>
      <c r="H51" s="249"/>
      <c r="I51" s="249"/>
    </row>
    <row r="52" spans="2:9" ht="14.5" x14ac:dyDescent="0.35">
      <c r="B52" s="240"/>
      <c r="C52" s="246"/>
      <c r="D52" s="181"/>
      <c r="E52" s="180"/>
      <c r="F52" s="247"/>
      <c r="G52" s="249"/>
      <c r="H52" s="249"/>
      <c r="I52" s="249"/>
    </row>
    <row r="53" spans="2:9" ht="14.5" x14ac:dyDescent="0.35">
      <c r="B53" s="185" t="s">
        <v>408</v>
      </c>
      <c r="C53" s="252"/>
      <c r="D53" s="181"/>
      <c r="E53" s="187"/>
      <c r="F53" s="253"/>
      <c r="G53" s="249"/>
      <c r="H53" s="249"/>
      <c r="I53" s="249"/>
    </row>
    <row r="54" spans="2:9" ht="14.5" x14ac:dyDescent="0.35">
      <c r="B54" s="240" t="s">
        <v>409</v>
      </c>
      <c r="C54" s="246" t="s">
        <v>102</v>
      </c>
      <c r="D54" s="186">
        <v>0.35799999999999998</v>
      </c>
      <c r="E54" s="180" t="s">
        <v>374</v>
      </c>
      <c r="F54" s="247" t="s">
        <v>410</v>
      </c>
      <c r="G54" s="249"/>
      <c r="H54" s="249"/>
      <c r="I54" s="249"/>
    </row>
    <row r="55" spans="2:9" ht="14.5" x14ac:dyDescent="0.35">
      <c r="B55" s="240" t="s">
        <v>411</v>
      </c>
      <c r="C55" s="246" t="s">
        <v>373</v>
      </c>
      <c r="D55" s="232">
        <f>D56-D57</f>
        <v>380</v>
      </c>
      <c r="E55" s="180"/>
      <c r="F55" s="247" t="s">
        <v>385</v>
      </c>
      <c r="G55" s="249"/>
      <c r="H55" s="249"/>
      <c r="I55" s="249"/>
    </row>
    <row r="56" spans="2:9" ht="14.5" x14ac:dyDescent="0.35">
      <c r="B56" s="240" t="s">
        <v>412</v>
      </c>
      <c r="C56" s="246" t="s">
        <v>373</v>
      </c>
      <c r="D56" s="73">
        <f>200*2</f>
        <v>400</v>
      </c>
      <c r="E56" s="180" t="s">
        <v>413</v>
      </c>
      <c r="F56" s="247" t="s">
        <v>388</v>
      </c>
      <c r="G56" s="249"/>
      <c r="H56" s="249"/>
      <c r="I56" s="254"/>
    </row>
    <row r="57" spans="2:9" x14ac:dyDescent="0.25">
      <c r="B57" s="240" t="s">
        <v>414</v>
      </c>
      <c r="C57" s="246" t="s">
        <v>373</v>
      </c>
      <c r="D57" s="73">
        <f>10*2</f>
        <v>20</v>
      </c>
      <c r="E57" s="247" t="s">
        <v>390</v>
      </c>
      <c r="F57" s="247" t="s">
        <v>391</v>
      </c>
      <c r="G57" s="249"/>
      <c r="H57" s="249"/>
      <c r="I57" s="255"/>
    </row>
    <row r="58" spans="2:9" ht="14.5" hidden="1" x14ac:dyDescent="0.35">
      <c r="B58" s="240" t="s">
        <v>415</v>
      </c>
      <c r="C58" s="246" t="s">
        <v>373</v>
      </c>
      <c r="D58" s="76">
        <f>$D$55*$D$54*D33</f>
        <v>411765.87199999997</v>
      </c>
      <c r="E58" s="180"/>
      <c r="F58" s="247"/>
      <c r="G58" s="249"/>
      <c r="H58" s="249"/>
      <c r="I58" s="256"/>
    </row>
    <row r="59" spans="2:9" ht="14.5" hidden="1" x14ac:dyDescent="0.35">
      <c r="B59" s="240" t="s">
        <v>416</v>
      </c>
      <c r="C59" s="246" t="s">
        <v>373</v>
      </c>
      <c r="D59" s="76">
        <f>$D$55*$D$54*D34</f>
        <v>0</v>
      </c>
      <c r="E59" s="180"/>
      <c r="F59" s="247"/>
      <c r="G59" s="249"/>
      <c r="H59" s="249"/>
      <c r="I59" s="249"/>
    </row>
    <row r="60" spans="2:9" ht="14.5" x14ac:dyDescent="0.35">
      <c r="B60" s="87" t="s">
        <v>417</v>
      </c>
      <c r="C60" s="246" t="s">
        <v>373</v>
      </c>
      <c r="D60" s="183">
        <f>($D$64*$D$55)*$D$54*D33</f>
        <v>320353.84841600002</v>
      </c>
      <c r="E60" s="180"/>
      <c r="F60" s="247"/>
      <c r="G60" s="249"/>
      <c r="H60" s="249"/>
      <c r="I60" s="257"/>
    </row>
    <row r="61" spans="2:9" ht="14.5" x14ac:dyDescent="0.35">
      <c r="B61" s="87" t="s">
        <v>418</v>
      </c>
      <c r="C61" s="246" t="s">
        <v>373</v>
      </c>
      <c r="D61" s="183">
        <f>($D$64*$D$55)*$D$54*D34</f>
        <v>0</v>
      </c>
      <c r="E61" s="180"/>
      <c r="F61" s="247"/>
      <c r="G61" s="249"/>
      <c r="H61" s="249"/>
      <c r="I61" s="249"/>
    </row>
    <row r="62" spans="2:9" ht="14.5" x14ac:dyDescent="0.35">
      <c r="B62" s="87" t="s">
        <v>419</v>
      </c>
      <c r="C62" s="246" t="s">
        <v>373</v>
      </c>
      <c r="D62" s="183">
        <f>($D$65*$D$55)*$D$54*D33</f>
        <v>91412.023583999995</v>
      </c>
      <c r="E62" s="180"/>
      <c r="F62" s="247"/>
      <c r="G62" s="249"/>
      <c r="H62" s="249"/>
      <c r="I62" s="249"/>
    </row>
    <row r="63" spans="2:9" ht="14.5" x14ac:dyDescent="0.35">
      <c r="B63" s="87" t="s">
        <v>420</v>
      </c>
      <c r="C63" s="246" t="s">
        <v>373</v>
      </c>
      <c r="D63" s="183">
        <f>($D$65*$D$55)*$D$54*D34</f>
        <v>0</v>
      </c>
      <c r="E63" s="180"/>
      <c r="F63" s="247"/>
      <c r="G63" s="249"/>
      <c r="H63" s="249"/>
      <c r="I63" s="249"/>
    </row>
    <row r="64" spans="2:9" ht="14.5" x14ac:dyDescent="0.35">
      <c r="B64" s="240" t="s">
        <v>421</v>
      </c>
      <c r="C64" s="246" t="s">
        <v>102</v>
      </c>
      <c r="D64" s="181">
        <v>0.77800000000000002</v>
      </c>
      <c r="E64" s="180" t="s">
        <v>399</v>
      </c>
      <c r="F64" s="247"/>
      <c r="G64" s="249"/>
      <c r="H64" s="249"/>
      <c r="I64" s="249"/>
    </row>
    <row r="65" spans="2:6" ht="14.5" x14ac:dyDescent="0.35">
      <c r="B65" s="240" t="s">
        <v>422</v>
      </c>
      <c r="C65" s="246" t="s">
        <v>102</v>
      </c>
      <c r="D65" s="181">
        <f>1-D64</f>
        <v>0.22199999999999998</v>
      </c>
      <c r="E65" s="180" t="s">
        <v>399</v>
      </c>
      <c r="F65" s="247"/>
    </row>
    <row r="66" spans="2:6" ht="14.5" x14ac:dyDescent="0.35">
      <c r="B66" s="240" t="s">
        <v>423</v>
      </c>
      <c r="C66" s="246" t="s">
        <v>402</v>
      </c>
      <c r="D66" s="72">
        <v>33.200000000000003</v>
      </c>
      <c r="E66" s="180" t="s">
        <v>399</v>
      </c>
      <c r="F66" s="247"/>
    </row>
    <row r="67" spans="2:6" ht="14.5" x14ac:dyDescent="0.35">
      <c r="B67" s="240" t="s">
        <v>424</v>
      </c>
      <c r="C67" s="246" t="s">
        <v>402</v>
      </c>
      <c r="D67" s="72">
        <v>51.2</v>
      </c>
      <c r="E67" s="180" t="s">
        <v>399</v>
      </c>
      <c r="F67" s="247"/>
    </row>
    <row r="68" spans="2:6" ht="14.5" x14ac:dyDescent="0.35">
      <c r="B68" s="240" t="s">
        <v>425</v>
      </c>
      <c r="C68" s="246" t="s">
        <v>354</v>
      </c>
      <c r="D68" s="73">
        <f>$D$51*60*8*251</f>
        <v>3001.6607046070458</v>
      </c>
      <c r="E68" s="180" t="s">
        <v>406</v>
      </c>
      <c r="F68" s="247" t="s">
        <v>426</v>
      </c>
    </row>
    <row r="69" spans="2:6" ht="14.5" x14ac:dyDescent="0.35">
      <c r="B69" s="240" t="s">
        <v>427</v>
      </c>
      <c r="C69" s="246" t="s">
        <v>428</v>
      </c>
      <c r="D69" s="72">
        <v>23.55</v>
      </c>
      <c r="E69" s="180" t="s">
        <v>429</v>
      </c>
      <c r="F69" s="247" t="s">
        <v>430</v>
      </c>
    </row>
    <row r="70" spans="2:6" ht="14.5" x14ac:dyDescent="0.35">
      <c r="B70" s="240" t="s">
        <v>431</v>
      </c>
      <c r="C70" s="246" t="s">
        <v>432</v>
      </c>
      <c r="D70" s="73">
        <f>D68*D69</f>
        <v>70689.10959349593</v>
      </c>
      <c r="E70" s="180"/>
      <c r="F70" s="247"/>
    </row>
    <row r="71" spans="2:6" ht="14.5" x14ac:dyDescent="0.35">
      <c r="B71" s="240" t="s">
        <v>433</v>
      </c>
      <c r="C71" s="246" t="s">
        <v>434</v>
      </c>
      <c r="D71" s="89">
        <v>1.9E-2</v>
      </c>
      <c r="E71" s="180" t="s">
        <v>435</v>
      </c>
      <c r="F71" s="247" t="s">
        <v>436</v>
      </c>
    </row>
    <row r="72" spans="2:6" ht="14.5" x14ac:dyDescent="0.35">
      <c r="B72" s="240" t="s">
        <v>433</v>
      </c>
      <c r="C72" s="246" t="s">
        <v>437</v>
      </c>
      <c r="D72" s="90">
        <f>D71/50</f>
        <v>3.7999999999999997E-4</v>
      </c>
      <c r="E72" s="180"/>
      <c r="F72" s="247"/>
    </row>
    <row r="73" spans="2:6" ht="14.5" x14ac:dyDescent="0.35">
      <c r="B73" s="240" t="s">
        <v>433</v>
      </c>
      <c r="C73" s="246" t="s">
        <v>438</v>
      </c>
      <c r="D73" s="224">
        <f>D72/6/60</f>
        <v>1.0555555555555555E-6</v>
      </c>
      <c r="E73" s="180"/>
      <c r="F73" s="247"/>
    </row>
    <row r="74" spans="2:6" ht="14.5" x14ac:dyDescent="0.35">
      <c r="B74" s="240" t="s">
        <v>439</v>
      </c>
      <c r="C74" s="246" t="s">
        <v>405</v>
      </c>
      <c r="D74" s="223">
        <f>D73*D70*(1-D37)</f>
        <v>4.2158199527009922E-2</v>
      </c>
      <c r="E74" s="180"/>
      <c r="F74" s="247" t="s">
        <v>440</v>
      </c>
    </row>
    <row r="75" spans="2:6" x14ac:dyDescent="0.25">
      <c r="B75" s="240"/>
      <c r="C75" s="246"/>
      <c r="D75" s="233"/>
      <c r="E75" s="247"/>
      <c r="F75" s="247"/>
    </row>
    <row r="76" spans="2:6" x14ac:dyDescent="0.25">
      <c r="B76" s="258" t="s">
        <v>441</v>
      </c>
      <c r="C76" s="259"/>
      <c r="D76" s="182">
        <v>1.5</v>
      </c>
      <c r="E76" s="260" t="s">
        <v>442</v>
      </c>
      <c r="F76" s="260"/>
    </row>
    <row r="77" spans="2:6" x14ac:dyDescent="0.25">
      <c r="B77" s="240"/>
      <c r="C77" s="246"/>
      <c r="D77" s="234"/>
      <c r="E77" s="247"/>
      <c r="F77" s="247"/>
    </row>
    <row r="78" spans="2:6" ht="14.5" x14ac:dyDescent="0.35">
      <c r="B78" s="240"/>
      <c r="C78" s="246"/>
      <c r="D78" s="73"/>
      <c r="E78" s="123"/>
      <c r="F78" s="247"/>
    </row>
    <row r="79" spans="2:6" ht="14.5" x14ac:dyDescent="0.35">
      <c r="B79" s="240"/>
      <c r="C79" s="246"/>
      <c r="D79" s="73"/>
      <c r="E79" s="123"/>
      <c r="F79" s="247"/>
    </row>
    <row r="80" spans="2:6" ht="14.5" x14ac:dyDescent="0.35">
      <c r="B80" s="240"/>
      <c r="C80" s="246"/>
      <c r="D80" s="73"/>
      <c r="E80" s="123"/>
      <c r="F80" s="247"/>
    </row>
    <row r="81" spans="2:6" ht="14.5" x14ac:dyDescent="0.35">
      <c r="B81" s="240"/>
      <c r="C81" s="246"/>
      <c r="D81" s="73"/>
      <c r="E81" s="123"/>
      <c r="F81" s="247"/>
    </row>
    <row r="82" spans="2:6" ht="14.5" x14ac:dyDescent="0.35">
      <c r="B82" s="240"/>
      <c r="C82" s="246"/>
      <c r="D82" s="73"/>
      <c r="E82" s="123"/>
      <c r="F82" s="247"/>
    </row>
    <row r="83" spans="2:6" ht="14.5" x14ac:dyDescent="0.35">
      <c r="B83" s="240"/>
      <c r="C83" s="246"/>
      <c r="D83" s="73"/>
      <c r="E83" s="123"/>
      <c r="F83" s="247"/>
    </row>
    <row r="84" spans="2:6" ht="14.5" x14ac:dyDescent="0.35">
      <c r="B84" s="240"/>
      <c r="C84" s="246"/>
      <c r="D84" s="73"/>
      <c r="E84" s="123"/>
      <c r="F84" s="247"/>
    </row>
  </sheetData>
  <hyperlinks>
    <hyperlink ref="E51" r:id="rId1" xr:uid="{9FE6D627-350F-439C-86C5-165FA00662A5}"/>
    <hyperlink ref="E39" r:id="rId2" xr:uid="{2ADCCCA2-F280-4891-86A1-5E7B6B6CA792}"/>
    <hyperlink ref="E56" r:id="rId3" xr:uid="{C37E4F2B-BC95-46D6-BFF6-88264C93662D}"/>
    <hyperlink ref="E68" r:id="rId4" xr:uid="{79F59CE1-48D1-4B04-9141-3A3D95317867}"/>
    <hyperlink ref="E69" r:id="rId5" xr:uid="{0F1E2748-3743-4CFC-B3B2-566277D9BF72}"/>
    <hyperlink ref="E71" r:id="rId6" xr:uid="{BF804B8F-B198-4047-A519-491C0D57AC01}"/>
  </hyperlinks>
  <pageMargins left="0.7" right="0.7" top="0.75" bottom="0.75" header="0.3" footer="0.3"/>
  <pageSetup orientation="portrait" r:id="rId7"/>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0C5B2-0425-4F1A-A23C-55B4545CF6FB}">
  <sheetPr>
    <tabColor theme="9" tint="0.79998168889431442"/>
  </sheetPr>
  <dimension ref="B2:P84"/>
  <sheetViews>
    <sheetView topLeftCell="A64" workbookViewId="0"/>
  </sheetViews>
  <sheetFormatPr defaultColWidth="8.7265625" defaultRowHeight="12.5" x14ac:dyDescent="0.25"/>
  <cols>
    <col min="1" max="1" width="3.54296875" style="249" customWidth="1"/>
    <col min="2" max="2" width="56.5429687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98" t="s">
        <v>90</v>
      </c>
    </row>
    <row r="3" spans="2:16" ht="13" x14ac:dyDescent="0.25">
      <c r="B3" s="216" t="s">
        <v>34</v>
      </c>
      <c r="C3" s="98" t="s">
        <v>138</v>
      </c>
    </row>
    <row r="4" spans="2:16" ht="13" x14ac:dyDescent="0.25">
      <c r="B4" s="216" t="s">
        <v>36</v>
      </c>
      <c r="C4" s="98" t="s">
        <v>225</v>
      </c>
    </row>
    <row r="5" spans="2:16" ht="13" x14ac:dyDescent="0.25">
      <c r="B5" s="217" t="s">
        <v>38</v>
      </c>
      <c r="C5" s="107" t="s">
        <v>188</v>
      </c>
    </row>
    <row r="6" spans="2:16" ht="13" x14ac:dyDescent="0.25">
      <c r="B6" s="218" t="s">
        <v>42</v>
      </c>
      <c r="C6" s="98" t="s">
        <v>188</v>
      </c>
    </row>
    <row r="9" spans="2:16" ht="13" x14ac:dyDescent="0.3">
      <c r="B9" s="86" t="s">
        <v>350</v>
      </c>
      <c r="C9" s="250"/>
      <c r="D9" s="10"/>
      <c r="E9" s="71"/>
      <c r="F9" s="71"/>
    </row>
    <row r="10" spans="2:16" ht="13" x14ac:dyDescent="0.3">
      <c r="B10" s="71"/>
      <c r="C10" s="71" t="s">
        <v>78</v>
      </c>
      <c r="D10" s="71" t="s">
        <v>351</v>
      </c>
      <c r="E10" s="71" t="s">
        <v>352</v>
      </c>
      <c r="F10" s="71"/>
    </row>
    <row r="11" spans="2:16" x14ac:dyDescent="0.25">
      <c r="B11" s="240" t="s">
        <v>353</v>
      </c>
      <c r="C11" s="240" t="s">
        <v>354</v>
      </c>
      <c r="D11" s="177">
        <f>((($D$51*($D$76*D49)*D43)-($D$51*D49*D43))+(($D$51*($D$76*D50)*D45)-($D$51*D50*D45)))</f>
        <v>329966.95032783994</v>
      </c>
      <c r="E11" s="247" t="s">
        <v>355</v>
      </c>
      <c r="F11" s="251"/>
      <c r="G11" s="251"/>
      <c r="I11" s="251"/>
      <c r="J11" s="251"/>
      <c r="K11" s="251"/>
      <c r="L11" s="251"/>
      <c r="M11" s="251"/>
      <c r="N11" s="251"/>
      <c r="O11" s="251"/>
      <c r="P11" s="251"/>
    </row>
    <row r="12" spans="2:16" x14ac:dyDescent="0.25">
      <c r="B12" s="240" t="s">
        <v>356</v>
      </c>
      <c r="C12" s="240" t="s">
        <v>354</v>
      </c>
      <c r="D12" s="177">
        <f>((($D$74*($D$76*D66)*D60)-($D$74*D66*D60))+(($D$74*($D$76*D67)*D62)-($D$74*D67*D62)))</f>
        <v>160936.59006224613</v>
      </c>
      <c r="E12" s="247" t="s">
        <v>355</v>
      </c>
      <c r="F12" s="251"/>
      <c r="G12" s="251"/>
      <c r="I12" s="251"/>
      <c r="J12" s="251"/>
      <c r="K12" s="251"/>
      <c r="L12" s="251"/>
      <c r="M12" s="251"/>
      <c r="N12" s="251"/>
      <c r="O12" s="251"/>
      <c r="P12" s="251"/>
    </row>
    <row r="13" spans="2:16" ht="13" x14ac:dyDescent="0.3">
      <c r="B13" s="87" t="s">
        <v>357</v>
      </c>
      <c r="C13" s="240" t="s">
        <v>354</v>
      </c>
      <c r="D13" s="188">
        <f>SUM(D11:D12)</f>
        <v>490903.54039008607</v>
      </c>
      <c r="E13" s="247" t="s">
        <v>355</v>
      </c>
      <c r="F13" s="251"/>
      <c r="G13" s="251"/>
      <c r="I13" s="251"/>
      <c r="J13" s="251"/>
      <c r="K13" s="251"/>
      <c r="L13" s="251"/>
      <c r="M13" s="251"/>
      <c r="N13" s="251"/>
      <c r="O13" s="251"/>
      <c r="P13" s="251"/>
    </row>
    <row r="14" spans="2:16" ht="20.25" customHeight="1" x14ac:dyDescent="0.25">
      <c r="B14" s="240" t="s">
        <v>358</v>
      </c>
      <c r="C14" s="240" t="s">
        <v>354</v>
      </c>
      <c r="D14" s="177">
        <f>($D$51*D49*D44)+($D$51*D50*D46)</f>
        <v>0</v>
      </c>
      <c r="E14" s="247" t="s">
        <v>355</v>
      </c>
    </row>
    <row r="15" spans="2:16" ht="20.25" customHeight="1" x14ac:dyDescent="0.25">
      <c r="B15" s="240" t="s">
        <v>359</v>
      </c>
      <c r="C15" s="240" t="s">
        <v>354</v>
      </c>
      <c r="D15" s="177">
        <f>($D$74*D66*D61)+($D$74*D67*D63)</f>
        <v>0</v>
      </c>
      <c r="E15" s="247" t="s">
        <v>355</v>
      </c>
    </row>
    <row r="16" spans="2:16" ht="20.25" customHeight="1" x14ac:dyDescent="0.3">
      <c r="B16" s="87" t="s">
        <v>360</v>
      </c>
      <c r="C16" s="240" t="s">
        <v>354</v>
      </c>
      <c r="D16" s="188">
        <f>SUM(D14:D15)</f>
        <v>0</v>
      </c>
      <c r="E16" s="247" t="s">
        <v>355</v>
      </c>
    </row>
    <row r="17" spans="2:6" ht="20.25" customHeight="1" x14ac:dyDescent="0.3">
      <c r="B17" s="87" t="s">
        <v>361</v>
      </c>
      <c r="C17" s="240" t="s">
        <v>354</v>
      </c>
      <c r="D17" s="188">
        <f>SUM(D13,D16)</f>
        <v>490903.54039008607</v>
      </c>
      <c r="E17" s="247" t="s">
        <v>355</v>
      </c>
    </row>
    <row r="19" spans="2:6" ht="21.75" customHeight="1" x14ac:dyDescent="0.25">
      <c r="B19" s="165" t="s">
        <v>362</v>
      </c>
      <c r="C19" s="166"/>
      <c r="D19" s="166"/>
      <c r="E19" s="166"/>
      <c r="F19" s="166"/>
    </row>
    <row r="20" spans="2:6" x14ac:dyDescent="0.25">
      <c r="B20" s="247" t="s">
        <v>363</v>
      </c>
      <c r="C20" s="247"/>
      <c r="D20" s="247"/>
      <c r="E20" s="247"/>
      <c r="F20" s="247"/>
    </row>
    <row r="21" spans="2:6" x14ac:dyDescent="0.25">
      <c r="B21" s="247" t="s">
        <v>364</v>
      </c>
      <c r="C21" s="247"/>
      <c r="D21" s="247"/>
      <c r="E21" s="247"/>
      <c r="F21" s="247"/>
    </row>
    <row r="22" spans="2:6" x14ac:dyDescent="0.25">
      <c r="B22" s="247" t="s">
        <v>365</v>
      </c>
      <c r="C22" s="247"/>
      <c r="D22" s="247"/>
      <c r="E22" s="247"/>
      <c r="F22" s="247"/>
    </row>
    <row r="23" spans="2:6" x14ac:dyDescent="0.25">
      <c r="B23" s="247" t="s">
        <v>366</v>
      </c>
      <c r="C23" s="247"/>
      <c r="D23" s="247"/>
      <c r="E23" s="247"/>
      <c r="F23" s="247"/>
    </row>
    <row r="24" spans="2:6" x14ac:dyDescent="0.25">
      <c r="B24" s="247" t="s">
        <v>367</v>
      </c>
      <c r="C24" s="247"/>
      <c r="D24" s="247"/>
      <c r="E24" s="247"/>
      <c r="F24" s="247"/>
    </row>
    <row r="25" spans="2:6" x14ac:dyDescent="0.25">
      <c r="B25" s="247" t="s">
        <v>368</v>
      </c>
      <c r="C25" s="247"/>
      <c r="D25" s="247"/>
      <c r="E25" s="247"/>
      <c r="F25" s="247"/>
    </row>
    <row r="26" spans="2:6" x14ac:dyDescent="0.25">
      <c r="B26" s="247" t="s">
        <v>369</v>
      </c>
      <c r="C26" s="247"/>
      <c r="D26" s="247"/>
      <c r="E26" s="247"/>
      <c r="F26" s="247"/>
    </row>
    <row r="28" spans="2:6" ht="13" x14ac:dyDescent="0.3">
      <c r="B28" s="86" t="s">
        <v>370</v>
      </c>
      <c r="C28" s="250"/>
      <c r="D28" s="10"/>
      <c r="E28" s="250"/>
      <c r="F28" s="71"/>
    </row>
    <row r="29" spans="2:6" ht="13" x14ac:dyDescent="0.3">
      <c r="B29" s="71"/>
      <c r="C29" s="71" t="s">
        <v>78</v>
      </c>
      <c r="D29" s="71" t="s">
        <v>351</v>
      </c>
      <c r="E29" s="71" t="s">
        <v>371</v>
      </c>
      <c r="F29" s="71" t="s">
        <v>352</v>
      </c>
    </row>
    <row r="30" spans="2:6" ht="14.5" x14ac:dyDescent="0.35">
      <c r="B30" s="240" t="s">
        <v>372</v>
      </c>
      <c r="C30" s="246" t="s">
        <v>373</v>
      </c>
      <c r="D30" s="174">
        <v>4.0999999999999996</v>
      </c>
      <c r="E30" s="123" t="s">
        <v>443</v>
      </c>
      <c r="F30" s="247" t="s">
        <v>375</v>
      </c>
    </row>
    <row r="31" spans="2:6" x14ac:dyDescent="0.25">
      <c r="B31" s="240" t="s">
        <v>376</v>
      </c>
      <c r="C31" s="246" t="s">
        <v>373</v>
      </c>
      <c r="D31" s="73">
        <v>435</v>
      </c>
      <c r="E31" s="247" t="s">
        <v>377</v>
      </c>
      <c r="F31" s="247"/>
    </row>
    <row r="32" spans="2:6" x14ac:dyDescent="0.25">
      <c r="B32" s="240" t="s">
        <v>378</v>
      </c>
      <c r="C32" s="246" t="s">
        <v>373</v>
      </c>
      <c r="D32" s="73">
        <v>0</v>
      </c>
      <c r="E32" s="247" t="s">
        <v>377</v>
      </c>
      <c r="F32" s="247"/>
    </row>
    <row r="33" spans="2:6" x14ac:dyDescent="0.25">
      <c r="B33" s="240" t="s">
        <v>379</v>
      </c>
      <c r="C33" s="246" t="s">
        <v>373</v>
      </c>
      <c r="D33" s="73">
        <f>D31*$D$30</f>
        <v>1783.4999999999998</v>
      </c>
      <c r="E33" s="247"/>
      <c r="F33" s="247"/>
    </row>
    <row r="34" spans="2:6" x14ac:dyDescent="0.25">
      <c r="B34" s="240" t="s">
        <v>380</v>
      </c>
      <c r="C34" s="246" t="s">
        <v>373</v>
      </c>
      <c r="D34" s="73">
        <f>D32*$D$30</f>
        <v>0</v>
      </c>
      <c r="E34" s="247"/>
      <c r="F34" s="247"/>
    </row>
    <row r="35" spans="2:6" x14ac:dyDescent="0.25">
      <c r="B35" s="240"/>
      <c r="C35" s="246"/>
      <c r="D35" s="73"/>
      <c r="E35" s="247"/>
      <c r="F35" s="247"/>
    </row>
    <row r="36" spans="2:6" ht="13" x14ac:dyDescent="0.3">
      <c r="B36" s="185" t="s">
        <v>381</v>
      </c>
      <c r="C36" s="252"/>
      <c r="D36" s="73"/>
      <c r="E36" s="253"/>
      <c r="F36" s="253"/>
    </row>
    <row r="37" spans="2:6" ht="14.5" x14ac:dyDescent="0.35">
      <c r="B37" s="240" t="s">
        <v>382</v>
      </c>
      <c r="C37" s="246" t="s">
        <v>102</v>
      </c>
      <c r="D37" s="184">
        <v>0.34399999999999997</v>
      </c>
      <c r="E37" s="123" t="s">
        <v>444</v>
      </c>
      <c r="F37" s="247" t="s">
        <v>383</v>
      </c>
    </row>
    <row r="38" spans="2:6" ht="14.5" x14ac:dyDescent="0.35">
      <c r="B38" s="240" t="s">
        <v>384</v>
      </c>
      <c r="C38" s="246" t="s">
        <v>373</v>
      </c>
      <c r="D38" s="232">
        <f>D39-D40</f>
        <v>482</v>
      </c>
      <c r="E38" s="180"/>
      <c r="F38" s="247" t="s">
        <v>385</v>
      </c>
    </row>
    <row r="39" spans="2:6" ht="14.5" x14ac:dyDescent="0.35">
      <c r="B39" s="240" t="s">
        <v>386</v>
      </c>
      <c r="C39" s="246" t="s">
        <v>373</v>
      </c>
      <c r="D39" s="73">
        <f>251*2</f>
        <v>502</v>
      </c>
      <c r="E39" s="180" t="s">
        <v>387</v>
      </c>
      <c r="F39" s="247" t="s">
        <v>388</v>
      </c>
    </row>
    <row r="40" spans="2:6" x14ac:dyDescent="0.25">
      <c r="B40" s="240" t="s">
        <v>389</v>
      </c>
      <c r="C40" s="246" t="s">
        <v>373</v>
      </c>
      <c r="D40" s="73">
        <f>10*2</f>
        <v>20</v>
      </c>
      <c r="E40" s="247" t="s">
        <v>390</v>
      </c>
      <c r="F40" s="247" t="s">
        <v>391</v>
      </c>
    </row>
    <row r="41" spans="2:6" ht="14.5" hidden="1" x14ac:dyDescent="0.35">
      <c r="B41" s="240" t="s">
        <v>392</v>
      </c>
      <c r="C41" s="246" t="s">
        <v>373</v>
      </c>
      <c r="D41" s="76">
        <f>$D$38*(1-$D$37)*D33</f>
        <v>563928.43199999991</v>
      </c>
      <c r="E41" s="180"/>
      <c r="F41" s="247"/>
    </row>
    <row r="42" spans="2:6" ht="14.5" hidden="1" x14ac:dyDescent="0.35">
      <c r="B42" s="240" t="s">
        <v>393</v>
      </c>
      <c r="C42" s="246" t="s">
        <v>373</v>
      </c>
      <c r="D42" s="76">
        <f>$D$38*(1-$D$37)*D34</f>
        <v>0</v>
      </c>
      <c r="E42" s="180"/>
      <c r="F42" s="247"/>
    </row>
    <row r="43" spans="2:6" ht="14.5" x14ac:dyDescent="0.35">
      <c r="B43" s="87" t="s">
        <v>394</v>
      </c>
      <c r="C43" s="246" t="s">
        <v>373</v>
      </c>
      <c r="D43" s="183">
        <f>($D$47*$D$38)*(1-$D$37)*D33</f>
        <v>131395.32465600001</v>
      </c>
      <c r="E43" s="180"/>
      <c r="F43" s="247"/>
    </row>
    <row r="44" spans="2:6" ht="14.5" x14ac:dyDescent="0.35">
      <c r="B44" s="87" t="s">
        <v>395</v>
      </c>
      <c r="C44" s="246" t="s">
        <v>373</v>
      </c>
      <c r="D44" s="183">
        <f>($D$47*$D$38)*(1-$D$37)*D34</f>
        <v>0</v>
      </c>
      <c r="E44" s="180"/>
      <c r="F44" s="247"/>
    </row>
    <row r="45" spans="2:6" ht="14.5" x14ac:dyDescent="0.35">
      <c r="B45" s="87" t="s">
        <v>396</v>
      </c>
      <c r="C45" s="246" t="s">
        <v>373</v>
      </c>
      <c r="D45" s="183">
        <f>($D$48*$D$38)*(1-$D$37)*D33</f>
        <v>432533.10734399996</v>
      </c>
      <c r="E45" s="180"/>
      <c r="F45" s="247"/>
    </row>
    <row r="46" spans="2:6" ht="14.5" x14ac:dyDescent="0.35">
      <c r="B46" s="87" t="s">
        <v>397</v>
      </c>
      <c r="C46" s="246" t="s">
        <v>373</v>
      </c>
      <c r="D46" s="183">
        <f>($D$48*$D$38)*(1-$D$37)*D34</f>
        <v>0</v>
      </c>
      <c r="E46" s="180"/>
      <c r="F46" s="247"/>
    </row>
    <row r="47" spans="2:6" ht="14.5" x14ac:dyDescent="0.35">
      <c r="B47" s="240" t="s">
        <v>398</v>
      </c>
      <c r="C47" s="246" t="s">
        <v>102</v>
      </c>
      <c r="D47" s="236">
        <v>0.23300000000000001</v>
      </c>
      <c r="E47" s="180" t="s">
        <v>445</v>
      </c>
      <c r="F47" s="247"/>
    </row>
    <row r="48" spans="2:6" ht="14.5" x14ac:dyDescent="0.35">
      <c r="B48" s="240" t="s">
        <v>400</v>
      </c>
      <c r="C48" s="246" t="s">
        <v>102</v>
      </c>
      <c r="D48" s="236">
        <f>1-D47</f>
        <v>0.76700000000000002</v>
      </c>
      <c r="E48" s="180" t="s">
        <v>445</v>
      </c>
      <c r="F48" s="247"/>
    </row>
    <row r="49" spans="2:9" ht="14.5" x14ac:dyDescent="0.35">
      <c r="B49" s="240" t="s">
        <v>401</v>
      </c>
      <c r="C49" s="246" t="s">
        <v>402</v>
      </c>
      <c r="D49" s="182">
        <v>37</v>
      </c>
      <c r="E49" s="180" t="s">
        <v>445</v>
      </c>
      <c r="F49" s="247"/>
    </row>
    <row r="50" spans="2:9" ht="14.5" x14ac:dyDescent="0.35">
      <c r="B50" s="240" t="s">
        <v>403</v>
      </c>
      <c r="C50" s="246" t="s">
        <v>402</v>
      </c>
      <c r="D50" s="182">
        <v>50</v>
      </c>
      <c r="E50" s="180" t="s">
        <v>445</v>
      </c>
      <c r="F50" s="247"/>
    </row>
    <row r="51" spans="2:9" ht="14.5" x14ac:dyDescent="0.35">
      <c r="B51" s="240" t="s">
        <v>404</v>
      </c>
      <c r="C51" s="246" t="s">
        <v>405</v>
      </c>
      <c r="D51" s="182">
        <f>(27.58/'Economic data EHL'!$K$31)/60</f>
        <v>2.4914182475158083E-2</v>
      </c>
      <c r="E51" s="180" t="s">
        <v>406</v>
      </c>
      <c r="F51" s="247" t="s">
        <v>407</v>
      </c>
    </row>
    <row r="52" spans="2:9" ht="14.5" x14ac:dyDescent="0.35">
      <c r="B52" s="240"/>
      <c r="C52" s="246"/>
      <c r="D52" s="181"/>
      <c r="E52" s="180"/>
      <c r="F52" s="247"/>
    </row>
    <row r="53" spans="2:9" ht="14.5" x14ac:dyDescent="0.35">
      <c r="B53" s="185" t="s">
        <v>408</v>
      </c>
      <c r="C53" s="252"/>
      <c r="D53" s="181"/>
      <c r="E53" s="187"/>
      <c r="F53" s="253"/>
    </row>
    <row r="54" spans="2:9" ht="14.5" x14ac:dyDescent="0.35">
      <c r="B54" s="240" t="s">
        <v>409</v>
      </c>
      <c r="C54" s="246" t="s">
        <v>102</v>
      </c>
      <c r="D54" s="186">
        <v>0.30199999999999999</v>
      </c>
      <c r="E54" s="180" t="s">
        <v>444</v>
      </c>
      <c r="F54" s="247" t="s">
        <v>410</v>
      </c>
    </row>
    <row r="55" spans="2:9" ht="14.5" x14ac:dyDescent="0.35">
      <c r="B55" s="240" t="s">
        <v>411</v>
      </c>
      <c r="C55" s="246" t="s">
        <v>373</v>
      </c>
      <c r="D55" s="232">
        <f>D56-D57</f>
        <v>380</v>
      </c>
      <c r="E55" s="180"/>
      <c r="F55" s="247" t="s">
        <v>385</v>
      </c>
    </row>
    <row r="56" spans="2:9" ht="14.5" x14ac:dyDescent="0.35">
      <c r="B56" s="240" t="s">
        <v>412</v>
      </c>
      <c r="C56" s="246" t="s">
        <v>373</v>
      </c>
      <c r="D56" s="73">
        <f>200*2</f>
        <v>400</v>
      </c>
      <c r="E56" s="180" t="s">
        <v>413</v>
      </c>
      <c r="F56" s="247" t="s">
        <v>388</v>
      </c>
      <c r="I56" s="254"/>
    </row>
    <row r="57" spans="2:9" x14ac:dyDescent="0.25">
      <c r="B57" s="240" t="s">
        <v>414</v>
      </c>
      <c r="C57" s="246" t="s">
        <v>373</v>
      </c>
      <c r="D57" s="73">
        <f>10*2</f>
        <v>20</v>
      </c>
      <c r="E57" s="247" t="s">
        <v>390</v>
      </c>
      <c r="F57" s="247" t="s">
        <v>391</v>
      </c>
      <c r="I57" s="255"/>
    </row>
    <row r="58" spans="2:9" ht="14.5" hidden="1" x14ac:dyDescent="0.35">
      <c r="B58" s="240" t="s">
        <v>415</v>
      </c>
      <c r="C58" s="246" t="s">
        <v>373</v>
      </c>
      <c r="D58" s="76">
        <f>$D$55*$D$54*D33</f>
        <v>204674.45999999996</v>
      </c>
      <c r="E58" s="180"/>
      <c r="F58" s="247"/>
      <c r="I58" s="256"/>
    </row>
    <row r="59" spans="2:9" ht="14.5" hidden="1" x14ac:dyDescent="0.35">
      <c r="B59" s="240" t="s">
        <v>416</v>
      </c>
      <c r="C59" s="246" t="s">
        <v>373</v>
      </c>
      <c r="D59" s="76">
        <f>$D$55*$D$54*D34</f>
        <v>0</v>
      </c>
      <c r="E59" s="180"/>
      <c r="F59" s="247"/>
    </row>
    <row r="60" spans="2:9" ht="14.5" x14ac:dyDescent="0.35">
      <c r="B60" s="87" t="s">
        <v>417</v>
      </c>
      <c r="C60" s="246" t="s">
        <v>373</v>
      </c>
      <c r="D60" s="183">
        <f>($D$64*$D$55)*$D$54*D33</f>
        <v>151868.44931999996</v>
      </c>
      <c r="E60" s="180"/>
      <c r="F60" s="247"/>
      <c r="I60" s="257"/>
    </row>
    <row r="61" spans="2:9" ht="14.5" x14ac:dyDescent="0.35">
      <c r="B61" s="87" t="s">
        <v>418</v>
      </c>
      <c r="C61" s="246" t="s">
        <v>373</v>
      </c>
      <c r="D61" s="183">
        <f>($D$64*$D$55)*$D$54*D34</f>
        <v>0</v>
      </c>
      <c r="E61" s="180"/>
      <c r="F61" s="247"/>
    </row>
    <row r="62" spans="2:9" ht="14.5" x14ac:dyDescent="0.35">
      <c r="B62" s="87" t="s">
        <v>419</v>
      </c>
      <c r="C62" s="246" t="s">
        <v>373</v>
      </c>
      <c r="D62" s="183">
        <f>($D$65*$D$55)*$D$54*D33</f>
        <v>52806.010679999992</v>
      </c>
      <c r="E62" s="180"/>
      <c r="F62" s="247"/>
    </row>
    <row r="63" spans="2:9" ht="14.5" x14ac:dyDescent="0.35">
      <c r="B63" s="87" t="s">
        <v>420</v>
      </c>
      <c r="C63" s="246" t="s">
        <v>373</v>
      </c>
      <c r="D63" s="183">
        <f>($D$65*$D$55)*$D$54*D34</f>
        <v>0</v>
      </c>
      <c r="E63" s="180"/>
      <c r="F63" s="247"/>
    </row>
    <row r="64" spans="2:9" ht="14.5" x14ac:dyDescent="0.35">
      <c r="B64" s="240" t="s">
        <v>421</v>
      </c>
      <c r="C64" s="246" t="s">
        <v>102</v>
      </c>
      <c r="D64" s="181">
        <v>0.74199999999999999</v>
      </c>
      <c r="E64" s="180" t="s">
        <v>445</v>
      </c>
      <c r="F64" s="247"/>
    </row>
    <row r="65" spans="2:6" ht="14.5" x14ac:dyDescent="0.35">
      <c r="B65" s="240" t="s">
        <v>422</v>
      </c>
      <c r="C65" s="246" t="s">
        <v>102</v>
      </c>
      <c r="D65" s="181">
        <f>1-D64</f>
        <v>0.25800000000000001</v>
      </c>
      <c r="E65" s="180" t="s">
        <v>445</v>
      </c>
      <c r="F65" s="247"/>
    </row>
    <row r="66" spans="2:6" ht="14.5" x14ac:dyDescent="0.35">
      <c r="B66" s="240" t="s">
        <v>423</v>
      </c>
      <c r="C66" s="246" t="s">
        <v>402</v>
      </c>
      <c r="D66" s="73">
        <v>28</v>
      </c>
      <c r="E66" s="180" t="s">
        <v>445</v>
      </c>
      <c r="F66" s="247"/>
    </row>
    <row r="67" spans="2:6" ht="14.5" x14ac:dyDescent="0.35">
      <c r="B67" s="240" t="s">
        <v>424</v>
      </c>
      <c r="C67" s="246" t="s">
        <v>402</v>
      </c>
      <c r="D67" s="73">
        <v>44</v>
      </c>
      <c r="E67" s="180" t="s">
        <v>445</v>
      </c>
      <c r="F67" s="247" t="s">
        <v>446</v>
      </c>
    </row>
    <row r="68" spans="2:6" ht="14.5" x14ac:dyDescent="0.35">
      <c r="B68" s="240" t="s">
        <v>425</v>
      </c>
      <c r="C68" s="246" t="s">
        <v>354</v>
      </c>
      <c r="D68" s="73">
        <f>$D$51*60*8*251</f>
        <v>3001.6607046070458</v>
      </c>
      <c r="E68" s="180" t="s">
        <v>406</v>
      </c>
      <c r="F68" s="247" t="s">
        <v>426</v>
      </c>
    </row>
    <row r="69" spans="2:6" ht="14.5" x14ac:dyDescent="0.35">
      <c r="B69" s="240" t="s">
        <v>427</v>
      </c>
      <c r="C69" s="246" t="s">
        <v>428</v>
      </c>
      <c r="D69" s="72">
        <v>23.55</v>
      </c>
      <c r="E69" s="180" t="s">
        <v>429</v>
      </c>
      <c r="F69" s="247" t="s">
        <v>430</v>
      </c>
    </row>
    <row r="70" spans="2:6" ht="14.5" x14ac:dyDescent="0.35">
      <c r="B70" s="240" t="s">
        <v>431</v>
      </c>
      <c r="C70" s="246" t="s">
        <v>432</v>
      </c>
      <c r="D70" s="73">
        <f>D68*D69</f>
        <v>70689.10959349593</v>
      </c>
      <c r="E70" s="180"/>
      <c r="F70" s="247"/>
    </row>
    <row r="71" spans="2:6" ht="14.5" x14ac:dyDescent="0.35">
      <c r="B71" s="240" t="s">
        <v>433</v>
      </c>
      <c r="C71" s="246" t="s">
        <v>434</v>
      </c>
      <c r="D71" s="89">
        <v>1.9E-2</v>
      </c>
      <c r="E71" s="180" t="s">
        <v>435</v>
      </c>
      <c r="F71" s="247" t="s">
        <v>436</v>
      </c>
    </row>
    <row r="72" spans="2:6" ht="14.5" x14ac:dyDescent="0.35">
      <c r="B72" s="240" t="s">
        <v>433</v>
      </c>
      <c r="C72" s="246" t="s">
        <v>437</v>
      </c>
      <c r="D72" s="90">
        <f>D71/50</f>
        <v>3.7999999999999997E-4</v>
      </c>
      <c r="E72" s="180"/>
      <c r="F72" s="247"/>
    </row>
    <row r="73" spans="2:6" ht="14.5" x14ac:dyDescent="0.35">
      <c r="B73" s="240" t="s">
        <v>433</v>
      </c>
      <c r="C73" s="246" t="s">
        <v>438</v>
      </c>
      <c r="D73" s="224">
        <f>D72/6/60</f>
        <v>1.0555555555555555E-6</v>
      </c>
      <c r="E73" s="180"/>
      <c r="F73" s="247"/>
    </row>
    <row r="74" spans="2:6" ht="14.5" x14ac:dyDescent="0.35">
      <c r="B74" s="240" t="s">
        <v>439</v>
      </c>
      <c r="C74" s="246" t="s">
        <v>405</v>
      </c>
      <c r="D74" s="223">
        <f>D73*D70*(1-D37)</f>
        <v>4.8948281220740734E-2</v>
      </c>
      <c r="E74" s="180"/>
      <c r="F74" s="247" t="s">
        <v>440</v>
      </c>
    </row>
    <row r="75" spans="2:6" x14ac:dyDescent="0.25">
      <c r="B75" s="240"/>
      <c r="C75" s="246"/>
      <c r="D75" s="233"/>
      <c r="E75" s="247"/>
      <c r="F75" s="247"/>
    </row>
    <row r="76" spans="2:6" x14ac:dyDescent="0.25">
      <c r="B76" s="258" t="s">
        <v>441</v>
      </c>
      <c r="C76" s="259"/>
      <c r="D76" s="182">
        <v>1.5</v>
      </c>
      <c r="E76" s="260" t="s">
        <v>442</v>
      </c>
      <c r="F76" s="260"/>
    </row>
    <row r="77" spans="2:6" x14ac:dyDescent="0.25">
      <c r="B77" s="240"/>
      <c r="C77" s="246"/>
      <c r="D77" s="234"/>
      <c r="E77" s="247"/>
      <c r="F77" s="247"/>
    </row>
    <row r="78" spans="2:6" ht="14.5" x14ac:dyDescent="0.35">
      <c r="B78" s="240"/>
      <c r="C78" s="246"/>
      <c r="D78" s="73"/>
      <c r="E78" s="123"/>
      <c r="F78" s="247"/>
    </row>
    <row r="79" spans="2:6" ht="14.5" x14ac:dyDescent="0.35">
      <c r="B79" s="240"/>
      <c r="C79" s="246"/>
      <c r="D79" s="73"/>
      <c r="E79" s="123"/>
      <c r="F79" s="247"/>
    </row>
    <row r="80" spans="2:6" ht="14.5" x14ac:dyDescent="0.35">
      <c r="B80" s="240"/>
      <c r="C80" s="246"/>
      <c r="D80" s="73"/>
      <c r="E80" s="123"/>
      <c r="F80" s="247"/>
    </row>
    <row r="81" spans="2:6" ht="14.5" x14ac:dyDescent="0.35">
      <c r="B81" s="240"/>
      <c r="C81" s="246"/>
      <c r="D81" s="73"/>
      <c r="E81" s="123"/>
      <c r="F81" s="247"/>
    </row>
    <row r="82" spans="2:6" ht="14.5" x14ac:dyDescent="0.35">
      <c r="B82" s="240"/>
      <c r="C82" s="246"/>
      <c r="D82" s="73"/>
      <c r="E82" s="123"/>
      <c r="F82" s="247"/>
    </row>
    <row r="83" spans="2:6" ht="14.5" x14ac:dyDescent="0.35">
      <c r="B83" s="240"/>
      <c r="C83" s="246"/>
      <c r="D83" s="73"/>
      <c r="E83" s="123"/>
      <c r="F83" s="247"/>
    </row>
    <row r="84" spans="2:6" ht="14.5" x14ac:dyDescent="0.35">
      <c r="B84" s="240"/>
      <c r="C84" s="246"/>
      <c r="D84" s="73"/>
      <c r="E84" s="123"/>
      <c r="F84" s="247"/>
    </row>
  </sheetData>
  <hyperlinks>
    <hyperlink ref="E51" r:id="rId1" xr:uid="{B71BE20C-E42E-44A8-B015-31C4063229DD}"/>
    <hyperlink ref="E39" r:id="rId2" xr:uid="{DD2C629E-38A4-4A1C-82D5-4494AF8BB4A1}"/>
    <hyperlink ref="E56" r:id="rId3" xr:uid="{336C9185-B986-416D-863C-1B34861953A4}"/>
    <hyperlink ref="E68" r:id="rId4" xr:uid="{241CF5F9-3615-4086-A55D-9EBB1086097F}"/>
    <hyperlink ref="E69" r:id="rId5" xr:uid="{FCC22F65-FD4C-44B8-B4E0-8B650CCA0A08}"/>
    <hyperlink ref="E71" r:id="rId6" xr:uid="{AA0CCABE-73CF-4427-9C20-63DF9413AD84}"/>
  </hyperlinks>
  <pageMargins left="0.7" right="0.7" top="0.75" bottom="0.75" header="0.3" footer="0.3"/>
  <pageSetup orientation="portrait" r:id="rId7"/>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0E850-2B0C-4684-9124-D76263F082D6}">
  <sheetPr>
    <tabColor theme="9" tint="0.79998168889431442"/>
  </sheetPr>
  <dimension ref="B2:P84"/>
  <sheetViews>
    <sheetView topLeftCell="A67" workbookViewId="0"/>
  </sheetViews>
  <sheetFormatPr defaultColWidth="8.7265625" defaultRowHeight="12.5" x14ac:dyDescent="0.25"/>
  <cols>
    <col min="1" max="1" width="3.54296875" style="249" customWidth="1"/>
    <col min="2" max="2" width="56.5429687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98" t="s">
        <v>90</v>
      </c>
    </row>
    <row r="3" spans="2:16" ht="13" x14ac:dyDescent="0.25">
      <c r="B3" s="216" t="s">
        <v>34</v>
      </c>
      <c r="C3" s="98" t="s">
        <v>140</v>
      </c>
    </row>
    <row r="4" spans="2:16" ht="13" x14ac:dyDescent="0.25">
      <c r="B4" s="216" t="s">
        <v>36</v>
      </c>
      <c r="C4" s="98" t="s">
        <v>225</v>
      </c>
    </row>
    <row r="5" spans="2:16" ht="13" x14ac:dyDescent="0.25">
      <c r="B5" s="217" t="s">
        <v>38</v>
      </c>
      <c r="C5" s="107" t="s">
        <v>188</v>
      </c>
    </row>
    <row r="6" spans="2:16" ht="13" x14ac:dyDescent="0.25">
      <c r="B6" s="218" t="s">
        <v>42</v>
      </c>
      <c r="C6" s="98" t="s">
        <v>188</v>
      </c>
    </row>
    <row r="9" spans="2:16" ht="13" x14ac:dyDescent="0.3">
      <c r="B9" s="86" t="s">
        <v>350</v>
      </c>
      <c r="C9" s="250"/>
      <c r="D9" s="10"/>
      <c r="E9" s="71"/>
      <c r="F9" s="71"/>
    </row>
    <row r="10" spans="2:16" ht="13" x14ac:dyDescent="0.3">
      <c r="B10" s="71"/>
      <c r="C10" s="71" t="s">
        <v>78</v>
      </c>
      <c r="D10" s="71" t="s">
        <v>351</v>
      </c>
      <c r="E10" s="71" t="s">
        <v>352</v>
      </c>
      <c r="F10" s="71"/>
    </row>
    <row r="11" spans="2:16" x14ac:dyDescent="0.25">
      <c r="B11" s="240" t="s">
        <v>353</v>
      </c>
      <c r="C11" s="240" t="s">
        <v>354</v>
      </c>
      <c r="D11" s="177">
        <f>((($D$51*($D$76*D49)*D43)-($D$51*D49*D43))+(($D$51*($D$76*D50)*D45)-($D$51*D50*D45)))</f>
        <v>0</v>
      </c>
      <c r="E11" s="247" t="s">
        <v>355</v>
      </c>
      <c r="F11" s="251"/>
      <c r="G11" s="251"/>
      <c r="I11" s="251"/>
      <c r="J11" s="251"/>
      <c r="K11" s="251"/>
      <c r="L11" s="251"/>
      <c r="M11" s="251"/>
      <c r="N11" s="251"/>
      <c r="O11" s="251"/>
      <c r="P11" s="251"/>
    </row>
    <row r="12" spans="2:16" x14ac:dyDescent="0.25">
      <c r="B12" s="240" t="s">
        <v>356</v>
      </c>
      <c r="C12" s="240" t="s">
        <v>354</v>
      </c>
      <c r="D12" s="177">
        <f>((($D$74*($D$76*D66)*D60)-($D$74*D66*D60))+(($D$74*($D$76*D67)*D62)-($D$74*D67*D62)))</f>
        <v>0</v>
      </c>
      <c r="E12" s="247" t="s">
        <v>355</v>
      </c>
      <c r="F12" s="251"/>
      <c r="G12" s="251"/>
      <c r="I12" s="251"/>
      <c r="J12" s="251"/>
      <c r="K12" s="251"/>
      <c r="L12" s="251"/>
      <c r="M12" s="251"/>
      <c r="N12" s="251"/>
      <c r="O12" s="251"/>
      <c r="P12" s="251"/>
    </row>
    <row r="13" spans="2:16" ht="13" x14ac:dyDescent="0.3">
      <c r="B13" s="87" t="s">
        <v>357</v>
      </c>
      <c r="C13" s="240" t="s">
        <v>354</v>
      </c>
      <c r="D13" s="188">
        <f>SUM(D11:D12)</f>
        <v>0</v>
      </c>
      <c r="E13" s="247" t="s">
        <v>355</v>
      </c>
      <c r="F13" s="251"/>
      <c r="G13" s="251"/>
      <c r="I13" s="251"/>
      <c r="J13" s="251"/>
      <c r="K13" s="251"/>
      <c r="L13" s="251"/>
      <c r="M13" s="251"/>
      <c r="N13" s="251"/>
      <c r="O13" s="251"/>
      <c r="P13" s="251"/>
    </row>
    <row r="14" spans="2:16" ht="20.25" customHeight="1" x14ac:dyDescent="0.25">
      <c r="B14" s="240" t="s">
        <v>358</v>
      </c>
      <c r="C14" s="240" t="s">
        <v>354</v>
      </c>
      <c r="D14" s="177">
        <f>($D$51*D49*D44)+($D$51*D50*D46)</f>
        <v>114375.067718912</v>
      </c>
      <c r="E14" s="247" t="s">
        <v>355</v>
      </c>
    </row>
    <row r="15" spans="2:16" ht="20.25" customHeight="1" x14ac:dyDescent="0.25">
      <c r="B15" s="240" t="s">
        <v>359</v>
      </c>
      <c r="C15" s="240" t="s">
        <v>354</v>
      </c>
      <c r="D15" s="177">
        <f>($D$74*D66*D61)+($D$74*D67*D63)</f>
        <v>57420.247499056422</v>
      </c>
      <c r="E15" s="247" t="s">
        <v>355</v>
      </c>
    </row>
    <row r="16" spans="2:16" ht="20.25" customHeight="1" x14ac:dyDescent="0.3">
      <c r="B16" s="87" t="s">
        <v>360</v>
      </c>
      <c r="C16" s="240" t="s">
        <v>354</v>
      </c>
      <c r="D16" s="188">
        <f>SUM(D14:D15)</f>
        <v>171795.31521796843</v>
      </c>
      <c r="E16" s="247" t="s">
        <v>355</v>
      </c>
    </row>
    <row r="17" spans="2:6" ht="20.25" customHeight="1" x14ac:dyDescent="0.3">
      <c r="B17" s="87" t="s">
        <v>361</v>
      </c>
      <c r="C17" s="240" t="s">
        <v>354</v>
      </c>
      <c r="D17" s="188">
        <f>SUM(D13,D16)</f>
        <v>171795.31521796843</v>
      </c>
      <c r="E17" s="247" t="s">
        <v>355</v>
      </c>
    </row>
    <row r="19" spans="2:6" ht="21.75" customHeight="1" x14ac:dyDescent="0.25">
      <c r="B19" s="165" t="s">
        <v>362</v>
      </c>
      <c r="C19" s="166"/>
      <c r="D19" s="166"/>
      <c r="E19" s="166"/>
      <c r="F19" s="166"/>
    </row>
    <row r="20" spans="2:6" x14ac:dyDescent="0.25">
      <c r="B20" s="247" t="s">
        <v>363</v>
      </c>
      <c r="C20" s="247"/>
      <c r="D20" s="247"/>
      <c r="E20" s="247"/>
      <c r="F20" s="247"/>
    </row>
    <row r="21" spans="2:6" x14ac:dyDescent="0.25">
      <c r="B21" s="247" t="s">
        <v>364</v>
      </c>
      <c r="C21" s="247"/>
      <c r="D21" s="247"/>
      <c r="E21" s="247"/>
      <c r="F21" s="247"/>
    </row>
    <row r="22" spans="2:6" x14ac:dyDescent="0.25">
      <c r="B22" s="247" t="s">
        <v>365</v>
      </c>
      <c r="C22" s="247"/>
      <c r="D22" s="247"/>
      <c r="E22" s="247"/>
      <c r="F22" s="247"/>
    </row>
    <row r="23" spans="2:6" x14ac:dyDescent="0.25">
      <c r="B23" s="247" t="s">
        <v>366</v>
      </c>
      <c r="C23" s="247"/>
      <c r="D23" s="247"/>
      <c r="E23" s="247"/>
      <c r="F23" s="247"/>
    </row>
    <row r="24" spans="2:6" x14ac:dyDescent="0.25">
      <c r="B24" s="247" t="s">
        <v>367</v>
      </c>
      <c r="C24" s="247"/>
      <c r="D24" s="247"/>
      <c r="E24" s="247"/>
      <c r="F24" s="247"/>
    </row>
    <row r="25" spans="2:6" x14ac:dyDescent="0.25">
      <c r="B25" s="247" t="s">
        <v>368</v>
      </c>
      <c r="C25" s="247"/>
      <c r="D25" s="247"/>
      <c r="E25" s="247"/>
      <c r="F25" s="247"/>
    </row>
    <row r="26" spans="2:6" x14ac:dyDescent="0.25">
      <c r="B26" s="247" t="s">
        <v>369</v>
      </c>
      <c r="C26" s="247"/>
      <c r="D26" s="247"/>
      <c r="E26" s="247"/>
      <c r="F26" s="247"/>
    </row>
    <row r="28" spans="2:6" ht="13" x14ac:dyDescent="0.3">
      <c r="B28" s="86" t="s">
        <v>370</v>
      </c>
      <c r="C28" s="250"/>
      <c r="D28" s="10"/>
      <c r="E28" s="250"/>
      <c r="F28" s="71"/>
    </row>
    <row r="29" spans="2:6" ht="13" x14ac:dyDescent="0.3">
      <c r="B29" s="71"/>
      <c r="C29" s="71" t="s">
        <v>78</v>
      </c>
      <c r="D29" s="71" t="s">
        <v>351</v>
      </c>
      <c r="E29" s="71" t="s">
        <v>371</v>
      </c>
      <c r="F29" s="71" t="s">
        <v>352</v>
      </c>
    </row>
    <row r="30" spans="2:6" ht="14.5" x14ac:dyDescent="0.35">
      <c r="B30" s="240" t="s">
        <v>372</v>
      </c>
      <c r="C30" s="246" t="s">
        <v>373</v>
      </c>
      <c r="D30" s="174">
        <v>3.6</v>
      </c>
      <c r="E30" s="123" t="s">
        <v>447</v>
      </c>
      <c r="F30" s="247"/>
    </row>
    <row r="31" spans="2:6" x14ac:dyDescent="0.25">
      <c r="B31" s="240" t="s">
        <v>376</v>
      </c>
      <c r="C31" s="246" t="s">
        <v>373</v>
      </c>
      <c r="D31" s="73"/>
      <c r="E31" s="247" t="s">
        <v>377</v>
      </c>
      <c r="F31" s="247"/>
    </row>
    <row r="32" spans="2:6" x14ac:dyDescent="0.25">
      <c r="B32" s="240" t="s">
        <v>378</v>
      </c>
      <c r="C32" s="246" t="s">
        <v>373</v>
      </c>
      <c r="D32" s="73">
        <v>82</v>
      </c>
      <c r="E32" s="247" t="s">
        <v>377</v>
      </c>
      <c r="F32" s="247"/>
    </row>
    <row r="33" spans="2:6" x14ac:dyDescent="0.25">
      <c r="B33" s="240" t="s">
        <v>379</v>
      </c>
      <c r="C33" s="246" t="s">
        <v>373</v>
      </c>
      <c r="D33" s="73">
        <f>D31*$D$30</f>
        <v>0</v>
      </c>
      <c r="E33" s="247"/>
      <c r="F33" s="247"/>
    </row>
    <row r="34" spans="2:6" x14ac:dyDescent="0.25">
      <c r="B34" s="240" t="s">
        <v>380</v>
      </c>
      <c r="C34" s="246" t="s">
        <v>373</v>
      </c>
      <c r="D34" s="73">
        <f>D32*$D$30</f>
        <v>295.2</v>
      </c>
      <c r="E34" s="247"/>
      <c r="F34" s="247"/>
    </row>
    <row r="35" spans="2:6" x14ac:dyDescent="0.25">
      <c r="B35" s="240"/>
      <c r="C35" s="246"/>
      <c r="D35" s="73"/>
      <c r="E35" s="247"/>
      <c r="F35" s="247"/>
    </row>
    <row r="36" spans="2:6" ht="13" x14ac:dyDescent="0.3">
      <c r="B36" s="185" t="s">
        <v>381</v>
      </c>
      <c r="C36" s="252"/>
      <c r="D36" s="73"/>
      <c r="E36" s="253"/>
      <c r="F36" s="253"/>
    </row>
    <row r="37" spans="2:6" ht="14.5" x14ac:dyDescent="0.35">
      <c r="B37" s="240" t="s">
        <v>382</v>
      </c>
      <c r="C37" s="246" t="s">
        <v>102</v>
      </c>
      <c r="D37" s="184">
        <v>0.33700000000000002</v>
      </c>
      <c r="E37" s="123" t="s">
        <v>447</v>
      </c>
      <c r="F37" s="247" t="s">
        <v>383</v>
      </c>
    </row>
    <row r="38" spans="2:6" ht="14.5" x14ac:dyDescent="0.35">
      <c r="B38" s="240" t="s">
        <v>384</v>
      </c>
      <c r="C38" s="246" t="s">
        <v>373</v>
      </c>
      <c r="D38" s="232">
        <f>D39-D40</f>
        <v>482</v>
      </c>
      <c r="E38" s="180"/>
      <c r="F38" s="247" t="s">
        <v>385</v>
      </c>
    </row>
    <row r="39" spans="2:6" ht="14.5" x14ac:dyDescent="0.35">
      <c r="B39" s="240" t="s">
        <v>386</v>
      </c>
      <c r="C39" s="246" t="s">
        <v>373</v>
      </c>
      <c r="D39" s="73">
        <f>251*2</f>
        <v>502</v>
      </c>
      <c r="E39" s="180" t="s">
        <v>387</v>
      </c>
      <c r="F39" s="247" t="s">
        <v>388</v>
      </c>
    </row>
    <row r="40" spans="2:6" x14ac:dyDescent="0.25">
      <c r="B40" s="240" t="s">
        <v>389</v>
      </c>
      <c r="C40" s="246" t="s">
        <v>373</v>
      </c>
      <c r="D40" s="73">
        <f>10*2</f>
        <v>20</v>
      </c>
      <c r="E40" s="247" t="s">
        <v>390</v>
      </c>
      <c r="F40" s="247" t="s">
        <v>391</v>
      </c>
    </row>
    <row r="41" spans="2:6" ht="14.5" hidden="1" x14ac:dyDescent="0.35">
      <c r="B41" s="240" t="s">
        <v>392</v>
      </c>
      <c r="C41" s="246" t="s">
        <v>373</v>
      </c>
      <c r="D41" s="76">
        <f>$D$38*(1-$D$37)*D33</f>
        <v>0</v>
      </c>
      <c r="E41" s="180"/>
      <c r="F41" s="247"/>
    </row>
    <row r="42" spans="2:6" ht="14.5" hidden="1" x14ac:dyDescent="0.35">
      <c r="B42" s="240" t="s">
        <v>393</v>
      </c>
      <c r="C42" s="246" t="s">
        <v>373</v>
      </c>
      <c r="D42" s="76">
        <f>$D$38*(1-$D$37)*D34</f>
        <v>94335.883200000011</v>
      </c>
      <c r="E42" s="180"/>
      <c r="F42" s="247"/>
    </row>
    <row r="43" spans="2:6" ht="14.5" x14ac:dyDescent="0.35">
      <c r="B43" s="87" t="s">
        <v>394</v>
      </c>
      <c r="C43" s="246" t="s">
        <v>373</v>
      </c>
      <c r="D43" s="183">
        <f>($D$47*$D$38)*(1-$D$37)*D33</f>
        <v>0</v>
      </c>
      <c r="E43" s="180"/>
      <c r="F43" s="247"/>
    </row>
    <row r="44" spans="2:6" ht="14.5" x14ac:dyDescent="0.35">
      <c r="B44" s="87" t="s">
        <v>395</v>
      </c>
      <c r="C44" s="246" t="s">
        <v>373</v>
      </c>
      <c r="D44" s="183">
        <f>($D$47*$D$38)*(1-$D$37)*D34</f>
        <v>24904.673164799999</v>
      </c>
      <c r="E44" s="180"/>
      <c r="F44" s="247"/>
    </row>
    <row r="45" spans="2:6" ht="14.5" x14ac:dyDescent="0.35">
      <c r="B45" s="87" t="s">
        <v>396</v>
      </c>
      <c r="C45" s="246" t="s">
        <v>373</v>
      </c>
      <c r="D45" s="183">
        <f>($D$48*$D$38)*(1-$D$37)*D33</f>
        <v>0</v>
      </c>
      <c r="E45" s="180"/>
      <c r="F45" s="247"/>
    </row>
    <row r="46" spans="2:6" ht="14.5" x14ac:dyDescent="0.35">
      <c r="B46" s="87" t="s">
        <v>397</v>
      </c>
      <c r="C46" s="246" t="s">
        <v>373</v>
      </c>
      <c r="D46" s="183">
        <f>($D$48*$D$38)*(1-$D$37)*D34</f>
        <v>69431.210035199998</v>
      </c>
      <c r="E46" s="180"/>
      <c r="F46" s="247"/>
    </row>
    <row r="47" spans="2:6" ht="14.5" x14ac:dyDescent="0.35">
      <c r="B47" s="240" t="s">
        <v>398</v>
      </c>
      <c r="C47" s="246" t="s">
        <v>102</v>
      </c>
      <c r="D47" s="181">
        <v>0.26400000000000001</v>
      </c>
      <c r="E47" s="180" t="s">
        <v>448</v>
      </c>
      <c r="F47" s="247" t="s">
        <v>449</v>
      </c>
    </row>
    <row r="48" spans="2:6" ht="14.5" x14ac:dyDescent="0.35">
      <c r="B48" s="240" t="s">
        <v>400</v>
      </c>
      <c r="C48" s="246" t="s">
        <v>102</v>
      </c>
      <c r="D48" s="181">
        <f>1-D47</f>
        <v>0.73599999999999999</v>
      </c>
      <c r="E48" s="180" t="s">
        <v>450</v>
      </c>
      <c r="F48" s="247" t="s">
        <v>449</v>
      </c>
    </row>
    <row r="49" spans="2:9" ht="14.5" x14ac:dyDescent="0.35">
      <c r="B49" s="240" t="s">
        <v>401</v>
      </c>
      <c r="C49" s="246" t="s">
        <v>402</v>
      </c>
      <c r="D49" s="182">
        <v>31</v>
      </c>
      <c r="E49" s="180" t="s">
        <v>448</v>
      </c>
      <c r="F49" s="247" t="s">
        <v>449</v>
      </c>
    </row>
    <row r="50" spans="2:9" ht="14.5" x14ac:dyDescent="0.35">
      <c r="B50" s="240" t="s">
        <v>403</v>
      </c>
      <c r="C50" s="246" t="s">
        <v>402</v>
      </c>
      <c r="D50" s="182">
        <v>55</v>
      </c>
      <c r="E50" s="180" t="s">
        <v>448</v>
      </c>
      <c r="F50" s="247" t="s">
        <v>449</v>
      </c>
    </row>
    <row r="51" spans="2:9" ht="14.5" x14ac:dyDescent="0.35">
      <c r="B51" s="240" t="s">
        <v>404</v>
      </c>
      <c r="C51" s="246" t="s">
        <v>405</v>
      </c>
      <c r="D51" s="182">
        <f>(27.58/'Economic data NMM'!$K$31)/60</f>
        <v>2.4914182475158083E-2</v>
      </c>
      <c r="E51" s="180" t="s">
        <v>406</v>
      </c>
      <c r="F51" s="247" t="s">
        <v>407</v>
      </c>
    </row>
    <row r="52" spans="2:9" ht="14.5" x14ac:dyDescent="0.35">
      <c r="B52" s="240"/>
      <c r="C52" s="246"/>
      <c r="D52" s="181"/>
      <c r="E52" s="180"/>
      <c r="F52" s="247"/>
    </row>
    <row r="53" spans="2:9" ht="14.5" x14ac:dyDescent="0.35">
      <c r="B53" s="185" t="s">
        <v>408</v>
      </c>
      <c r="C53" s="252"/>
      <c r="D53" s="181"/>
      <c r="E53" s="187"/>
      <c r="F53" s="253"/>
    </row>
    <row r="54" spans="2:9" ht="14.5" x14ac:dyDescent="0.35">
      <c r="B54" s="240" t="s">
        <v>409</v>
      </c>
      <c r="C54" s="246" t="s">
        <v>102</v>
      </c>
      <c r="D54" s="186">
        <v>0.30599999999999999</v>
      </c>
      <c r="E54" s="180" t="s">
        <v>447</v>
      </c>
      <c r="F54" s="247" t="s">
        <v>410</v>
      </c>
    </row>
    <row r="55" spans="2:9" ht="14.5" x14ac:dyDescent="0.35">
      <c r="B55" s="240" t="s">
        <v>411</v>
      </c>
      <c r="C55" s="246" t="s">
        <v>373</v>
      </c>
      <c r="D55" s="232">
        <f>D56-D57</f>
        <v>380</v>
      </c>
      <c r="E55" s="180"/>
      <c r="F55" s="247" t="s">
        <v>385</v>
      </c>
    </row>
    <row r="56" spans="2:9" ht="14.5" x14ac:dyDescent="0.35">
      <c r="B56" s="240" t="s">
        <v>412</v>
      </c>
      <c r="C56" s="246" t="s">
        <v>373</v>
      </c>
      <c r="D56" s="73">
        <f>200*2</f>
        <v>400</v>
      </c>
      <c r="E56" s="180" t="s">
        <v>413</v>
      </c>
      <c r="F56" s="247" t="s">
        <v>388</v>
      </c>
      <c r="I56" s="254"/>
    </row>
    <row r="57" spans="2:9" x14ac:dyDescent="0.25">
      <c r="B57" s="240" t="s">
        <v>414</v>
      </c>
      <c r="C57" s="246" t="s">
        <v>373</v>
      </c>
      <c r="D57" s="73">
        <f>10*2</f>
        <v>20</v>
      </c>
      <c r="E57" s="247" t="s">
        <v>390</v>
      </c>
      <c r="F57" s="247" t="s">
        <v>391</v>
      </c>
      <c r="I57" s="255"/>
    </row>
    <row r="58" spans="2:9" ht="14.5" hidden="1" x14ac:dyDescent="0.35">
      <c r="B58" s="240" t="s">
        <v>415</v>
      </c>
      <c r="C58" s="246" t="s">
        <v>373</v>
      </c>
      <c r="D58" s="76">
        <f>$D$55*$D$54*D33</f>
        <v>0</v>
      </c>
      <c r="E58" s="180"/>
      <c r="F58" s="247"/>
      <c r="I58" s="256"/>
    </row>
    <row r="59" spans="2:9" ht="14.5" hidden="1" x14ac:dyDescent="0.35">
      <c r="B59" s="240" t="s">
        <v>416</v>
      </c>
      <c r="C59" s="246" t="s">
        <v>373</v>
      </c>
      <c r="D59" s="76">
        <f>$D$55*$D$54*D34</f>
        <v>34325.856</v>
      </c>
      <c r="E59" s="180"/>
      <c r="F59" s="247"/>
    </row>
    <row r="60" spans="2:9" ht="14.5" x14ac:dyDescent="0.35">
      <c r="B60" s="87" t="s">
        <v>417</v>
      </c>
      <c r="C60" s="246" t="s">
        <v>373</v>
      </c>
      <c r="D60" s="183">
        <f>($D$64*$D$55)*$D$54*D33</f>
        <v>0</v>
      </c>
      <c r="E60" s="180"/>
      <c r="F60" s="247"/>
      <c r="I60" s="257"/>
    </row>
    <row r="61" spans="2:9" ht="14.5" x14ac:dyDescent="0.35">
      <c r="B61" s="87" t="s">
        <v>418</v>
      </c>
      <c r="C61" s="246" t="s">
        <v>373</v>
      </c>
      <c r="D61" s="183">
        <f>($D$64*$D$55)*$D$54*D34</f>
        <v>22586.413248000001</v>
      </c>
      <c r="E61" s="180"/>
      <c r="F61" s="247"/>
    </row>
    <row r="62" spans="2:9" ht="14.5" x14ac:dyDescent="0.35">
      <c r="B62" s="87" t="s">
        <v>419</v>
      </c>
      <c r="C62" s="246" t="s">
        <v>373</v>
      </c>
      <c r="D62" s="183">
        <f>($D$65*$D$55)*$D$54*D33</f>
        <v>0</v>
      </c>
      <c r="E62" s="180"/>
      <c r="F62" s="247"/>
    </row>
    <row r="63" spans="2:9" ht="14.5" x14ac:dyDescent="0.35">
      <c r="B63" s="87" t="s">
        <v>420</v>
      </c>
      <c r="C63" s="246" t="s">
        <v>373</v>
      </c>
      <c r="D63" s="183">
        <f>($D$65*$D$55)*$D$54*D34</f>
        <v>11739.442751999999</v>
      </c>
      <c r="E63" s="180"/>
      <c r="F63" s="247"/>
    </row>
    <row r="64" spans="2:9" ht="14.5" x14ac:dyDescent="0.35">
      <c r="B64" s="240" t="s">
        <v>421</v>
      </c>
      <c r="C64" s="246" t="s">
        <v>102</v>
      </c>
      <c r="D64" s="181">
        <v>0.65800000000000003</v>
      </c>
      <c r="E64" s="180" t="s">
        <v>448</v>
      </c>
      <c r="F64" s="247" t="s">
        <v>449</v>
      </c>
    </row>
    <row r="65" spans="2:6" ht="14.5" x14ac:dyDescent="0.35">
      <c r="B65" s="240" t="s">
        <v>422</v>
      </c>
      <c r="C65" s="246" t="s">
        <v>102</v>
      </c>
      <c r="D65" s="181">
        <f>1-D64</f>
        <v>0.34199999999999997</v>
      </c>
      <c r="E65" s="180" t="s">
        <v>448</v>
      </c>
      <c r="F65" s="247" t="s">
        <v>449</v>
      </c>
    </row>
    <row r="66" spans="2:6" ht="14.5" x14ac:dyDescent="0.35">
      <c r="B66" s="240" t="s">
        <v>423</v>
      </c>
      <c r="C66" s="246" t="s">
        <v>402</v>
      </c>
      <c r="D66" s="73">
        <v>28</v>
      </c>
      <c r="E66" s="180" t="s">
        <v>448</v>
      </c>
      <c r="F66" s="247" t="s">
        <v>449</v>
      </c>
    </row>
    <row r="67" spans="2:6" ht="14.5" x14ac:dyDescent="0.35">
      <c r="B67" s="240" t="s">
        <v>424</v>
      </c>
      <c r="C67" s="246" t="s">
        <v>402</v>
      </c>
      <c r="D67" s="73">
        <v>45</v>
      </c>
      <c r="E67" s="180" t="s">
        <v>448</v>
      </c>
      <c r="F67" s="247" t="s">
        <v>449</v>
      </c>
    </row>
    <row r="68" spans="2:6" ht="14.5" x14ac:dyDescent="0.35">
      <c r="B68" s="240" t="s">
        <v>425</v>
      </c>
      <c r="C68" s="246" t="s">
        <v>354</v>
      </c>
      <c r="D68" s="73">
        <f>$D$51*60*8*251</f>
        <v>3001.6607046070458</v>
      </c>
      <c r="E68" s="180" t="s">
        <v>406</v>
      </c>
      <c r="F68" s="247" t="s">
        <v>426</v>
      </c>
    </row>
    <row r="69" spans="2:6" ht="14.5" x14ac:dyDescent="0.35">
      <c r="B69" s="240" t="s">
        <v>427</v>
      </c>
      <c r="C69" s="246" t="s">
        <v>428</v>
      </c>
      <c r="D69" s="72">
        <v>23.55</v>
      </c>
      <c r="E69" s="180" t="s">
        <v>429</v>
      </c>
      <c r="F69" s="247" t="s">
        <v>430</v>
      </c>
    </row>
    <row r="70" spans="2:6" ht="14.5" x14ac:dyDescent="0.35">
      <c r="B70" s="240" t="s">
        <v>431</v>
      </c>
      <c r="C70" s="246" t="s">
        <v>432</v>
      </c>
      <c r="D70" s="73">
        <f>D68*D69</f>
        <v>70689.10959349593</v>
      </c>
      <c r="E70" s="180"/>
      <c r="F70" s="247"/>
    </row>
    <row r="71" spans="2:6" ht="14.5" x14ac:dyDescent="0.35">
      <c r="B71" s="240" t="s">
        <v>433</v>
      </c>
      <c r="C71" s="246" t="s">
        <v>434</v>
      </c>
      <c r="D71" s="89">
        <v>1.9E-2</v>
      </c>
      <c r="E71" s="180" t="s">
        <v>435</v>
      </c>
      <c r="F71" s="247" t="s">
        <v>436</v>
      </c>
    </row>
    <row r="72" spans="2:6" ht="14.5" x14ac:dyDescent="0.35">
      <c r="B72" s="240" t="s">
        <v>433</v>
      </c>
      <c r="C72" s="246" t="s">
        <v>437</v>
      </c>
      <c r="D72" s="90">
        <f>D71/50</f>
        <v>3.7999999999999997E-4</v>
      </c>
      <c r="E72" s="180"/>
      <c r="F72" s="247"/>
    </row>
    <row r="73" spans="2:6" ht="14.5" x14ac:dyDescent="0.35">
      <c r="B73" s="240" t="s">
        <v>433</v>
      </c>
      <c r="C73" s="246" t="s">
        <v>438</v>
      </c>
      <c r="D73" s="224">
        <f>D72/6/60</f>
        <v>1.0555555555555555E-6</v>
      </c>
      <c r="E73" s="180"/>
      <c r="F73" s="247"/>
    </row>
    <row r="74" spans="2:6" ht="14.5" x14ac:dyDescent="0.35">
      <c r="B74" s="240" t="s">
        <v>439</v>
      </c>
      <c r="C74" s="246" t="s">
        <v>405</v>
      </c>
      <c r="D74" s="223">
        <f>D73*D70*(1-D37)</f>
        <v>4.9470595197181562E-2</v>
      </c>
      <c r="E74" s="180"/>
      <c r="F74" s="247" t="s">
        <v>440</v>
      </c>
    </row>
    <row r="75" spans="2:6" x14ac:dyDescent="0.25">
      <c r="B75" s="240"/>
      <c r="C75" s="246"/>
      <c r="D75" s="233"/>
      <c r="E75" s="247"/>
      <c r="F75" s="247"/>
    </row>
    <row r="76" spans="2:6" x14ac:dyDescent="0.25">
      <c r="B76" s="258" t="s">
        <v>441</v>
      </c>
      <c r="C76" s="259"/>
      <c r="D76" s="182">
        <v>1.5</v>
      </c>
      <c r="E76" s="260" t="s">
        <v>442</v>
      </c>
      <c r="F76" s="260"/>
    </row>
    <row r="77" spans="2:6" x14ac:dyDescent="0.25">
      <c r="B77" s="240"/>
      <c r="C77" s="246"/>
      <c r="D77" s="234"/>
      <c r="E77" s="247"/>
      <c r="F77" s="247"/>
    </row>
    <row r="78" spans="2:6" ht="14.5" x14ac:dyDescent="0.35">
      <c r="B78" s="240"/>
      <c r="C78" s="246"/>
      <c r="D78" s="73"/>
      <c r="E78" s="123"/>
      <c r="F78" s="247"/>
    </row>
    <row r="79" spans="2:6" ht="14.5" x14ac:dyDescent="0.35">
      <c r="B79" s="240"/>
      <c r="C79" s="246"/>
      <c r="D79" s="73"/>
      <c r="E79" s="123"/>
      <c r="F79" s="247"/>
    </row>
    <row r="80" spans="2:6" ht="14.5" x14ac:dyDescent="0.35">
      <c r="B80" s="240"/>
      <c r="C80" s="246"/>
      <c r="D80" s="73"/>
      <c r="E80" s="123"/>
      <c r="F80" s="247"/>
    </row>
    <row r="81" spans="2:6" ht="14.5" x14ac:dyDescent="0.35">
      <c r="B81" s="240"/>
      <c r="C81" s="246"/>
      <c r="D81" s="73"/>
      <c r="E81" s="123"/>
      <c r="F81" s="247"/>
    </row>
    <row r="82" spans="2:6" ht="14.5" x14ac:dyDescent="0.35">
      <c r="B82" s="240"/>
      <c r="C82" s="246"/>
      <c r="D82" s="73"/>
      <c r="E82" s="123"/>
      <c r="F82" s="247"/>
    </row>
    <row r="83" spans="2:6" ht="14.5" x14ac:dyDescent="0.35">
      <c r="B83" s="240"/>
      <c r="C83" s="246"/>
      <c r="D83" s="73"/>
      <c r="E83" s="123"/>
      <c r="F83" s="247"/>
    </row>
    <row r="84" spans="2:6" ht="14.5" x14ac:dyDescent="0.35">
      <c r="B84" s="240"/>
      <c r="C84" s="246"/>
      <c r="D84" s="73"/>
      <c r="E84" s="123"/>
      <c r="F84" s="247"/>
    </row>
  </sheetData>
  <hyperlinks>
    <hyperlink ref="E51" r:id="rId1" xr:uid="{6FF2433C-3CC9-4EE1-9D00-524AFB270546}"/>
    <hyperlink ref="E39" r:id="rId2" xr:uid="{803AA925-EAAB-4F44-B619-F38EE120A184}"/>
    <hyperlink ref="E56" r:id="rId3" xr:uid="{E3B61A91-59BC-4767-BD07-84DB8704064D}"/>
    <hyperlink ref="E68" r:id="rId4" xr:uid="{ACFD7C6F-628F-4768-8A73-88534D7C6B14}"/>
    <hyperlink ref="E69" r:id="rId5" xr:uid="{4207696A-BD08-4719-8D20-1F60E2891FE6}"/>
    <hyperlink ref="E71" r:id="rId6" xr:uid="{A9E6417C-1C6D-4DC0-9B96-0CA07BF2A0DC}"/>
    <hyperlink ref="E48" r:id="rId7" xr:uid="{2BAAE2FA-5116-4144-A1E6-AEB3A7AA0987}"/>
  </hyperlinks>
  <pageMargins left="0.7" right="0.7" top="0.75" bottom="0.75" header="0.3" footer="0.3"/>
  <pageSetup orientation="portrait" r:id="rId8"/>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050949-FC6D-486D-9CF5-61210A9C42D9}">
  <sheetPr>
    <tabColor theme="9" tint="0.79998168889431442"/>
  </sheetPr>
  <dimension ref="B2:P84"/>
  <sheetViews>
    <sheetView topLeftCell="A67" workbookViewId="0"/>
  </sheetViews>
  <sheetFormatPr defaultColWidth="8.7265625" defaultRowHeight="12.5" x14ac:dyDescent="0.25"/>
  <cols>
    <col min="1" max="1" width="3.54296875" style="249" customWidth="1"/>
    <col min="2" max="2" width="56.5429687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98" t="s">
        <v>90</v>
      </c>
    </row>
    <row r="3" spans="2:16" ht="13" x14ac:dyDescent="0.25">
      <c r="B3" s="216" t="s">
        <v>34</v>
      </c>
      <c r="C3" s="98" t="s">
        <v>141</v>
      </c>
    </row>
    <row r="4" spans="2:16" ht="13" x14ac:dyDescent="0.25">
      <c r="B4" s="216" t="s">
        <v>36</v>
      </c>
      <c r="C4" s="98" t="s">
        <v>225</v>
      </c>
    </row>
    <row r="5" spans="2:16" ht="13" x14ac:dyDescent="0.25">
      <c r="B5" s="217" t="s">
        <v>38</v>
      </c>
      <c r="C5" s="107" t="s">
        <v>188</v>
      </c>
    </row>
    <row r="6" spans="2:16" ht="13" x14ac:dyDescent="0.25">
      <c r="B6" s="218" t="s">
        <v>42</v>
      </c>
      <c r="C6" s="98" t="s">
        <v>188</v>
      </c>
    </row>
    <row r="9" spans="2:16" ht="13" x14ac:dyDescent="0.3">
      <c r="B9" s="86" t="s">
        <v>350</v>
      </c>
      <c r="C9" s="250"/>
      <c r="D9" s="10"/>
      <c r="E9" s="71"/>
      <c r="F9" s="71"/>
    </row>
    <row r="10" spans="2:16" ht="13" x14ac:dyDescent="0.3">
      <c r="B10" s="71"/>
      <c r="C10" s="71" t="s">
        <v>78</v>
      </c>
      <c r="D10" s="71" t="s">
        <v>351</v>
      </c>
      <c r="E10" s="71" t="s">
        <v>352</v>
      </c>
      <c r="F10" s="71"/>
    </row>
    <row r="11" spans="2:16" x14ac:dyDescent="0.25">
      <c r="B11" s="240" t="s">
        <v>353</v>
      </c>
      <c r="C11" s="240" t="s">
        <v>354</v>
      </c>
      <c r="D11" s="177">
        <f>((($D$51*($D$76*D49)*D43)-($D$51*D49*D43))+(($D$51*($D$76*D50)*D45)-($D$51*D50*D45)))</f>
        <v>2452205.4897322739</v>
      </c>
      <c r="E11" s="247" t="s">
        <v>355</v>
      </c>
      <c r="F11" s="251"/>
      <c r="G11" s="251"/>
      <c r="I11" s="251"/>
      <c r="J11" s="251"/>
      <c r="K11" s="251"/>
      <c r="L11" s="251"/>
      <c r="M11" s="251"/>
      <c r="N11" s="251"/>
      <c r="O11" s="251"/>
      <c r="P11" s="251"/>
    </row>
    <row r="12" spans="2:16" x14ac:dyDescent="0.25">
      <c r="B12" s="240" t="s">
        <v>356</v>
      </c>
      <c r="C12" s="240" t="s">
        <v>354</v>
      </c>
      <c r="D12" s="177">
        <f>((($D$74*($D$76*D66)*D60)-($D$74*D66*D60))+(($D$74*($D$76*D67)*D62)-($D$74*D67*D62)))</f>
        <v>1283761.2433602735</v>
      </c>
      <c r="E12" s="247" t="s">
        <v>355</v>
      </c>
      <c r="F12" s="251"/>
      <c r="G12" s="251"/>
      <c r="I12" s="251"/>
      <c r="J12" s="251"/>
      <c r="K12" s="251"/>
      <c r="L12" s="251"/>
      <c r="M12" s="251"/>
      <c r="N12" s="251"/>
      <c r="O12" s="251"/>
      <c r="P12" s="251"/>
    </row>
    <row r="13" spans="2:16" ht="13" x14ac:dyDescent="0.3">
      <c r="B13" s="87" t="s">
        <v>357</v>
      </c>
      <c r="C13" s="240" t="s">
        <v>354</v>
      </c>
      <c r="D13" s="188">
        <f>SUM(D11:D12)</f>
        <v>3735966.7330925474</v>
      </c>
      <c r="E13" s="247" t="s">
        <v>355</v>
      </c>
      <c r="F13" s="251"/>
      <c r="G13" s="251"/>
      <c r="I13" s="251"/>
      <c r="J13" s="251"/>
      <c r="K13" s="251"/>
      <c r="L13" s="251"/>
      <c r="M13" s="251"/>
      <c r="N13" s="251"/>
      <c r="O13" s="251"/>
      <c r="P13" s="251"/>
    </row>
    <row r="14" spans="2:16" ht="20.25" customHeight="1" x14ac:dyDescent="0.25">
      <c r="B14" s="240" t="s">
        <v>358</v>
      </c>
      <c r="C14" s="240" t="s">
        <v>354</v>
      </c>
      <c r="D14" s="177">
        <f>($D$51*D49*D44)+($D$51*D50*D46)</f>
        <v>0</v>
      </c>
      <c r="E14" s="247" t="s">
        <v>355</v>
      </c>
    </row>
    <row r="15" spans="2:16" ht="20.25" customHeight="1" x14ac:dyDescent="0.25">
      <c r="B15" s="240" t="s">
        <v>359</v>
      </c>
      <c r="C15" s="240" t="s">
        <v>354</v>
      </c>
      <c r="D15" s="177">
        <f>($D$74*D66*D61)+($D$74*D67*D63)</f>
        <v>0</v>
      </c>
      <c r="E15" s="247" t="s">
        <v>355</v>
      </c>
    </row>
    <row r="16" spans="2:16" ht="20.25" customHeight="1" x14ac:dyDescent="0.3">
      <c r="B16" s="87" t="s">
        <v>360</v>
      </c>
      <c r="C16" s="240" t="s">
        <v>354</v>
      </c>
      <c r="D16" s="188">
        <f>SUM(D14:D15)</f>
        <v>0</v>
      </c>
      <c r="E16" s="247" t="s">
        <v>355</v>
      </c>
    </row>
    <row r="17" spans="2:6" ht="20.25" customHeight="1" x14ac:dyDescent="0.3">
      <c r="B17" s="87" t="s">
        <v>361</v>
      </c>
      <c r="C17" s="240" t="s">
        <v>354</v>
      </c>
      <c r="D17" s="188">
        <f>SUM(D13,D16)</f>
        <v>3735966.7330925474</v>
      </c>
      <c r="E17" s="247" t="s">
        <v>355</v>
      </c>
    </row>
    <row r="19" spans="2:6" ht="21.75" customHeight="1" x14ac:dyDescent="0.25">
      <c r="B19" s="165" t="s">
        <v>362</v>
      </c>
      <c r="C19" s="166"/>
      <c r="D19" s="166"/>
      <c r="E19" s="166"/>
      <c r="F19" s="166"/>
    </row>
    <row r="20" spans="2:6" x14ac:dyDescent="0.25">
      <c r="B20" s="247" t="s">
        <v>363</v>
      </c>
      <c r="C20" s="247"/>
      <c r="D20" s="247"/>
      <c r="E20" s="247"/>
      <c r="F20" s="247"/>
    </row>
    <row r="21" spans="2:6" x14ac:dyDescent="0.25">
      <c r="B21" s="247" t="s">
        <v>364</v>
      </c>
      <c r="C21" s="247"/>
      <c r="D21" s="247"/>
      <c r="E21" s="247"/>
      <c r="F21" s="247"/>
    </row>
    <row r="22" spans="2:6" x14ac:dyDescent="0.25">
      <c r="B22" s="247" t="s">
        <v>365</v>
      </c>
      <c r="C22" s="247"/>
      <c r="D22" s="247"/>
      <c r="E22" s="247"/>
      <c r="F22" s="247"/>
    </row>
    <row r="23" spans="2:6" x14ac:dyDescent="0.25">
      <c r="B23" s="247" t="s">
        <v>366</v>
      </c>
      <c r="C23" s="247"/>
      <c r="D23" s="247"/>
      <c r="E23" s="247"/>
      <c r="F23" s="247"/>
    </row>
    <row r="24" spans="2:6" x14ac:dyDescent="0.25">
      <c r="B24" s="247" t="s">
        <v>367</v>
      </c>
      <c r="C24" s="247"/>
      <c r="D24" s="247"/>
      <c r="E24" s="247"/>
      <c r="F24" s="247"/>
    </row>
    <row r="25" spans="2:6" x14ac:dyDescent="0.25">
      <c r="B25" s="247" t="s">
        <v>368</v>
      </c>
      <c r="C25" s="247"/>
      <c r="D25" s="247"/>
      <c r="E25" s="247"/>
      <c r="F25" s="247"/>
    </row>
    <row r="26" spans="2:6" x14ac:dyDescent="0.25">
      <c r="B26" s="247" t="s">
        <v>369</v>
      </c>
      <c r="C26" s="247"/>
      <c r="D26" s="247"/>
      <c r="E26" s="247"/>
      <c r="F26" s="247"/>
    </row>
    <row r="28" spans="2:6" ht="13" x14ac:dyDescent="0.3">
      <c r="B28" s="86" t="s">
        <v>370</v>
      </c>
      <c r="C28" s="250"/>
      <c r="D28" s="10"/>
      <c r="E28" s="250"/>
      <c r="F28" s="71"/>
    </row>
    <row r="29" spans="2:6" ht="13" x14ac:dyDescent="0.3">
      <c r="B29" s="71"/>
      <c r="C29" s="71" t="s">
        <v>78</v>
      </c>
      <c r="D29" s="71" t="s">
        <v>351</v>
      </c>
      <c r="E29" s="71" t="s">
        <v>371</v>
      </c>
      <c r="F29" s="71" t="s">
        <v>352</v>
      </c>
    </row>
    <row r="30" spans="2:6" ht="14.5" x14ac:dyDescent="0.35">
      <c r="B30" s="240" t="s">
        <v>372</v>
      </c>
      <c r="C30" s="246" t="s">
        <v>373</v>
      </c>
      <c r="D30" s="174">
        <v>3.9</v>
      </c>
      <c r="E30" s="123" t="s">
        <v>451</v>
      </c>
      <c r="F30" s="247" t="s">
        <v>375</v>
      </c>
    </row>
    <row r="31" spans="2:6" x14ac:dyDescent="0.25">
      <c r="B31" s="240" t="s">
        <v>376</v>
      </c>
      <c r="C31" s="246" t="s">
        <v>373</v>
      </c>
      <c r="D31" s="73">
        <v>4475</v>
      </c>
      <c r="E31" s="247" t="s">
        <v>377</v>
      </c>
      <c r="F31" s="247"/>
    </row>
    <row r="32" spans="2:6" x14ac:dyDescent="0.25">
      <c r="B32" s="240" t="s">
        <v>378</v>
      </c>
      <c r="C32" s="246" t="s">
        <v>373</v>
      </c>
      <c r="D32" s="73">
        <v>0</v>
      </c>
      <c r="E32" s="247" t="s">
        <v>377</v>
      </c>
      <c r="F32" s="247"/>
    </row>
    <row r="33" spans="2:6" x14ac:dyDescent="0.25">
      <c r="B33" s="240" t="s">
        <v>379</v>
      </c>
      <c r="C33" s="246" t="s">
        <v>373</v>
      </c>
      <c r="D33" s="73">
        <f>D31*$D$30</f>
        <v>17452.5</v>
      </c>
      <c r="E33" s="247"/>
      <c r="F33" s="247"/>
    </row>
    <row r="34" spans="2:6" x14ac:dyDescent="0.25">
      <c r="B34" s="240" t="s">
        <v>380</v>
      </c>
      <c r="C34" s="246" t="s">
        <v>373</v>
      </c>
      <c r="D34" s="73">
        <f>D32*$D$30</f>
        <v>0</v>
      </c>
      <c r="E34" s="247"/>
      <c r="F34" s="247"/>
    </row>
    <row r="35" spans="2:6" x14ac:dyDescent="0.25">
      <c r="B35" s="240"/>
      <c r="C35" s="246"/>
      <c r="D35" s="73"/>
      <c r="E35" s="247"/>
      <c r="F35" s="247"/>
    </row>
    <row r="36" spans="2:6" ht="13" x14ac:dyDescent="0.3">
      <c r="B36" s="185" t="s">
        <v>381</v>
      </c>
      <c r="C36" s="252"/>
      <c r="D36" s="73"/>
      <c r="E36" s="253"/>
      <c r="F36" s="253"/>
    </row>
    <row r="37" spans="2:6" ht="14.5" x14ac:dyDescent="0.35">
      <c r="B37" s="240" t="s">
        <v>382</v>
      </c>
      <c r="C37" s="246" t="s">
        <v>102</v>
      </c>
      <c r="D37" s="184">
        <v>0.50900000000000001</v>
      </c>
      <c r="E37" s="123" t="s">
        <v>452</v>
      </c>
      <c r="F37" s="247" t="s">
        <v>383</v>
      </c>
    </row>
    <row r="38" spans="2:6" ht="14.5" x14ac:dyDescent="0.35">
      <c r="B38" s="240" t="s">
        <v>384</v>
      </c>
      <c r="C38" s="246" t="s">
        <v>373</v>
      </c>
      <c r="D38" s="232">
        <f>D39-D40</f>
        <v>482</v>
      </c>
      <c r="E38" s="180"/>
      <c r="F38" s="247" t="s">
        <v>385</v>
      </c>
    </row>
    <row r="39" spans="2:6" ht="14.5" x14ac:dyDescent="0.35">
      <c r="B39" s="240" t="s">
        <v>386</v>
      </c>
      <c r="C39" s="246" t="s">
        <v>373</v>
      </c>
      <c r="D39" s="73">
        <f>251*2</f>
        <v>502</v>
      </c>
      <c r="E39" s="180" t="s">
        <v>387</v>
      </c>
      <c r="F39" s="247" t="s">
        <v>388</v>
      </c>
    </row>
    <row r="40" spans="2:6" x14ac:dyDescent="0.25">
      <c r="B40" s="240" t="s">
        <v>389</v>
      </c>
      <c r="C40" s="246" t="s">
        <v>373</v>
      </c>
      <c r="D40" s="73">
        <f>10*2</f>
        <v>20</v>
      </c>
      <c r="E40" s="247" t="s">
        <v>390</v>
      </c>
      <c r="F40" s="247" t="s">
        <v>391</v>
      </c>
    </row>
    <row r="41" spans="2:6" ht="14.5" hidden="1" x14ac:dyDescent="0.35">
      <c r="B41" s="240" t="s">
        <v>392</v>
      </c>
      <c r="C41" s="246" t="s">
        <v>373</v>
      </c>
      <c r="D41" s="76">
        <f>$D$38*(1-$D$37)*D33</f>
        <v>4130343.5550000002</v>
      </c>
      <c r="E41" s="180"/>
      <c r="F41" s="247"/>
    </row>
    <row r="42" spans="2:6" ht="14.5" hidden="1" x14ac:dyDescent="0.35">
      <c r="B42" s="240" t="s">
        <v>393</v>
      </c>
      <c r="C42" s="246" t="s">
        <v>373</v>
      </c>
      <c r="D42" s="76">
        <f>$D$38*(1-$D$37)*D34</f>
        <v>0</v>
      </c>
      <c r="E42" s="180"/>
      <c r="F42" s="247"/>
    </row>
    <row r="43" spans="2:6" ht="14.5" x14ac:dyDescent="0.35">
      <c r="B43" s="87" t="s">
        <v>394</v>
      </c>
      <c r="C43" s="246" t="s">
        <v>373</v>
      </c>
      <c r="D43" s="183">
        <f>($D$47*$D$38)*(1-$D$37)*D33</f>
        <v>1470402.3055799997</v>
      </c>
      <c r="E43" s="180"/>
      <c r="F43" s="247"/>
    </row>
    <row r="44" spans="2:6" ht="14.5" x14ac:dyDescent="0.35">
      <c r="B44" s="87" t="s">
        <v>395</v>
      </c>
      <c r="C44" s="246" t="s">
        <v>373</v>
      </c>
      <c r="D44" s="183">
        <f>($D$47*$D$38)*(1-$D$37)*D34</f>
        <v>0</v>
      </c>
      <c r="E44" s="180"/>
      <c r="F44" s="247"/>
    </row>
    <row r="45" spans="2:6" ht="14.5" x14ac:dyDescent="0.35">
      <c r="B45" s="87" t="s">
        <v>396</v>
      </c>
      <c r="C45" s="246" t="s">
        <v>373</v>
      </c>
      <c r="D45" s="183">
        <f>($D$48*$D$38)*(1-$D$37)*D33</f>
        <v>2659941.2494199998</v>
      </c>
      <c r="E45" s="180"/>
      <c r="F45" s="247"/>
    </row>
    <row r="46" spans="2:6" ht="14.5" x14ac:dyDescent="0.35">
      <c r="B46" s="87" t="s">
        <v>397</v>
      </c>
      <c r="C46" s="246" t="s">
        <v>373</v>
      </c>
      <c r="D46" s="183">
        <f>($D$48*$D$38)*(1-$D$37)*D34</f>
        <v>0</v>
      </c>
      <c r="E46" s="180"/>
      <c r="F46" s="247"/>
    </row>
    <row r="47" spans="2:6" ht="14.5" x14ac:dyDescent="0.35">
      <c r="B47" s="240" t="s">
        <v>398</v>
      </c>
      <c r="C47" s="246" t="s">
        <v>102</v>
      </c>
      <c r="D47" s="236">
        <v>0.35599999999999998</v>
      </c>
      <c r="E47" s="180" t="s">
        <v>453</v>
      </c>
      <c r="F47" s="247"/>
    </row>
    <row r="48" spans="2:6" ht="14.5" x14ac:dyDescent="0.35">
      <c r="B48" s="240" t="s">
        <v>400</v>
      </c>
      <c r="C48" s="246" t="s">
        <v>102</v>
      </c>
      <c r="D48" s="236">
        <f>1-D47</f>
        <v>0.64400000000000002</v>
      </c>
      <c r="E48" s="180" t="s">
        <v>453</v>
      </c>
      <c r="F48" s="247"/>
    </row>
    <row r="49" spans="2:9" ht="14.5" x14ac:dyDescent="0.35">
      <c r="B49" s="240" t="s">
        <v>401</v>
      </c>
      <c r="C49" s="246" t="s">
        <v>402</v>
      </c>
      <c r="D49" s="182">
        <v>38</v>
      </c>
      <c r="E49" s="180" t="s">
        <v>453</v>
      </c>
      <c r="F49" s="247"/>
    </row>
    <row r="50" spans="2:9" ht="14.5" x14ac:dyDescent="0.35">
      <c r="B50" s="240" t="s">
        <v>403</v>
      </c>
      <c r="C50" s="246" t="s">
        <v>402</v>
      </c>
      <c r="D50" s="182">
        <v>53</v>
      </c>
      <c r="E50" s="180" t="s">
        <v>453</v>
      </c>
      <c r="F50" s="247"/>
    </row>
    <row r="51" spans="2:9" ht="14.5" x14ac:dyDescent="0.35">
      <c r="B51" s="240" t="s">
        <v>404</v>
      </c>
      <c r="C51" s="246" t="s">
        <v>405</v>
      </c>
      <c r="D51" s="182">
        <f>(27.58/'Economic data SK'!$K$31)/60</f>
        <v>2.4914182475158083E-2</v>
      </c>
      <c r="E51" s="180" t="s">
        <v>406</v>
      </c>
      <c r="F51" s="247" t="s">
        <v>407</v>
      </c>
    </row>
    <row r="52" spans="2:9" ht="14.5" x14ac:dyDescent="0.35">
      <c r="B52" s="240"/>
      <c r="C52" s="246"/>
      <c r="D52" s="181"/>
      <c r="E52" s="180"/>
      <c r="F52" s="247"/>
    </row>
    <row r="53" spans="2:9" ht="14.5" x14ac:dyDescent="0.35">
      <c r="B53" s="185" t="s">
        <v>408</v>
      </c>
      <c r="C53" s="252"/>
      <c r="D53" s="181"/>
      <c r="E53" s="187"/>
      <c r="F53" s="253"/>
    </row>
    <row r="54" spans="2:9" ht="14.5" x14ac:dyDescent="0.35">
      <c r="B54" s="240" t="s">
        <v>409</v>
      </c>
      <c r="C54" s="246" t="s">
        <v>102</v>
      </c>
      <c r="D54" s="186">
        <v>0.32900000000000001</v>
      </c>
      <c r="E54" s="180" t="s">
        <v>452</v>
      </c>
      <c r="F54" s="247" t="s">
        <v>410</v>
      </c>
    </row>
    <row r="55" spans="2:9" ht="14.5" x14ac:dyDescent="0.35">
      <c r="B55" s="240" t="s">
        <v>411</v>
      </c>
      <c r="C55" s="246" t="s">
        <v>373</v>
      </c>
      <c r="D55" s="232">
        <f>D56-D57</f>
        <v>380</v>
      </c>
      <c r="E55" s="180"/>
      <c r="F55" s="247" t="s">
        <v>385</v>
      </c>
    </row>
    <row r="56" spans="2:9" ht="14.5" x14ac:dyDescent="0.35">
      <c r="B56" s="240" t="s">
        <v>412</v>
      </c>
      <c r="C56" s="246" t="s">
        <v>373</v>
      </c>
      <c r="D56" s="73">
        <f>200*2</f>
        <v>400</v>
      </c>
      <c r="E56" s="180" t="s">
        <v>413</v>
      </c>
      <c r="F56" s="247" t="s">
        <v>388</v>
      </c>
      <c r="I56" s="254"/>
    </row>
    <row r="57" spans="2:9" x14ac:dyDescent="0.25">
      <c r="B57" s="240" t="s">
        <v>414</v>
      </c>
      <c r="C57" s="246" t="s">
        <v>373</v>
      </c>
      <c r="D57" s="73">
        <f>10*2</f>
        <v>20</v>
      </c>
      <c r="E57" s="247" t="s">
        <v>390</v>
      </c>
      <c r="F57" s="247" t="s">
        <v>391</v>
      </c>
      <c r="I57" s="255"/>
    </row>
    <row r="58" spans="2:9" ht="14.5" hidden="1" x14ac:dyDescent="0.35">
      <c r="B58" s="240" t="s">
        <v>415</v>
      </c>
      <c r="C58" s="246" t="s">
        <v>373</v>
      </c>
      <c r="D58" s="76">
        <f>$D$55*$D$54*D33</f>
        <v>2181911.5500000003</v>
      </c>
      <c r="E58" s="180"/>
      <c r="F58" s="247"/>
      <c r="I58" s="256"/>
    </row>
    <row r="59" spans="2:9" ht="14.5" hidden="1" x14ac:dyDescent="0.35">
      <c r="B59" s="240" t="s">
        <v>416</v>
      </c>
      <c r="C59" s="246" t="s">
        <v>373</v>
      </c>
      <c r="D59" s="76">
        <f>$D$55*$D$54*D34</f>
        <v>0</v>
      </c>
      <c r="E59" s="180"/>
      <c r="F59" s="247"/>
    </row>
    <row r="60" spans="2:9" ht="14.5" x14ac:dyDescent="0.35">
      <c r="B60" s="87" t="s">
        <v>417</v>
      </c>
      <c r="C60" s="246" t="s">
        <v>373</v>
      </c>
      <c r="D60" s="183">
        <f>($D$64*$D$55)*$D$54*D33</f>
        <v>1826259.96735</v>
      </c>
      <c r="E60" s="180"/>
      <c r="F60" s="247"/>
      <c r="I60" s="257"/>
    </row>
    <row r="61" spans="2:9" ht="14.5" x14ac:dyDescent="0.35">
      <c r="B61" s="87" t="s">
        <v>418</v>
      </c>
      <c r="C61" s="246" t="s">
        <v>373</v>
      </c>
      <c r="D61" s="183">
        <f>($D$64*$D$55)*$D$54*D34</f>
        <v>0</v>
      </c>
      <c r="E61" s="180"/>
      <c r="F61" s="247"/>
    </row>
    <row r="62" spans="2:9" ht="14.5" x14ac:dyDescent="0.35">
      <c r="B62" s="87" t="s">
        <v>419</v>
      </c>
      <c r="C62" s="246" t="s">
        <v>373</v>
      </c>
      <c r="D62" s="183">
        <f>($D$65*$D$55)*$D$54*D33</f>
        <v>355651.58265000005</v>
      </c>
      <c r="E62" s="180"/>
      <c r="F62" s="247"/>
    </row>
    <row r="63" spans="2:9" ht="14.5" x14ac:dyDescent="0.35">
      <c r="B63" s="87" t="s">
        <v>420</v>
      </c>
      <c r="C63" s="246" t="s">
        <v>373</v>
      </c>
      <c r="D63" s="183">
        <f>($D$65*$D$55)*$D$54*D34</f>
        <v>0</v>
      </c>
      <c r="E63" s="180"/>
      <c r="F63" s="247"/>
    </row>
    <row r="64" spans="2:9" ht="14.5" x14ac:dyDescent="0.35">
      <c r="B64" s="240" t="s">
        <v>421</v>
      </c>
      <c r="C64" s="246" t="s">
        <v>102</v>
      </c>
      <c r="D64" s="181">
        <v>0.83699999999999997</v>
      </c>
      <c r="E64" s="180" t="s">
        <v>453</v>
      </c>
      <c r="F64" s="247"/>
    </row>
    <row r="65" spans="2:6" ht="14.5" x14ac:dyDescent="0.35">
      <c r="B65" s="240" t="s">
        <v>422</v>
      </c>
      <c r="C65" s="246" t="s">
        <v>102</v>
      </c>
      <c r="D65" s="181">
        <f>1-D64</f>
        <v>0.16300000000000003</v>
      </c>
      <c r="E65" s="180" t="s">
        <v>453</v>
      </c>
      <c r="F65" s="247"/>
    </row>
    <row r="66" spans="2:6" ht="14.5" x14ac:dyDescent="0.35">
      <c r="B66" s="240" t="s">
        <v>423</v>
      </c>
      <c r="C66" s="246" t="s">
        <v>402</v>
      </c>
      <c r="D66" s="72">
        <v>30</v>
      </c>
      <c r="E66" s="180" t="s">
        <v>453</v>
      </c>
      <c r="F66" s="247"/>
    </row>
    <row r="67" spans="2:6" ht="14.5" x14ac:dyDescent="0.35">
      <c r="B67" s="240" t="s">
        <v>424</v>
      </c>
      <c r="C67" s="246" t="s">
        <v>402</v>
      </c>
      <c r="D67" s="72">
        <v>43</v>
      </c>
      <c r="E67" s="180" t="s">
        <v>453</v>
      </c>
      <c r="F67" s="247" t="s">
        <v>446</v>
      </c>
    </row>
    <row r="68" spans="2:6" ht="14.5" x14ac:dyDescent="0.35">
      <c r="B68" s="240" t="s">
        <v>425</v>
      </c>
      <c r="C68" s="246" t="s">
        <v>354</v>
      </c>
      <c r="D68" s="73">
        <f>$D$51*60*8*251</f>
        <v>3001.6607046070458</v>
      </c>
      <c r="E68" s="180" t="s">
        <v>406</v>
      </c>
      <c r="F68" s="247" t="s">
        <v>426</v>
      </c>
    </row>
    <row r="69" spans="2:6" ht="14.5" x14ac:dyDescent="0.35">
      <c r="B69" s="240" t="s">
        <v>427</v>
      </c>
      <c r="C69" s="246" t="s">
        <v>428</v>
      </c>
      <c r="D69" s="72">
        <v>23.55</v>
      </c>
      <c r="E69" s="180" t="s">
        <v>429</v>
      </c>
      <c r="F69" s="247" t="s">
        <v>430</v>
      </c>
    </row>
    <row r="70" spans="2:6" ht="14.5" x14ac:dyDescent="0.35">
      <c r="B70" s="240" t="s">
        <v>431</v>
      </c>
      <c r="C70" s="246" t="s">
        <v>432</v>
      </c>
      <c r="D70" s="73">
        <f>D68*D69</f>
        <v>70689.10959349593</v>
      </c>
      <c r="E70" s="180"/>
      <c r="F70" s="247"/>
    </row>
    <row r="71" spans="2:6" ht="14.5" x14ac:dyDescent="0.35">
      <c r="B71" s="240" t="s">
        <v>433</v>
      </c>
      <c r="C71" s="246" t="s">
        <v>434</v>
      </c>
      <c r="D71" s="89">
        <v>1.9E-2</v>
      </c>
      <c r="E71" s="180" t="s">
        <v>435</v>
      </c>
      <c r="F71" s="247" t="s">
        <v>436</v>
      </c>
    </row>
    <row r="72" spans="2:6" ht="14.5" x14ac:dyDescent="0.35">
      <c r="B72" s="240" t="s">
        <v>433</v>
      </c>
      <c r="C72" s="246" t="s">
        <v>437</v>
      </c>
      <c r="D72" s="90">
        <f>D71/50</f>
        <v>3.7999999999999997E-4</v>
      </c>
      <c r="E72" s="180"/>
      <c r="F72" s="247"/>
    </row>
    <row r="73" spans="2:6" ht="14.5" x14ac:dyDescent="0.35">
      <c r="B73" s="240" t="s">
        <v>433</v>
      </c>
      <c r="C73" s="246" t="s">
        <v>438</v>
      </c>
      <c r="D73" s="224">
        <f>D72/6/60</f>
        <v>1.0555555555555555E-6</v>
      </c>
      <c r="E73" s="180"/>
      <c r="F73" s="247"/>
    </row>
    <row r="74" spans="2:6" ht="14.5" x14ac:dyDescent="0.35">
      <c r="B74" s="240" t="s">
        <v>439</v>
      </c>
      <c r="C74" s="246" t="s">
        <v>405</v>
      </c>
      <c r="D74" s="223">
        <f>D73*D70*(1-D37)</f>
        <v>3.6636594633206856E-2</v>
      </c>
      <c r="E74" s="180"/>
      <c r="F74" s="247" t="s">
        <v>440</v>
      </c>
    </row>
    <row r="75" spans="2:6" x14ac:dyDescent="0.25">
      <c r="B75" s="240"/>
      <c r="C75" s="246"/>
      <c r="D75" s="233"/>
      <c r="E75" s="247"/>
      <c r="F75" s="247"/>
    </row>
    <row r="76" spans="2:6" x14ac:dyDescent="0.25">
      <c r="B76" s="258" t="s">
        <v>441</v>
      </c>
      <c r="C76" s="259"/>
      <c r="D76" s="182">
        <v>1.5</v>
      </c>
      <c r="E76" s="260" t="s">
        <v>442</v>
      </c>
      <c r="F76" s="260"/>
    </row>
    <row r="77" spans="2:6" x14ac:dyDescent="0.25">
      <c r="B77" s="240"/>
      <c r="C77" s="246"/>
      <c r="D77" s="234"/>
      <c r="E77" s="247"/>
      <c r="F77" s="247"/>
    </row>
    <row r="78" spans="2:6" ht="14.5" x14ac:dyDescent="0.35">
      <c r="B78" s="240"/>
      <c r="C78" s="246"/>
      <c r="D78" s="73"/>
      <c r="E78" s="123"/>
      <c r="F78" s="247"/>
    </row>
    <row r="79" spans="2:6" ht="14.5" x14ac:dyDescent="0.35">
      <c r="B79" s="240"/>
      <c r="C79" s="246"/>
      <c r="D79" s="73"/>
      <c r="E79" s="123"/>
      <c r="F79" s="247"/>
    </row>
    <row r="80" spans="2:6" ht="14.5" x14ac:dyDescent="0.35">
      <c r="B80" s="240"/>
      <c r="C80" s="246"/>
      <c r="D80" s="73"/>
      <c r="E80" s="123"/>
      <c r="F80" s="247"/>
    </row>
    <row r="81" spans="2:6" ht="14.5" x14ac:dyDescent="0.35">
      <c r="B81" s="240"/>
      <c r="C81" s="246"/>
      <c r="D81" s="73"/>
      <c r="E81" s="123"/>
      <c r="F81" s="247"/>
    </row>
    <row r="82" spans="2:6" ht="14.5" x14ac:dyDescent="0.35">
      <c r="B82" s="240"/>
      <c r="C82" s="246"/>
      <c r="D82" s="73"/>
      <c r="E82" s="123"/>
      <c r="F82" s="247"/>
    </row>
    <row r="83" spans="2:6" ht="14.5" x14ac:dyDescent="0.35">
      <c r="B83" s="240"/>
      <c r="C83" s="246"/>
      <c r="D83" s="73"/>
      <c r="E83" s="123"/>
      <c r="F83" s="247"/>
    </row>
    <row r="84" spans="2:6" ht="14.5" x14ac:dyDescent="0.35">
      <c r="B84" s="240"/>
      <c r="C84" s="246"/>
      <c r="D84" s="73"/>
      <c r="E84" s="123"/>
      <c r="F84" s="247"/>
    </row>
  </sheetData>
  <hyperlinks>
    <hyperlink ref="E51" r:id="rId1" xr:uid="{3B38094A-261C-4D4F-9254-3A1A5B05ED2A}"/>
    <hyperlink ref="E39" r:id="rId2" xr:uid="{6B380932-56EF-49A6-8F89-3136AE866E48}"/>
    <hyperlink ref="E56" r:id="rId3" xr:uid="{5D3DB48D-71C7-4810-BD6B-8B26E373C718}"/>
    <hyperlink ref="E68" r:id="rId4" xr:uid="{AD3E7BE7-B14A-472D-A58F-0D1FE20829BC}"/>
    <hyperlink ref="E69" r:id="rId5" xr:uid="{FD191B9B-D38D-4E5E-BAD6-621A06900636}"/>
    <hyperlink ref="E71" r:id="rId6" xr:uid="{EBCD1BD0-3A68-4DFC-9857-73C980E2B79B}"/>
  </hyperlinks>
  <pageMargins left="0.7" right="0.7" top="0.75" bottom="0.75" header="0.3" footer="0.3"/>
  <pageSetup orientation="portrait" r:id="rId7"/>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303AD-B120-4484-A593-49AFDDC51145}">
  <sheetPr codeName="Sheet57">
    <tabColor theme="2" tint="-0.499984740745262"/>
  </sheetPr>
  <dimension ref="A2:P67"/>
  <sheetViews>
    <sheetView topLeftCell="A53" workbookViewId="0">
      <selection activeCell="F16" sqref="F16"/>
    </sheetView>
  </sheetViews>
  <sheetFormatPr defaultColWidth="8.7265625" defaultRowHeight="12.5" x14ac:dyDescent="0.25"/>
  <cols>
    <col min="1" max="1" width="3.54296875" style="2" customWidth="1"/>
    <col min="2" max="2" width="54.54296875" style="2" customWidth="1"/>
    <col min="3" max="3" width="19.453125" style="2" customWidth="1"/>
    <col min="4" max="4" width="22.81640625" style="2" customWidth="1"/>
    <col min="5" max="5" width="27.1796875" style="2" customWidth="1"/>
    <col min="6" max="15" width="22.81640625" style="2" customWidth="1"/>
    <col min="16" max="16" width="19.1796875" style="2" customWidth="1"/>
    <col min="17" max="17" width="17.1796875" style="2" customWidth="1"/>
    <col min="18" max="18" width="11.26953125" style="2" customWidth="1"/>
    <col min="19" max="19" width="16.453125" style="2" customWidth="1"/>
    <col min="20" max="20" width="17" style="2" customWidth="1"/>
    <col min="21" max="21" width="37" style="2" customWidth="1"/>
    <col min="22" max="22" width="31.54296875" style="2" customWidth="1"/>
    <col min="23" max="23" width="9.81640625" style="2" customWidth="1"/>
    <col min="24" max="16384" width="8.7265625" style="2"/>
  </cols>
  <sheetData>
    <row r="2" spans="2:16" ht="13" x14ac:dyDescent="0.3">
      <c r="B2" s="219" t="s">
        <v>32</v>
      </c>
      <c r="C2" s="98" t="s">
        <v>454</v>
      </c>
      <c r="D2" s="249"/>
      <c r="E2" s="249"/>
      <c r="F2" s="249"/>
      <c r="G2" s="249"/>
      <c r="H2" s="249"/>
      <c r="I2" s="249"/>
      <c r="J2" s="249"/>
      <c r="K2" s="249"/>
      <c r="L2" s="249"/>
      <c r="M2" s="249"/>
      <c r="N2" s="249"/>
      <c r="O2" s="249"/>
      <c r="P2" s="249"/>
    </row>
    <row r="3" spans="2:16" ht="13" x14ac:dyDescent="0.25">
      <c r="B3" s="216" t="s">
        <v>34</v>
      </c>
      <c r="C3" s="98" t="s">
        <v>137</v>
      </c>
      <c r="D3" s="249"/>
      <c r="E3" s="249"/>
      <c r="F3" s="249"/>
      <c r="G3" s="249"/>
      <c r="H3" s="249"/>
      <c r="I3" s="249"/>
      <c r="J3" s="249"/>
      <c r="K3" s="249"/>
      <c r="L3" s="249"/>
      <c r="M3" s="249"/>
      <c r="N3" s="249"/>
      <c r="O3" s="249"/>
      <c r="P3" s="249"/>
    </row>
    <row r="4" spans="2:16" ht="13" x14ac:dyDescent="0.25">
      <c r="B4" s="216" t="s">
        <v>36</v>
      </c>
      <c r="C4" s="98" t="s">
        <v>225</v>
      </c>
      <c r="D4" s="249"/>
      <c r="E4" s="249"/>
      <c r="F4" s="249"/>
      <c r="G4" s="249"/>
      <c r="H4" s="249"/>
      <c r="I4" s="249"/>
      <c r="J4" s="249"/>
      <c r="K4" s="249"/>
      <c r="L4" s="249"/>
      <c r="M4" s="249"/>
      <c r="N4" s="249"/>
      <c r="O4" s="249"/>
      <c r="P4" s="249"/>
    </row>
    <row r="5" spans="2:16" ht="13" hidden="1" x14ac:dyDescent="0.25">
      <c r="B5" s="217" t="s">
        <v>38</v>
      </c>
      <c r="C5" s="107" t="str">
        <f>Summary!$C$5</f>
        <v>1:50</v>
      </c>
      <c r="D5" s="249"/>
      <c r="E5" s="249"/>
      <c r="F5" s="249"/>
      <c r="G5" s="249"/>
      <c r="H5" s="249"/>
      <c r="I5" s="249"/>
      <c r="J5" s="249"/>
      <c r="K5" s="249"/>
      <c r="L5" s="249"/>
      <c r="M5" s="249"/>
      <c r="N5" s="249"/>
      <c r="O5" s="249"/>
      <c r="P5" s="249"/>
    </row>
    <row r="6" spans="2:16" ht="13" x14ac:dyDescent="0.25">
      <c r="B6" s="218" t="s">
        <v>42</v>
      </c>
      <c r="C6" s="107" t="str">
        <f>Summary!$C$6</f>
        <v>90th Percentile</v>
      </c>
      <c r="D6" s="249"/>
      <c r="E6" s="249"/>
      <c r="F6" s="249"/>
      <c r="G6" s="249"/>
      <c r="H6" s="249"/>
      <c r="I6" s="249"/>
      <c r="J6" s="249"/>
      <c r="K6" s="249"/>
      <c r="L6" s="249"/>
      <c r="M6" s="249"/>
      <c r="N6" s="249"/>
      <c r="O6" s="249"/>
      <c r="P6" s="249"/>
    </row>
    <row r="8" spans="2:16" ht="13" x14ac:dyDescent="0.3">
      <c r="B8" s="86" t="s">
        <v>455</v>
      </c>
      <c r="C8" s="250"/>
      <c r="D8" s="10"/>
      <c r="E8" s="71"/>
      <c r="F8" s="249"/>
      <c r="G8" s="249"/>
      <c r="H8" s="249"/>
      <c r="I8" s="249"/>
      <c r="J8" s="249"/>
      <c r="K8" s="249"/>
      <c r="L8" s="249"/>
      <c r="M8" s="249"/>
      <c r="N8" s="249"/>
      <c r="O8" s="249"/>
      <c r="P8" s="249"/>
    </row>
    <row r="9" spans="2:16" ht="13" x14ac:dyDescent="0.3">
      <c r="B9" s="71"/>
      <c r="C9" s="71" t="s">
        <v>78</v>
      </c>
      <c r="D9" s="71" t="s">
        <v>351</v>
      </c>
      <c r="E9" s="71" t="s">
        <v>352</v>
      </c>
      <c r="F9" s="249"/>
      <c r="G9" s="249"/>
      <c r="H9" s="249"/>
      <c r="I9" s="249"/>
      <c r="J9" s="249"/>
      <c r="K9" s="249"/>
      <c r="L9" s="249"/>
      <c r="M9" s="249"/>
      <c r="N9" s="249"/>
      <c r="O9" s="249"/>
      <c r="P9" s="249"/>
    </row>
    <row r="10" spans="2:16" ht="19.5" customHeight="1" x14ac:dyDescent="0.3">
      <c r="B10" s="381" t="s">
        <v>456</v>
      </c>
      <c r="C10" s="381"/>
      <c r="D10" s="381"/>
      <c r="E10" s="258" t="s">
        <v>457</v>
      </c>
      <c r="F10" s="249"/>
      <c r="G10" s="249"/>
      <c r="H10" s="249"/>
      <c r="I10" s="249"/>
      <c r="J10" s="249"/>
      <c r="K10" s="249"/>
      <c r="L10" s="249"/>
      <c r="M10" s="249"/>
      <c r="N10" s="249"/>
      <c r="O10" s="249"/>
      <c r="P10" s="249"/>
    </row>
    <row r="11" spans="2:16" x14ac:dyDescent="0.25">
      <c r="B11" s="240" t="s">
        <v>458</v>
      </c>
      <c r="C11" s="240" t="s">
        <v>354</v>
      </c>
      <c r="D11" s="177">
        <f>$D$26*D55</f>
        <v>54671.820494834763</v>
      </c>
      <c r="E11" s="247"/>
      <c r="F11" s="251"/>
      <c r="G11" s="251"/>
      <c r="H11" s="251"/>
      <c r="I11" s="251"/>
      <c r="J11" s="251"/>
      <c r="K11" s="251"/>
      <c r="L11" s="251"/>
      <c r="M11" s="251"/>
      <c r="N11" s="251"/>
      <c r="O11" s="251"/>
      <c r="P11" s="251"/>
    </row>
    <row r="12" spans="2:16" ht="20.25" customHeight="1" x14ac:dyDescent="0.25">
      <c r="B12" s="240" t="s">
        <v>459</v>
      </c>
      <c r="C12" s="240" t="s">
        <v>354</v>
      </c>
      <c r="D12" s="177">
        <f>$D$26*D56</f>
        <v>3585.7426355556936</v>
      </c>
      <c r="E12" s="247"/>
      <c r="F12" s="249"/>
      <c r="G12" s="249"/>
      <c r="H12" s="249"/>
      <c r="I12" s="249"/>
      <c r="J12" s="249"/>
      <c r="K12" s="249"/>
      <c r="L12" s="249"/>
      <c r="M12" s="249"/>
      <c r="N12" s="249"/>
      <c r="O12" s="249"/>
      <c r="P12" s="249"/>
    </row>
    <row r="13" spans="2:16" x14ac:dyDescent="0.25">
      <c r="B13" s="240" t="s">
        <v>460</v>
      </c>
      <c r="C13" s="240" t="s">
        <v>354</v>
      </c>
      <c r="D13" s="179">
        <f>$D$26*D57</f>
        <v>1697.3442997875802</v>
      </c>
      <c r="E13" s="247"/>
      <c r="F13" s="249"/>
      <c r="G13" s="249"/>
      <c r="H13" s="249"/>
      <c r="I13" s="249"/>
      <c r="J13" s="249"/>
      <c r="K13" s="249"/>
      <c r="L13" s="249"/>
      <c r="M13" s="249"/>
      <c r="N13" s="249"/>
      <c r="O13" s="249"/>
      <c r="P13" s="249"/>
    </row>
    <row r="14" spans="2:16" ht="13" x14ac:dyDescent="0.3">
      <c r="B14" s="381" t="s">
        <v>461</v>
      </c>
      <c r="C14" s="381"/>
      <c r="D14" s="381"/>
      <c r="E14" s="258" t="s">
        <v>462</v>
      </c>
      <c r="F14" s="249"/>
      <c r="G14" s="249"/>
      <c r="H14" s="249"/>
      <c r="I14" s="249"/>
      <c r="J14" s="249"/>
      <c r="K14" s="249"/>
      <c r="L14" s="249"/>
      <c r="M14" s="249"/>
      <c r="N14" s="249"/>
      <c r="O14" s="249"/>
      <c r="P14" s="249"/>
    </row>
    <row r="15" spans="2:16" x14ac:dyDescent="0.25">
      <c r="B15" s="240" t="s">
        <v>463</v>
      </c>
      <c r="C15" s="240" t="s">
        <v>354</v>
      </c>
      <c r="D15" s="176"/>
      <c r="E15" s="247"/>
      <c r="F15" s="249"/>
      <c r="G15" s="249"/>
      <c r="H15" s="249"/>
      <c r="I15" s="249"/>
      <c r="J15" s="249"/>
      <c r="K15" s="249"/>
      <c r="L15" s="249"/>
      <c r="M15" s="249"/>
      <c r="N15" s="249"/>
      <c r="O15" s="249"/>
      <c r="P15" s="249"/>
    </row>
    <row r="16" spans="2:16" x14ac:dyDescent="0.25">
      <c r="B16" s="240" t="s">
        <v>464</v>
      </c>
      <c r="C16" s="240" t="s">
        <v>354</v>
      </c>
      <c r="D16" s="119"/>
      <c r="E16" s="247"/>
      <c r="F16" s="249"/>
      <c r="G16" s="249"/>
      <c r="H16" s="249"/>
      <c r="I16" s="249"/>
      <c r="J16" s="249"/>
      <c r="K16" s="249"/>
      <c r="L16" s="249"/>
      <c r="M16" s="249"/>
      <c r="N16" s="249"/>
      <c r="O16" s="249"/>
      <c r="P16" s="249"/>
    </row>
    <row r="17" spans="1:14" x14ac:dyDescent="0.25">
      <c r="A17" s="249"/>
      <c r="B17" s="240" t="s">
        <v>465</v>
      </c>
      <c r="C17" s="240" t="s">
        <v>354</v>
      </c>
      <c r="D17" s="178"/>
      <c r="E17" s="247"/>
      <c r="F17" s="249"/>
      <c r="G17" s="249"/>
      <c r="H17" s="249"/>
      <c r="I17" s="249"/>
      <c r="J17" s="249"/>
      <c r="K17" s="249"/>
      <c r="L17" s="249"/>
      <c r="M17" s="249"/>
      <c r="N17" s="249"/>
    </row>
    <row r="18" spans="1:14" ht="13" x14ac:dyDescent="0.3">
      <c r="A18" s="249"/>
      <c r="B18" s="381" t="s">
        <v>466</v>
      </c>
      <c r="C18" s="381"/>
      <c r="D18" s="381"/>
      <c r="E18" s="258" t="s">
        <v>467</v>
      </c>
      <c r="F18" s="249"/>
      <c r="G18" s="249"/>
      <c r="H18" s="249"/>
      <c r="I18" s="249"/>
      <c r="J18" s="249"/>
      <c r="K18" s="249"/>
      <c r="L18" s="249"/>
      <c r="M18" s="249"/>
      <c r="N18" s="249"/>
    </row>
    <row r="19" spans="1:14" s="6" customFormat="1" ht="13" x14ac:dyDescent="0.3">
      <c r="B19" s="240" t="s">
        <v>468</v>
      </c>
      <c r="C19" s="240" t="s">
        <v>354</v>
      </c>
      <c r="D19" s="175"/>
      <c r="E19" s="247"/>
    </row>
    <row r="20" spans="1:14" x14ac:dyDescent="0.25">
      <c r="A20" s="249"/>
      <c r="B20" s="240" t="s">
        <v>469</v>
      </c>
      <c r="C20" s="240" t="s">
        <v>354</v>
      </c>
      <c r="D20" s="119"/>
      <c r="E20" s="247"/>
      <c r="F20" s="249"/>
      <c r="G20" s="249"/>
      <c r="H20" s="249"/>
      <c r="I20" s="249"/>
      <c r="J20" s="249"/>
      <c r="K20" s="249"/>
      <c r="L20" s="249"/>
      <c r="M20" s="249"/>
      <c r="N20" s="249"/>
    </row>
    <row r="21" spans="1:14" x14ac:dyDescent="0.25">
      <c r="A21" s="249"/>
      <c r="B21" s="240" t="s">
        <v>470</v>
      </c>
      <c r="C21" s="240" t="s">
        <v>354</v>
      </c>
      <c r="D21" s="76"/>
      <c r="E21" s="247"/>
      <c r="F21" s="249"/>
      <c r="G21" s="249"/>
      <c r="H21" s="249"/>
      <c r="I21" s="249"/>
      <c r="J21" s="249"/>
      <c r="K21" s="249"/>
      <c r="L21" s="249"/>
      <c r="M21" s="249"/>
      <c r="N21" s="249"/>
    </row>
    <row r="23" spans="1:14" x14ac:dyDescent="0.25">
      <c r="A23" s="249"/>
      <c r="B23" s="249"/>
      <c r="C23" s="249"/>
      <c r="D23" s="249"/>
      <c r="E23" s="249"/>
      <c r="F23" s="249"/>
      <c r="G23" s="249"/>
      <c r="H23" s="249"/>
      <c r="I23" s="249"/>
      <c r="J23" s="283"/>
      <c r="K23" s="283"/>
      <c r="L23" s="249"/>
      <c r="M23" s="283"/>
      <c r="N23" s="283"/>
    </row>
    <row r="24" spans="1:14" ht="13" x14ac:dyDescent="0.3">
      <c r="A24" s="249"/>
      <c r="B24" s="86" t="s">
        <v>370</v>
      </c>
      <c r="C24" s="250"/>
      <c r="D24" s="10"/>
      <c r="E24" s="250"/>
      <c r="F24" s="71"/>
      <c r="G24" s="249"/>
      <c r="H24" s="249"/>
      <c r="I24" s="249"/>
      <c r="J24" s="249"/>
      <c r="K24" s="249"/>
      <c r="L24" s="249"/>
      <c r="M24" s="249"/>
      <c r="N24" s="249"/>
    </row>
    <row r="25" spans="1:14" ht="13" x14ac:dyDescent="0.3">
      <c r="A25" s="249"/>
      <c r="B25" s="71"/>
      <c r="C25" s="71" t="s">
        <v>78</v>
      </c>
      <c r="D25" s="71" t="s">
        <v>351</v>
      </c>
      <c r="E25" s="71" t="s">
        <v>371</v>
      </c>
      <c r="F25" s="71" t="s">
        <v>352</v>
      </c>
      <c r="G25" s="249"/>
      <c r="H25" s="249"/>
      <c r="I25" s="249"/>
      <c r="J25" s="249"/>
      <c r="K25" s="249"/>
      <c r="L25" s="249"/>
      <c r="M25" s="249"/>
      <c r="N25" s="249"/>
    </row>
    <row r="26" spans="1:14" ht="14.5" x14ac:dyDescent="0.35">
      <c r="A26" s="249"/>
      <c r="B26" s="240" t="s">
        <v>471</v>
      </c>
      <c r="C26" s="246" t="s">
        <v>472</v>
      </c>
      <c r="D26" s="174">
        <f>(15*('Economic data AN'!H72/'Economic data AN'!H58))/'Economic data AN'!$K$31</f>
        <v>1.7573034950382722</v>
      </c>
      <c r="E26" s="123" t="s">
        <v>473</v>
      </c>
      <c r="F26" s="247" t="s">
        <v>474</v>
      </c>
      <c r="G26" s="249"/>
      <c r="H26" s="249"/>
      <c r="I26" s="249"/>
      <c r="J26" s="249"/>
      <c r="K26" s="249"/>
      <c r="L26" s="249"/>
      <c r="M26" s="249"/>
      <c r="N26" s="249"/>
    </row>
    <row r="27" spans="1:14" ht="14.5" x14ac:dyDescent="0.35">
      <c r="A27" s="249">
        <v>1</v>
      </c>
      <c r="B27" s="240" t="s">
        <v>475</v>
      </c>
      <c r="C27" s="246" t="s">
        <v>472</v>
      </c>
      <c r="D27" s="174">
        <f>(9.9*('Economic data AN'!H72/'Economic data AN'!H70))/'Economic data AN'!$K$31</f>
        <v>0.59866284698550964</v>
      </c>
      <c r="E27" s="123" t="s">
        <v>476</v>
      </c>
      <c r="F27" s="247" t="s">
        <v>477</v>
      </c>
      <c r="G27" s="249"/>
      <c r="H27" s="249"/>
      <c r="I27" s="249"/>
      <c r="J27" s="249"/>
      <c r="K27" s="249"/>
      <c r="L27" s="249"/>
      <c r="M27" s="249"/>
      <c r="N27" s="249"/>
    </row>
    <row r="28" spans="1:14" ht="14.5" x14ac:dyDescent="0.35">
      <c r="A28" s="249"/>
      <c r="B28" s="240" t="s">
        <v>478</v>
      </c>
      <c r="C28" s="246" t="s">
        <v>472</v>
      </c>
      <c r="D28" s="72">
        <f>(3.29*('Economic data AN'!H72/'Economic data AN'!H57))/'Economic data AN'!$K$31</f>
        <v>0.41569317765336739</v>
      </c>
      <c r="E28" s="123" t="s">
        <v>479</v>
      </c>
      <c r="F28" s="247" t="s">
        <v>480</v>
      </c>
      <c r="G28" s="249"/>
      <c r="H28" s="249"/>
      <c r="I28" s="249"/>
      <c r="J28" s="249"/>
      <c r="K28" s="249"/>
      <c r="L28" s="249"/>
      <c r="M28" s="249"/>
      <c r="N28" s="249"/>
    </row>
    <row r="29" spans="1:14" ht="14.5" x14ac:dyDescent="0.35">
      <c r="A29" s="249"/>
      <c r="B29" s="240" t="s">
        <v>481</v>
      </c>
      <c r="C29" s="246" t="s">
        <v>482</v>
      </c>
      <c r="D29" s="120">
        <f>1/1.5</f>
        <v>0.66666666666666663</v>
      </c>
      <c r="E29" s="123" t="s">
        <v>476</v>
      </c>
      <c r="F29" s="247"/>
      <c r="G29" s="249"/>
      <c r="H29" s="249"/>
      <c r="I29" s="249"/>
      <c r="J29" s="249"/>
      <c r="K29" s="249"/>
      <c r="L29" s="249"/>
      <c r="M29" s="249"/>
      <c r="N29" s="249"/>
    </row>
    <row r="30" spans="1:14" ht="14.5" x14ac:dyDescent="0.35">
      <c r="A30" s="249"/>
      <c r="B30" s="240"/>
      <c r="C30" s="246"/>
      <c r="D30" s="120"/>
      <c r="E30" s="123"/>
      <c r="F30" s="247"/>
      <c r="G30" s="249"/>
      <c r="H30" s="249"/>
      <c r="I30" s="249"/>
      <c r="J30" s="249"/>
      <c r="K30" s="249"/>
      <c r="L30" s="249"/>
      <c r="M30" s="249"/>
      <c r="N30" s="249"/>
    </row>
    <row r="31" spans="1:14" ht="14.5" x14ac:dyDescent="0.35">
      <c r="A31" s="249"/>
      <c r="B31" s="220" t="s">
        <v>483</v>
      </c>
      <c r="C31" s="246"/>
      <c r="D31" s="120"/>
      <c r="E31" s="123"/>
      <c r="F31" s="247"/>
      <c r="G31" s="249"/>
      <c r="H31" s="249"/>
      <c r="I31" s="249"/>
      <c r="J31" s="249"/>
      <c r="K31" s="249"/>
      <c r="L31" s="249"/>
      <c r="M31" s="249"/>
      <c r="N31" s="249"/>
    </row>
    <row r="32" spans="1:14" x14ac:dyDescent="0.25">
      <c r="A32" s="249"/>
      <c r="B32" s="240" t="s">
        <v>484</v>
      </c>
      <c r="C32" s="246" t="s">
        <v>485</v>
      </c>
      <c r="D32" s="72">
        <f>10.87-2.17</f>
        <v>8.6999999999999993</v>
      </c>
      <c r="E32" s="247" t="s">
        <v>486</v>
      </c>
      <c r="F32" s="247" t="s">
        <v>487</v>
      </c>
      <c r="G32" s="249"/>
      <c r="H32" s="249"/>
      <c r="I32" s="249"/>
      <c r="J32" s="249"/>
      <c r="K32" s="249"/>
      <c r="L32" s="249"/>
      <c r="M32" s="249"/>
      <c r="N32" s="249"/>
    </row>
    <row r="33" spans="2:6" x14ac:dyDescent="0.25">
      <c r="B33" s="240" t="s">
        <v>488</v>
      </c>
      <c r="C33" s="246" t="s">
        <v>485</v>
      </c>
      <c r="D33" s="72">
        <f>5.44-2.17</f>
        <v>3.2700000000000005</v>
      </c>
      <c r="E33" s="247" t="s">
        <v>486</v>
      </c>
      <c r="F33" s="247"/>
    </row>
    <row r="34" spans="2:6" x14ac:dyDescent="0.25">
      <c r="B34" s="240" t="s">
        <v>489</v>
      </c>
      <c r="C34" s="246" t="s">
        <v>485</v>
      </c>
      <c r="D34" s="72">
        <f>29-2.17</f>
        <v>26.83</v>
      </c>
      <c r="E34" s="247" t="s">
        <v>486</v>
      </c>
      <c r="F34" s="247"/>
    </row>
    <row r="35" spans="2:6" x14ac:dyDescent="0.25">
      <c r="B35" s="240" t="s">
        <v>490</v>
      </c>
      <c r="C35" s="246" t="s">
        <v>491</v>
      </c>
      <c r="D35" s="73">
        <f>(78.44-75.46)*'Economic data AN'!$AN$11</f>
        <v>298.0000000000004</v>
      </c>
      <c r="E35" s="247" t="s">
        <v>486</v>
      </c>
      <c r="F35" s="247"/>
    </row>
    <row r="36" spans="2:6" x14ac:dyDescent="0.25">
      <c r="B36" s="240" t="s">
        <v>492</v>
      </c>
      <c r="C36" s="246" t="s">
        <v>491</v>
      </c>
      <c r="D36" s="73">
        <f>(3.31-2.79)*'Economic data AN'!$AN$11</f>
        <v>52</v>
      </c>
      <c r="E36" s="247" t="s">
        <v>486</v>
      </c>
      <c r="F36" s="247"/>
    </row>
    <row r="37" spans="2:6" x14ac:dyDescent="0.25">
      <c r="B37" s="240" t="s">
        <v>493</v>
      </c>
      <c r="C37" s="246" t="s">
        <v>491</v>
      </c>
      <c r="D37" s="73">
        <f>(2.12-2.09)*'Economic data AN'!$AN$11</f>
        <v>3.0000000000000249</v>
      </c>
      <c r="E37" s="247" t="s">
        <v>486</v>
      </c>
      <c r="F37" s="247"/>
    </row>
    <row r="38" spans="2:6" ht="14.5" x14ac:dyDescent="0.35">
      <c r="B38" s="240" t="s">
        <v>484</v>
      </c>
      <c r="C38" s="246" t="s">
        <v>494</v>
      </c>
      <c r="D38" s="73">
        <f>D32*D35</f>
        <v>2592.6000000000031</v>
      </c>
      <c r="E38" s="123"/>
      <c r="F38" s="247"/>
    </row>
    <row r="39" spans="2:6" ht="14.5" x14ac:dyDescent="0.35">
      <c r="B39" s="240" t="s">
        <v>488</v>
      </c>
      <c r="C39" s="246" t="s">
        <v>494</v>
      </c>
      <c r="D39" s="73">
        <f>D33*D36</f>
        <v>170.04000000000002</v>
      </c>
      <c r="E39" s="123"/>
      <c r="F39" s="247"/>
    </row>
    <row r="40" spans="2:6" ht="14.5" x14ac:dyDescent="0.35">
      <c r="B40" s="240" t="s">
        <v>489</v>
      </c>
      <c r="C40" s="246" t="s">
        <v>494</v>
      </c>
      <c r="D40" s="73">
        <f>D34*D37</f>
        <v>80.490000000000663</v>
      </c>
      <c r="E40" s="123"/>
      <c r="F40" s="247"/>
    </row>
    <row r="41" spans="2:6" ht="14.5" x14ac:dyDescent="0.35">
      <c r="B41" s="240" t="s">
        <v>484</v>
      </c>
      <c r="C41" s="246" t="s">
        <v>495</v>
      </c>
      <c r="D41" s="73">
        <f>D38*$D$29</f>
        <v>1728.4000000000019</v>
      </c>
      <c r="E41" s="123"/>
      <c r="F41" s="247"/>
    </row>
    <row r="42" spans="2:6" ht="14.5" x14ac:dyDescent="0.35">
      <c r="B42" s="240" t="s">
        <v>488</v>
      </c>
      <c r="C42" s="246" t="s">
        <v>495</v>
      </c>
      <c r="D42" s="73">
        <f>D39*$D$29</f>
        <v>113.36000000000001</v>
      </c>
      <c r="E42" s="123"/>
      <c r="F42" s="247"/>
    </row>
    <row r="43" spans="2:6" ht="14.5" x14ac:dyDescent="0.35">
      <c r="B43" s="240" t="s">
        <v>489</v>
      </c>
      <c r="C43" s="246" t="s">
        <v>495</v>
      </c>
      <c r="D43" s="73">
        <f>D40*$D$29</f>
        <v>53.660000000000437</v>
      </c>
      <c r="E43" s="123"/>
      <c r="F43" s="247"/>
    </row>
    <row r="44" spans="2:6" s="249" customFormat="1" ht="14.5" x14ac:dyDescent="0.35">
      <c r="B44" s="240"/>
      <c r="C44" s="246"/>
      <c r="D44" s="73"/>
      <c r="E44" s="123"/>
      <c r="F44" s="247"/>
    </row>
    <row r="45" spans="2:6" s="249" customFormat="1" ht="14.5" x14ac:dyDescent="0.35">
      <c r="B45" s="240" t="s">
        <v>496</v>
      </c>
      <c r="C45" s="246"/>
      <c r="D45" s="174">
        <f>(('PV Damages NMM'!F107-'PV Damages NMM'!F125)/'PV Damages NMM'!F125)+(('PV Damages NMM'!F108-'PV Damages NMM'!F126)/'PV Damages NMM'!F126)+(('PV Damages NMM'!F109-'PV Damages NMM'!F127)/'PV Damages NMM'!F127)+(('PV Damages NMM'!F110-'PV Damages NMM'!F128)/'PV Damages NMM'!F128)</f>
        <v>1.4</v>
      </c>
      <c r="E45" s="123"/>
      <c r="F45" s="247"/>
    </row>
    <row r="46" spans="2:6" s="249" customFormat="1" ht="14.5" x14ac:dyDescent="0.35">
      <c r="B46" s="240" t="s">
        <v>497</v>
      </c>
      <c r="C46" s="246"/>
      <c r="D46" s="174">
        <f>(('PV Damages NMM'!F89-'PV Damages NMM'!F125)/'PV Damages NMM'!F125)+(('PV Damages NMM'!F90-'PV Damages NMM'!F126)/'PV Damages NMM'!F126)+(('PV Damages NMM'!F91-'PV Damages NMM'!F127)/'PV Damages NMM'!F127)+(('PV Damages NMM'!F92-'PV Damages NMM'!F128)/'PV Damages NMM'!F128)</f>
        <v>17</v>
      </c>
      <c r="E46" s="123"/>
      <c r="F46" s="247"/>
    </row>
    <row r="47" spans="2:6" ht="14.5" x14ac:dyDescent="0.35">
      <c r="B47" s="240"/>
      <c r="C47" s="246"/>
      <c r="D47" s="73"/>
      <c r="E47" s="123"/>
      <c r="F47" s="247"/>
    </row>
    <row r="48" spans="2:6" ht="13" x14ac:dyDescent="0.3">
      <c r="B48" s="220" t="s">
        <v>498</v>
      </c>
      <c r="C48" s="246"/>
      <c r="D48" s="73"/>
      <c r="E48" s="247" t="s">
        <v>499</v>
      </c>
      <c r="F48" s="247"/>
    </row>
    <row r="49" spans="2:6" x14ac:dyDescent="0.25">
      <c r="B49" s="240" t="s">
        <v>484</v>
      </c>
      <c r="C49" s="246" t="s">
        <v>485</v>
      </c>
      <c r="D49" s="72">
        <f>(1+((IF($C$6="50th Percentile",$D$45,$D$46))))*D32</f>
        <v>156.6</v>
      </c>
      <c r="E49" s="247" t="s">
        <v>486</v>
      </c>
      <c r="F49" s="247" t="s">
        <v>500</v>
      </c>
    </row>
    <row r="50" spans="2:6" x14ac:dyDescent="0.25">
      <c r="B50" s="240" t="s">
        <v>488</v>
      </c>
      <c r="C50" s="246" t="s">
        <v>485</v>
      </c>
      <c r="D50" s="72">
        <f>(1+((IF($C$6="50th Percentile",$D$45,$D$46))))*D33</f>
        <v>58.860000000000007</v>
      </c>
      <c r="E50" s="247" t="s">
        <v>486</v>
      </c>
      <c r="F50" s="247" t="s">
        <v>500</v>
      </c>
    </row>
    <row r="51" spans="2:6" x14ac:dyDescent="0.25">
      <c r="B51" s="240" t="s">
        <v>489</v>
      </c>
      <c r="C51" s="246" t="s">
        <v>485</v>
      </c>
      <c r="D51" s="72">
        <f>(1+((IF($C$6="50th Percentile",$D$45,$D$46))))*D34</f>
        <v>482.93999999999994</v>
      </c>
      <c r="E51" s="247" t="s">
        <v>486</v>
      </c>
      <c r="F51" s="247" t="s">
        <v>500</v>
      </c>
    </row>
    <row r="52" spans="2:6" ht="14.5" x14ac:dyDescent="0.35">
      <c r="B52" s="240" t="s">
        <v>484</v>
      </c>
      <c r="C52" s="246" t="s">
        <v>494</v>
      </c>
      <c r="D52" s="73">
        <f>D49*D35</f>
        <v>46666.800000000061</v>
      </c>
      <c r="E52" s="123"/>
      <c r="F52" s="247"/>
    </row>
    <row r="53" spans="2:6" ht="14.5" x14ac:dyDescent="0.35">
      <c r="B53" s="240" t="s">
        <v>488</v>
      </c>
      <c r="C53" s="246" t="s">
        <v>494</v>
      </c>
      <c r="D53" s="73">
        <f>D50*D36</f>
        <v>3060.7200000000003</v>
      </c>
      <c r="E53" s="123"/>
      <c r="F53" s="247"/>
    </row>
    <row r="54" spans="2:6" ht="14.5" x14ac:dyDescent="0.35">
      <c r="B54" s="240" t="s">
        <v>489</v>
      </c>
      <c r="C54" s="246" t="s">
        <v>494</v>
      </c>
      <c r="D54" s="73">
        <f>D51*D37</f>
        <v>1448.8200000000118</v>
      </c>
      <c r="E54" s="123"/>
      <c r="F54" s="247"/>
    </row>
    <row r="55" spans="2:6" ht="14.5" x14ac:dyDescent="0.35">
      <c r="B55" s="240" t="s">
        <v>484</v>
      </c>
      <c r="C55" s="246" t="s">
        <v>495</v>
      </c>
      <c r="D55" s="73">
        <f>D52*$D$29</f>
        <v>31111.200000000041</v>
      </c>
      <c r="E55" s="123"/>
      <c r="F55" s="247"/>
    </row>
    <row r="56" spans="2:6" ht="14.5" x14ac:dyDescent="0.35">
      <c r="B56" s="240" t="s">
        <v>488</v>
      </c>
      <c r="C56" s="246" t="s">
        <v>495</v>
      </c>
      <c r="D56" s="73">
        <f>D53*$D$29</f>
        <v>2040.48</v>
      </c>
      <c r="E56" s="123"/>
      <c r="F56" s="247"/>
    </row>
    <row r="57" spans="2:6" ht="14.5" x14ac:dyDescent="0.35">
      <c r="B57" s="240" t="s">
        <v>489</v>
      </c>
      <c r="C57" s="246" t="s">
        <v>495</v>
      </c>
      <c r="D57" s="73">
        <f>D54*$D$29</f>
        <v>965.88000000000784</v>
      </c>
      <c r="E57" s="123"/>
      <c r="F57" s="247"/>
    </row>
    <row r="58" spans="2:6" ht="14.5" x14ac:dyDescent="0.35">
      <c r="B58" s="240"/>
      <c r="C58" s="246"/>
      <c r="D58" s="73"/>
      <c r="E58" s="123"/>
      <c r="F58" s="247"/>
    </row>
    <row r="60" spans="2:6" ht="22.5" customHeight="1" x14ac:dyDescent="0.25">
      <c r="B60" s="165" t="s">
        <v>362</v>
      </c>
      <c r="C60" s="166"/>
      <c r="D60" s="166"/>
      <c r="E60" s="166"/>
      <c r="F60" s="166"/>
    </row>
    <row r="61" spans="2:6" ht="22.5" customHeight="1" x14ac:dyDescent="0.25">
      <c r="B61" s="247" t="s">
        <v>501</v>
      </c>
      <c r="C61" s="247"/>
      <c r="D61" s="247"/>
      <c r="E61" s="247"/>
      <c r="F61" s="247"/>
    </row>
    <row r="62" spans="2:6" ht="22.5" customHeight="1" x14ac:dyDescent="0.25">
      <c r="B62" s="247" t="s">
        <v>502</v>
      </c>
      <c r="C62" s="247"/>
      <c r="D62" s="247"/>
      <c r="E62" s="247"/>
      <c r="F62" s="247"/>
    </row>
    <row r="63" spans="2:6" ht="22.5" customHeight="1" x14ac:dyDescent="0.25">
      <c r="B63" s="247" t="s">
        <v>503</v>
      </c>
      <c r="C63" s="247"/>
      <c r="D63" s="247"/>
      <c r="E63" s="247"/>
      <c r="F63" s="247"/>
    </row>
    <row r="64" spans="2:6" ht="22.5" customHeight="1" x14ac:dyDescent="0.25">
      <c r="B64" s="247" t="s">
        <v>504</v>
      </c>
      <c r="C64" s="247"/>
      <c r="D64" s="247"/>
      <c r="E64" s="247"/>
      <c r="F64" s="247"/>
    </row>
    <row r="65" spans="2:6" ht="22.5" customHeight="1" x14ac:dyDescent="0.25">
      <c r="B65" s="247" t="s">
        <v>505</v>
      </c>
      <c r="C65" s="247"/>
      <c r="D65" s="247"/>
      <c r="E65" s="247"/>
      <c r="F65" s="247"/>
    </row>
    <row r="66" spans="2:6" x14ac:dyDescent="0.25">
      <c r="B66" s="247" t="s">
        <v>506</v>
      </c>
      <c r="C66" s="247"/>
      <c r="D66" s="247"/>
      <c r="E66" s="247"/>
      <c r="F66" s="247"/>
    </row>
    <row r="67" spans="2:6" x14ac:dyDescent="0.25">
      <c r="B67" s="247" t="s">
        <v>507</v>
      </c>
      <c r="C67" s="247"/>
      <c r="D67" s="247"/>
      <c r="E67" s="247"/>
      <c r="F67" s="247"/>
    </row>
  </sheetData>
  <mergeCells count="3">
    <mergeCell ref="B10:D10"/>
    <mergeCell ref="B14:D14"/>
    <mergeCell ref="B18:D18"/>
  </mergeCells>
  <hyperlinks>
    <hyperlink ref="E26" r:id="rId1" xr:uid="{29399A95-0453-4121-89AF-4317C7279F77}"/>
    <hyperlink ref="E27" r:id="rId2" xr:uid="{16AC7FA5-23B1-4D88-994B-3046C75F3651}"/>
    <hyperlink ref="E29" r:id="rId3" xr:uid="{BC15A852-3783-47D2-B50C-C4D27093CB82}"/>
    <hyperlink ref="E28" r:id="rId4" display="Blignaut et al (2010" xr:uid="{EE5782F0-3A24-4528-9711-64F419A72DBE}"/>
  </hyperlinks>
  <pageMargins left="0.7" right="0.7" top="0.75" bottom="0.75" header="0.3" footer="0.3"/>
  <pageSetup orientation="portrait" r:id="rId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4746B8-AB7E-48DE-9783-5EF3ABC99B42}">
  <sheetPr>
    <tabColor theme="2" tint="-0.499984740745262"/>
  </sheetPr>
  <dimension ref="A2:P67"/>
  <sheetViews>
    <sheetView workbookViewId="0"/>
  </sheetViews>
  <sheetFormatPr defaultColWidth="8.7265625" defaultRowHeight="12.5" x14ac:dyDescent="0.25"/>
  <cols>
    <col min="1" max="1" width="3.54296875" style="249" customWidth="1"/>
    <col min="2" max="2" width="54.54296875" style="249" customWidth="1"/>
    <col min="3" max="3" width="19.453125" style="249" customWidth="1"/>
    <col min="4" max="4" width="22.81640625" style="249" customWidth="1"/>
    <col min="5" max="5" width="27.1796875" style="249" customWidth="1"/>
    <col min="6"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98" t="s">
        <v>454</v>
      </c>
    </row>
    <row r="3" spans="2:16" ht="13" x14ac:dyDescent="0.25">
      <c r="B3" s="216" t="s">
        <v>34</v>
      </c>
      <c r="C3" s="98" t="s">
        <v>138</v>
      </c>
    </row>
    <row r="4" spans="2:16" ht="13" x14ac:dyDescent="0.25">
      <c r="B4" s="216" t="s">
        <v>36</v>
      </c>
      <c r="C4" s="98" t="s">
        <v>225</v>
      </c>
    </row>
    <row r="5" spans="2:16" ht="13" hidden="1" x14ac:dyDescent="0.25">
      <c r="B5" s="217" t="s">
        <v>38</v>
      </c>
      <c r="C5" s="107"/>
    </row>
    <row r="6" spans="2:16" ht="13" x14ac:dyDescent="0.25">
      <c r="B6" s="218" t="s">
        <v>42</v>
      </c>
      <c r="C6" s="107" t="str">
        <f>Summary!$C$6</f>
        <v>90th Percentile</v>
      </c>
    </row>
    <row r="8" spans="2:16" ht="13" x14ac:dyDescent="0.3">
      <c r="B8" s="86" t="s">
        <v>455</v>
      </c>
      <c r="C8" s="250"/>
      <c r="D8" s="10"/>
      <c r="E8" s="71"/>
    </row>
    <row r="9" spans="2:16" ht="13" x14ac:dyDescent="0.3">
      <c r="B9" s="71"/>
      <c r="C9" s="71" t="s">
        <v>78</v>
      </c>
      <c r="D9" s="71" t="s">
        <v>351</v>
      </c>
      <c r="E9" s="71" t="s">
        <v>352</v>
      </c>
    </row>
    <row r="10" spans="2:16" ht="19.5" customHeight="1" x14ac:dyDescent="0.3">
      <c r="B10" s="381" t="s">
        <v>456</v>
      </c>
      <c r="C10" s="381"/>
      <c r="D10" s="381"/>
      <c r="E10" s="258" t="s">
        <v>457</v>
      </c>
    </row>
    <row r="11" spans="2:16" x14ac:dyDescent="0.25">
      <c r="B11" s="240" t="s">
        <v>458</v>
      </c>
      <c r="C11" s="240" t="s">
        <v>354</v>
      </c>
      <c r="D11" s="177">
        <f>$D$26*D55</f>
        <v>40019.283368925979</v>
      </c>
      <c r="E11" s="247"/>
      <c r="F11" s="251"/>
      <c r="G11" s="251"/>
      <c r="H11" s="251"/>
      <c r="I11" s="251"/>
      <c r="J11" s="251"/>
      <c r="K11" s="251"/>
      <c r="L11" s="251"/>
      <c r="M11" s="251"/>
      <c r="N11" s="251"/>
      <c r="O11" s="251"/>
      <c r="P11" s="251"/>
    </row>
    <row r="12" spans="2:16" ht="20.25" customHeight="1" x14ac:dyDescent="0.25">
      <c r="B12" s="240" t="s">
        <v>459</v>
      </c>
      <c r="C12" s="240" t="s">
        <v>354</v>
      </c>
      <c r="D12" s="177">
        <f>$D$26*D56</f>
        <v>28826.59565618842</v>
      </c>
      <c r="E12" s="247"/>
    </row>
    <row r="13" spans="2:16" x14ac:dyDescent="0.25">
      <c r="B13" s="240" t="s">
        <v>460</v>
      </c>
      <c r="C13" s="240" t="s">
        <v>354</v>
      </c>
      <c r="D13" s="179">
        <f>$D$26*D57</f>
        <v>2127.3213189535313</v>
      </c>
      <c r="E13" s="247"/>
    </row>
    <row r="14" spans="2:16" ht="13" x14ac:dyDescent="0.3">
      <c r="B14" s="381" t="s">
        <v>461</v>
      </c>
      <c r="C14" s="381"/>
      <c r="D14" s="381"/>
      <c r="E14" s="258" t="s">
        <v>462</v>
      </c>
    </row>
    <row r="15" spans="2:16" x14ac:dyDescent="0.25">
      <c r="B15" s="240" t="s">
        <v>463</v>
      </c>
      <c r="C15" s="240" t="s">
        <v>354</v>
      </c>
      <c r="D15" s="176"/>
      <c r="E15" s="247"/>
    </row>
    <row r="16" spans="2:16" x14ac:dyDescent="0.25">
      <c r="B16" s="240" t="s">
        <v>464</v>
      </c>
      <c r="C16" s="240" t="s">
        <v>354</v>
      </c>
      <c r="D16" s="119"/>
      <c r="E16" s="247"/>
    </row>
    <row r="17" spans="1:14" x14ac:dyDescent="0.25">
      <c r="B17" s="240" t="s">
        <v>465</v>
      </c>
      <c r="C17" s="240" t="s">
        <v>354</v>
      </c>
      <c r="D17" s="178"/>
      <c r="E17" s="247"/>
    </row>
    <row r="18" spans="1:14" ht="13" x14ac:dyDescent="0.3">
      <c r="B18" s="381" t="s">
        <v>466</v>
      </c>
      <c r="C18" s="381"/>
      <c r="D18" s="381"/>
      <c r="E18" s="258" t="s">
        <v>467</v>
      </c>
    </row>
    <row r="19" spans="1:14" s="6" customFormat="1" ht="13" x14ac:dyDescent="0.3">
      <c r="B19" s="240" t="s">
        <v>468</v>
      </c>
      <c r="C19" s="240" t="s">
        <v>354</v>
      </c>
      <c r="D19" s="175"/>
      <c r="E19" s="247"/>
    </row>
    <row r="20" spans="1:14" x14ac:dyDescent="0.25">
      <c r="B20" s="240" t="s">
        <v>469</v>
      </c>
      <c r="C20" s="240" t="s">
        <v>354</v>
      </c>
      <c r="D20" s="119"/>
      <c r="E20" s="247"/>
    </row>
    <row r="21" spans="1:14" x14ac:dyDescent="0.25">
      <c r="B21" s="240" t="s">
        <v>470</v>
      </c>
      <c r="C21" s="240" t="s">
        <v>354</v>
      </c>
      <c r="D21" s="76"/>
      <c r="E21" s="247"/>
    </row>
    <row r="23" spans="1:14" x14ac:dyDescent="0.25">
      <c r="J23" s="283"/>
      <c r="K23" s="283"/>
      <c r="M23" s="283"/>
      <c r="N23" s="283"/>
    </row>
    <row r="24" spans="1:14" ht="13" x14ac:dyDescent="0.3">
      <c r="B24" s="86" t="s">
        <v>370</v>
      </c>
      <c r="C24" s="250"/>
      <c r="D24" s="10"/>
      <c r="E24" s="250"/>
      <c r="F24" s="71"/>
    </row>
    <row r="25" spans="1:14" ht="13" x14ac:dyDescent="0.3">
      <c r="B25" s="71"/>
      <c r="C25" s="71" t="s">
        <v>78</v>
      </c>
      <c r="D25" s="71" t="s">
        <v>351</v>
      </c>
      <c r="E25" s="71" t="s">
        <v>371</v>
      </c>
      <c r="F25" s="71" t="s">
        <v>352</v>
      </c>
    </row>
    <row r="26" spans="1:14" ht="14.5" x14ac:dyDescent="0.35">
      <c r="B26" s="240" t="s">
        <v>471</v>
      </c>
      <c r="C26" s="246" t="s">
        <v>472</v>
      </c>
      <c r="D26" s="174">
        <f>(15*('Economic data AN'!H72/'Economic data AN'!H58))/'Economic data AN'!$K$31</f>
        <v>1.7573034950382722</v>
      </c>
      <c r="E26" s="123" t="s">
        <v>473</v>
      </c>
      <c r="F26" s="247" t="s">
        <v>508</v>
      </c>
    </row>
    <row r="27" spans="1:14" ht="14.5" x14ac:dyDescent="0.35">
      <c r="A27" s="249">
        <v>1</v>
      </c>
      <c r="B27" s="240" t="s">
        <v>475</v>
      </c>
      <c r="C27" s="246" t="s">
        <v>472</v>
      </c>
      <c r="D27" s="174">
        <f>(9.9*('Economic data AN'!H72/'Economic data AN'!H70))/'Economic data AN'!$K$31</f>
        <v>0.59866284698550964</v>
      </c>
      <c r="E27" s="123" t="s">
        <v>476</v>
      </c>
      <c r="F27" s="247" t="s">
        <v>509</v>
      </c>
    </row>
    <row r="28" spans="1:14" ht="14.5" x14ac:dyDescent="0.35">
      <c r="B28" s="240" t="s">
        <v>478</v>
      </c>
      <c r="C28" s="246" t="s">
        <v>472</v>
      </c>
      <c r="D28" s="72">
        <f>(3.29*('Economic data AN'!H72/'Economic data AN'!H57))/'Economic data AN'!$K$31</f>
        <v>0.41569317765336739</v>
      </c>
      <c r="E28" s="123" t="s">
        <v>479</v>
      </c>
      <c r="F28" s="247" t="s">
        <v>510</v>
      </c>
    </row>
    <row r="29" spans="1:14" ht="14.5" x14ac:dyDescent="0.35">
      <c r="B29" s="240" t="s">
        <v>481</v>
      </c>
      <c r="C29" s="246" t="s">
        <v>482</v>
      </c>
      <c r="D29" s="120">
        <f>1/1.5</f>
        <v>0.66666666666666663</v>
      </c>
      <c r="E29" s="123" t="s">
        <v>476</v>
      </c>
      <c r="F29" s="247"/>
    </row>
    <row r="30" spans="1:14" ht="14.5" x14ac:dyDescent="0.35">
      <c r="B30" s="240"/>
      <c r="C30" s="246"/>
      <c r="D30" s="120"/>
      <c r="E30" s="123"/>
      <c r="F30" s="247"/>
    </row>
    <row r="31" spans="1:14" ht="14.5" x14ac:dyDescent="0.35">
      <c r="B31" s="220" t="s">
        <v>483</v>
      </c>
      <c r="C31" s="246"/>
      <c r="D31" s="120"/>
      <c r="E31" s="123"/>
      <c r="F31" s="247"/>
    </row>
    <row r="32" spans="1:14" x14ac:dyDescent="0.25">
      <c r="B32" s="240" t="s">
        <v>484</v>
      </c>
      <c r="C32" s="246" t="s">
        <v>485</v>
      </c>
      <c r="D32" s="72">
        <f>20.45-4.09</f>
        <v>16.36</v>
      </c>
      <c r="E32" s="247" t="s">
        <v>486</v>
      </c>
      <c r="F32" s="247" t="s">
        <v>487</v>
      </c>
    </row>
    <row r="33" spans="2:6" x14ac:dyDescent="0.25">
      <c r="B33" s="240" t="s">
        <v>488</v>
      </c>
      <c r="C33" s="246" t="s">
        <v>485</v>
      </c>
      <c r="D33" s="72">
        <f>10.22-4.09</f>
        <v>6.1300000000000008</v>
      </c>
      <c r="E33" s="247" t="s">
        <v>486</v>
      </c>
      <c r="F33" s="247"/>
    </row>
    <row r="34" spans="2:6" x14ac:dyDescent="0.25">
      <c r="B34" s="240" t="s">
        <v>489</v>
      </c>
      <c r="C34" s="246" t="s">
        <v>485</v>
      </c>
      <c r="D34" s="72">
        <f>54.53-4.09</f>
        <v>50.44</v>
      </c>
      <c r="E34" s="247" t="s">
        <v>486</v>
      </c>
      <c r="F34" s="247"/>
    </row>
    <row r="35" spans="2:6" x14ac:dyDescent="0.25">
      <c r="B35" s="240" t="s">
        <v>490</v>
      </c>
      <c r="C35" s="246" t="s">
        <v>491</v>
      </c>
      <c r="D35" s="73">
        <f>(1.16-0)*'Economic data EHL'!$AN$11</f>
        <v>115.99999999999999</v>
      </c>
      <c r="E35" s="247" t="s">
        <v>486</v>
      </c>
      <c r="F35" s="247"/>
    </row>
    <row r="36" spans="2:6" x14ac:dyDescent="0.25">
      <c r="B36" s="240" t="s">
        <v>492</v>
      </c>
      <c r="C36" s="246" t="s">
        <v>491</v>
      </c>
      <c r="D36" s="73">
        <f>(5.98-3.75)*'Economic data EHL'!$AN$11</f>
        <v>223.00000000000006</v>
      </c>
      <c r="E36" s="247" t="s">
        <v>486</v>
      </c>
      <c r="F36" s="247"/>
    </row>
    <row r="37" spans="2:6" x14ac:dyDescent="0.25">
      <c r="B37" s="240" t="s">
        <v>493</v>
      </c>
      <c r="C37" s="246" t="s">
        <v>491</v>
      </c>
      <c r="D37" s="73">
        <f>(0.05-0.03)*'Economic data EHL'!$AN$11</f>
        <v>2.0000000000000004</v>
      </c>
      <c r="E37" s="247" t="s">
        <v>486</v>
      </c>
      <c r="F37" s="247"/>
    </row>
    <row r="38" spans="2:6" ht="14.5" x14ac:dyDescent="0.35">
      <c r="B38" s="240" t="s">
        <v>484</v>
      </c>
      <c r="C38" s="246" t="s">
        <v>494</v>
      </c>
      <c r="D38" s="73">
        <f>D32*D35</f>
        <v>1897.7599999999998</v>
      </c>
      <c r="E38" s="123"/>
      <c r="F38" s="247"/>
    </row>
    <row r="39" spans="2:6" ht="14.5" x14ac:dyDescent="0.35">
      <c r="B39" s="240" t="s">
        <v>488</v>
      </c>
      <c r="C39" s="246" t="s">
        <v>494</v>
      </c>
      <c r="D39" s="73">
        <f>D33*D36</f>
        <v>1366.9900000000005</v>
      </c>
      <c r="E39" s="123"/>
      <c r="F39" s="247"/>
    </row>
    <row r="40" spans="2:6" ht="14.5" x14ac:dyDescent="0.35">
      <c r="B40" s="240" t="s">
        <v>489</v>
      </c>
      <c r="C40" s="246" t="s">
        <v>494</v>
      </c>
      <c r="D40" s="73">
        <f>D34*D37</f>
        <v>100.88000000000002</v>
      </c>
      <c r="E40" s="123"/>
      <c r="F40" s="247"/>
    </row>
    <row r="41" spans="2:6" ht="14.5" x14ac:dyDescent="0.35">
      <c r="B41" s="240" t="s">
        <v>484</v>
      </c>
      <c r="C41" s="246" t="s">
        <v>495</v>
      </c>
      <c r="D41" s="73">
        <f>D38*$D$29</f>
        <v>1265.1733333333332</v>
      </c>
      <c r="E41" s="123"/>
      <c r="F41" s="247"/>
    </row>
    <row r="42" spans="2:6" ht="14.5" x14ac:dyDescent="0.35">
      <c r="B42" s="240" t="s">
        <v>488</v>
      </c>
      <c r="C42" s="246" t="s">
        <v>495</v>
      </c>
      <c r="D42" s="73">
        <f>D39*$D$29</f>
        <v>911.32666666666694</v>
      </c>
      <c r="E42" s="123"/>
      <c r="F42" s="247"/>
    </row>
    <row r="43" spans="2:6" ht="14.5" x14ac:dyDescent="0.35">
      <c r="B43" s="240" t="s">
        <v>489</v>
      </c>
      <c r="C43" s="246" t="s">
        <v>495</v>
      </c>
      <c r="D43" s="73">
        <f>D40*$D$29</f>
        <v>67.253333333333345</v>
      </c>
      <c r="E43" s="123"/>
      <c r="F43" s="247"/>
    </row>
    <row r="44" spans="2:6" ht="14.5" x14ac:dyDescent="0.35">
      <c r="B44" s="240"/>
      <c r="C44" s="246"/>
      <c r="D44" s="73"/>
      <c r="E44" s="123"/>
      <c r="F44" s="247"/>
    </row>
    <row r="45" spans="2:6" ht="14.5" x14ac:dyDescent="0.35">
      <c r="B45" s="240" t="s">
        <v>496</v>
      </c>
      <c r="C45" s="246"/>
      <c r="D45" s="174">
        <f>(('PV Damages NMM'!F107-'PV Damages NMM'!F125)/'PV Damages NMM'!F125)+(('PV Damages NMM'!F108-'PV Damages NMM'!F126)/'PV Damages NMM'!F126)+(('PV Damages NMM'!F109-'PV Damages NMM'!F127)/'PV Damages NMM'!F127)+(('PV Damages NMM'!F110-'PV Damages NMM'!F128)/'PV Damages NMM'!F128)</f>
        <v>1.4</v>
      </c>
      <c r="E45" s="123"/>
      <c r="F45" s="247"/>
    </row>
    <row r="46" spans="2:6" ht="14.5" x14ac:dyDescent="0.35">
      <c r="B46" s="240" t="s">
        <v>497</v>
      </c>
      <c r="C46" s="246"/>
      <c r="D46" s="174">
        <f>(('PV Damages NMM'!F89-'PV Damages NMM'!F125)/'PV Damages NMM'!F125)+(('PV Damages NMM'!F90-'PV Damages NMM'!F126)/'PV Damages NMM'!F126)+(('PV Damages NMM'!F91-'PV Damages NMM'!F127)/'PV Damages NMM'!F127)+(('PV Damages NMM'!F92-'PV Damages NMM'!F128)/'PV Damages NMM'!F128)</f>
        <v>17</v>
      </c>
      <c r="E46" s="123"/>
      <c r="F46" s="247"/>
    </row>
    <row r="47" spans="2:6" ht="14.5" x14ac:dyDescent="0.35">
      <c r="B47" s="240"/>
      <c r="C47" s="246"/>
      <c r="D47" s="73"/>
      <c r="E47" s="123"/>
      <c r="F47" s="247"/>
    </row>
    <row r="48" spans="2:6" ht="13" x14ac:dyDescent="0.3">
      <c r="B48" s="220" t="s">
        <v>498</v>
      </c>
      <c r="C48" s="246"/>
      <c r="D48" s="73"/>
      <c r="E48" s="247" t="s">
        <v>499</v>
      </c>
      <c r="F48" s="247"/>
    </row>
    <row r="49" spans="2:6" x14ac:dyDescent="0.25">
      <c r="B49" s="240" t="s">
        <v>484</v>
      </c>
      <c r="C49" s="246" t="s">
        <v>485</v>
      </c>
      <c r="D49" s="72">
        <f>(1+((IF($C$6="50th Percentile",$D$45,$D$46))))*D32</f>
        <v>294.48</v>
      </c>
      <c r="E49" s="247" t="s">
        <v>486</v>
      </c>
      <c r="F49" s="247" t="s">
        <v>500</v>
      </c>
    </row>
    <row r="50" spans="2:6" x14ac:dyDescent="0.25">
      <c r="B50" s="240" t="s">
        <v>488</v>
      </c>
      <c r="C50" s="246" t="s">
        <v>485</v>
      </c>
      <c r="D50" s="72">
        <f>(1+((IF($C$6="50th Percentile",$D$45,$D$46))))*D33</f>
        <v>110.34000000000002</v>
      </c>
      <c r="E50" s="247" t="s">
        <v>486</v>
      </c>
      <c r="F50" s="247" t="s">
        <v>500</v>
      </c>
    </row>
    <row r="51" spans="2:6" x14ac:dyDescent="0.25">
      <c r="B51" s="240" t="s">
        <v>489</v>
      </c>
      <c r="C51" s="246" t="s">
        <v>485</v>
      </c>
      <c r="D51" s="72">
        <f>(1+((IF($C$6="50th Percentile",$D$45,$D$46))))*D34</f>
        <v>907.92</v>
      </c>
      <c r="E51" s="247" t="s">
        <v>486</v>
      </c>
      <c r="F51" s="247" t="s">
        <v>500</v>
      </c>
    </row>
    <row r="52" spans="2:6" ht="14.5" x14ac:dyDescent="0.35">
      <c r="B52" s="240" t="s">
        <v>484</v>
      </c>
      <c r="C52" s="246" t="s">
        <v>494</v>
      </c>
      <c r="D52" s="73">
        <f>D49*D35</f>
        <v>34159.68</v>
      </c>
      <c r="E52" s="123"/>
      <c r="F52" s="247"/>
    </row>
    <row r="53" spans="2:6" ht="14.5" x14ac:dyDescent="0.35">
      <c r="B53" s="240" t="s">
        <v>488</v>
      </c>
      <c r="C53" s="246" t="s">
        <v>494</v>
      </c>
      <c r="D53" s="73">
        <f>D50*D36</f>
        <v>24605.820000000011</v>
      </c>
      <c r="E53" s="123"/>
      <c r="F53" s="247"/>
    </row>
    <row r="54" spans="2:6" ht="14.5" x14ac:dyDescent="0.35">
      <c r="B54" s="240" t="s">
        <v>489</v>
      </c>
      <c r="C54" s="246" t="s">
        <v>494</v>
      </c>
      <c r="D54" s="73">
        <f>D51*D37</f>
        <v>1815.8400000000004</v>
      </c>
      <c r="E54" s="123"/>
      <c r="F54" s="247"/>
    </row>
    <row r="55" spans="2:6" ht="14.5" x14ac:dyDescent="0.35">
      <c r="B55" s="240" t="s">
        <v>484</v>
      </c>
      <c r="C55" s="246" t="s">
        <v>495</v>
      </c>
      <c r="D55" s="73">
        <f>D52*$D$29</f>
        <v>22773.119999999999</v>
      </c>
      <c r="E55" s="123"/>
      <c r="F55" s="247"/>
    </row>
    <row r="56" spans="2:6" ht="14.5" x14ac:dyDescent="0.35">
      <c r="B56" s="240" t="s">
        <v>488</v>
      </c>
      <c r="C56" s="246" t="s">
        <v>495</v>
      </c>
      <c r="D56" s="73">
        <f>D53*$D$29</f>
        <v>16403.880000000005</v>
      </c>
      <c r="E56" s="123"/>
      <c r="F56" s="247"/>
    </row>
    <row r="57" spans="2:6" ht="14.5" x14ac:dyDescent="0.35">
      <c r="B57" s="240" t="s">
        <v>489</v>
      </c>
      <c r="C57" s="246" t="s">
        <v>495</v>
      </c>
      <c r="D57" s="73">
        <f>D54*$D$29</f>
        <v>1210.5600000000002</v>
      </c>
      <c r="E57" s="123"/>
      <c r="F57" s="247"/>
    </row>
    <row r="58" spans="2:6" ht="14.5" x14ac:dyDescent="0.35">
      <c r="B58" s="240"/>
      <c r="C58" s="246"/>
      <c r="D58" s="73"/>
      <c r="E58" s="123"/>
      <c r="F58" s="247"/>
    </row>
    <row r="60" spans="2:6" ht="22.5" customHeight="1" x14ac:dyDescent="0.25">
      <c r="B60" s="165" t="s">
        <v>362</v>
      </c>
      <c r="C60" s="166"/>
      <c r="D60" s="166"/>
      <c r="E60" s="166"/>
      <c r="F60" s="166"/>
    </row>
    <row r="61" spans="2:6" ht="22.5" customHeight="1" x14ac:dyDescent="0.25">
      <c r="B61" s="247" t="s">
        <v>501</v>
      </c>
      <c r="C61" s="247"/>
      <c r="D61" s="247"/>
      <c r="E61" s="247"/>
      <c r="F61" s="247"/>
    </row>
    <row r="62" spans="2:6" ht="22.5" customHeight="1" x14ac:dyDescent="0.25">
      <c r="B62" s="247" t="s">
        <v>502</v>
      </c>
      <c r="C62" s="247"/>
      <c r="D62" s="247"/>
      <c r="E62" s="247"/>
      <c r="F62" s="247"/>
    </row>
    <row r="63" spans="2:6" ht="22.5" customHeight="1" x14ac:dyDescent="0.25">
      <c r="B63" s="247" t="s">
        <v>503</v>
      </c>
      <c r="C63" s="247"/>
      <c r="D63" s="247"/>
      <c r="E63" s="247"/>
      <c r="F63" s="247"/>
    </row>
    <row r="64" spans="2:6" ht="22.5" customHeight="1" x14ac:dyDescent="0.25">
      <c r="B64" s="247" t="s">
        <v>504</v>
      </c>
      <c r="C64" s="247"/>
      <c r="D64" s="247"/>
      <c r="E64" s="247"/>
      <c r="F64" s="247"/>
    </row>
    <row r="65" spans="2:6" ht="22.5" customHeight="1" x14ac:dyDescent="0.25">
      <c r="B65" s="247" t="s">
        <v>505</v>
      </c>
      <c r="C65" s="247"/>
      <c r="D65" s="247"/>
      <c r="E65" s="247"/>
      <c r="F65" s="247"/>
    </row>
    <row r="66" spans="2:6" x14ac:dyDescent="0.25">
      <c r="B66" s="247" t="s">
        <v>506</v>
      </c>
      <c r="C66" s="247"/>
      <c r="D66" s="247"/>
      <c r="E66" s="247"/>
      <c r="F66" s="247"/>
    </row>
    <row r="67" spans="2:6" x14ac:dyDescent="0.25">
      <c r="B67" s="247" t="s">
        <v>511</v>
      </c>
      <c r="C67" s="247"/>
      <c r="D67" s="247"/>
      <c r="E67" s="247"/>
      <c r="F67" s="247"/>
    </row>
  </sheetData>
  <mergeCells count="3">
    <mergeCell ref="B10:D10"/>
    <mergeCell ref="B14:D14"/>
    <mergeCell ref="B18:D18"/>
  </mergeCells>
  <hyperlinks>
    <hyperlink ref="E26" r:id="rId1" xr:uid="{9B996518-9547-4692-87D0-159501FBDF33}"/>
    <hyperlink ref="E27" r:id="rId2" xr:uid="{2C8784B0-8267-4DEF-BBFE-5DD3259EE4EB}"/>
    <hyperlink ref="E29" r:id="rId3" xr:uid="{8DFDC4F8-446E-4136-A980-2800FFFA2A74}"/>
    <hyperlink ref="E28" r:id="rId4" display="Blignaut et al (2010" xr:uid="{053F1158-1DBA-4776-8EC9-18B35F895C6B}"/>
  </hyperlinks>
  <pageMargins left="0.7" right="0.7" top="0.75" bottom="0.75" header="0.3" footer="0.3"/>
  <pageSetup orientation="portrait" r:id="rId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268F8-C6C6-48A4-AC74-8AA668D1C9B6}">
  <sheetPr>
    <tabColor theme="2" tint="-0.499984740745262"/>
  </sheetPr>
  <dimension ref="A2:P67"/>
  <sheetViews>
    <sheetView workbookViewId="0"/>
  </sheetViews>
  <sheetFormatPr defaultColWidth="8.7265625" defaultRowHeight="12.5" x14ac:dyDescent="0.25"/>
  <cols>
    <col min="1" max="1" width="3.54296875" style="249" customWidth="1"/>
    <col min="2" max="2" width="54.54296875" style="249" customWidth="1"/>
    <col min="3" max="3" width="19.453125" style="249" customWidth="1"/>
    <col min="4" max="4" width="22.81640625" style="249" customWidth="1"/>
    <col min="5" max="5" width="27.1796875" style="249" customWidth="1"/>
    <col min="6"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98" t="s">
        <v>454</v>
      </c>
    </row>
    <row r="3" spans="2:16" ht="13" x14ac:dyDescent="0.25">
      <c r="B3" s="216" t="s">
        <v>34</v>
      </c>
      <c r="C3" s="98" t="s">
        <v>140</v>
      </c>
    </row>
    <row r="4" spans="2:16" ht="13" x14ac:dyDescent="0.25">
      <c r="B4" s="216" t="s">
        <v>36</v>
      </c>
      <c r="C4" s="98" t="s">
        <v>225</v>
      </c>
    </row>
    <row r="5" spans="2:16" ht="13" hidden="1" x14ac:dyDescent="0.25">
      <c r="B5" s="217" t="s">
        <v>38</v>
      </c>
      <c r="C5" s="107" t="str">
        <f>Summary!$C$5</f>
        <v>1:50</v>
      </c>
    </row>
    <row r="6" spans="2:16" ht="13" x14ac:dyDescent="0.25">
      <c r="B6" s="218" t="s">
        <v>42</v>
      </c>
      <c r="C6" s="107" t="str">
        <f>Summary!$C$6</f>
        <v>90th Percentile</v>
      </c>
    </row>
    <row r="8" spans="2:16" ht="13" x14ac:dyDescent="0.3">
      <c r="B8" s="86" t="s">
        <v>455</v>
      </c>
      <c r="C8" s="250"/>
      <c r="D8" s="10"/>
      <c r="E8" s="71"/>
    </row>
    <row r="9" spans="2:16" ht="13" x14ac:dyDescent="0.3">
      <c r="B9" s="71"/>
      <c r="C9" s="71" t="s">
        <v>78</v>
      </c>
      <c r="D9" s="71" t="s">
        <v>351</v>
      </c>
      <c r="E9" s="71" t="s">
        <v>352</v>
      </c>
    </row>
    <row r="10" spans="2:16" ht="19.5" customHeight="1" x14ac:dyDescent="0.3">
      <c r="B10" s="381" t="s">
        <v>456</v>
      </c>
      <c r="C10" s="381"/>
      <c r="D10" s="381"/>
      <c r="E10" s="258" t="s">
        <v>512</v>
      </c>
    </row>
    <row r="11" spans="2:16" x14ac:dyDescent="0.25">
      <c r="B11" s="240" t="s">
        <v>458</v>
      </c>
      <c r="C11" s="240" t="s">
        <v>354</v>
      </c>
      <c r="D11" s="177">
        <f>$D$26*D55</f>
        <v>39637.175296964859</v>
      </c>
      <c r="E11" s="247"/>
      <c r="F11" s="251"/>
      <c r="G11" s="251"/>
      <c r="H11" s="251"/>
      <c r="I11" s="251"/>
      <c r="J11" s="251"/>
      <c r="K11" s="251"/>
      <c r="L11" s="251"/>
      <c r="M11" s="251"/>
      <c r="N11" s="251"/>
      <c r="O11" s="251"/>
      <c r="P11" s="251"/>
    </row>
    <row r="12" spans="2:16" ht="20.25" customHeight="1" x14ac:dyDescent="0.25">
      <c r="B12" s="240" t="s">
        <v>459</v>
      </c>
      <c r="C12" s="240" t="s">
        <v>354</v>
      </c>
      <c r="D12" s="177">
        <f>$D$26*D56</f>
        <v>0</v>
      </c>
      <c r="E12" s="247"/>
    </row>
    <row r="13" spans="2:16" x14ac:dyDescent="0.25">
      <c r="B13" s="240" t="s">
        <v>460</v>
      </c>
      <c r="C13" s="240" t="s">
        <v>354</v>
      </c>
      <c r="D13" s="179">
        <f>$D$26*D57</f>
        <v>1784.0145081628557</v>
      </c>
      <c r="E13" s="247"/>
    </row>
    <row r="14" spans="2:16" ht="13" x14ac:dyDescent="0.3">
      <c r="B14" s="381" t="s">
        <v>461</v>
      </c>
      <c r="C14" s="381"/>
      <c r="D14" s="381"/>
      <c r="E14" s="258" t="s">
        <v>462</v>
      </c>
    </row>
    <row r="15" spans="2:16" x14ac:dyDescent="0.25">
      <c r="B15" s="240" t="s">
        <v>463</v>
      </c>
      <c r="C15" s="240" t="s">
        <v>354</v>
      </c>
      <c r="D15" s="176"/>
      <c r="E15" s="247"/>
    </row>
    <row r="16" spans="2:16" x14ac:dyDescent="0.25">
      <c r="B16" s="240" t="s">
        <v>464</v>
      </c>
      <c r="C16" s="240" t="s">
        <v>354</v>
      </c>
      <c r="D16" s="119"/>
      <c r="E16" s="247"/>
    </row>
    <row r="17" spans="1:14" x14ac:dyDescent="0.25">
      <c r="B17" s="240" t="s">
        <v>465</v>
      </c>
      <c r="C17" s="240" t="s">
        <v>354</v>
      </c>
      <c r="D17" s="178"/>
      <c r="E17" s="247"/>
    </row>
    <row r="18" spans="1:14" ht="13" x14ac:dyDescent="0.3">
      <c r="B18" s="381" t="s">
        <v>466</v>
      </c>
      <c r="C18" s="381"/>
      <c r="D18" s="381"/>
      <c r="E18" s="258" t="s">
        <v>467</v>
      </c>
    </row>
    <row r="19" spans="1:14" s="6" customFormat="1" ht="13" x14ac:dyDescent="0.3">
      <c r="B19" s="240" t="s">
        <v>468</v>
      </c>
      <c r="C19" s="240" t="s">
        <v>354</v>
      </c>
      <c r="D19" s="175"/>
      <c r="E19" s="247"/>
    </row>
    <row r="20" spans="1:14" x14ac:dyDescent="0.25">
      <c r="B20" s="240" t="s">
        <v>469</v>
      </c>
      <c r="C20" s="240" t="s">
        <v>354</v>
      </c>
      <c r="D20" s="119"/>
      <c r="E20" s="247"/>
    </row>
    <row r="21" spans="1:14" x14ac:dyDescent="0.25">
      <c r="B21" s="240" t="s">
        <v>470</v>
      </c>
      <c r="C21" s="240" t="s">
        <v>354</v>
      </c>
      <c r="D21" s="76"/>
      <c r="E21" s="247"/>
    </row>
    <row r="23" spans="1:14" x14ac:dyDescent="0.25">
      <c r="J23" s="283"/>
      <c r="K23" s="283"/>
      <c r="M23" s="283"/>
      <c r="N23" s="283"/>
    </row>
    <row r="24" spans="1:14" ht="13" x14ac:dyDescent="0.3">
      <c r="B24" s="86" t="s">
        <v>370</v>
      </c>
      <c r="C24" s="250"/>
      <c r="D24" s="10"/>
      <c r="E24" s="250"/>
      <c r="F24" s="71"/>
    </row>
    <row r="25" spans="1:14" ht="13" x14ac:dyDescent="0.3">
      <c r="B25" s="71"/>
      <c r="C25" s="71" t="s">
        <v>78</v>
      </c>
      <c r="D25" s="71" t="s">
        <v>351</v>
      </c>
      <c r="E25" s="71" t="s">
        <v>371</v>
      </c>
      <c r="F25" s="71" t="s">
        <v>352</v>
      </c>
    </row>
    <row r="26" spans="1:14" ht="14.5" x14ac:dyDescent="0.35">
      <c r="B26" s="240" t="s">
        <v>471</v>
      </c>
      <c r="C26" s="246" t="s">
        <v>472</v>
      </c>
      <c r="D26" s="174">
        <f>(15*('Economic data AN'!H72/'Economic data AN'!H58))/'Economic data AN'!$K$31</f>
        <v>1.7573034950382722</v>
      </c>
      <c r="E26" s="123" t="s">
        <v>473</v>
      </c>
      <c r="F26" s="247" t="s">
        <v>508</v>
      </c>
    </row>
    <row r="27" spans="1:14" ht="14.5" x14ac:dyDescent="0.35">
      <c r="A27" s="249">
        <v>1</v>
      </c>
      <c r="B27" s="240" t="s">
        <v>475</v>
      </c>
      <c r="C27" s="246" t="s">
        <v>472</v>
      </c>
      <c r="D27" s="174">
        <f>(9.9*('Economic data AN'!H72/'Economic data AN'!H70))/'Economic data AN'!$K$31</f>
        <v>0.59866284698550964</v>
      </c>
      <c r="E27" s="123" t="s">
        <v>476</v>
      </c>
      <c r="F27" s="247" t="s">
        <v>509</v>
      </c>
    </row>
    <row r="28" spans="1:14" ht="14.5" x14ac:dyDescent="0.35">
      <c r="B28" s="240" t="s">
        <v>478</v>
      </c>
      <c r="C28" s="246" t="s">
        <v>472</v>
      </c>
      <c r="D28" s="72">
        <f>(3.29*('Economic data AN'!H72/'Economic data AN'!H57))/'Economic data AN'!$K$31</f>
        <v>0.41569317765336739</v>
      </c>
      <c r="E28" s="123" t="s">
        <v>479</v>
      </c>
      <c r="F28" s="247" t="s">
        <v>510</v>
      </c>
    </row>
    <row r="29" spans="1:14" ht="14.5" x14ac:dyDescent="0.35">
      <c r="B29" s="240" t="s">
        <v>481</v>
      </c>
      <c r="C29" s="246" t="s">
        <v>482</v>
      </c>
      <c r="D29" s="120">
        <f>1/1.5</f>
        <v>0.66666666666666663</v>
      </c>
      <c r="E29" s="123" t="s">
        <v>476</v>
      </c>
      <c r="F29" s="247"/>
    </row>
    <row r="30" spans="1:14" ht="14.5" x14ac:dyDescent="0.35">
      <c r="B30" s="240"/>
      <c r="C30" s="246"/>
      <c r="D30" s="120"/>
      <c r="E30" s="123"/>
      <c r="F30" s="247"/>
    </row>
    <row r="31" spans="1:14" ht="14.5" x14ac:dyDescent="0.35">
      <c r="B31" s="220" t="s">
        <v>483</v>
      </c>
      <c r="C31" s="246"/>
      <c r="D31" s="120"/>
      <c r="E31" s="123"/>
      <c r="F31" s="247"/>
    </row>
    <row r="32" spans="1:14" x14ac:dyDescent="0.25">
      <c r="B32" s="240" t="s">
        <v>484</v>
      </c>
      <c r="C32" s="246" t="s">
        <v>485</v>
      </c>
      <c r="D32" s="72">
        <f>8.58-1.72</f>
        <v>6.86</v>
      </c>
      <c r="E32" s="247" t="s">
        <v>486</v>
      </c>
      <c r="F32" s="247" t="s">
        <v>487</v>
      </c>
    </row>
    <row r="33" spans="2:6" x14ac:dyDescent="0.25">
      <c r="B33" s="240" t="s">
        <v>488</v>
      </c>
      <c r="C33" s="246" t="s">
        <v>485</v>
      </c>
      <c r="D33" s="72"/>
      <c r="E33" s="247" t="s">
        <v>486</v>
      </c>
      <c r="F33" s="247"/>
    </row>
    <row r="34" spans="2:6" x14ac:dyDescent="0.25">
      <c r="B34" s="240" t="s">
        <v>489</v>
      </c>
      <c r="C34" s="246" t="s">
        <v>485</v>
      </c>
      <c r="D34" s="72">
        <f>22.87-1.72</f>
        <v>21.150000000000002</v>
      </c>
      <c r="E34" s="247" t="s">
        <v>486</v>
      </c>
      <c r="F34" s="247"/>
    </row>
    <row r="35" spans="2:6" x14ac:dyDescent="0.25">
      <c r="B35" s="240" t="s">
        <v>490</v>
      </c>
      <c r="C35" s="246" t="s">
        <v>491</v>
      </c>
      <c r="D35" s="73">
        <f>(5.03-2.29)*'Economic data NMM'!$AN$11</f>
        <v>274</v>
      </c>
      <c r="E35" s="247" t="s">
        <v>486</v>
      </c>
      <c r="F35" s="247"/>
    </row>
    <row r="36" spans="2:6" x14ac:dyDescent="0.25">
      <c r="B36" s="240" t="s">
        <v>492</v>
      </c>
      <c r="C36" s="246" t="s">
        <v>491</v>
      </c>
      <c r="D36" s="72">
        <f>(0)*'Economic data NMM'!$AN$11</f>
        <v>0</v>
      </c>
      <c r="E36" s="247" t="s">
        <v>486</v>
      </c>
      <c r="F36" s="247"/>
    </row>
    <row r="37" spans="2:6" x14ac:dyDescent="0.25">
      <c r="B37" s="240" t="s">
        <v>493</v>
      </c>
      <c r="C37" s="246" t="s">
        <v>491</v>
      </c>
      <c r="D37" s="73">
        <f>(1.26-1.22)*'Economic data NMM'!$AN$11</f>
        <v>4.0000000000000036</v>
      </c>
      <c r="E37" s="247" t="s">
        <v>486</v>
      </c>
      <c r="F37" s="247"/>
    </row>
    <row r="38" spans="2:6" ht="14.5" x14ac:dyDescent="0.35">
      <c r="B38" s="240" t="s">
        <v>484</v>
      </c>
      <c r="C38" s="246" t="s">
        <v>494</v>
      </c>
      <c r="D38" s="73">
        <f>D32*D35</f>
        <v>1879.64</v>
      </c>
      <c r="E38" s="123"/>
      <c r="F38" s="247"/>
    </row>
    <row r="39" spans="2:6" ht="14.5" x14ac:dyDescent="0.35">
      <c r="B39" s="240" t="s">
        <v>488</v>
      </c>
      <c r="C39" s="246" t="s">
        <v>494</v>
      </c>
      <c r="D39" s="73">
        <f>D33*D36</f>
        <v>0</v>
      </c>
      <c r="E39" s="123"/>
      <c r="F39" s="247"/>
    </row>
    <row r="40" spans="2:6" ht="14.5" x14ac:dyDescent="0.35">
      <c r="B40" s="240" t="s">
        <v>489</v>
      </c>
      <c r="C40" s="246" t="s">
        <v>494</v>
      </c>
      <c r="D40" s="73">
        <f>D34*D37</f>
        <v>84.60000000000008</v>
      </c>
      <c r="E40" s="123"/>
      <c r="F40" s="247"/>
    </row>
    <row r="41" spans="2:6" ht="14.5" x14ac:dyDescent="0.35">
      <c r="B41" s="240" t="s">
        <v>484</v>
      </c>
      <c r="C41" s="246" t="s">
        <v>495</v>
      </c>
      <c r="D41" s="73">
        <f>D38*$D$29</f>
        <v>1253.0933333333332</v>
      </c>
      <c r="E41" s="123"/>
      <c r="F41" s="247"/>
    </row>
    <row r="42" spans="2:6" ht="14.5" x14ac:dyDescent="0.35">
      <c r="B42" s="240" t="s">
        <v>488</v>
      </c>
      <c r="C42" s="246" t="s">
        <v>495</v>
      </c>
      <c r="D42" s="73">
        <f>D39*$D$29</f>
        <v>0</v>
      </c>
      <c r="E42" s="123"/>
      <c r="F42" s="247"/>
    </row>
    <row r="43" spans="2:6" ht="14.5" x14ac:dyDescent="0.35">
      <c r="B43" s="240" t="s">
        <v>489</v>
      </c>
      <c r="C43" s="246" t="s">
        <v>495</v>
      </c>
      <c r="D43" s="73">
        <f>D40*$D$29</f>
        <v>56.400000000000048</v>
      </c>
      <c r="E43" s="123"/>
      <c r="F43" s="247"/>
    </row>
    <row r="44" spans="2:6" ht="14.5" x14ac:dyDescent="0.35">
      <c r="B44" s="240"/>
      <c r="C44" s="246"/>
      <c r="D44" s="73"/>
      <c r="E44" s="123"/>
      <c r="F44" s="247"/>
    </row>
    <row r="45" spans="2:6" ht="14.5" x14ac:dyDescent="0.35">
      <c r="B45" s="240" t="s">
        <v>496</v>
      </c>
      <c r="C45" s="246"/>
      <c r="D45" s="174">
        <f>(('PV Damages NMM'!F107-'PV Damages NMM'!F125)/'PV Damages NMM'!F125)+(('PV Damages NMM'!F108-'PV Damages NMM'!F126)/'PV Damages NMM'!F126)+(('PV Damages NMM'!F109-'PV Damages NMM'!F127)/'PV Damages NMM'!F127)+(('PV Damages NMM'!F110-'PV Damages NMM'!F128)/'PV Damages NMM'!F128)</f>
        <v>1.4</v>
      </c>
      <c r="E45" s="123"/>
      <c r="F45" s="247"/>
    </row>
    <row r="46" spans="2:6" ht="14.5" x14ac:dyDescent="0.35">
      <c r="B46" s="240" t="s">
        <v>497</v>
      </c>
      <c r="C46" s="246"/>
      <c r="D46" s="174">
        <f>(('PV Damages NMM'!F89-'PV Damages NMM'!F125)/'PV Damages NMM'!F125)+(('PV Damages NMM'!F90-'PV Damages NMM'!F126)/'PV Damages NMM'!F126)+(('PV Damages NMM'!F91-'PV Damages NMM'!F127)/'PV Damages NMM'!F127)+(('PV Damages NMM'!F92-'PV Damages NMM'!F128)/'PV Damages NMM'!F128)</f>
        <v>17</v>
      </c>
      <c r="E46" s="123"/>
      <c r="F46" s="247"/>
    </row>
    <row r="47" spans="2:6" ht="14.5" x14ac:dyDescent="0.35">
      <c r="B47" s="240"/>
      <c r="C47" s="246"/>
      <c r="D47" s="73"/>
      <c r="E47" s="123"/>
      <c r="F47" s="247"/>
    </row>
    <row r="48" spans="2:6" ht="13" x14ac:dyDescent="0.3">
      <c r="B48" s="220" t="s">
        <v>498</v>
      </c>
      <c r="C48" s="246"/>
      <c r="D48" s="73"/>
      <c r="E48" s="247" t="s">
        <v>499</v>
      </c>
      <c r="F48" s="247"/>
    </row>
    <row r="49" spans="2:6" x14ac:dyDescent="0.25">
      <c r="B49" s="240" t="s">
        <v>484</v>
      </c>
      <c r="C49" s="246" t="s">
        <v>485</v>
      </c>
      <c r="D49" s="72">
        <f>(1+((IF($C$6="50th Percentile",$D$45,$D$46))))*D32</f>
        <v>123.48</v>
      </c>
      <c r="E49" s="247" t="s">
        <v>486</v>
      </c>
      <c r="F49" s="247" t="s">
        <v>500</v>
      </c>
    </row>
    <row r="50" spans="2:6" x14ac:dyDescent="0.25">
      <c r="B50" s="240" t="s">
        <v>488</v>
      </c>
      <c r="C50" s="246" t="s">
        <v>485</v>
      </c>
      <c r="D50" s="72">
        <f>(1+((IF($C$6="50th Percentile",$D$45,$D$46))))*D33</f>
        <v>0</v>
      </c>
      <c r="E50" s="247" t="s">
        <v>486</v>
      </c>
      <c r="F50" s="247" t="s">
        <v>500</v>
      </c>
    </row>
    <row r="51" spans="2:6" x14ac:dyDescent="0.25">
      <c r="B51" s="240" t="s">
        <v>489</v>
      </c>
      <c r="C51" s="246" t="s">
        <v>485</v>
      </c>
      <c r="D51" s="72">
        <f>(1+((IF($C$6="50th Percentile",$D$45,$D$46))))*D34</f>
        <v>380.70000000000005</v>
      </c>
      <c r="E51" s="247" t="s">
        <v>486</v>
      </c>
      <c r="F51" s="247" t="s">
        <v>500</v>
      </c>
    </row>
    <row r="52" spans="2:6" ht="14.5" x14ac:dyDescent="0.35">
      <c r="B52" s="240" t="s">
        <v>484</v>
      </c>
      <c r="C52" s="246" t="s">
        <v>494</v>
      </c>
      <c r="D52" s="73">
        <f>D49*D35</f>
        <v>33833.520000000004</v>
      </c>
      <c r="E52" s="123"/>
      <c r="F52" s="247"/>
    </row>
    <row r="53" spans="2:6" ht="14.5" x14ac:dyDescent="0.35">
      <c r="B53" s="240" t="s">
        <v>488</v>
      </c>
      <c r="C53" s="246" t="s">
        <v>494</v>
      </c>
      <c r="D53" s="73">
        <f>D50*D36</f>
        <v>0</v>
      </c>
      <c r="E53" s="123"/>
      <c r="F53" s="247"/>
    </row>
    <row r="54" spans="2:6" ht="14.5" x14ac:dyDescent="0.35">
      <c r="B54" s="240" t="s">
        <v>489</v>
      </c>
      <c r="C54" s="246" t="s">
        <v>494</v>
      </c>
      <c r="D54" s="73">
        <f>D51*D37</f>
        <v>1522.8000000000015</v>
      </c>
      <c r="E54" s="123"/>
      <c r="F54" s="247"/>
    </row>
    <row r="55" spans="2:6" ht="14.5" x14ac:dyDescent="0.35">
      <c r="B55" s="240" t="s">
        <v>484</v>
      </c>
      <c r="C55" s="246" t="s">
        <v>495</v>
      </c>
      <c r="D55" s="73">
        <f>D52*$D$29</f>
        <v>22555.68</v>
      </c>
      <c r="E55" s="123"/>
      <c r="F55" s="247"/>
    </row>
    <row r="56" spans="2:6" ht="14.5" x14ac:dyDescent="0.35">
      <c r="B56" s="240" t="s">
        <v>488</v>
      </c>
      <c r="C56" s="246" t="s">
        <v>495</v>
      </c>
      <c r="D56" s="73">
        <f>D53*$D$29</f>
        <v>0</v>
      </c>
      <c r="E56" s="123"/>
      <c r="F56" s="247"/>
    </row>
    <row r="57" spans="2:6" ht="14.5" x14ac:dyDescent="0.35">
      <c r="B57" s="240" t="s">
        <v>489</v>
      </c>
      <c r="C57" s="246" t="s">
        <v>495</v>
      </c>
      <c r="D57" s="73">
        <f>D54*$D$29</f>
        <v>1015.200000000001</v>
      </c>
      <c r="E57" s="123"/>
      <c r="F57" s="247"/>
    </row>
    <row r="58" spans="2:6" ht="14.5" x14ac:dyDescent="0.35">
      <c r="B58" s="240"/>
      <c r="C58" s="246"/>
      <c r="D58" s="73"/>
      <c r="E58" s="123"/>
      <c r="F58" s="247"/>
    </row>
    <row r="60" spans="2:6" ht="22.5" customHeight="1" x14ac:dyDescent="0.25">
      <c r="B60" s="165" t="s">
        <v>362</v>
      </c>
      <c r="C60" s="166"/>
      <c r="D60" s="166"/>
      <c r="E60" s="166"/>
      <c r="F60" s="166"/>
    </row>
    <row r="61" spans="2:6" ht="22.5" customHeight="1" x14ac:dyDescent="0.25">
      <c r="B61" s="247" t="s">
        <v>501</v>
      </c>
      <c r="C61" s="247"/>
      <c r="D61" s="247"/>
      <c r="E61" s="247"/>
      <c r="F61" s="247"/>
    </row>
    <row r="62" spans="2:6" ht="22.5" customHeight="1" x14ac:dyDescent="0.25">
      <c r="B62" s="247" t="s">
        <v>502</v>
      </c>
      <c r="C62" s="247"/>
      <c r="D62" s="247"/>
      <c r="E62" s="247"/>
      <c r="F62" s="247"/>
    </row>
    <row r="63" spans="2:6" ht="22.5" customHeight="1" x14ac:dyDescent="0.25">
      <c r="B63" s="247" t="s">
        <v>503</v>
      </c>
      <c r="C63" s="247"/>
      <c r="D63" s="247"/>
      <c r="E63" s="247"/>
      <c r="F63" s="247"/>
    </row>
    <row r="64" spans="2:6" ht="22.5" customHeight="1" x14ac:dyDescent="0.25">
      <c r="B64" s="247" t="s">
        <v>504</v>
      </c>
      <c r="C64" s="247"/>
      <c r="D64" s="247"/>
      <c r="E64" s="247"/>
      <c r="F64" s="247"/>
    </row>
    <row r="65" spans="2:6" ht="22.5" customHeight="1" x14ac:dyDescent="0.25">
      <c r="B65" s="247" t="s">
        <v>505</v>
      </c>
      <c r="C65" s="247"/>
      <c r="D65" s="247"/>
      <c r="E65" s="247"/>
      <c r="F65" s="247"/>
    </row>
    <row r="66" spans="2:6" x14ac:dyDescent="0.25">
      <c r="B66" s="247" t="s">
        <v>506</v>
      </c>
      <c r="C66" s="247"/>
      <c r="D66" s="247"/>
      <c r="E66" s="247"/>
      <c r="F66" s="247"/>
    </row>
    <row r="67" spans="2:6" x14ac:dyDescent="0.25">
      <c r="B67" s="247" t="s">
        <v>511</v>
      </c>
      <c r="C67" s="247"/>
      <c r="D67" s="247"/>
      <c r="E67" s="247"/>
      <c r="F67" s="247"/>
    </row>
  </sheetData>
  <mergeCells count="3">
    <mergeCell ref="B10:D10"/>
    <mergeCell ref="B14:D14"/>
    <mergeCell ref="B18:D18"/>
  </mergeCells>
  <phoneticPr fontId="26" type="noConversion"/>
  <hyperlinks>
    <hyperlink ref="E26" r:id="rId1" xr:uid="{3C5BA757-B875-4D1E-9857-38184B69636B}"/>
    <hyperlink ref="E27" r:id="rId2" xr:uid="{97251468-F2D9-443D-BB39-58C9057DD96D}"/>
    <hyperlink ref="E29" r:id="rId3" xr:uid="{459D234A-CEC5-4AC7-964E-8288120C8970}"/>
    <hyperlink ref="E28" r:id="rId4" display="Blignaut et al (2010" xr:uid="{9A9A964B-AA3D-4902-9FE9-BB48216C90CD}"/>
  </hyperlinks>
  <pageMargins left="0.7" right="0.7" top="0.75" bottom="0.75" header="0.3" footer="0.3"/>
  <pageSetup orientation="portrait" r:id="rId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E9222-24BD-44FC-8015-7BB268FBA66D}">
  <sheetPr>
    <tabColor theme="2" tint="-0.499984740745262"/>
  </sheetPr>
  <dimension ref="B2:P67"/>
  <sheetViews>
    <sheetView workbookViewId="0"/>
  </sheetViews>
  <sheetFormatPr defaultColWidth="8.7265625" defaultRowHeight="12.5" x14ac:dyDescent="0.25"/>
  <cols>
    <col min="1" max="1" width="3.54296875" style="249" customWidth="1"/>
    <col min="2" max="2" width="54.54296875" style="249" customWidth="1"/>
    <col min="3" max="3" width="19.453125" style="249" customWidth="1"/>
    <col min="4" max="4" width="22.81640625" style="249" customWidth="1"/>
    <col min="5" max="5" width="27.1796875" style="249" customWidth="1"/>
    <col min="6"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98" t="s">
        <v>454</v>
      </c>
    </row>
    <row r="3" spans="2:16" ht="13" x14ac:dyDescent="0.25">
      <c r="B3" s="216" t="s">
        <v>34</v>
      </c>
      <c r="C3" s="98" t="s">
        <v>141</v>
      </c>
    </row>
    <row r="4" spans="2:16" ht="13" x14ac:dyDescent="0.25">
      <c r="B4" s="216" t="s">
        <v>36</v>
      </c>
      <c r="C4" s="98" t="s">
        <v>225</v>
      </c>
    </row>
    <row r="5" spans="2:16" ht="13" hidden="1" x14ac:dyDescent="0.25">
      <c r="B5" s="217" t="s">
        <v>38</v>
      </c>
      <c r="C5" s="107" t="str">
        <f>Summary!$C$5</f>
        <v>1:50</v>
      </c>
    </row>
    <row r="6" spans="2:16" ht="13" x14ac:dyDescent="0.25">
      <c r="B6" s="218" t="s">
        <v>42</v>
      </c>
      <c r="C6" s="107" t="str">
        <f>Summary!$C$6</f>
        <v>90th Percentile</v>
      </c>
    </row>
    <row r="8" spans="2:16" ht="13" x14ac:dyDescent="0.3">
      <c r="B8" s="86" t="s">
        <v>455</v>
      </c>
      <c r="C8" s="250"/>
      <c r="D8" s="10"/>
      <c r="E8" s="71"/>
    </row>
    <row r="9" spans="2:16" ht="13" x14ac:dyDescent="0.3">
      <c r="B9" s="71"/>
      <c r="C9" s="71" t="s">
        <v>78</v>
      </c>
      <c r="D9" s="71" t="s">
        <v>351</v>
      </c>
      <c r="E9" s="71" t="s">
        <v>352</v>
      </c>
    </row>
    <row r="10" spans="2:16" ht="19.5" customHeight="1" x14ac:dyDescent="0.3">
      <c r="B10" s="381" t="s">
        <v>456</v>
      </c>
      <c r="C10" s="381"/>
      <c r="D10" s="381"/>
      <c r="E10" s="258" t="s">
        <v>457</v>
      </c>
    </row>
    <row r="11" spans="2:16" x14ac:dyDescent="0.25">
      <c r="B11" s="240" t="s">
        <v>458</v>
      </c>
      <c r="C11" s="240" t="s">
        <v>354</v>
      </c>
      <c r="D11" s="177"/>
      <c r="E11" s="247"/>
      <c r="F11" s="251"/>
      <c r="G11" s="251"/>
      <c r="H11" s="251"/>
      <c r="I11" s="251"/>
      <c r="J11" s="251"/>
      <c r="K11" s="251"/>
      <c r="L11" s="251"/>
      <c r="M11" s="251"/>
      <c r="N11" s="251"/>
      <c r="O11" s="251"/>
      <c r="P11" s="251"/>
    </row>
    <row r="12" spans="2:16" ht="20.25" customHeight="1" x14ac:dyDescent="0.25">
      <c r="B12" s="240" t="s">
        <v>459</v>
      </c>
      <c r="C12" s="240" t="s">
        <v>354</v>
      </c>
      <c r="D12" s="177"/>
      <c r="E12" s="247"/>
    </row>
    <row r="13" spans="2:16" x14ac:dyDescent="0.25">
      <c r="B13" s="240" t="s">
        <v>460</v>
      </c>
      <c r="C13" s="240" t="s">
        <v>354</v>
      </c>
      <c r="D13" s="179"/>
      <c r="E13" s="247"/>
    </row>
    <row r="14" spans="2:16" ht="13" x14ac:dyDescent="0.3">
      <c r="B14" s="381" t="s">
        <v>461</v>
      </c>
      <c r="C14" s="381"/>
      <c r="D14" s="381"/>
      <c r="E14" s="258" t="s">
        <v>462</v>
      </c>
    </row>
    <row r="15" spans="2:16" x14ac:dyDescent="0.25">
      <c r="B15" s="240" t="s">
        <v>463</v>
      </c>
      <c r="C15" s="240" t="s">
        <v>354</v>
      </c>
      <c r="D15" s="177">
        <f>$D$27*D55</f>
        <v>658934.25880587252</v>
      </c>
      <c r="E15" s="247"/>
    </row>
    <row r="16" spans="2:16" x14ac:dyDescent="0.25">
      <c r="B16" s="240" t="s">
        <v>464</v>
      </c>
      <c r="C16" s="240" t="s">
        <v>354</v>
      </c>
      <c r="D16" s="177">
        <f>$D$27*D56</f>
        <v>200.28864208747208</v>
      </c>
      <c r="E16" s="247"/>
    </row>
    <row r="17" spans="2:14" x14ac:dyDescent="0.25">
      <c r="B17" s="240" t="s">
        <v>465</v>
      </c>
      <c r="C17" s="240" t="s">
        <v>354</v>
      </c>
      <c r="D17" s="177">
        <f>$D$27*D57</f>
        <v>1647.4243688486063</v>
      </c>
      <c r="E17" s="247"/>
    </row>
    <row r="18" spans="2:14" ht="13" x14ac:dyDescent="0.3">
      <c r="B18" s="381" t="s">
        <v>466</v>
      </c>
      <c r="C18" s="381"/>
      <c r="D18" s="381"/>
      <c r="E18" s="258" t="s">
        <v>467</v>
      </c>
    </row>
    <row r="19" spans="2:14" s="6" customFormat="1" ht="13" x14ac:dyDescent="0.3">
      <c r="B19" s="240" t="s">
        <v>468</v>
      </c>
      <c r="C19" s="240" t="s">
        <v>354</v>
      </c>
      <c r="D19" s="175"/>
      <c r="E19" s="247"/>
    </row>
    <row r="20" spans="2:14" x14ac:dyDescent="0.25">
      <c r="B20" s="240" t="s">
        <v>469</v>
      </c>
      <c r="C20" s="240" t="s">
        <v>354</v>
      </c>
      <c r="D20" s="119"/>
      <c r="E20" s="247"/>
    </row>
    <row r="21" spans="2:14" x14ac:dyDescent="0.25">
      <c r="B21" s="240" t="s">
        <v>470</v>
      </c>
      <c r="C21" s="240" t="s">
        <v>354</v>
      </c>
      <c r="D21" s="76"/>
      <c r="E21" s="247"/>
    </row>
    <row r="23" spans="2:14" x14ac:dyDescent="0.25">
      <c r="J23" s="283"/>
      <c r="K23" s="283"/>
      <c r="M23" s="283"/>
      <c r="N23" s="283"/>
    </row>
    <row r="24" spans="2:14" ht="13" x14ac:dyDescent="0.3">
      <c r="B24" s="86" t="s">
        <v>370</v>
      </c>
      <c r="C24" s="250"/>
      <c r="D24" s="10"/>
      <c r="E24" s="250"/>
      <c r="F24" s="71"/>
    </row>
    <row r="25" spans="2:14" ht="13" x14ac:dyDescent="0.3">
      <c r="B25" s="71"/>
      <c r="C25" s="71" t="s">
        <v>78</v>
      </c>
      <c r="D25" s="71" t="s">
        <v>351</v>
      </c>
      <c r="E25" s="71" t="s">
        <v>371</v>
      </c>
      <c r="F25" s="71" t="s">
        <v>352</v>
      </c>
    </row>
    <row r="26" spans="2:14" ht="14.5" x14ac:dyDescent="0.35">
      <c r="B26" s="240" t="s">
        <v>471</v>
      </c>
      <c r="C26" s="246" t="s">
        <v>472</v>
      </c>
      <c r="D26" s="174">
        <f>(15*('Economic data AN'!H72/'Economic data AN'!H58))/'Economic data AN'!$K$31</f>
        <v>1.7573034950382722</v>
      </c>
      <c r="E26" s="123" t="s">
        <v>473</v>
      </c>
      <c r="F26" s="247" t="s">
        <v>508</v>
      </c>
    </row>
    <row r="27" spans="2:14" ht="14.5" x14ac:dyDescent="0.35">
      <c r="B27" s="240" t="s">
        <v>475</v>
      </c>
      <c r="C27" s="246" t="s">
        <v>472</v>
      </c>
      <c r="D27" s="174">
        <f>(9.9*('Economic data AN'!H72/'Economic data AN'!H70))/'Economic data AN'!$K$31</f>
        <v>0.59866284698550964</v>
      </c>
      <c r="E27" s="123" t="s">
        <v>476</v>
      </c>
      <c r="F27" s="247" t="s">
        <v>509</v>
      </c>
    </row>
    <row r="28" spans="2:14" ht="14.5" x14ac:dyDescent="0.35">
      <c r="B28" s="240" t="s">
        <v>478</v>
      </c>
      <c r="C28" s="246" t="s">
        <v>472</v>
      </c>
      <c r="D28" s="72">
        <f>(3.29*('Economic data AN'!H72/'Economic data AN'!H57))/'Economic data AN'!$K$31</f>
        <v>0.41569317765336739</v>
      </c>
      <c r="E28" s="123" t="s">
        <v>479</v>
      </c>
      <c r="F28" s="247" t="s">
        <v>510</v>
      </c>
    </row>
    <row r="29" spans="2:14" ht="14.5" x14ac:dyDescent="0.35">
      <c r="B29" s="240" t="s">
        <v>481</v>
      </c>
      <c r="C29" s="246" t="s">
        <v>482</v>
      </c>
      <c r="D29" s="120">
        <f>1/1.5</f>
        <v>0.66666666666666663</v>
      </c>
      <c r="E29" s="123" t="s">
        <v>476</v>
      </c>
      <c r="F29" s="247"/>
    </row>
    <row r="30" spans="2:14" ht="14.5" x14ac:dyDescent="0.35">
      <c r="B30" s="240"/>
      <c r="C30" s="246"/>
      <c r="D30" s="120"/>
      <c r="E30" s="123"/>
      <c r="F30" s="247"/>
      <c r="G30" s="6" t="s">
        <v>513</v>
      </c>
      <c r="H30" s="6" t="s">
        <v>514</v>
      </c>
      <c r="I30" s="6" t="s">
        <v>515</v>
      </c>
    </row>
    <row r="31" spans="2:14" ht="14.5" x14ac:dyDescent="0.35">
      <c r="B31" s="220" t="s">
        <v>483</v>
      </c>
      <c r="C31" s="246"/>
      <c r="D31" s="120"/>
      <c r="E31" s="123"/>
      <c r="F31" s="247"/>
      <c r="G31" s="6" t="s">
        <v>516</v>
      </c>
      <c r="H31" s="249">
        <v>4.32</v>
      </c>
      <c r="I31" s="249">
        <v>4.28</v>
      </c>
    </row>
    <row r="32" spans="2:14" ht="13" x14ac:dyDescent="0.3">
      <c r="B32" s="240" t="s">
        <v>484</v>
      </c>
      <c r="C32" s="246" t="s">
        <v>485</v>
      </c>
      <c r="D32" s="72">
        <f>23.24-4.65</f>
        <v>18.589999999999996</v>
      </c>
      <c r="E32" s="247" t="s">
        <v>486</v>
      </c>
      <c r="F32" s="247" t="s">
        <v>487</v>
      </c>
      <c r="G32" s="6" t="s">
        <v>517</v>
      </c>
      <c r="H32" s="249">
        <v>129.13999999999999</v>
      </c>
      <c r="I32" s="249">
        <v>37.799999999999997</v>
      </c>
    </row>
    <row r="33" spans="2:9" ht="13" x14ac:dyDescent="0.3">
      <c r="B33" s="240" t="s">
        <v>488</v>
      </c>
      <c r="C33" s="246" t="s">
        <v>485</v>
      </c>
      <c r="D33" s="72">
        <f>11.62-4.65</f>
        <v>6.9699999999999989</v>
      </c>
      <c r="E33" s="247" t="s">
        <v>486</v>
      </c>
      <c r="F33" s="247"/>
      <c r="G33" s="6" t="s">
        <v>236</v>
      </c>
      <c r="H33" s="249">
        <v>0.35</v>
      </c>
      <c r="I33" s="249">
        <v>0.35</v>
      </c>
    </row>
    <row r="34" spans="2:9" ht="13" x14ac:dyDescent="0.3">
      <c r="B34" s="240" t="s">
        <v>489</v>
      </c>
      <c r="C34" s="246" t="s">
        <v>485</v>
      </c>
      <c r="D34" s="72">
        <f>61.98-4.65</f>
        <v>57.33</v>
      </c>
      <c r="E34" s="247" t="s">
        <v>486</v>
      </c>
      <c r="F34" s="247"/>
      <c r="G34" s="6" t="s">
        <v>518</v>
      </c>
      <c r="H34" s="249">
        <v>49.34</v>
      </c>
      <c r="I34" s="249">
        <v>0</v>
      </c>
    </row>
    <row r="35" spans="2:9" ht="13" x14ac:dyDescent="0.3">
      <c r="B35" s="240" t="s">
        <v>490</v>
      </c>
      <c r="C35" s="246" t="s">
        <v>491</v>
      </c>
      <c r="D35" s="73">
        <f>(49.34-0)*'Economic data SK'!$AN$11</f>
        <v>4934</v>
      </c>
      <c r="E35" s="247" t="s">
        <v>486</v>
      </c>
      <c r="F35" s="247"/>
      <c r="G35" s="6" t="s">
        <v>519</v>
      </c>
      <c r="H35" s="249">
        <v>0.28999999999999998</v>
      </c>
      <c r="I35" s="249">
        <v>0.28999999999999998</v>
      </c>
    </row>
    <row r="36" spans="2:9" ht="13" x14ac:dyDescent="0.3">
      <c r="B36" s="240" t="s">
        <v>492</v>
      </c>
      <c r="C36" s="246" t="s">
        <v>491</v>
      </c>
      <c r="D36" s="73">
        <f>(0.04-0)*'Economic data SK'!$AN$11</f>
        <v>4</v>
      </c>
      <c r="E36" s="247" t="s">
        <v>486</v>
      </c>
      <c r="F36" s="247"/>
      <c r="G36" s="6" t="s">
        <v>520</v>
      </c>
      <c r="H36" s="249">
        <v>9.6999999999999993</v>
      </c>
      <c r="I36" s="249">
        <v>9.6999999999999993</v>
      </c>
    </row>
    <row r="37" spans="2:9" ht="13" x14ac:dyDescent="0.3">
      <c r="B37" s="240" t="s">
        <v>493</v>
      </c>
      <c r="C37" s="246" t="s">
        <v>491</v>
      </c>
      <c r="D37" s="73">
        <f>(4.32-4.28)*'Economic data SK'!$AN$11</f>
        <v>4.0000000000000036</v>
      </c>
      <c r="E37" s="247" t="s">
        <v>486</v>
      </c>
      <c r="F37" s="247"/>
      <c r="G37" s="6" t="s">
        <v>79</v>
      </c>
      <c r="H37" s="249">
        <v>0.04</v>
      </c>
      <c r="I37" s="249">
        <v>0</v>
      </c>
    </row>
    <row r="38" spans="2:9" ht="14.5" x14ac:dyDescent="0.35">
      <c r="B38" s="240" t="s">
        <v>484</v>
      </c>
      <c r="C38" s="246" t="s">
        <v>494</v>
      </c>
      <c r="D38" s="73">
        <f>D32*D35</f>
        <v>91723.059999999983</v>
      </c>
      <c r="E38" s="123"/>
      <c r="F38" s="247"/>
      <c r="G38" s="6" t="s">
        <v>521</v>
      </c>
      <c r="H38" s="249">
        <v>47.14</v>
      </c>
      <c r="I38" s="249">
        <v>47.14</v>
      </c>
    </row>
    <row r="39" spans="2:9" ht="14.5" x14ac:dyDescent="0.35">
      <c r="B39" s="240" t="s">
        <v>488</v>
      </c>
      <c r="C39" s="246" t="s">
        <v>494</v>
      </c>
      <c r="D39" s="73">
        <f>D33*D36</f>
        <v>27.879999999999995</v>
      </c>
      <c r="E39" s="123"/>
      <c r="F39" s="247"/>
      <c r="G39" s="6" t="s">
        <v>522</v>
      </c>
      <c r="H39" s="249">
        <v>0.08</v>
      </c>
      <c r="I39" s="249">
        <v>0.08</v>
      </c>
    </row>
    <row r="40" spans="2:9" ht="14.5" x14ac:dyDescent="0.35">
      <c r="B40" s="240" t="s">
        <v>489</v>
      </c>
      <c r="C40" s="246" t="s">
        <v>494</v>
      </c>
      <c r="D40" s="73">
        <f>D34*D37</f>
        <v>229.32000000000019</v>
      </c>
      <c r="E40" s="123"/>
      <c r="F40" s="247"/>
      <c r="G40" s="6" t="s">
        <v>523</v>
      </c>
      <c r="H40" s="249">
        <v>10.8</v>
      </c>
      <c r="I40" s="249">
        <v>151.55000000000001</v>
      </c>
    </row>
    <row r="41" spans="2:9" ht="14.5" x14ac:dyDescent="0.35">
      <c r="B41" s="240" t="s">
        <v>484</v>
      </c>
      <c r="C41" s="246" t="s">
        <v>495</v>
      </c>
      <c r="D41" s="73">
        <f>D38*$D$29</f>
        <v>61148.706666666651</v>
      </c>
      <c r="E41" s="123"/>
      <c r="F41" s="247"/>
      <c r="G41" s="6" t="s">
        <v>524</v>
      </c>
      <c r="H41" s="249">
        <v>251.2</v>
      </c>
      <c r="I41" s="249">
        <v>251.2</v>
      </c>
    </row>
    <row r="42" spans="2:9" ht="14.5" x14ac:dyDescent="0.35">
      <c r="B42" s="240" t="s">
        <v>488</v>
      </c>
      <c r="C42" s="246" t="s">
        <v>495</v>
      </c>
      <c r="D42" s="73">
        <f>D39*$D$29</f>
        <v>18.586666666666662</v>
      </c>
      <c r="E42" s="123"/>
      <c r="F42" s="247"/>
    </row>
    <row r="43" spans="2:9" ht="14.5" x14ac:dyDescent="0.35">
      <c r="B43" s="240" t="s">
        <v>489</v>
      </c>
      <c r="C43" s="246" t="s">
        <v>495</v>
      </c>
      <c r="D43" s="73">
        <f>D40*$D$29</f>
        <v>152.88000000000011</v>
      </c>
      <c r="E43" s="123"/>
      <c r="F43" s="247"/>
    </row>
    <row r="44" spans="2:9" ht="14.5" x14ac:dyDescent="0.35">
      <c r="B44" s="240"/>
      <c r="C44" s="246"/>
      <c r="D44" s="73"/>
      <c r="E44" s="123"/>
      <c r="F44" s="247"/>
    </row>
    <row r="45" spans="2:9" ht="14.5" x14ac:dyDescent="0.35">
      <c r="B45" s="240" t="s">
        <v>496</v>
      </c>
      <c r="C45" s="246"/>
      <c r="D45" s="174">
        <f>(('PV Damages NMM'!F107-'PV Damages NMM'!F125)/'PV Damages NMM'!F125)+(('PV Damages NMM'!F108-'PV Damages NMM'!F126)/'PV Damages NMM'!F126)+(('PV Damages NMM'!F109-'PV Damages NMM'!F127)/'PV Damages NMM'!F127)+(('PV Damages NMM'!F110-'PV Damages NMM'!F128)/'PV Damages NMM'!F128)</f>
        <v>1.4</v>
      </c>
      <c r="E45" s="123"/>
      <c r="F45" s="247"/>
    </row>
    <row r="46" spans="2:9" ht="14.5" x14ac:dyDescent="0.35">
      <c r="B46" s="240" t="s">
        <v>497</v>
      </c>
      <c r="C46" s="246"/>
      <c r="D46" s="174">
        <f>(('PV Damages NMM'!F89-'PV Damages NMM'!F125)/'PV Damages NMM'!F125)+(('PV Damages NMM'!F90-'PV Damages NMM'!F126)/'PV Damages NMM'!F126)+(('PV Damages NMM'!F91-'PV Damages NMM'!F127)/'PV Damages NMM'!F127)+(('PV Damages NMM'!F92-'PV Damages NMM'!F128)/'PV Damages NMM'!F128)</f>
        <v>17</v>
      </c>
      <c r="E46" s="123"/>
      <c r="F46" s="247"/>
    </row>
    <row r="47" spans="2:9" ht="14.5" x14ac:dyDescent="0.35">
      <c r="B47" s="240"/>
      <c r="C47" s="246"/>
      <c r="D47" s="73"/>
      <c r="E47" s="123"/>
      <c r="F47" s="247"/>
    </row>
    <row r="48" spans="2:9" ht="13" x14ac:dyDescent="0.3">
      <c r="B48" s="220" t="s">
        <v>498</v>
      </c>
      <c r="C48" s="246"/>
      <c r="D48" s="73"/>
      <c r="E48" s="247" t="s">
        <v>499</v>
      </c>
      <c r="F48" s="247"/>
    </row>
    <row r="49" spans="2:6" x14ac:dyDescent="0.25">
      <c r="B49" s="240" t="s">
        <v>484</v>
      </c>
      <c r="C49" s="246" t="s">
        <v>485</v>
      </c>
      <c r="D49" s="72">
        <f>(1+((IF($C$6="50th Percentile",$D$45,$D$46))))*D32</f>
        <v>334.61999999999995</v>
      </c>
      <c r="E49" s="247" t="s">
        <v>486</v>
      </c>
      <c r="F49" s="247" t="s">
        <v>500</v>
      </c>
    </row>
    <row r="50" spans="2:6" x14ac:dyDescent="0.25">
      <c r="B50" s="240" t="s">
        <v>488</v>
      </c>
      <c r="C50" s="246" t="s">
        <v>485</v>
      </c>
      <c r="D50" s="72">
        <f>(1+((IF($C$6="50th Percentile",$D$45,$D$46))))*D33</f>
        <v>125.45999999999998</v>
      </c>
      <c r="E50" s="247" t="s">
        <v>486</v>
      </c>
      <c r="F50" s="247" t="s">
        <v>500</v>
      </c>
    </row>
    <row r="51" spans="2:6" x14ac:dyDescent="0.25">
      <c r="B51" s="240" t="s">
        <v>489</v>
      </c>
      <c r="C51" s="246" t="s">
        <v>485</v>
      </c>
      <c r="D51" s="72">
        <f>(1+((IF($C$6="50th Percentile",$D$45,$D$46))))*D34</f>
        <v>1031.94</v>
      </c>
      <c r="E51" s="247" t="s">
        <v>486</v>
      </c>
      <c r="F51" s="247" t="s">
        <v>500</v>
      </c>
    </row>
    <row r="52" spans="2:6" ht="14.5" x14ac:dyDescent="0.35">
      <c r="B52" s="240" t="s">
        <v>484</v>
      </c>
      <c r="C52" s="246" t="s">
        <v>494</v>
      </c>
      <c r="D52" s="73">
        <f>D49*D35</f>
        <v>1651015.0799999998</v>
      </c>
      <c r="E52" s="123"/>
      <c r="F52" s="247"/>
    </row>
    <row r="53" spans="2:6" ht="14.5" x14ac:dyDescent="0.35">
      <c r="B53" s="240" t="s">
        <v>488</v>
      </c>
      <c r="C53" s="246" t="s">
        <v>494</v>
      </c>
      <c r="D53" s="73">
        <f>D50*D36</f>
        <v>501.83999999999992</v>
      </c>
      <c r="E53" s="123"/>
      <c r="F53" s="247"/>
    </row>
    <row r="54" spans="2:6" ht="14.5" x14ac:dyDescent="0.35">
      <c r="B54" s="240" t="s">
        <v>489</v>
      </c>
      <c r="C54" s="246" t="s">
        <v>494</v>
      </c>
      <c r="D54" s="73">
        <f>D51*D37</f>
        <v>4127.7600000000039</v>
      </c>
      <c r="E54" s="123"/>
      <c r="F54" s="247"/>
    </row>
    <row r="55" spans="2:6" ht="14.5" x14ac:dyDescent="0.35">
      <c r="B55" s="240" t="s">
        <v>484</v>
      </c>
      <c r="C55" s="246" t="s">
        <v>495</v>
      </c>
      <c r="D55" s="73">
        <f>D52*$D$29</f>
        <v>1100676.7199999997</v>
      </c>
      <c r="E55" s="123"/>
      <c r="F55" s="247"/>
    </row>
    <row r="56" spans="2:6" ht="14.5" x14ac:dyDescent="0.35">
      <c r="B56" s="240" t="s">
        <v>488</v>
      </c>
      <c r="C56" s="246" t="s">
        <v>495</v>
      </c>
      <c r="D56" s="73">
        <f>D53*$D$29</f>
        <v>334.55999999999995</v>
      </c>
      <c r="E56" s="123"/>
      <c r="F56" s="247"/>
    </row>
    <row r="57" spans="2:6" ht="14.5" x14ac:dyDescent="0.35">
      <c r="B57" s="240" t="s">
        <v>489</v>
      </c>
      <c r="C57" s="246" t="s">
        <v>495</v>
      </c>
      <c r="D57" s="73">
        <f>D54*$D$29</f>
        <v>2751.8400000000024</v>
      </c>
      <c r="E57" s="123"/>
      <c r="F57" s="247"/>
    </row>
    <row r="58" spans="2:6" ht="14.5" x14ac:dyDescent="0.35">
      <c r="B58" s="240"/>
      <c r="C58" s="246"/>
      <c r="D58" s="73"/>
      <c r="E58" s="123"/>
      <c r="F58" s="247"/>
    </row>
    <row r="60" spans="2:6" ht="22.5" customHeight="1" x14ac:dyDescent="0.25">
      <c r="B60" s="165" t="s">
        <v>362</v>
      </c>
      <c r="C60" s="166"/>
      <c r="D60" s="166"/>
      <c r="E60" s="166"/>
      <c r="F60" s="166"/>
    </row>
    <row r="61" spans="2:6" ht="22.5" customHeight="1" x14ac:dyDescent="0.25">
      <c r="B61" s="247" t="s">
        <v>501</v>
      </c>
      <c r="C61" s="247"/>
      <c r="D61" s="247"/>
      <c r="E61" s="247"/>
      <c r="F61" s="247"/>
    </row>
    <row r="62" spans="2:6" ht="22.5" customHeight="1" x14ac:dyDescent="0.25">
      <c r="B62" s="247" t="s">
        <v>502</v>
      </c>
      <c r="C62" s="247"/>
      <c r="D62" s="247"/>
      <c r="E62" s="247"/>
      <c r="F62" s="247"/>
    </row>
    <row r="63" spans="2:6" ht="22.5" customHeight="1" x14ac:dyDescent="0.25">
      <c r="B63" s="247" t="s">
        <v>503</v>
      </c>
      <c r="C63" s="247"/>
      <c r="D63" s="247"/>
      <c r="E63" s="247"/>
      <c r="F63" s="247"/>
    </row>
    <row r="64" spans="2:6" ht="22.5" customHeight="1" x14ac:dyDescent="0.25">
      <c r="B64" s="247" t="s">
        <v>504</v>
      </c>
      <c r="C64" s="247"/>
      <c r="D64" s="247"/>
      <c r="E64" s="247"/>
      <c r="F64" s="247"/>
    </row>
    <row r="65" spans="2:6" ht="22.5" customHeight="1" x14ac:dyDescent="0.25">
      <c r="B65" s="247" t="s">
        <v>505</v>
      </c>
      <c r="C65" s="247"/>
      <c r="D65" s="247"/>
      <c r="E65" s="247"/>
      <c r="F65" s="247"/>
    </row>
    <row r="66" spans="2:6" x14ac:dyDescent="0.25">
      <c r="B66" s="247" t="s">
        <v>506</v>
      </c>
      <c r="C66" s="247"/>
      <c r="D66" s="247"/>
      <c r="E66" s="247"/>
      <c r="F66" s="247"/>
    </row>
    <row r="67" spans="2:6" x14ac:dyDescent="0.25">
      <c r="B67" s="247" t="s">
        <v>511</v>
      </c>
      <c r="C67" s="247"/>
      <c r="D67" s="247"/>
      <c r="E67" s="247"/>
      <c r="F67" s="247"/>
    </row>
  </sheetData>
  <mergeCells count="3">
    <mergeCell ref="B10:D10"/>
    <mergeCell ref="B14:D14"/>
    <mergeCell ref="B18:D18"/>
  </mergeCells>
  <hyperlinks>
    <hyperlink ref="E26" r:id="rId1" xr:uid="{7301142A-72C3-46C7-9945-989C9E5A5831}"/>
    <hyperlink ref="E27" r:id="rId2" xr:uid="{92214253-5E74-4E61-BD6B-3FCDFE614CA5}"/>
    <hyperlink ref="E29" r:id="rId3" xr:uid="{C8B6A167-85F8-4410-8130-974581B42C8A}"/>
    <hyperlink ref="E28" r:id="rId4" display="Blignaut et al (2010" xr:uid="{F5F6C85F-0AB6-42D7-AB44-354AB11B1904}"/>
  </hyperlinks>
  <pageMargins left="0.7" right="0.7" top="0.75" bottom="0.75" header="0.3" footer="0.3"/>
  <pageSetup orientation="portrait" r:id="rId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A8905-2045-4CDF-8D3B-B45DF377B345}">
  <sheetPr>
    <tabColor theme="2" tint="-0.499984740745262"/>
  </sheetPr>
  <dimension ref="B2:P58"/>
  <sheetViews>
    <sheetView topLeftCell="C1" workbookViewId="0">
      <selection activeCell="H33" sqref="H33"/>
    </sheetView>
  </sheetViews>
  <sheetFormatPr defaultColWidth="8.7265625" defaultRowHeight="12.5" x14ac:dyDescent="0.25"/>
  <cols>
    <col min="1" max="1" width="3.54296875" style="249" customWidth="1"/>
    <col min="2" max="2" width="41.726562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12" t="s">
        <v>525</v>
      </c>
    </row>
    <row r="3" spans="2:16" ht="13" x14ac:dyDescent="0.25">
      <c r="B3" s="216" t="s">
        <v>34</v>
      </c>
      <c r="C3" s="98" t="s">
        <v>137</v>
      </c>
    </row>
    <row r="4" spans="2:16" ht="13" x14ac:dyDescent="0.25">
      <c r="B4" s="216" t="s">
        <v>36</v>
      </c>
      <c r="C4" s="98" t="s">
        <v>526</v>
      </c>
    </row>
    <row r="5" spans="2:16" ht="13" x14ac:dyDescent="0.25">
      <c r="B5" s="217" t="s">
        <v>38</v>
      </c>
      <c r="C5" s="107" t="s">
        <v>188</v>
      </c>
    </row>
    <row r="6" spans="2:16" ht="13" x14ac:dyDescent="0.25">
      <c r="B6" s="218" t="s">
        <v>42</v>
      </c>
      <c r="C6" s="107" t="s">
        <v>188</v>
      </c>
    </row>
    <row r="8" spans="2:16" ht="13" x14ac:dyDescent="0.3">
      <c r="B8" s="86" t="s">
        <v>527</v>
      </c>
      <c r="C8" s="250"/>
      <c r="D8" s="10"/>
      <c r="E8" s="71"/>
    </row>
    <row r="9" spans="2:16" ht="13" customHeight="1" x14ac:dyDescent="0.3">
      <c r="B9" s="382" t="s">
        <v>528</v>
      </c>
      <c r="C9" s="382"/>
      <c r="D9" s="382"/>
      <c r="E9" s="382"/>
    </row>
    <row r="10" spans="2:16" x14ac:dyDescent="0.25">
      <c r="B10" s="240" t="s">
        <v>529</v>
      </c>
      <c r="C10" s="240" t="s">
        <v>530</v>
      </c>
      <c r="D10" s="177">
        <f>D37*D40*((0.5*$D$35)*$D$23)</f>
        <v>22763.520000000019</v>
      </c>
      <c r="E10" s="247"/>
      <c r="F10" s="251"/>
      <c r="G10" s="251"/>
      <c r="H10" s="251"/>
      <c r="I10" s="251"/>
      <c r="L10" s="251"/>
      <c r="M10" s="251"/>
      <c r="N10" s="251"/>
      <c r="O10" s="251"/>
      <c r="P10" s="251"/>
    </row>
    <row r="11" spans="2:16" ht="13.5" customHeight="1" x14ac:dyDescent="0.25">
      <c r="B11" s="240" t="s">
        <v>531</v>
      </c>
      <c r="C11" s="240" t="s">
        <v>530</v>
      </c>
      <c r="D11" s="76">
        <f>D38*D41*((0.4*$D$35)*$D$23)</f>
        <v>2456.0640000000021</v>
      </c>
      <c r="E11" s="247"/>
    </row>
    <row r="12" spans="2:16" ht="13.5" customHeight="1" x14ac:dyDescent="0.25">
      <c r="B12" s="240" t="s">
        <v>532</v>
      </c>
      <c r="C12" s="240" t="s">
        <v>530</v>
      </c>
      <c r="D12" s="76">
        <f>D39*D42*((0.1*$D$35)*$D$23)</f>
        <v>517.85760000000039</v>
      </c>
      <c r="E12" s="247"/>
    </row>
    <row r="13" spans="2:16" x14ac:dyDescent="0.25">
      <c r="B13" s="240" t="s">
        <v>533</v>
      </c>
      <c r="C13" s="240" t="s">
        <v>530</v>
      </c>
      <c r="D13" s="76">
        <f>SUM(D10:D12)</f>
        <v>25737.44160000002</v>
      </c>
      <c r="E13" s="247"/>
    </row>
    <row r="14" spans="2:16" ht="13" x14ac:dyDescent="0.3">
      <c r="B14" s="382" t="s">
        <v>77</v>
      </c>
      <c r="C14" s="382"/>
      <c r="D14" s="382"/>
      <c r="E14" s="382"/>
    </row>
    <row r="15" spans="2:16" x14ac:dyDescent="0.25">
      <c r="B15" s="240" t="s">
        <v>529</v>
      </c>
      <c r="C15" s="240" t="s">
        <v>530</v>
      </c>
      <c r="D15" s="177">
        <f>D47*D50*((0.5*$D$45)*$D$23)</f>
        <v>50719.500000000036</v>
      </c>
      <c r="E15" s="247"/>
    </row>
    <row r="16" spans="2:16" s="6" customFormat="1" ht="13" x14ac:dyDescent="0.3">
      <c r="B16" s="240" t="s">
        <v>531</v>
      </c>
      <c r="C16" s="240" t="s">
        <v>530</v>
      </c>
      <c r="D16" s="177">
        <f>D48*D51*((0.4*$D$45)*$D$23)</f>
        <v>5366.4000000000042</v>
      </c>
      <c r="E16" s="247"/>
      <c r="H16" s="249"/>
    </row>
    <row r="17" spans="2:14" x14ac:dyDescent="0.25">
      <c r="B17" s="240" t="s">
        <v>532</v>
      </c>
      <c r="C17" s="240" t="s">
        <v>530</v>
      </c>
      <c r="D17" s="177">
        <f>D49*D52*((0.1*$D$45)*$D$23)</f>
        <v>1127.1000000000008</v>
      </c>
      <c r="E17" s="247"/>
    </row>
    <row r="18" spans="2:14" x14ac:dyDescent="0.25">
      <c r="B18" s="240" t="s">
        <v>533</v>
      </c>
      <c r="C18" s="240" t="s">
        <v>530</v>
      </c>
      <c r="D18" s="76">
        <f>SUM(D15:D17)</f>
        <v>57213.000000000036</v>
      </c>
      <c r="E18" s="247"/>
    </row>
    <row r="20" spans="2:14" ht="14.5" x14ac:dyDescent="0.35">
      <c r="C20"/>
      <c r="J20" s="283"/>
      <c r="K20" s="283"/>
      <c r="M20" s="283"/>
      <c r="N20" s="283"/>
    </row>
    <row r="21" spans="2:14" ht="13" x14ac:dyDescent="0.3">
      <c r="B21" s="86" t="s">
        <v>370</v>
      </c>
      <c r="C21" s="250"/>
      <c r="D21" s="10"/>
      <c r="E21" s="250"/>
      <c r="F21" s="71"/>
      <c r="G21" s="71"/>
    </row>
    <row r="22" spans="2:14" ht="13" x14ac:dyDescent="0.3">
      <c r="B22" s="71"/>
      <c r="C22" s="71" t="s">
        <v>78</v>
      </c>
      <c r="D22" s="71" t="s">
        <v>351</v>
      </c>
      <c r="E22" s="71" t="s">
        <v>371</v>
      </c>
      <c r="F22" s="250"/>
      <c r="G22" s="250"/>
    </row>
    <row r="23" spans="2:14" x14ac:dyDescent="0.25">
      <c r="B23" s="240" t="s">
        <v>534</v>
      </c>
      <c r="C23" s="246" t="s">
        <v>491</v>
      </c>
      <c r="D23" s="73">
        <f>'Other ecosystem services AN'!C17</f>
        <v>650.00000000000045</v>
      </c>
      <c r="E23" s="247" t="s">
        <v>535</v>
      </c>
      <c r="F23" s="247" t="s">
        <v>536</v>
      </c>
      <c r="G23" s="247"/>
    </row>
    <row r="24" spans="2:14" ht="14.5" x14ac:dyDescent="0.35">
      <c r="B24" s="240" t="s">
        <v>537</v>
      </c>
      <c r="C24" s="246" t="s">
        <v>373</v>
      </c>
      <c r="D24" s="73"/>
      <c r="E24" s="123"/>
      <c r="F24" s="247"/>
      <c r="G24" s="247"/>
    </row>
    <row r="25" spans="2:14" ht="14.5" x14ac:dyDescent="0.35">
      <c r="B25" s="240" t="s">
        <v>538</v>
      </c>
      <c r="C25" s="246" t="s">
        <v>102</v>
      </c>
      <c r="D25" s="88">
        <v>0.52300000000000002</v>
      </c>
      <c r="E25" s="123" t="s">
        <v>539</v>
      </c>
      <c r="F25" s="247" t="s">
        <v>540</v>
      </c>
      <c r="G25" s="247"/>
    </row>
    <row r="26" spans="2:14" ht="14.5" x14ac:dyDescent="0.35">
      <c r="B26" s="240" t="s">
        <v>541</v>
      </c>
      <c r="C26" s="246" t="s">
        <v>373</v>
      </c>
      <c r="D26" s="73">
        <v>65950</v>
      </c>
      <c r="E26" s="123" t="s">
        <v>539</v>
      </c>
      <c r="F26" s="247" t="s">
        <v>540</v>
      </c>
      <c r="G26" s="247"/>
      <c r="H26" s="264"/>
    </row>
    <row r="27" spans="2:14" ht="14.5" hidden="1" x14ac:dyDescent="0.35">
      <c r="B27" s="240" t="s">
        <v>542</v>
      </c>
      <c r="C27" s="246" t="s">
        <v>373</v>
      </c>
      <c r="D27" s="73">
        <f>13354</f>
        <v>13354</v>
      </c>
      <c r="E27" s="123" t="s">
        <v>543</v>
      </c>
      <c r="F27" s="247"/>
      <c r="G27" s="247"/>
    </row>
    <row r="28" spans="2:14" ht="14.5" hidden="1" x14ac:dyDescent="0.35">
      <c r="B28" s="240" t="s">
        <v>544</v>
      </c>
      <c r="C28" s="246" t="s">
        <v>373</v>
      </c>
      <c r="D28" s="73">
        <v>9566</v>
      </c>
      <c r="E28" s="123" t="s">
        <v>543</v>
      </c>
      <c r="F28" s="247"/>
      <c r="G28" s="247"/>
    </row>
    <row r="29" spans="2:14" ht="14.5" hidden="1" x14ac:dyDescent="0.35">
      <c r="B29" s="240" t="s">
        <v>545</v>
      </c>
      <c r="C29" s="246" t="s">
        <v>373</v>
      </c>
      <c r="D29" s="73">
        <v>8789</v>
      </c>
      <c r="E29" s="123" t="s">
        <v>543</v>
      </c>
      <c r="F29" s="247"/>
      <c r="G29" s="247"/>
    </row>
    <row r="30" spans="2:14" ht="14.5" hidden="1" x14ac:dyDescent="0.35">
      <c r="B30" s="240" t="s">
        <v>546</v>
      </c>
      <c r="C30" s="246" t="s">
        <v>373</v>
      </c>
      <c r="D30" s="73">
        <v>10</v>
      </c>
      <c r="E30" s="123" t="s">
        <v>543</v>
      </c>
      <c r="F30" s="247"/>
      <c r="G30" s="247"/>
    </row>
    <row r="31" spans="2:14" ht="14.5" hidden="1" x14ac:dyDescent="0.35">
      <c r="B31" s="240" t="s">
        <v>547</v>
      </c>
      <c r="C31" s="246" t="s">
        <v>373</v>
      </c>
      <c r="D31" s="73">
        <v>15</v>
      </c>
      <c r="E31" s="123" t="s">
        <v>543</v>
      </c>
      <c r="F31" s="247"/>
      <c r="G31" s="247"/>
    </row>
    <row r="32" spans="2:14" ht="14.5" hidden="1" x14ac:dyDescent="0.35">
      <c r="B32" s="240" t="s">
        <v>548</v>
      </c>
      <c r="C32" s="246" t="s">
        <v>373</v>
      </c>
      <c r="D32" s="73">
        <v>15</v>
      </c>
      <c r="E32" s="123" t="s">
        <v>543</v>
      </c>
      <c r="F32" s="247"/>
      <c r="G32" s="247"/>
    </row>
    <row r="33" spans="2:11" ht="14.5" x14ac:dyDescent="0.35">
      <c r="B33" s="240"/>
      <c r="C33" s="246"/>
      <c r="D33" s="230"/>
      <c r="E33" s="123"/>
      <c r="F33" s="247"/>
      <c r="G33" s="247"/>
    </row>
    <row r="34" spans="2:11" ht="14.5" x14ac:dyDescent="0.35">
      <c r="B34" s="226" t="s">
        <v>528</v>
      </c>
      <c r="C34" s="325"/>
      <c r="D34" s="227"/>
      <c r="E34" s="228"/>
      <c r="F34" s="324"/>
      <c r="G34" s="324"/>
    </row>
    <row r="35" spans="2:11" x14ac:dyDescent="0.25">
      <c r="B35" s="240" t="s">
        <v>549</v>
      </c>
      <c r="C35" s="246" t="s">
        <v>373</v>
      </c>
      <c r="D35" s="225">
        <v>9.6000000000000002E-2</v>
      </c>
      <c r="E35" s="247" t="s">
        <v>550</v>
      </c>
      <c r="F35" s="247" t="s">
        <v>551</v>
      </c>
      <c r="G35" s="247" t="s">
        <v>552</v>
      </c>
    </row>
    <row r="36" spans="2:11" ht="14.5" hidden="1" x14ac:dyDescent="0.35">
      <c r="B36" s="240" t="s">
        <v>553</v>
      </c>
      <c r="C36" s="246" t="s">
        <v>102</v>
      </c>
      <c r="D36" s="88">
        <v>0.41</v>
      </c>
      <c r="E36" s="123" t="s">
        <v>554</v>
      </c>
      <c r="F36" s="247"/>
      <c r="G36" s="247"/>
    </row>
    <row r="37" spans="2:11" ht="14.5" x14ac:dyDescent="0.35">
      <c r="B37" s="240" t="s">
        <v>555</v>
      </c>
      <c r="C37" s="246" t="s">
        <v>556</v>
      </c>
      <c r="D37" s="72">
        <v>1.92</v>
      </c>
      <c r="E37" s="123" t="s">
        <v>557</v>
      </c>
      <c r="F37" s="247"/>
      <c r="G37" s="247"/>
      <c r="H37" s="249" t="s">
        <v>558</v>
      </c>
      <c r="I37" s="47"/>
      <c r="K37" s="47"/>
    </row>
    <row r="38" spans="2:11" ht="14.5" x14ac:dyDescent="0.35">
      <c r="B38" s="240" t="s">
        <v>559</v>
      </c>
      <c r="C38" s="246" t="s">
        <v>556</v>
      </c>
      <c r="D38" s="72">
        <v>2.46</v>
      </c>
      <c r="E38" s="123" t="s">
        <v>557</v>
      </c>
      <c r="F38" s="247"/>
      <c r="G38" s="247"/>
      <c r="H38" s="249" t="s">
        <v>560</v>
      </c>
    </row>
    <row r="39" spans="2:11" x14ac:dyDescent="0.25">
      <c r="B39" s="240" t="s">
        <v>561</v>
      </c>
      <c r="C39" s="246" t="s">
        <v>556</v>
      </c>
      <c r="D39" s="72">
        <v>1.93</v>
      </c>
      <c r="E39" s="247" t="s">
        <v>442</v>
      </c>
      <c r="F39" s="247"/>
      <c r="G39" s="247"/>
      <c r="H39" s="249" t="s">
        <v>562</v>
      </c>
    </row>
    <row r="40" spans="2:11" ht="14.5" x14ac:dyDescent="0.35">
      <c r="B40" s="240" t="s">
        <v>563</v>
      </c>
      <c r="C40" s="246" t="s">
        <v>564</v>
      </c>
      <c r="D40" s="354">
        <v>380</v>
      </c>
      <c r="E40" s="123" t="s">
        <v>565</v>
      </c>
      <c r="F40" s="247"/>
      <c r="G40" s="247"/>
      <c r="H40" s="249" t="s">
        <v>566</v>
      </c>
    </row>
    <row r="41" spans="2:11" ht="14.5" x14ac:dyDescent="0.35">
      <c r="B41" s="240" t="s">
        <v>567</v>
      </c>
      <c r="C41" s="246" t="s">
        <v>564</v>
      </c>
      <c r="D41" s="73">
        <v>40</v>
      </c>
      <c r="E41" s="123" t="s">
        <v>568</v>
      </c>
      <c r="F41" s="247"/>
      <c r="G41" s="247"/>
      <c r="H41" s="249" t="s">
        <v>569</v>
      </c>
    </row>
    <row r="42" spans="2:11" ht="14.5" x14ac:dyDescent="0.35">
      <c r="B42" s="240" t="s">
        <v>570</v>
      </c>
      <c r="C42" s="246" t="s">
        <v>564</v>
      </c>
      <c r="D42" s="73">
        <v>43</v>
      </c>
      <c r="E42" s="123" t="s">
        <v>571</v>
      </c>
      <c r="F42" s="247"/>
      <c r="G42" s="247"/>
      <c r="H42" s="249" t="s">
        <v>572</v>
      </c>
    </row>
    <row r="43" spans="2:11" ht="14.5" x14ac:dyDescent="0.35">
      <c r="B43" s="240"/>
      <c r="C43" s="246"/>
      <c r="D43" s="73"/>
      <c r="E43" s="123"/>
      <c r="F43" s="247"/>
      <c r="G43" s="247"/>
    </row>
    <row r="44" spans="2:11" ht="14.5" x14ac:dyDescent="0.35">
      <c r="B44" s="226" t="s">
        <v>77</v>
      </c>
      <c r="C44" s="325"/>
      <c r="D44" s="227"/>
      <c r="E44" s="228"/>
      <c r="F44" s="324"/>
      <c r="G44" s="324"/>
    </row>
    <row r="45" spans="2:11" x14ac:dyDescent="0.25">
      <c r="B45" s="240" t="s">
        <v>573</v>
      </c>
      <c r="C45" s="246" t="s">
        <v>373</v>
      </c>
      <c r="D45" s="72">
        <v>0.12</v>
      </c>
      <c r="E45" s="247" t="s">
        <v>550</v>
      </c>
      <c r="F45" s="247" t="s">
        <v>551</v>
      </c>
      <c r="G45" s="247" t="s">
        <v>574</v>
      </c>
    </row>
    <row r="46" spans="2:11" ht="14.5" hidden="1" x14ac:dyDescent="0.35">
      <c r="B46" s="240" t="s">
        <v>553</v>
      </c>
      <c r="C46" s="246" t="s">
        <v>102</v>
      </c>
      <c r="D46" s="88">
        <v>0.41</v>
      </c>
      <c r="E46" s="123" t="s">
        <v>554</v>
      </c>
      <c r="F46" s="247"/>
      <c r="G46" s="247"/>
    </row>
    <row r="47" spans="2:11" ht="14.5" x14ac:dyDescent="0.35">
      <c r="B47" s="240" t="s">
        <v>555</v>
      </c>
      <c r="C47" s="246" t="s">
        <v>556</v>
      </c>
      <c r="D47" s="72">
        <v>2.89</v>
      </c>
      <c r="E47" s="123" t="s">
        <v>557</v>
      </c>
      <c r="F47" s="247"/>
      <c r="G47" s="247"/>
      <c r="H47" s="249" t="s">
        <v>558</v>
      </c>
    </row>
    <row r="48" spans="2:11" ht="14.5" x14ac:dyDescent="0.35">
      <c r="B48" s="240" t="s">
        <v>559</v>
      </c>
      <c r="C48" s="246" t="s">
        <v>556</v>
      </c>
      <c r="D48" s="72">
        <v>3.44</v>
      </c>
      <c r="E48" s="123" t="s">
        <v>557</v>
      </c>
      <c r="F48" s="247"/>
      <c r="G48" s="247"/>
      <c r="H48" s="249" t="s">
        <v>560</v>
      </c>
    </row>
    <row r="49" spans="2:10" x14ac:dyDescent="0.25">
      <c r="B49" s="240" t="s">
        <v>561</v>
      </c>
      <c r="C49" s="246" t="s">
        <v>556</v>
      </c>
      <c r="D49" s="72">
        <v>2.89</v>
      </c>
      <c r="E49" s="247" t="s">
        <v>442</v>
      </c>
      <c r="F49" s="247"/>
      <c r="G49" s="247"/>
      <c r="H49" s="249" t="s">
        <v>562</v>
      </c>
    </row>
    <row r="50" spans="2:10" ht="14.5" x14ac:dyDescent="0.35">
      <c r="B50" s="240" t="s">
        <v>563</v>
      </c>
      <c r="C50" s="246" t="s">
        <v>564</v>
      </c>
      <c r="D50" s="354">
        <v>450</v>
      </c>
      <c r="E50" s="123" t="s">
        <v>575</v>
      </c>
      <c r="F50" s="247" t="s">
        <v>576</v>
      </c>
      <c r="G50" s="247"/>
      <c r="H50" s="249" t="s">
        <v>566</v>
      </c>
    </row>
    <row r="51" spans="2:10" ht="14.5" x14ac:dyDescent="0.35">
      <c r="B51" s="240" t="s">
        <v>567</v>
      </c>
      <c r="C51" s="246" t="s">
        <v>564</v>
      </c>
      <c r="D51" s="354">
        <v>50</v>
      </c>
      <c r="E51" s="123" t="s">
        <v>575</v>
      </c>
      <c r="F51" s="247" t="s">
        <v>577</v>
      </c>
      <c r="G51" s="247"/>
      <c r="H51" s="249" t="s">
        <v>569</v>
      </c>
    </row>
    <row r="52" spans="2:10" ht="14.5" x14ac:dyDescent="0.35">
      <c r="B52" s="240" t="s">
        <v>570</v>
      </c>
      <c r="C52" s="246" t="s">
        <v>564</v>
      </c>
      <c r="D52" s="354">
        <v>50</v>
      </c>
      <c r="E52" s="123" t="s">
        <v>575</v>
      </c>
      <c r="F52" s="247" t="s">
        <v>578</v>
      </c>
      <c r="G52" s="247"/>
      <c r="H52" s="249" t="s">
        <v>572</v>
      </c>
    </row>
    <row r="53" spans="2:10" ht="14.5" x14ac:dyDescent="0.35">
      <c r="B53" s="240"/>
      <c r="C53" s="246"/>
      <c r="D53" s="229"/>
      <c r="E53" s="123"/>
      <c r="F53" s="247"/>
      <c r="G53" s="247"/>
      <c r="J53" s="323"/>
    </row>
    <row r="55" spans="2:10" ht="15" customHeight="1" x14ac:dyDescent="0.25">
      <c r="B55" s="165" t="s">
        <v>362</v>
      </c>
      <c r="C55" s="166"/>
      <c r="D55" s="166"/>
      <c r="E55" s="166"/>
      <c r="F55" s="166"/>
    </row>
    <row r="56" spans="2:10" ht="15" customHeight="1" x14ac:dyDescent="0.25">
      <c r="B56" s="247" t="s">
        <v>579</v>
      </c>
      <c r="C56" s="247"/>
      <c r="D56" s="247"/>
      <c r="E56" s="247"/>
      <c r="F56" s="247"/>
    </row>
    <row r="57" spans="2:10" ht="15" customHeight="1" x14ac:dyDescent="0.25">
      <c r="B57" s="247" t="s">
        <v>580</v>
      </c>
      <c r="C57" s="247"/>
      <c r="D57" s="247"/>
      <c r="E57" s="247"/>
      <c r="F57" s="247"/>
    </row>
    <row r="58" spans="2:10" ht="15" customHeight="1" x14ac:dyDescent="0.25">
      <c r="B58" s="247" t="s">
        <v>581</v>
      </c>
      <c r="C58" s="247"/>
      <c r="D58" s="247"/>
      <c r="E58" s="247"/>
      <c r="F58" s="247"/>
    </row>
  </sheetData>
  <mergeCells count="2">
    <mergeCell ref="B9:E9"/>
    <mergeCell ref="B14:E14"/>
  </mergeCells>
  <hyperlinks>
    <hyperlink ref="E29" r:id="rId1" xr:uid="{B3AF17DB-06F2-44AD-88DB-7517D553E7B4}"/>
    <hyperlink ref="E30" r:id="rId2" xr:uid="{5EFDA786-0C8F-42BE-8B1E-2606D4086E94}"/>
    <hyperlink ref="E31" r:id="rId3" xr:uid="{351ED988-F880-4543-9E73-7C1C00FF9CC4}"/>
    <hyperlink ref="E32" r:id="rId4" xr:uid="{0B3AB2DB-0C80-4D4A-AAD9-56250CA6BE5A}"/>
    <hyperlink ref="E37" r:id="rId5" display="February, 2024 prices" xr:uid="{41B5A648-3154-410F-B38B-8F266C618904}"/>
    <hyperlink ref="E38" r:id="rId6" display="February, 2024 prices" xr:uid="{1A1E5BBB-5A2B-40F8-8187-6AB3F2CEE8B9}"/>
    <hyperlink ref="E40" r:id="rId7" xr:uid="{14F08A6D-B394-42E3-AC59-AC5E8F7A46F0}"/>
    <hyperlink ref="E28" r:id="rId8" xr:uid="{F6E272B0-5D9B-4C6F-BD57-9E9B08DC2897}"/>
    <hyperlink ref="E27" r:id="rId9" xr:uid="{94AAD3F2-CEA8-4767-AA32-68E35C5350E6}"/>
    <hyperlink ref="E36" r:id="rId10" xr:uid="{38891133-A4DE-43F1-A730-F6CD89B475AA}"/>
    <hyperlink ref="E46" r:id="rId11" xr:uid="{747595D3-53C0-4F88-9E7E-6BDB323EEAE1}"/>
    <hyperlink ref="E50" r:id="rId12" xr:uid="{01128768-5D86-41DC-91ED-CA6067E7DD14}"/>
    <hyperlink ref="E51" r:id="rId13" xr:uid="{F6A6BF69-8009-4D96-823E-948574332728}"/>
    <hyperlink ref="E52" r:id="rId14" xr:uid="{C1373200-63D9-4763-AB67-82902F17D8B3}"/>
    <hyperlink ref="H38" r:id="rId15" xr:uid="{CA5FF834-568A-46B5-8D7F-BDCCE3104B47}"/>
    <hyperlink ref="H37" r:id="rId16" xr:uid="{BB8A131E-BC8C-4EBD-ADCF-424C105867F6}"/>
    <hyperlink ref="H39" r:id="rId17" xr:uid="{9A469F26-7FC9-4726-894D-9607F5E6EBFE}"/>
    <hyperlink ref="E47" r:id="rId18" display="February, 2024 prices" xr:uid="{C7EA7A10-7F55-4F3B-9E4E-1E8B5DDF99FF}"/>
    <hyperlink ref="E48" r:id="rId19" display="February, 2024 prices" xr:uid="{2A245928-32E0-4B17-863F-946D030EBB72}"/>
    <hyperlink ref="H48" r:id="rId20" xr:uid="{509505AB-5389-4447-9B36-2C8261118A73}"/>
    <hyperlink ref="H47" r:id="rId21" xr:uid="{2D198BDD-A655-470B-B086-A162A7560473}"/>
    <hyperlink ref="H49" r:id="rId22" xr:uid="{74096367-A80B-46F4-8162-CFE3EBF60ED6}"/>
    <hyperlink ref="H50" r:id="rId23" xr:uid="{8B05039B-5B24-4CEA-8A80-F718C106C2F4}"/>
    <hyperlink ref="H40" r:id="rId24" xr:uid="{F9BE9C76-5AAD-433E-97F2-872823E14DFD}"/>
    <hyperlink ref="H51" r:id="rId25" location=":~:text=The%20mature%20rams%20weigh%20between,between%2040%20and%2050%20kg." xr:uid="{5232642D-3FB2-44EE-A37B-1A8579379F3C}"/>
    <hyperlink ref="H41" r:id="rId26" location=":~:text=The%20mature%20rams%20weigh%20between,between%2040%20and%2050%20kg." xr:uid="{31551D82-DDEA-42D5-A79C-CE336CD13DDB}"/>
    <hyperlink ref="H52" r:id="rId27" location=":~:text=The%20kids%20will%20be%20weaned,lifespan%20of%2010%20%2D%2012%20years." xr:uid="{F9ED86E4-8DFE-4F78-A538-0B9FCAE2912E}"/>
    <hyperlink ref="H42" r:id="rId28" location=":~:text=The%20kids%20will%20be%20weaned,lifespan%20of%2010%20%2D%2012%20years." xr:uid="{E8E92204-2E80-496A-9437-C816EE2F3C1D}"/>
  </hyperlinks>
  <pageMargins left="0.7" right="0.7" top="0.75" bottom="0.75" header="0.3" footer="0.3"/>
  <pageSetup orientation="portrait" verticalDpi="0" r:id="rId29"/>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DD74A-B8EB-4782-8EF1-953F2611FFE8}">
  <sheetPr>
    <tabColor theme="2" tint="-0.499984740745262"/>
  </sheetPr>
  <dimension ref="B2:P58"/>
  <sheetViews>
    <sheetView topLeftCell="A18" workbookViewId="0">
      <selection activeCell="H39" sqref="H39"/>
    </sheetView>
  </sheetViews>
  <sheetFormatPr defaultColWidth="8.7265625" defaultRowHeight="12.5" x14ac:dyDescent="0.25"/>
  <cols>
    <col min="1" max="1" width="3.54296875" style="249" customWidth="1"/>
    <col min="2" max="2" width="41.726562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12" t="s">
        <v>525</v>
      </c>
    </row>
    <row r="3" spans="2:16" ht="13" x14ac:dyDescent="0.25">
      <c r="B3" s="216" t="s">
        <v>34</v>
      </c>
      <c r="C3" s="98" t="s">
        <v>141</v>
      </c>
    </row>
    <row r="4" spans="2:16" ht="13" x14ac:dyDescent="0.25">
      <c r="B4" s="216" t="s">
        <v>36</v>
      </c>
      <c r="C4" s="98" t="s">
        <v>526</v>
      </c>
    </row>
    <row r="5" spans="2:16" ht="13" x14ac:dyDescent="0.25">
      <c r="B5" s="217" t="s">
        <v>38</v>
      </c>
      <c r="C5" s="107" t="s">
        <v>188</v>
      </c>
    </row>
    <row r="6" spans="2:16" ht="13" x14ac:dyDescent="0.25">
      <c r="B6" s="218" t="s">
        <v>42</v>
      </c>
      <c r="C6" s="107" t="s">
        <v>188</v>
      </c>
    </row>
    <row r="8" spans="2:16" ht="13" x14ac:dyDescent="0.3">
      <c r="B8" s="86" t="s">
        <v>527</v>
      </c>
      <c r="C8" s="250"/>
      <c r="D8" s="10"/>
      <c r="E8" s="71"/>
    </row>
    <row r="9" spans="2:16" ht="13" customHeight="1" x14ac:dyDescent="0.3">
      <c r="B9" s="382" t="s">
        <v>528</v>
      </c>
      <c r="C9" s="382"/>
      <c r="D9" s="382"/>
      <c r="E9" s="382"/>
    </row>
    <row r="10" spans="2:16" x14ac:dyDescent="0.25">
      <c r="B10" s="240" t="s">
        <v>529</v>
      </c>
      <c r="C10" s="240" t="s">
        <v>530</v>
      </c>
      <c r="D10" s="177">
        <f>D37*D40*((0.5*$D$35)*$D$23)</f>
        <v>172792.62719999999</v>
      </c>
      <c r="E10" s="247"/>
      <c r="F10" s="251"/>
      <c r="G10" s="251"/>
      <c r="H10" s="251"/>
      <c r="I10" s="251"/>
      <c r="L10" s="251"/>
      <c r="M10" s="251"/>
      <c r="N10" s="251"/>
      <c r="O10" s="251"/>
      <c r="P10" s="251"/>
    </row>
    <row r="11" spans="2:16" ht="13.5" customHeight="1" x14ac:dyDescent="0.25">
      <c r="B11" s="240" t="s">
        <v>531</v>
      </c>
      <c r="C11" s="240" t="s">
        <v>530</v>
      </c>
      <c r="D11" s="76">
        <f>D38*D41*((0.4*$D$35)*$D$23)</f>
        <v>18643.415040000004</v>
      </c>
      <c r="E11" s="247"/>
    </row>
    <row r="12" spans="2:16" ht="13.5" customHeight="1" x14ac:dyDescent="0.25">
      <c r="B12" s="240" t="s">
        <v>532</v>
      </c>
      <c r="C12" s="240" t="s">
        <v>530</v>
      </c>
      <c r="D12" s="76">
        <f>D39*D42*((0.1*$D$35)*$D$23)</f>
        <v>3930.9375360000004</v>
      </c>
      <c r="E12" s="247"/>
    </row>
    <row r="13" spans="2:16" x14ac:dyDescent="0.25">
      <c r="B13" s="240" t="s">
        <v>533</v>
      </c>
      <c r="C13" s="240" t="s">
        <v>530</v>
      </c>
      <c r="D13" s="76">
        <f>SUM(D10:D12)</f>
        <v>195366.97977599999</v>
      </c>
      <c r="E13" s="247"/>
    </row>
    <row r="14" spans="2:16" ht="13" x14ac:dyDescent="0.3">
      <c r="B14" s="382" t="s">
        <v>77</v>
      </c>
      <c r="C14" s="382"/>
      <c r="D14" s="382"/>
      <c r="E14" s="382"/>
    </row>
    <row r="15" spans="2:16" x14ac:dyDescent="0.25">
      <c r="B15" s="240" t="s">
        <v>529</v>
      </c>
      <c r="C15" s="240" t="s">
        <v>530</v>
      </c>
      <c r="D15" s="177">
        <f>D47*D50*((0.5*$D$45)*$D$23)</f>
        <v>385000.01999999996</v>
      </c>
      <c r="E15" s="247"/>
    </row>
    <row r="16" spans="2:16" s="6" customFormat="1" ht="13" x14ac:dyDescent="0.3">
      <c r="B16" s="240" t="s">
        <v>531</v>
      </c>
      <c r="C16" s="240" t="s">
        <v>530</v>
      </c>
      <c r="D16" s="177">
        <f>D48*D51*((0.4*$D$45)*$D$23)</f>
        <v>40735.103999999999</v>
      </c>
      <c r="E16" s="247"/>
      <c r="H16" s="249"/>
    </row>
    <row r="17" spans="2:14" x14ac:dyDescent="0.25">
      <c r="B17" s="240" t="s">
        <v>532</v>
      </c>
      <c r="C17" s="240" t="s">
        <v>530</v>
      </c>
      <c r="D17" s="177">
        <f>D49*D52*((0.1*$D$45)*$D$23)</f>
        <v>8555.5560000000005</v>
      </c>
      <c r="E17" s="247"/>
    </row>
    <row r="18" spans="2:14" x14ac:dyDescent="0.25">
      <c r="B18" s="240" t="s">
        <v>533</v>
      </c>
      <c r="C18" s="240" t="s">
        <v>530</v>
      </c>
      <c r="D18" s="76">
        <f>SUM(D15:D17)</f>
        <v>434290.67999999993</v>
      </c>
      <c r="E18" s="247"/>
    </row>
    <row r="20" spans="2:14" ht="14.5" x14ac:dyDescent="0.35">
      <c r="C20"/>
      <c r="J20" s="283"/>
      <c r="K20" s="283"/>
      <c r="M20" s="283"/>
      <c r="N20" s="283"/>
    </row>
    <row r="21" spans="2:14" ht="13" x14ac:dyDescent="0.3">
      <c r="B21" s="86" t="s">
        <v>370</v>
      </c>
      <c r="C21" s="250"/>
      <c r="D21" s="10"/>
      <c r="E21" s="250"/>
      <c r="F21" s="71"/>
      <c r="G21" s="71"/>
    </row>
    <row r="22" spans="2:14" ht="13" x14ac:dyDescent="0.3">
      <c r="B22" s="71"/>
      <c r="C22" s="71" t="s">
        <v>78</v>
      </c>
      <c r="D22" s="71" t="s">
        <v>351</v>
      </c>
      <c r="E22" s="71" t="s">
        <v>371</v>
      </c>
      <c r="F22" s="250"/>
      <c r="G22" s="250"/>
    </row>
    <row r="23" spans="2:14" x14ac:dyDescent="0.25">
      <c r="B23" s="240" t="s">
        <v>534</v>
      </c>
      <c r="C23" s="246" t="s">
        <v>491</v>
      </c>
      <c r="D23" s="73">
        <f>'Other ecosystem services SK'!C17</f>
        <v>4934</v>
      </c>
      <c r="E23" s="247" t="s">
        <v>535</v>
      </c>
      <c r="F23" s="247"/>
      <c r="G23" s="247"/>
    </row>
    <row r="24" spans="2:14" ht="14.5" x14ac:dyDescent="0.35">
      <c r="B24" s="240" t="s">
        <v>537</v>
      </c>
      <c r="C24" s="246" t="s">
        <v>373</v>
      </c>
      <c r="D24" s="73"/>
      <c r="E24" s="123"/>
      <c r="F24" s="247"/>
      <c r="G24" s="247"/>
    </row>
    <row r="25" spans="2:14" ht="14.5" x14ac:dyDescent="0.35">
      <c r="B25" s="240" t="s">
        <v>538</v>
      </c>
      <c r="C25" s="246" t="s">
        <v>102</v>
      </c>
      <c r="D25" s="88">
        <v>0.52300000000000002</v>
      </c>
      <c r="E25" s="123" t="s">
        <v>539</v>
      </c>
      <c r="F25" s="247" t="s">
        <v>540</v>
      </c>
      <c r="G25" s="247"/>
    </row>
    <row r="26" spans="2:14" x14ac:dyDescent="0.25">
      <c r="B26" s="240" t="s">
        <v>541</v>
      </c>
      <c r="C26" s="246" t="s">
        <v>373</v>
      </c>
      <c r="D26" s="73">
        <v>38491</v>
      </c>
      <c r="E26" s="247" t="s">
        <v>582</v>
      </c>
      <c r="F26" s="247" t="s">
        <v>540</v>
      </c>
      <c r="G26" s="247"/>
      <c r="H26" s="264"/>
    </row>
    <row r="27" spans="2:14" ht="14.5" hidden="1" x14ac:dyDescent="0.35">
      <c r="B27" s="240" t="s">
        <v>542</v>
      </c>
      <c r="C27" s="246" t="s">
        <v>373</v>
      </c>
      <c r="D27" s="73">
        <f>13354</f>
        <v>13354</v>
      </c>
      <c r="E27" s="123" t="s">
        <v>543</v>
      </c>
      <c r="F27" s="247"/>
      <c r="G27" s="247"/>
    </row>
    <row r="28" spans="2:14" ht="14.5" hidden="1" x14ac:dyDescent="0.35">
      <c r="B28" s="240" t="s">
        <v>544</v>
      </c>
      <c r="C28" s="246" t="s">
        <v>373</v>
      </c>
      <c r="D28" s="73">
        <v>9566</v>
      </c>
      <c r="E28" s="123" t="s">
        <v>543</v>
      </c>
      <c r="F28" s="247"/>
      <c r="G28" s="247"/>
    </row>
    <row r="29" spans="2:14" ht="14.5" hidden="1" x14ac:dyDescent="0.35">
      <c r="B29" s="240" t="s">
        <v>545</v>
      </c>
      <c r="C29" s="246" t="s">
        <v>373</v>
      </c>
      <c r="D29" s="73">
        <v>8789</v>
      </c>
      <c r="E29" s="123" t="s">
        <v>543</v>
      </c>
      <c r="F29" s="247"/>
      <c r="G29" s="247"/>
    </row>
    <row r="30" spans="2:14" ht="14.5" hidden="1" x14ac:dyDescent="0.35">
      <c r="B30" s="240" t="s">
        <v>546</v>
      </c>
      <c r="C30" s="246" t="s">
        <v>373</v>
      </c>
      <c r="D30" s="73">
        <v>10</v>
      </c>
      <c r="E30" s="123" t="s">
        <v>543</v>
      </c>
      <c r="F30" s="247"/>
      <c r="G30" s="247"/>
    </row>
    <row r="31" spans="2:14" ht="14.5" hidden="1" x14ac:dyDescent="0.35">
      <c r="B31" s="240" t="s">
        <v>547</v>
      </c>
      <c r="C31" s="246" t="s">
        <v>373</v>
      </c>
      <c r="D31" s="73">
        <v>15</v>
      </c>
      <c r="E31" s="123" t="s">
        <v>543</v>
      </c>
      <c r="F31" s="247"/>
      <c r="G31" s="247"/>
    </row>
    <row r="32" spans="2:14" ht="14.5" hidden="1" x14ac:dyDescent="0.35">
      <c r="B32" s="240" t="s">
        <v>548</v>
      </c>
      <c r="C32" s="246" t="s">
        <v>373</v>
      </c>
      <c r="D32" s="73">
        <v>15</v>
      </c>
      <c r="E32" s="123" t="s">
        <v>543</v>
      </c>
      <c r="F32" s="247"/>
      <c r="G32" s="247"/>
    </row>
    <row r="33" spans="2:11" ht="14.5" x14ac:dyDescent="0.35">
      <c r="B33" s="240"/>
      <c r="C33" s="246"/>
      <c r="D33" s="230"/>
      <c r="E33" s="123"/>
      <c r="F33" s="247"/>
      <c r="G33" s="247"/>
    </row>
    <row r="34" spans="2:11" ht="14.5" x14ac:dyDescent="0.35">
      <c r="B34" s="226" t="s">
        <v>528</v>
      </c>
      <c r="C34" s="325"/>
      <c r="D34" s="227"/>
      <c r="E34" s="228"/>
      <c r="F34" s="324"/>
      <c r="G34" s="324"/>
    </row>
    <row r="35" spans="2:11" x14ac:dyDescent="0.25">
      <c r="B35" s="240" t="s">
        <v>549</v>
      </c>
      <c r="C35" s="246" t="s">
        <v>373</v>
      </c>
      <c r="D35" s="225">
        <v>9.6000000000000002E-2</v>
      </c>
      <c r="E35" s="247" t="s">
        <v>550</v>
      </c>
      <c r="F35" s="247" t="s">
        <v>551</v>
      </c>
      <c r="G35" s="247" t="s">
        <v>552</v>
      </c>
    </row>
    <row r="36" spans="2:11" ht="14.5" hidden="1" x14ac:dyDescent="0.35">
      <c r="B36" s="240" t="s">
        <v>553</v>
      </c>
      <c r="C36" s="246" t="s">
        <v>102</v>
      </c>
      <c r="D36" s="88">
        <v>0.41</v>
      </c>
      <c r="E36" s="123" t="s">
        <v>554</v>
      </c>
      <c r="F36" s="247"/>
      <c r="G36" s="247"/>
    </row>
    <row r="37" spans="2:11" ht="14.5" x14ac:dyDescent="0.35">
      <c r="B37" s="240" t="s">
        <v>555</v>
      </c>
      <c r="C37" s="246" t="s">
        <v>556</v>
      </c>
      <c r="D37" s="72">
        <v>1.92</v>
      </c>
      <c r="E37" s="123" t="s">
        <v>557</v>
      </c>
      <c r="F37" s="247"/>
      <c r="G37" s="247"/>
      <c r="H37" s="249" t="s">
        <v>558</v>
      </c>
      <c r="I37" s="47"/>
      <c r="K37" s="47"/>
    </row>
    <row r="38" spans="2:11" ht="14.5" x14ac:dyDescent="0.35">
      <c r="B38" s="240" t="s">
        <v>559</v>
      </c>
      <c r="C38" s="246" t="s">
        <v>556</v>
      </c>
      <c r="D38" s="72">
        <v>2.46</v>
      </c>
      <c r="E38" s="123" t="s">
        <v>557</v>
      </c>
      <c r="F38" s="247"/>
      <c r="G38" s="247"/>
      <c r="H38" s="249" t="s">
        <v>560</v>
      </c>
    </row>
    <row r="39" spans="2:11" x14ac:dyDescent="0.25">
      <c r="B39" s="240" t="s">
        <v>561</v>
      </c>
      <c r="C39" s="246" t="s">
        <v>556</v>
      </c>
      <c r="D39" s="72">
        <v>1.93</v>
      </c>
      <c r="E39" s="247" t="s">
        <v>442</v>
      </c>
      <c r="F39" s="247"/>
      <c r="G39" s="247"/>
      <c r="H39" s="249" t="s">
        <v>562</v>
      </c>
    </row>
    <row r="40" spans="2:11" ht="14.5" x14ac:dyDescent="0.35">
      <c r="B40" s="240" t="s">
        <v>563</v>
      </c>
      <c r="C40" s="246" t="s">
        <v>564</v>
      </c>
      <c r="D40" s="73">
        <v>380</v>
      </c>
      <c r="E40" s="123" t="s">
        <v>565</v>
      </c>
      <c r="F40" s="247"/>
      <c r="G40" s="247"/>
      <c r="H40" s="249" t="s">
        <v>566</v>
      </c>
    </row>
    <row r="41" spans="2:11" ht="14.5" x14ac:dyDescent="0.35">
      <c r="B41" s="240" t="s">
        <v>567</v>
      </c>
      <c r="C41" s="246" t="s">
        <v>564</v>
      </c>
      <c r="D41" s="73">
        <v>40</v>
      </c>
      <c r="E41" s="123" t="s">
        <v>568</v>
      </c>
      <c r="F41" s="247"/>
      <c r="G41" s="247"/>
      <c r="H41" s="249" t="s">
        <v>569</v>
      </c>
    </row>
    <row r="42" spans="2:11" ht="14.5" x14ac:dyDescent="0.35">
      <c r="B42" s="240" t="s">
        <v>570</v>
      </c>
      <c r="C42" s="246" t="s">
        <v>564</v>
      </c>
      <c r="D42" s="73">
        <v>43</v>
      </c>
      <c r="E42" s="123" t="s">
        <v>571</v>
      </c>
      <c r="F42" s="247"/>
      <c r="G42" s="247"/>
      <c r="H42" s="249" t="s">
        <v>572</v>
      </c>
    </row>
    <row r="43" spans="2:11" ht="14.5" x14ac:dyDescent="0.35">
      <c r="B43" s="240"/>
      <c r="C43" s="246"/>
      <c r="D43" s="73"/>
      <c r="E43" s="123"/>
      <c r="F43" s="247"/>
      <c r="G43" s="247"/>
    </row>
    <row r="44" spans="2:11" ht="14.5" x14ac:dyDescent="0.35">
      <c r="B44" s="226" t="s">
        <v>77</v>
      </c>
      <c r="C44" s="325"/>
      <c r="D44" s="227"/>
      <c r="E44" s="228"/>
      <c r="F44" s="324"/>
      <c r="G44" s="324"/>
    </row>
    <row r="45" spans="2:11" x14ac:dyDescent="0.25">
      <c r="B45" s="240" t="s">
        <v>573</v>
      </c>
      <c r="C45" s="246" t="s">
        <v>373</v>
      </c>
      <c r="D45" s="72">
        <v>0.12</v>
      </c>
      <c r="E45" s="247" t="s">
        <v>550</v>
      </c>
      <c r="F45" s="247" t="s">
        <v>551</v>
      </c>
      <c r="G45" s="247" t="s">
        <v>574</v>
      </c>
    </row>
    <row r="46" spans="2:11" ht="14.5" hidden="1" x14ac:dyDescent="0.35">
      <c r="B46" s="240" t="s">
        <v>553</v>
      </c>
      <c r="C46" s="246" t="s">
        <v>102</v>
      </c>
      <c r="D46" s="88">
        <v>0.41</v>
      </c>
      <c r="E46" s="123" t="s">
        <v>554</v>
      </c>
      <c r="F46" s="247"/>
      <c r="G46" s="247"/>
    </row>
    <row r="47" spans="2:11" x14ac:dyDescent="0.25">
      <c r="B47" s="240" t="s">
        <v>555</v>
      </c>
      <c r="C47" s="246" t="s">
        <v>556</v>
      </c>
      <c r="D47" s="72">
        <v>2.89</v>
      </c>
      <c r="E47" s="247"/>
      <c r="F47" s="247"/>
      <c r="G47" s="247"/>
    </row>
    <row r="48" spans="2:11" x14ac:dyDescent="0.25">
      <c r="B48" s="240" t="s">
        <v>559</v>
      </c>
      <c r="C48" s="246" t="s">
        <v>556</v>
      </c>
      <c r="D48" s="72">
        <v>3.44</v>
      </c>
      <c r="E48" s="247"/>
      <c r="F48" s="247"/>
      <c r="G48" s="247"/>
    </row>
    <row r="49" spans="2:10" x14ac:dyDescent="0.25">
      <c r="B49" s="240" t="s">
        <v>561</v>
      </c>
      <c r="C49" s="246" t="s">
        <v>556</v>
      </c>
      <c r="D49" s="72">
        <v>2.89</v>
      </c>
      <c r="E49" s="247"/>
      <c r="F49" s="247"/>
      <c r="G49" s="247"/>
    </row>
    <row r="50" spans="2:10" ht="14.5" x14ac:dyDescent="0.35">
      <c r="B50" s="240" t="s">
        <v>563</v>
      </c>
      <c r="C50" s="246" t="s">
        <v>564</v>
      </c>
      <c r="D50" s="354">
        <v>450</v>
      </c>
      <c r="E50" s="123" t="s">
        <v>575</v>
      </c>
      <c r="F50" s="247" t="s">
        <v>576</v>
      </c>
      <c r="G50" s="247"/>
      <c r="H50" s="249" t="s">
        <v>566</v>
      </c>
    </row>
    <row r="51" spans="2:10" ht="14.5" x14ac:dyDescent="0.35">
      <c r="B51" s="240" t="s">
        <v>567</v>
      </c>
      <c r="C51" s="246" t="s">
        <v>564</v>
      </c>
      <c r="D51" s="354">
        <v>50</v>
      </c>
      <c r="E51" s="123" t="s">
        <v>575</v>
      </c>
      <c r="F51" s="247" t="s">
        <v>577</v>
      </c>
      <c r="G51" s="247"/>
      <c r="H51" s="249" t="s">
        <v>569</v>
      </c>
    </row>
    <row r="52" spans="2:10" ht="14.5" x14ac:dyDescent="0.35">
      <c r="B52" s="240" t="s">
        <v>570</v>
      </c>
      <c r="C52" s="246" t="s">
        <v>564</v>
      </c>
      <c r="D52" s="354">
        <v>50</v>
      </c>
      <c r="E52" s="123" t="s">
        <v>575</v>
      </c>
      <c r="F52" s="247" t="s">
        <v>578</v>
      </c>
      <c r="G52" s="247"/>
      <c r="H52" s="249" t="s">
        <v>572</v>
      </c>
    </row>
    <row r="53" spans="2:10" ht="14.5" x14ac:dyDescent="0.35">
      <c r="B53" s="240"/>
      <c r="C53" s="246"/>
      <c r="D53" s="229"/>
      <c r="E53" s="123"/>
      <c r="F53" s="247"/>
      <c r="G53" s="247"/>
      <c r="J53" s="323"/>
    </row>
    <row r="55" spans="2:10" ht="15" customHeight="1" x14ac:dyDescent="0.25">
      <c r="B55" s="165" t="s">
        <v>362</v>
      </c>
      <c r="C55" s="166"/>
      <c r="D55" s="166"/>
      <c r="E55" s="166"/>
      <c r="F55" s="166"/>
    </row>
    <row r="56" spans="2:10" ht="15" customHeight="1" x14ac:dyDescent="0.25">
      <c r="B56" s="247" t="s">
        <v>579</v>
      </c>
      <c r="C56" s="247"/>
      <c r="D56" s="247"/>
      <c r="E56" s="247"/>
      <c r="F56" s="247"/>
    </row>
    <row r="57" spans="2:10" ht="15" customHeight="1" x14ac:dyDescent="0.25">
      <c r="B57" s="247" t="s">
        <v>580</v>
      </c>
      <c r="C57" s="247"/>
      <c r="D57" s="247"/>
      <c r="E57" s="247"/>
      <c r="F57" s="247"/>
    </row>
    <row r="58" spans="2:10" ht="15" customHeight="1" x14ac:dyDescent="0.25">
      <c r="B58" s="247" t="s">
        <v>581</v>
      </c>
      <c r="C58" s="247"/>
      <c r="D58" s="247"/>
      <c r="E58" s="247"/>
      <c r="F58" s="247"/>
    </row>
  </sheetData>
  <mergeCells count="2">
    <mergeCell ref="B9:E9"/>
    <mergeCell ref="B14:E14"/>
  </mergeCells>
  <hyperlinks>
    <hyperlink ref="E29" r:id="rId1" xr:uid="{0C5831F4-A7AF-4637-9C70-761E24626CB3}"/>
    <hyperlink ref="E30" r:id="rId2" xr:uid="{4873D321-42CB-460C-A33E-A154D8E5D455}"/>
    <hyperlink ref="E31" r:id="rId3" xr:uid="{67E9D53A-5D99-4BF7-9112-548EC54D795A}"/>
    <hyperlink ref="E32" r:id="rId4" xr:uid="{65413A3E-965D-4051-99B8-6A09C5FCB852}"/>
    <hyperlink ref="E40" r:id="rId5" xr:uid="{6B1B6890-E6A6-4392-8647-C7DA16ACC07D}"/>
    <hyperlink ref="E28" r:id="rId6" xr:uid="{11E9173D-DFC9-4F33-8CB4-E910350B7253}"/>
    <hyperlink ref="E27" r:id="rId7" xr:uid="{3BDB3F8A-4426-4AA5-9E6A-BAFEFF6AB6DC}"/>
    <hyperlink ref="E36" r:id="rId8" xr:uid="{D45EA53C-BC98-4513-A7DC-2A65786AE18C}"/>
    <hyperlink ref="E46" r:id="rId9" xr:uid="{6B024E26-D849-4D35-873A-8AF73A0E4B31}"/>
    <hyperlink ref="E50" r:id="rId10" xr:uid="{44CBC3DF-355C-4187-ACF1-C06D0BBBD166}"/>
    <hyperlink ref="E51" r:id="rId11" xr:uid="{90335E8D-AA91-46DC-9B10-588912F7976B}"/>
    <hyperlink ref="E52" r:id="rId12" xr:uid="{04627235-5DB5-4820-9C07-245546F32486}"/>
    <hyperlink ref="E37" r:id="rId13" display="February, 2024 prices" xr:uid="{FA9EC93B-DA28-4C11-A2B2-C6EED49DA329}"/>
    <hyperlink ref="E38" r:id="rId14" display="February, 2024 prices" xr:uid="{49CEE00F-A780-4674-9DBC-E18EBA85590C}"/>
    <hyperlink ref="H38" r:id="rId15" xr:uid="{5BB4B14F-E802-4884-87D2-BDC2535A1F04}"/>
    <hyperlink ref="H37" r:id="rId16" xr:uid="{5F206DBF-00F1-4CF7-B56C-86EA16CAB091}"/>
    <hyperlink ref="H39" r:id="rId17" xr:uid="{35649B8B-BBC8-4D78-981B-2ED320751587}"/>
    <hyperlink ref="H50" r:id="rId18" xr:uid="{F214F177-A624-43D2-A80F-56C11FC1FB73}"/>
    <hyperlink ref="H40" r:id="rId19" xr:uid="{9D5D0A9A-13E6-4685-978A-94B02C467EB4}"/>
    <hyperlink ref="H41" r:id="rId20" location=":~:text=The%20mature%20rams%20weigh%20between,between%2040%20and%2050%20kg." xr:uid="{8D73C14B-54F1-4B68-85C8-8836D02819B6}"/>
    <hyperlink ref="H51" r:id="rId21" location=":~:text=The%20mature%20rams%20weigh%20between,between%2040%20and%2050%20kg." xr:uid="{9CB264BD-6B4B-45CA-99FB-9023305768CD}"/>
    <hyperlink ref="H42" r:id="rId22" location=":~:text=The%20kids%20will%20be%20weaned,lifespan%20of%2010%20%2D%2012%20years." xr:uid="{C0AB96D5-42F0-4029-81D2-2232B74A48EA}"/>
    <hyperlink ref="H52" r:id="rId23" location=":~:text=The%20kids%20will%20be%20weaned,lifespan%20of%2010%20%2D%2012%20years." xr:uid="{5D705861-4266-4CC7-A98E-AB7151A05A3C}"/>
  </hyperlinks>
  <pageMargins left="0.7" right="0.7" top="0.75" bottom="0.75" header="0.3" footer="0.3"/>
  <pageSetup orientation="portrait" verticalDpi="0" r:id="rId2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A7C05-F502-42DB-BBE5-835F22A360A2}">
  <sheetPr>
    <tabColor theme="2" tint="-0.499984740745262"/>
  </sheetPr>
  <dimension ref="B2:P58"/>
  <sheetViews>
    <sheetView topLeftCell="B21" workbookViewId="0">
      <selection activeCell="H37" sqref="H37:H53"/>
    </sheetView>
  </sheetViews>
  <sheetFormatPr defaultColWidth="8.7265625" defaultRowHeight="12.5" x14ac:dyDescent="0.25"/>
  <cols>
    <col min="1" max="1" width="3.54296875" style="249" customWidth="1"/>
    <col min="2" max="2" width="41.726562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12" t="s">
        <v>525</v>
      </c>
    </row>
    <row r="3" spans="2:16" ht="13" x14ac:dyDescent="0.25">
      <c r="B3" s="216" t="s">
        <v>34</v>
      </c>
      <c r="C3" s="98" t="s">
        <v>138</v>
      </c>
    </row>
    <row r="4" spans="2:16" ht="13" x14ac:dyDescent="0.25">
      <c r="B4" s="216" t="s">
        <v>36</v>
      </c>
      <c r="C4" s="98" t="s">
        <v>526</v>
      </c>
    </row>
    <row r="5" spans="2:16" ht="13" x14ac:dyDescent="0.25">
      <c r="B5" s="217" t="s">
        <v>38</v>
      </c>
      <c r="C5" s="107" t="s">
        <v>188</v>
      </c>
    </row>
    <row r="6" spans="2:16" ht="13" x14ac:dyDescent="0.25">
      <c r="B6" s="218" t="s">
        <v>42</v>
      </c>
      <c r="C6" s="107" t="s">
        <v>188</v>
      </c>
    </row>
    <row r="8" spans="2:16" ht="13" x14ac:dyDescent="0.3">
      <c r="B8" s="86" t="s">
        <v>527</v>
      </c>
      <c r="C8" s="250"/>
      <c r="D8" s="10"/>
      <c r="E8" s="71"/>
    </row>
    <row r="9" spans="2:16" ht="13" customHeight="1" x14ac:dyDescent="0.3">
      <c r="B9" s="382" t="s">
        <v>528</v>
      </c>
      <c r="C9" s="382"/>
      <c r="D9" s="382"/>
      <c r="E9" s="382"/>
    </row>
    <row r="10" spans="2:16" x14ac:dyDescent="0.25">
      <c r="B10" s="240" t="s">
        <v>529</v>
      </c>
      <c r="C10" s="240" t="s">
        <v>530</v>
      </c>
      <c r="D10" s="177">
        <f>D37*D40*((0.5*$D$35)*$D$23)</f>
        <v>21782.937599999997</v>
      </c>
      <c r="E10" s="247"/>
      <c r="F10" s="251"/>
      <c r="G10" s="251"/>
      <c r="H10" s="251"/>
      <c r="I10" s="251"/>
      <c r="L10" s="251"/>
      <c r="M10" s="251"/>
      <c r="N10" s="251"/>
      <c r="O10" s="251"/>
      <c r="P10" s="251"/>
    </row>
    <row r="11" spans="2:16" ht="13.5" customHeight="1" x14ac:dyDescent="0.25">
      <c r="B11" s="240" t="s">
        <v>531</v>
      </c>
      <c r="C11" s="240" t="s">
        <v>530</v>
      </c>
      <c r="D11" s="76">
        <f>D38*D41*((0.4*$D$35)*$D$23)</f>
        <v>2350.2643199999998</v>
      </c>
      <c r="E11" s="247"/>
    </row>
    <row r="12" spans="2:16" ht="13.5" customHeight="1" x14ac:dyDescent="0.25">
      <c r="B12" s="240" t="s">
        <v>532</v>
      </c>
      <c r="C12" s="240" t="s">
        <v>530</v>
      </c>
      <c r="D12" s="76">
        <f>D39*D42*((0.1*$D$35)*$D$23)</f>
        <v>495.54988799999995</v>
      </c>
      <c r="E12" s="247"/>
    </row>
    <row r="13" spans="2:16" x14ac:dyDescent="0.25">
      <c r="B13" s="240" t="s">
        <v>533</v>
      </c>
      <c r="C13" s="240" t="s">
        <v>530</v>
      </c>
      <c r="D13" s="76">
        <f>SUM(D10:D12)</f>
        <v>24628.751807999997</v>
      </c>
      <c r="E13" s="247"/>
    </row>
    <row r="14" spans="2:16" ht="13" x14ac:dyDescent="0.3">
      <c r="B14" s="382" t="s">
        <v>77</v>
      </c>
      <c r="C14" s="382"/>
      <c r="D14" s="382"/>
      <c r="E14" s="382"/>
    </row>
    <row r="15" spans="2:16" x14ac:dyDescent="0.25">
      <c r="B15" s="240" t="s">
        <v>529</v>
      </c>
      <c r="C15" s="240" t="s">
        <v>530</v>
      </c>
      <c r="D15" s="177">
        <f>D47*D50*((0.5*$D$45)*$D$23)</f>
        <v>48534.659999999989</v>
      </c>
      <c r="E15" s="247"/>
    </row>
    <row r="16" spans="2:16" s="6" customFormat="1" ht="13" x14ac:dyDescent="0.3">
      <c r="B16" s="240" t="s">
        <v>531</v>
      </c>
      <c r="C16" s="240" t="s">
        <v>530</v>
      </c>
      <c r="D16" s="177">
        <f>D48*D51*((0.4*$D$45)*$D$23)</f>
        <v>5135.2319999999991</v>
      </c>
      <c r="E16" s="247"/>
      <c r="H16" s="249"/>
    </row>
    <row r="17" spans="2:14" x14ac:dyDescent="0.25">
      <c r="B17" s="240" t="s">
        <v>532</v>
      </c>
      <c r="C17" s="240" t="s">
        <v>530</v>
      </c>
      <c r="D17" s="177">
        <f>D49*D52*((0.1*$D$45)*$D$23)</f>
        <v>1078.5479999999998</v>
      </c>
      <c r="E17" s="247"/>
    </row>
    <row r="18" spans="2:14" x14ac:dyDescent="0.25">
      <c r="B18" s="240" t="s">
        <v>533</v>
      </c>
      <c r="C18" s="240" t="s">
        <v>530</v>
      </c>
      <c r="D18" s="76">
        <f>SUM(D15:D17)</f>
        <v>54748.439999999988</v>
      </c>
      <c r="E18" s="247"/>
    </row>
    <row r="20" spans="2:14" ht="14.5" x14ac:dyDescent="0.35">
      <c r="C20"/>
      <c r="J20" s="283"/>
      <c r="K20" s="283"/>
      <c r="M20" s="283"/>
      <c r="N20" s="283"/>
    </row>
    <row r="21" spans="2:14" ht="13" x14ac:dyDescent="0.3">
      <c r="B21" s="86" t="s">
        <v>370</v>
      </c>
      <c r="C21" s="250"/>
      <c r="D21" s="10"/>
      <c r="E21" s="250"/>
      <c r="F21" s="71"/>
      <c r="G21" s="71"/>
    </row>
    <row r="22" spans="2:14" ht="13" x14ac:dyDescent="0.3">
      <c r="B22" s="71"/>
      <c r="C22" s="71" t="s">
        <v>78</v>
      </c>
      <c r="D22" s="71" t="s">
        <v>351</v>
      </c>
      <c r="E22" s="71" t="s">
        <v>371</v>
      </c>
      <c r="F22" s="250"/>
      <c r="G22" s="250"/>
    </row>
    <row r="23" spans="2:14" x14ac:dyDescent="0.25">
      <c r="B23" s="240" t="s">
        <v>534</v>
      </c>
      <c r="C23" s="246" t="s">
        <v>491</v>
      </c>
      <c r="D23" s="73">
        <f>'Other ecosystem services EHL'!C17</f>
        <v>621.99999999999989</v>
      </c>
      <c r="E23" s="247" t="s">
        <v>535</v>
      </c>
      <c r="F23" s="247"/>
      <c r="G23" s="247"/>
    </row>
    <row r="24" spans="2:14" ht="14.5" x14ac:dyDescent="0.35">
      <c r="B24" s="240" t="s">
        <v>537</v>
      </c>
      <c r="C24" s="246" t="s">
        <v>373</v>
      </c>
      <c r="D24" s="73"/>
      <c r="E24" s="123"/>
      <c r="F24" s="247"/>
      <c r="G24" s="247"/>
    </row>
    <row r="25" spans="2:14" ht="14.5" x14ac:dyDescent="0.35">
      <c r="B25" s="240" t="s">
        <v>538</v>
      </c>
      <c r="C25" s="246" t="s">
        <v>102</v>
      </c>
      <c r="D25" s="88">
        <v>0.52300000000000002</v>
      </c>
      <c r="E25" s="123" t="s">
        <v>539</v>
      </c>
      <c r="F25" s="247" t="s">
        <v>540</v>
      </c>
      <c r="G25" s="247"/>
    </row>
    <row r="26" spans="2:14" x14ac:dyDescent="0.25">
      <c r="B26" s="240" t="s">
        <v>541</v>
      </c>
      <c r="C26" s="246" t="s">
        <v>373</v>
      </c>
      <c r="D26" s="73">
        <v>25742</v>
      </c>
      <c r="E26" s="247" t="s">
        <v>583</v>
      </c>
      <c r="F26" s="247" t="s">
        <v>540</v>
      </c>
      <c r="G26" s="247"/>
      <c r="H26" s="264"/>
    </row>
    <row r="27" spans="2:14" ht="14.5" hidden="1" x14ac:dyDescent="0.35">
      <c r="B27" s="240" t="s">
        <v>542</v>
      </c>
      <c r="C27" s="246" t="s">
        <v>373</v>
      </c>
      <c r="D27" s="73">
        <f>13354</f>
        <v>13354</v>
      </c>
      <c r="E27" s="123" t="s">
        <v>543</v>
      </c>
      <c r="F27" s="247"/>
      <c r="G27" s="247"/>
    </row>
    <row r="28" spans="2:14" ht="14.5" hidden="1" x14ac:dyDescent="0.35">
      <c r="B28" s="240" t="s">
        <v>544</v>
      </c>
      <c r="C28" s="246" t="s">
        <v>373</v>
      </c>
      <c r="D28" s="73">
        <v>9566</v>
      </c>
      <c r="E28" s="123" t="s">
        <v>543</v>
      </c>
      <c r="F28" s="247"/>
      <c r="G28" s="247"/>
    </row>
    <row r="29" spans="2:14" ht="14.5" hidden="1" x14ac:dyDescent="0.35">
      <c r="B29" s="240" t="s">
        <v>545</v>
      </c>
      <c r="C29" s="246" t="s">
        <v>373</v>
      </c>
      <c r="D29" s="73">
        <v>8789</v>
      </c>
      <c r="E29" s="123" t="s">
        <v>543</v>
      </c>
      <c r="F29" s="247"/>
      <c r="G29" s="247"/>
    </row>
    <row r="30" spans="2:14" ht="14.5" hidden="1" x14ac:dyDescent="0.35">
      <c r="B30" s="240" t="s">
        <v>546</v>
      </c>
      <c r="C30" s="246" t="s">
        <v>373</v>
      </c>
      <c r="D30" s="73">
        <v>10</v>
      </c>
      <c r="E30" s="123" t="s">
        <v>543</v>
      </c>
      <c r="F30" s="247"/>
      <c r="G30" s="247"/>
    </row>
    <row r="31" spans="2:14" ht="14.5" hidden="1" x14ac:dyDescent="0.35">
      <c r="B31" s="240" t="s">
        <v>547</v>
      </c>
      <c r="C31" s="246" t="s">
        <v>373</v>
      </c>
      <c r="D31" s="73">
        <v>15</v>
      </c>
      <c r="E31" s="123" t="s">
        <v>543</v>
      </c>
      <c r="F31" s="247"/>
      <c r="G31" s="247"/>
    </row>
    <row r="32" spans="2:14" ht="14.5" hidden="1" x14ac:dyDescent="0.35">
      <c r="B32" s="240" t="s">
        <v>548</v>
      </c>
      <c r="C32" s="246" t="s">
        <v>373</v>
      </c>
      <c r="D32" s="73">
        <v>15</v>
      </c>
      <c r="E32" s="123" t="s">
        <v>543</v>
      </c>
      <c r="F32" s="247"/>
      <c r="G32" s="247"/>
    </row>
    <row r="33" spans="2:11" ht="14.5" x14ac:dyDescent="0.35">
      <c r="B33" s="240"/>
      <c r="C33" s="246"/>
      <c r="D33" s="230"/>
      <c r="E33" s="123"/>
      <c r="F33" s="247"/>
      <c r="G33" s="247"/>
    </row>
    <row r="34" spans="2:11" ht="14.5" x14ac:dyDescent="0.35">
      <c r="B34" s="226" t="s">
        <v>528</v>
      </c>
      <c r="C34" s="325"/>
      <c r="D34" s="227"/>
      <c r="E34" s="228"/>
      <c r="F34" s="324"/>
      <c r="G34" s="324"/>
    </row>
    <row r="35" spans="2:11" x14ac:dyDescent="0.25">
      <c r="B35" s="240" t="s">
        <v>549</v>
      </c>
      <c r="C35" s="246" t="s">
        <v>373</v>
      </c>
      <c r="D35" s="225">
        <v>9.6000000000000002E-2</v>
      </c>
      <c r="E35" s="247" t="s">
        <v>550</v>
      </c>
      <c r="F35" s="247" t="s">
        <v>551</v>
      </c>
      <c r="G35" s="247" t="s">
        <v>552</v>
      </c>
    </row>
    <row r="36" spans="2:11" ht="14.5" hidden="1" x14ac:dyDescent="0.35">
      <c r="B36" s="240" t="s">
        <v>553</v>
      </c>
      <c r="C36" s="246" t="s">
        <v>102</v>
      </c>
      <c r="D36" s="88">
        <v>0.41</v>
      </c>
      <c r="E36" s="123" t="s">
        <v>554</v>
      </c>
      <c r="F36" s="247"/>
      <c r="G36" s="247"/>
    </row>
    <row r="37" spans="2:11" ht="14.5" x14ac:dyDescent="0.35">
      <c r="B37" s="240" t="s">
        <v>555</v>
      </c>
      <c r="C37" s="246" t="s">
        <v>556</v>
      </c>
      <c r="D37" s="72">
        <v>1.92</v>
      </c>
      <c r="E37" s="123" t="s">
        <v>557</v>
      </c>
      <c r="F37" s="247"/>
      <c r="G37" s="247"/>
      <c r="H37" s="249" t="s">
        <v>558</v>
      </c>
      <c r="I37" s="47"/>
      <c r="K37" s="47"/>
    </row>
    <row r="38" spans="2:11" ht="14.5" x14ac:dyDescent="0.35">
      <c r="B38" s="240" t="s">
        <v>559</v>
      </c>
      <c r="C38" s="246" t="s">
        <v>556</v>
      </c>
      <c r="D38" s="72">
        <v>2.46</v>
      </c>
      <c r="E38" s="123" t="s">
        <v>557</v>
      </c>
      <c r="F38" s="247"/>
      <c r="G38" s="247"/>
      <c r="H38" s="249" t="s">
        <v>560</v>
      </c>
    </row>
    <row r="39" spans="2:11" x14ac:dyDescent="0.25">
      <c r="B39" s="240" t="s">
        <v>561</v>
      </c>
      <c r="C39" s="246" t="s">
        <v>556</v>
      </c>
      <c r="D39" s="72">
        <v>1.93</v>
      </c>
      <c r="E39" s="247" t="s">
        <v>442</v>
      </c>
      <c r="F39" s="247"/>
      <c r="G39" s="247"/>
      <c r="H39" s="249" t="s">
        <v>562</v>
      </c>
    </row>
    <row r="40" spans="2:11" ht="14.5" x14ac:dyDescent="0.35">
      <c r="B40" s="240" t="s">
        <v>563</v>
      </c>
      <c r="C40" s="246" t="s">
        <v>564</v>
      </c>
      <c r="D40" s="73">
        <v>380</v>
      </c>
      <c r="E40" s="123" t="s">
        <v>565</v>
      </c>
      <c r="F40" s="247"/>
      <c r="G40" s="247"/>
      <c r="H40" s="249" t="s">
        <v>566</v>
      </c>
    </row>
    <row r="41" spans="2:11" ht="14.5" x14ac:dyDescent="0.35">
      <c r="B41" s="240" t="s">
        <v>567</v>
      </c>
      <c r="C41" s="246" t="s">
        <v>564</v>
      </c>
      <c r="D41" s="73">
        <v>40</v>
      </c>
      <c r="E41" s="123" t="s">
        <v>568</v>
      </c>
      <c r="F41" s="247"/>
      <c r="G41" s="247"/>
      <c r="H41" s="249" t="s">
        <v>569</v>
      </c>
    </row>
    <row r="42" spans="2:11" ht="14.5" x14ac:dyDescent="0.35">
      <c r="B42" s="240" t="s">
        <v>570</v>
      </c>
      <c r="C42" s="246" t="s">
        <v>564</v>
      </c>
      <c r="D42" s="73">
        <v>43</v>
      </c>
      <c r="E42" s="123" t="s">
        <v>571</v>
      </c>
      <c r="F42" s="247"/>
      <c r="G42" s="247"/>
      <c r="H42" s="249" t="s">
        <v>572</v>
      </c>
    </row>
    <row r="43" spans="2:11" ht="14.5" x14ac:dyDescent="0.35">
      <c r="B43" s="240"/>
      <c r="C43" s="246"/>
      <c r="D43" s="73"/>
      <c r="E43" s="123"/>
      <c r="F43" s="247"/>
      <c r="G43" s="247"/>
    </row>
    <row r="44" spans="2:11" ht="14.5" x14ac:dyDescent="0.35">
      <c r="B44" s="226" t="s">
        <v>77</v>
      </c>
      <c r="C44" s="325"/>
      <c r="D44" s="227"/>
      <c r="E44" s="228"/>
      <c r="F44" s="324"/>
      <c r="G44" s="324"/>
    </row>
    <row r="45" spans="2:11" x14ac:dyDescent="0.25">
      <c r="B45" s="240" t="s">
        <v>573</v>
      </c>
      <c r="C45" s="246" t="s">
        <v>373</v>
      </c>
      <c r="D45" s="72">
        <v>0.12</v>
      </c>
      <c r="E45" s="247" t="s">
        <v>550</v>
      </c>
      <c r="F45" s="247" t="s">
        <v>551</v>
      </c>
      <c r="G45" s="247" t="s">
        <v>574</v>
      </c>
    </row>
    <row r="46" spans="2:11" ht="14.5" hidden="1" x14ac:dyDescent="0.35">
      <c r="B46" s="240" t="s">
        <v>553</v>
      </c>
      <c r="C46" s="246" t="s">
        <v>102</v>
      </c>
      <c r="D46" s="88">
        <v>0.41</v>
      </c>
      <c r="E46" s="123" t="s">
        <v>554</v>
      </c>
      <c r="F46" s="247"/>
      <c r="G46" s="247"/>
    </row>
    <row r="47" spans="2:11" x14ac:dyDescent="0.25">
      <c r="B47" s="240" t="s">
        <v>555</v>
      </c>
      <c r="C47" s="246" t="s">
        <v>556</v>
      </c>
      <c r="D47" s="72">
        <v>2.89</v>
      </c>
      <c r="E47" s="247"/>
      <c r="F47" s="247"/>
      <c r="G47" s="247"/>
    </row>
    <row r="48" spans="2:11" x14ac:dyDescent="0.25">
      <c r="B48" s="240" t="s">
        <v>559</v>
      </c>
      <c r="C48" s="246" t="s">
        <v>556</v>
      </c>
      <c r="D48" s="72">
        <v>3.44</v>
      </c>
      <c r="E48" s="247"/>
      <c r="F48" s="247"/>
      <c r="G48" s="247"/>
    </row>
    <row r="49" spans="2:10" x14ac:dyDescent="0.25">
      <c r="B49" s="240" t="s">
        <v>561</v>
      </c>
      <c r="C49" s="246" t="s">
        <v>556</v>
      </c>
      <c r="D49" s="72">
        <v>2.89</v>
      </c>
      <c r="E49" s="247"/>
      <c r="F49" s="247"/>
      <c r="G49" s="247"/>
    </row>
    <row r="50" spans="2:10" ht="14.5" x14ac:dyDescent="0.35">
      <c r="B50" s="240" t="s">
        <v>563</v>
      </c>
      <c r="C50" s="246" t="s">
        <v>564</v>
      </c>
      <c r="D50" s="354">
        <v>450</v>
      </c>
      <c r="E50" s="123" t="s">
        <v>575</v>
      </c>
      <c r="F50" s="247" t="s">
        <v>576</v>
      </c>
      <c r="G50" s="247"/>
      <c r="H50" s="249" t="s">
        <v>566</v>
      </c>
    </row>
    <row r="51" spans="2:10" ht="14.5" x14ac:dyDescent="0.35">
      <c r="B51" s="240" t="s">
        <v>567</v>
      </c>
      <c r="C51" s="246" t="s">
        <v>564</v>
      </c>
      <c r="D51" s="354">
        <v>50</v>
      </c>
      <c r="E51" s="123" t="s">
        <v>575</v>
      </c>
      <c r="F51" s="247" t="s">
        <v>577</v>
      </c>
      <c r="G51" s="247"/>
      <c r="H51" s="249" t="s">
        <v>569</v>
      </c>
    </row>
    <row r="52" spans="2:10" ht="14.5" x14ac:dyDescent="0.35">
      <c r="B52" s="240" t="s">
        <v>570</v>
      </c>
      <c r="C52" s="246" t="s">
        <v>564</v>
      </c>
      <c r="D52" s="354">
        <v>50</v>
      </c>
      <c r="E52" s="123" t="s">
        <v>575</v>
      </c>
      <c r="F52" s="247" t="s">
        <v>578</v>
      </c>
      <c r="G52" s="247"/>
      <c r="H52" s="249" t="s">
        <v>572</v>
      </c>
    </row>
    <row r="53" spans="2:10" ht="14.5" x14ac:dyDescent="0.35">
      <c r="B53" s="240"/>
      <c r="C53" s="246"/>
      <c r="D53" s="229"/>
      <c r="E53" s="123"/>
      <c r="F53" s="247"/>
      <c r="G53" s="247"/>
      <c r="J53" s="323"/>
    </row>
    <row r="55" spans="2:10" ht="15" customHeight="1" x14ac:dyDescent="0.25">
      <c r="B55" s="165" t="s">
        <v>362</v>
      </c>
      <c r="C55" s="166"/>
      <c r="D55" s="166"/>
      <c r="E55" s="166"/>
      <c r="F55" s="166"/>
    </row>
    <row r="56" spans="2:10" ht="15" customHeight="1" x14ac:dyDescent="0.25">
      <c r="B56" s="247" t="s">
        <v>579</v>
      </c>
      <c r="C56" s="247"/>
      <c r="D56" s="247"/>
      <c r="E56" s="247"/>
      <c r="F56" s="247"/>
    </row>
    <row r="57" spans="2:10" ht="15" customHeight="1" x14ac:dyDescent="0.25">
      <c r="B57" s="247" t="s">
        <v>580</v>
      </c>
      <c r="C57" s="247"/>
      <c r="D57" s="247"/>
      <c r="E57" s="247"/>
      <c r="F57" s="247"/>
    </row>
    <row r="58" spans="2:10" ht="15" customHeight="1" x14ac:dyDescent="0.25">
      <c r="B58" s="247" t="s">
        <v>581</v>
      </c>
      <c r="C58" s="247"/>
      <c r="D58" s="247"/>
      <c r="E58" s="247"/>
      <c r="F58" s="247"/>
    </row>
  </sheetData>
  <mergeCells count="2">
    <mergeCell ref="B9:E9"/>
    <mergeCell ref="B14:E14"/>
  </mergeCells>
  <hyperlinks>
    <hyperlink ref="E29" r:id="rId1" xr:uid="{EA6B5086-FB30-44FF-A9BF-946F20A97D5C}"/>
    <hyperlink ref="E30" r:id="rId2" xr:uid="{1A895A1B-3BED-4BDD-BB93-BBC632A23E9C}"/>
    <hyperlink ref="E31" r:id="rId3" xr:uid="{DB90AE88-D4F6-4381-AEFC-6E77A164E7FF}"/>
    <hyperlink ref="E32" r:id="rId4" xr:uid="{87C24C68-1E0D-41A9-9DC1-8B0799EBA7C5}"/>
    <hyperlink ref="E40" r:id="rId5" xr:uid="{9987715D-3F80-4C9C-A42E-7C8D8C88748E}"/>
    <hyperlink ref="E28" r:id="rId6" xr:uid="{090240DE-3509-478A-BA8A-A7B2AAFA7423}"/>
    <hyperlink ref="E27" r:id="rId7" xr:uid="{E43FC2AE-37B5-43E2-87E5-CD80BED6370E}"/>
    <hyperlink ref="E36" r:id="rId8" xr:uid="{98FFA295-7260-4090-99C6-80AD1A26162B}"/>
    <hyperlink ref="E46" r:id="rId9" xr:uid="{9222B199-CF65-4FF8-BE1B-4C9D2953FA2C}"/>
    <hyperlink ref="E50" r:id="rId10" xr:uid="{3197EEA5-8479-429D-8F4D-EE519795F865}"/>
    <hyperlink ref="E51" r:id="rId11" xr:uid="{AABC27C4-BA3E-4F92-83EF-8816D814594A}"/>
    <hyperlink ref="E52" r:id="rId12" xr:uid="{A29743DD-431D-4AF4-ADDC-D449D75B7EF2}"/>
    <hyperlink ref="E37" r:id="rId13" display="February, 2024 prices" xr:uid="{6E686562-B6FC-475D-8C08-DDD3575C4B4E}"/>
    <hyperlink ref="E38" r:id="rId14" display="February, 2024 prices" xr:uid="{B68DD0C3-6599-497C-A314-AA464E7D72DB}"/>
    <hyperlink ref="H38" r:id="rId15" xr:uid="{D97EB842-FFAD-4FD1-87EC-F16A3FA2EDFF}"/>
    <hyperlink ref="H37" r:id="rId16" xr:uid="{CD93A0A0-99D8-476B-867C-73ADDAB9D40D}"/>
    <hyperlink ref="H39" r:id="rId17" xr:uid="{18B74398-E145-433F-B57F-2B0787890D3F}"/>
    <hyperlink ref="H40" r:id="rId18" xr:uid="{7815E843-6EAE-43BF-B88C-30F5C7C6524C}"/>
    <hyperlink ref="H50" r:id="rId19" xr:uid="{8374993C-51DB-409E-9BD6-B22BB86C14EB}"/>
    <hyperlink ref="H51" r:id="rId20" location=":~:text=The%20mature%20rams%20weigh%20between,between%2040%20and%2050%20kg." xr:uid="{427FC31B-9415-4983-AAF9-D30E55B80EB0}"/>
    <hyperlink ref="H41" r:id="rId21" location=":~:text=The%20mature%20rams%20weigh%20between,between%2040%20and%2050%20kg." xr:uid="{8FED9759-E753-4160-A101-2AFB445DC802}"/>
    <hyperlink ref="H52" r:id="rId22" location=":~:text=The%20kids%20will%20be%20weaned,lifespan%20of%2010%20%2D%2012%20years." xr:uid="{4BDF52C2-C81C-440B-B371-973E01108C70}"/>
    <hyperlink ref="H42" r:id="rId23" location=":~:text=The%20kids%20will%20be%20weaned,lifespan%20of%2010%20%2D%2012%20years." xr:uid="{837FB829-8B7F-499E-8390-22AFBFF94DCE}"/>
  </hyperlinks>
  <pageMargins left="0.7" right="0.7" top="0.75" bottom="0.75" header="0.3" footer="0.3"/>
  <pageSetup orientation="portrait" verticalDpi="0" r:id="rId24"/>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A299E-75ED-4396-ABBF-48386B688FF0}">
  <sheetPr>
    <tabColor theme="2" tint="-0.499984740745262"/>
  </sheetPr>
  <dimension ref="B2:P58"/>
  <sheetViews>
    <sheetView topLeftCell="A25" workbookViewId="0">
      <selection activeCell="H33" sqref="H33"/>
    </sheetView>
  </sheetViews>
  <sheetFormatPr defaultColWidth="8.7265625" defaultRowHeight="12.5" x14ac:dyDescent="0.25"/>
  <cols>
    <col min="1" max="1" width="3.54296875" style="249" customWidth="1"/>
    <col min="2" max="2" width="41.7265625" style="249" customWidth="1"/>
    <col min="3" max="3" width="19.453125" style="249" customWidth="1"/>
    <col min="4" max="15" width="22.81640625" style="249" customWidth="1"/>
    <col min="16" max="16" width="19.1796875" style="249" customWidth="1"/>
    <col min="17" max="17" width="17.1796875" style="249" customWidth="1"/>
    <col min="18" max="18" width="11.26953125" style="249" customWidth="1"/>
    <col min="19" max="19" width="16.453125" style="249" customWidth="1"/>
    <col min="20" max="20" width="17" style="249" customWidth="1"/>
    <col min="21" max="21" width="37" style="249" customWidth="1"/>
    <col min="22" max="22" width="31.54296875" style="249" customWidth="1"/>
    <col min="23" max="23" width="9.81640625" style="249" customWidth="1"/>
    <col min="24" max="16384" width="8.7265625" style="249"/>
  </cols>
  <sheetData>
    <row r="2" spans="2:16" ht="13" x14ac:dyDescent="0.3">
      <c r="B2" s="219" t="s">
        <v>32</v>
      </c>
      <c r="C2" s="12" t="s">
        <v>525</v>
      </c>
    </row>
    <row r="3" spans="2:16" ht="13" x14ac:dyDescent="0.25">
      <c r="B3" s="216" t="s">
        <v>34</v>
      </c>
      <c r="C3" s="98" t="s">
        <v>140</v>
      </c>
    </row>
    <row r="4" spans="2:16" ht="13" x14ac:dyDescent="0.25">
      <c r="B4" s="216" t="s">
        <v>36</v>
      </c>
      <c r="C4" s="98" t="s">
        <v>526</v>
      </c>
    </row>
    <row r="5" spans="2:16" ht="13" x14ac:dyDescent="0.25">
      <c r="B5" s="217" t="s">
        <v>38</v>
      </c>
      <c r="C5" s="107" t="s">
        <v>188</v>
      </c>
    </row>
    <row r="6" spans="2:16" ht="13" x14ac:dyDescent="0.25">
      <c r="B6" s="218" t="s">
        <v>42</v>
      </c>
      <c r="C6" s="107" t="s">
        <v>188</v>
      </c>
    </row>
    <row r="8" spans="2:16" ht="13" x14ac:dyDescent="0.3">
      <c r="B8" s="86" t="s">
        <v>527</v>
      </c>
      <c r="C8" s="250"/>
      <c r="D8" s="10"/>
      <c r="E8" s="71"/>
    </row>
    <row r="9" spans="2:16" ht="13" customHeight="1" x14ac:dyDescent="0.3">
      <c r="B9" s="382" t="s">
        <v>528</v>
      </c>
      <c r="C9" s="382"/>
      <c r="D9" s="382"/>
      <c r="E9" s="382"/>
    </row>
    <row r="10" spans="2:16" x14ac:dyDescent="0.25">
      <c r="B10" s="240" t="s">
        <v>529</v>
      </c>
      <c r="C10" s="240" t="s">
        <v>530</v>
      </c>
      <c r="D10" s="177">
        <f>D37*D40*((0.5*$D$35)*$D$23)</f>
        <v>19331.481600000003</v>
      </c>
      <c r="E10" s="247"/>
      <c r="F10" s="251"/>
      <c r="G10" s="251"/>
      <c r="H10" s="251"/>
      <c r="I10" s="251"/>
      <c r="L10" s="251"/>
      <c r="M10" s="251"/>
      <c r="N10" s="251"/>
      <c r="O10" s="251"/>
      <c r="P10" s="251"/>
    </row>
    <row r="11" spans="2:16" ht="13.5" customHeight="1" x14ac:dyDescent="0.25">
      <c r="B11" s="240" t="s">
        <v>531</v>
      </c>
      <c r="C11" s="240" t="s">
        <v>530</v>
      </c>
      <c r="D11" s="76">
        <f>D38*D41*((0.4*$D$35)*$D$23)</f>
        <v>2085.7651200000005</v>
      </c>
      <c r="E11" s="247"/>
    </row>
    <row r="12" spans="2:16" ht="13.5" customHeight="1" x14ac:dyDescent="0.25">
      <c r="B12" s="240" t="s">
        <v>532</v>
      </c>
      <c r="C12" s="240" t="s">
        <v>530</v>
      </c>
      <c r="D12" s="76">
        <f>D39*D42*((0.1*$D$35)*$D$23)</f>
        <v>439.78060800000003</v>
      </c>
      <c r="E12" s="247"/>
    </row>
    <row r="13" spans="2:16" x14ac:dyDescent="0.25">
      <c r="B13" s="240" t="s">
        <v>533</v>
      </c>
      <c r="C13" s="240" t="s">
        <v>530</v>
      </c>
      <c r="D13" s="76">
        <f>SUM(D10:D12)</f>
        <v>21857.027328000004</v>
      </c>
      <c r="E13" s="247"/>
    </row>
    <row r="14" spans="2:16" ht="13" x14ac:dyDescent="0.3">
      <c r="B14" s="382" t="s">
        <v>77</v>
      </c>
      <c r="C14" s="382"/>
      <c r="D14" s="382"/>
      <c r="E14" s="382"/>
    </row>
    <row r="15" spans="2:16" x14ac:dyDescent="0.25">
      <c r="B15" s="240" t="s">
        <v>529</v>
      </c>
      <c r="C15" s="240" t="s">
        <v>530</v>
      </c>
      <c r="D15" s="177">
        <f>D47*D50*((0.5*$D$45)*$D$23)</f>
        <v>43072.56</v>
      </c>
      <c r="E15" s="247"/>
    </row>
    <row r="16" spans="2:16" s="6" customFormat="1" ht="13" x14ac:dyDescent="0.3">
      <c r="B16" s="240" t="s">
        <v>531</v>
      </c>
      <c r="C16" s="240" t="s">
        <v>530</v>
      </c>
      <c r="D16" s="177">
        <f>D48*D51*((0.4*$D$45)*$D$23)</f>
        <v>4557.3120000000008</v>
      </c>
      <c r="E16" s="247"/>
      <c r="H16" s="249"/>
    </row>
    <row r="17" spans="2:14" x14ac:dyDescent="0.25">
      <c r="B17" s="240" t="s">
        <v>532</v>
      </c>
      <c r="C17" s="240" t="s">
        <v>530</v>
      </c>
      <c r="D17" s="177">
        <f>D49*D52*((0.1*$D$45)*$D$23)</f>
        <v>957.16800000000012</v>
      </c>
      <c r="E17" s="247"/>
    </row>
    <row r="18" spans="2:14" x14ac:dyDescent="0.25">
      <c r="B18" s="240" t="s">
        <v>533</v>
      </c>
      <c r="C18" s="240" t="s">
        <v>530</v>
      </c>
      <c r="D18" s="76">
        <f>SUM(D15:D17)</f>
        <v>48587.039999999994</v>
      </c>
      <c r="E18" s="247"/>
    </row>
    <row r="20" spans="2:14" ht="14.5" x14ac:dyDescent="0.35">
      <c r="C20"/>
      <c r="J20" s="283"/>
      <c r="K20" s="283"/>
      <c r="M20" s="283"/>
      <c r="N20" s="283"/>
    </row>
    <row r="21" spans="2:14" ht="13" x14ac:dyDescent="0.3">
      <c r="B21" s="86" t="s">
        <v>370</v>
      </c>
      <c r="C21" s="250"/>
      <c r="D21" s="10"/>
      <c r="E21" s="250"/>
      <c r="F21" s="71"/>
      <c r="G21" s="71"/>
    </row>
    <row r="22" spans="2:14" ht="13" x14ac:dyDescent="0.3">
      <c r="B22" s="71"/>
      <c r="C22" s="71" t="s">
        <v>78</v>
      </c>
      <c r="D22" s="71" t="s">
        <v>351</v>
      </c>
      <c r="E22" s="71" t="s">
        <v>371</v>
      </c>
      <c r="F22" s="250"/>
      <c r="G22" s="250"/>
    </row>
    <row r="23" spans="2:14" x14ac:dyDescent="0.25">
      <c r="B23" s="240" t="s">
        <v>534</v>
      </c>
      <c r="C23" s="246" t="s">
        <v>491</v>
      </c>
      <c r="D23" s="73">
        <f>'Other ecosystem services NMM'!C17</f>
        <v>552</v>
      </c>
      <c r="E23" s="247" t="s">
        <v>535</v>
      </c>
      <c r="F23" s="247"/>
      <c r="G23" s="247"/>
    </row>
    <row r="24" spans="2:14" ht="14.5" x14ac:dyDescent="0.35">
      <c r="B24" s="240" t="s">
        <v>537</v>
      </c>
      <c r="C24" s="246" t="s">
        <v>373</v>
      </c>
      <c r="D24" s="73"/>
      <c r="E24" s="123" t="s">
        <v>543</v>
      </c>
      <c r="F24" s="247"/>
      <c r="G24" s="247"/>
    </row>
    <row r="25" spans="2:14" ht="14.5" x14ac:dyDescent="0.35">
      <c r="B25" s="240" t="s">
        <v>538</v>
      </c>
      <c r="C25" s="246" t="s">
        <v>102</v>
      </c>
      <c r="D25" s="88"/>
      <c r="E25" s="123" t="s">
        <v>543</v>
      </c>
      <c r="F25" s="247"/>
      <c r="G25" s="247"/>
    </row>
    <row r="26" spans="2:14" ht="14.5" x14ac:dyDescent="0.35">
      <c r="B26" s="240" t="s">
        <v>541</v>
      </c>
      <c r="C26" s="246" t="s">
        <v>373</v>
      </c>
      <c r="D26" s="73">
        <v>29108</v>
      </c>
      <c r="E26" s="123" t="s">
        <v>584</v>
      </c>
      <c r="F26" s="247" t="s">
        <v>540</v>
      </c>
      <c r="G26" s="247"/>
      <c r="H26" s="264"/>
    </row>
    <row r="27" spans="2:14" ht="14.5" hidden="1" x14ac:dyDescent="0.35">
      <c r="B27" s="240" t="s">
        <v>542</v>
      </c>
      <c r="C27" s="246" t="s">
        <v>373</v>
      </c>
      <c r="D27" s="73">
        <f>13354</f>
        <v>13354</v>
      </c>
      <c r="E27" s="123" t="s">
        <v>543</v>
      </c>
      <c r="F27" s="247"/>
      <c r="G27" s="247"/>
    </row>
    <row r="28" spans="2:14" ht="14.5" hidden="1" x14ac:dyDescent="0.35">
      <c r="B28" s="240" t="s">
        <v>544</v>
      </c>
      <c r="C28" s="246" t="s">
        <v>373</v>
      </c>
      <c r="D28" s="73">
        <v>9566</v>
      </c>
      <c r="E28" s="123" t="s">
        <v>543</v>
      </c>
      <c r="F28" s="247"/>
      <c r="G28" s="247"/>
    </row>
    <row r="29" spans="2:14" ht="14.5" hidden="1" x14ac:dyDescent="0.35">
      <c r="B29" s="240" t="s">
        <v>545</v>
      </c>
      <c r="C29" s="246" t="s">
        <v>373</v>
      </c>
      <c r="D29" s="73">
        <v>8789</v>
      </c>
      <c r="E29" s="123" t="s">
        <v>543</v>
      </c>
      <c r="F29" s="247"/>
      <c r="G29" s="247"/>
    </row>
    <row r="30" spans="2:14" ht="14.5" hidden="1" x14ac:dyDescent="0.35">
      <c r="B30" s="240" t="s">
        <v>546</v>
      </c>
      <c r="C30" s="246" t="s">
        <v>373</v>
      </c>
      <c r="D30" s="73">
        <v>10</v>
      </c>
      <c r="E30" s="123" t="s">
        <v>543</v>
      </c>
      <c r="F30" s="247"/>
      <c r="G30" s="247"/>
    </row>
    <row r="31" spans="2:14" ht="14.5" hidden="1" x14ac:dyDescent="0.35">
      <c r="B31" s="240" t="s">
        <v>547</v>
      </c>
      <c r="C31" s="246" t="s">
        <v>373</v>
      </c>
      <c r="D31" s="73">
        <v>15</v>
      </c>
      <c r="E31" s="123" t="s">
        <v>543</v>
      </c>
      <c r="F31" s="247"/>
      <c r="G31" s="247"/>
    </row>
    <row r="32" spans="2:14" ht="14.5" hidden="1" x14ac:dyDescent="0.35">
      <c r="B32" s="240" t="s">
        <v>548</v>
      </c>
      <c r="C32" s="246" t="s">
        <v>373</v>
      </c>
      <c r="D32" s="73">
        <v>15</v>
      </c>
      <c r="E32" s="123" t="s">
        <v>543</v>
      </c>
      <c r="F32" s="247"/>
      <c r="G32" s="247"/>
    </row>
    <row r="33" spans="2:11" ht="14.5" x14ac:dyDescent="0.35">
      <c r="B33" s="240"/>
      <c r="C33" s="246"/>
      <c r="D33" s="230"/>
      <c r="E33" s="123"/>
      <c r="F33" s="247"/>
      <c r="G33" s="247"/>
    </row>
    <row r="34" spans="2:11" ht="14.5" x14ac:dyDescent="0.35">
      <c r="B34" s="226" t="s">
        <v>528</v>
      </c>
      <c r="C34" s="325"/>
      <c r="D34" s="227"/>
      <c r="E34" s="228"/>
      <c r="F34" s="324"/>
      <c r="G34" s="324"/>
    </row>
    <row r="35" spans="2:11" x14ac:dyDescent="0.25">
      <c r="B35" s="240" t="s">
        <v>549</v>
      </c>
      <c r="C35" s="246" t="s">
        <v>373</v>
      </c>
      <c r="D35" s="225">
        <v>9.6000000000000002E-2</v>
      </c>
      <c r="E35" s="247" t="s">
        <v>550</v>
      </c>
      <c r="F35" s="247" t="s">
        <v>551</v>
      </c>
      <c r="G35" s="247" t="s">
        <v>552</v>
      </c>
    </row>
    <row r="36" spans="2:11" ht="14.5" hidden="1" x14ac:dyDescent="0.35">
      <c r="B36" s="240" t="s">
        <v>553</v>
      </c>
      <c r="C36" s="246" t="s">
        <v>102</v>
      </c>
      <c r="D36" s="88">
        <v>0.41</v>
      </c>
      <c r="E36" s="123" t="s">
        <v>554</v>
      </c>
      <c r="F36" s="247"/>
      <c r="G36" s="247"/>
    </row>
    <row r="37" spans="2:11" ht="14.5" x14ac:dyDescent="0.35">
      <c r="B37" s="240" t="s">
        <v>555</v>
      </c>
      <c r="C37" s="246" t="s">
        <v>556</v>
      </c>
      <c r="D37" s="72">
        <v>1.92</v>
      </c>
      <c r="E37" s="123" t="s">
        <v>557</v>
      </c>
      <c r="F37" s="247"/>
      <c r="G37" s="247"/>
      <c r="H37" s="249" t="s">
        <v>558</v>
      </c>
      <c r="I37" s="47"/>
      <c r="K37" s="47"/>
    </row>
    <row r="38" spans="2:11" ht="14.5" x14ac:dyDescent="0.35">
      <c r="B38" s="240" t="s">
        <v>559</v>
      </c>
      <c r="C38" s="246" t="s">
        <v>556</v>
      </c>
      <c r="D38" s="72">
        <v>2.46</v>
      </c>
      <c r="E38" s="123" t="s">
        <v>557</v>
      </c>
      <c r="F38" s="247"/>
      <c r="G38" s="247"/>
      <c r="H38" s="249" t="s">
        <v>560</v>
      </c>
    </row>
    <row r="39" spans="2:11" x14ac:dyDescent="0.25">
      <c r="B39" s="240" t="s">
        <v>561</v>
      </c>
      <c r="C39" s="246" t="s">
        <v>556</v>
      </c>
      <c r="D39" s="72">
        <v>1.93</v>
      </c>
      <c r="E39" s="247" t="s">
        <v>442</v>
      </c>
      <c r="F39" s="247"/>
      <c r="G39" s="247"/>
      <c r="H39" s="249" t="s">
        <v>562</v>
      </c>
    </row>
    <row r="40" spans="2:11" ht="14.5" x14ac:dyDescent="0.35">
      <c r="B40" s="240" t="s">
        <v>563</v>
      </c>
      <c r="C40" s="246" t="s">
        <v>564</v>
      </c>
      <c r="D40" s="73">
        <v>380</v>
      </c>
      <c r="E40" s="123" t="s">
        <v>565</v>
      </c>
      <c r="F40" s="247"/>
      <c r="G40" s="247"/>
      <c r="H40" s="249" t="s">
        <v>566</v>
      </c>
    </row>
    <row r="41" spans="2:11" ht="14.5" x14ac:dyDescent="0.35">
      <c r="B41" s="240" t="s">
        <v>567</v>
      </c>
      <c r="C41" s="246" t="s">
        <v>564</v>
      </c>
      <c r="D41" s="73">
        <v>40</v>
      </c>
      <c r="E41" s="123" t="s">
        <v>568</v>
      </c>
      <c r="F41" s="247"/>
      <c r="G41" s="247"/>
      <c r="H41" s="249" t="s">
        <v>569</v>
      </c>
    </row>
    <row r="42" spans="2:11" ht="14.5" x14ac:dyDescent="0.35">
      <c r="B42" s="240" t="s">
        <v>570</v>
      </c>
      <c r="C42" s="246" t="s">
        <v>564</v>
      </c>
      <c r="D42" s="73">
        <v>43</v>
      </c>
      <c r="E42" s="123" t="s">
        <v>571</v>
      </c>
      <c r="F42" s="247"/>
      <c r="G42" s="247"/>
      <c r="H42" s="249" t="s">
        <v>572</v>
      </c>
    </row>
    <row r="43" spans="2:11" ht="14.5" x14ac:dyDescent="0.35">
      <c r="B43" s="240"/>
      <c r="C43" s="246"/>
      <c r="D43" s="73"/>
      <c r="E43" s="123"/>
      <c r="F43" s="247"/>
      <c r="G43" s="247"/>
    </row>
    <row r="44" spans="2:11" ht="14.5" x14ac:dyDescent="0.35">
      <c r="B44" s="226" t="s">
        <v>77</v>
      </c>
      <c r="C44" s="325"/>
      <c r="D44" s="227"/>
      <c r="E44" s="228"/>
      <c r="F44" s="324"/>
      <c r="G44" s="324"/>
    </row>
    <row r="45" spans="2:11" x14ac:dyDescent="0.25">
      <c r="B45" s="240" t="s">
        <v>573</v>
      </c>
      <c r="C45" s="246" t="s">
        <v>373</v>
      </c>
      <c r="D45" s="72">
        <v>0.12</v>
      </c>
      <c r="E45" s="247" t="s">
        <v>550</v>
      </c>
      <c r="F45" s="247" t="s">
        <v>551</v>
      </c>
      <c r="G45" s="247" t="s">
        <v>574</v>
      </c>
    </row>
    <row r="46" spans="2:11" ht="14.5" hidden="1" x14ac:dyDescent="0.35">
      <c r="B46" s="240" t="s">
        <v>553</v>
      </c>
      <c r="C46" s="246" t="s">
        <v>102</v>
      </c>
      <c r="D46" s="88">
        <v>0.41</v>
      </c>
      <c r="E46" s="123" t="s">
        <v>554</v>
      </c>
      <c r="F46" s="247"/>
      <c r="G46" s="247"/>
    </row>
    <row r="47" spans="2:11" x14ac:dyDescent="0.25">
      <c r="B47" s="240" t="s">
        <v>555</v>
      </c>
      <c r="C47" s="246" t="s">
        <v>556</v>
      </c>
      <c r="D47" s="72">
        <v>2.89</v>
      </c>
      <c r="E47" s="247"/>
      <c r="F47" s="247"/>
      <c r="G47" s="247"/>
    </row>
    <row r="48" spans="2:11" x14ac:dyDescent="0.25">
      <c r="B48" s="240" t="s">
        <v>559</v>
      </c>
      <c r="C48" s="246" t="s">
        <v>556</v>
      </c>
      <c r="D48" s="72">
        <v>3.44</v>
      </c>
      <c r="E48" s="247"/>
      <c r="F48" s="247"/>
      <c r="G48" s="247"/>
    </row>
    <row r="49" spans="2:10" x14ac:dyDescent="0.25">
      <c r="B49" s="240" t="s">
        <v>561</v>
      </c>
      <c r="C49" s="246" t="s">
        <v>556</v>
      </c>
      <c r="D49" s="72">
        <v>2.89</v>
      </c>
      <c r="E49" s="247"/>
      <c r="F49" s="247"/>
      <c r="G49" s="247"/>
    </row>
    <row r="50" spans="2:10" ht="14.5" x14ac:dyDescent="0.35">
      <c r="B50" s="240" t="s">
        <v>563</v>
      </c>
      <c r="C50" s="246" t="s">
        <v>564</v>
      </c>
      <c r="D50" s="354">
        <v>450</v>
      </c>
      <c r="E50" s="123" t="s">
        <v>575</v>
      </c>
      <c r="F50" s="247" t="s">
        <v>576</v>
      </c>
      <c r="G50" s="247"/>
      <c r="H50" s="249" t="s">
        <v>566</v>
      </c>
    </row>
    <row r="51" spans="2:10" ht="14.5" x14ac:dyDescent="0.35">
      <c r="B51" s="240" t="s">
        <v>567</v>
      </c>
      <c r="C51" s="246" t="s">
        <v>564</v>
      </c>
      <c r="D51" s="73">
        <v>50</v>
      </c>
      <c r="E51" s="123" t="s">
        <v>575</v>
      </c>
      <c r="F51" s="247" t="s">
        <v>577</v>
      </c>
      <c r="G51" s="247"/>
      <c r="H51" s="249" t="s">
        <v>569</v>
      </c>
    </row>
    <row r="52" spans="2:10" ht="14.5" x14ac:dyDescent="0.35">
      <c r="B52" s="240" t="s">
        <v>570</v>
      </c>
      <c r="C52" s="246" t="s">
        <v>564</v>
      </c>
      <c r="D52" s="354">
        <v>50</v>
      </c>
      <c r="E52" s="123" t="s">
        <v>575</v>
      </c>
      <c r="F52" s="247" t="s">
        <v>578</v>
      </c>
      <c r="G52" s="247"/>
      <c r="H52" s="249" t="s">
        <v>572</v>
      </c>
    </row>
    <row r="53" spans="2:10" ht="14.5" x14ac:dyDescent="0.35">
      <c r="B53" s="240"/>
      <c r="C53" s="246"/>
      <c r="D53" s="229"/>
      <c r="E53" s="123"/>
      <c r="F53" s="247"/>
      <c r="G53" s="247"/>
      <c r="J53" s="323"/>
    </row>
    <row r="55" spans="2:10" ht="15" customHeight="1" x14ac:dyDescent="0.25">
      <c r="B55" s="165" t="s">
        <v>362</v>
      </c>
      <c r="C55" s="166"/>
      <c r="D55" s="166"/>
      <c r="E55" s="166"/>
      <c r="F55" s="166"/>
    </row>
    <row r="56" spans="2:10" ht="15" customHeight="1" x14ac:dyDescent="0.25">
      <c r="B56" s="247" t="s">
        <v>579</v>
      </c>
      <c r="C56" s="247"/>
      <c r="D56" s="247"/>
      <c r="E56" s="247"/>
      <c r="F56" s="247"/>
    </row>
    <row r="57" spans="2:10" ht="15" customHeight="1" x14ac:dyDescent="0.25">
      <c r="B57" s="247" t="s">
        <v>580</v>
      </c>
      <c r="C57" s="247"/>
      <c r="D57" s="247"/>
      <c r="E57" s="247"/>
      <c r="F57" s="247"/>
    </row>
    <row r="58" spans="2:10" ht="15" customHeight="1" x14ac:dyDescent="0.25">
      <c r="B58" s="247" t="s">
        <v>581</v>
      </c>
      <c r="C58" s="247"/>
      <c r="D58" s="247"/>
      <c r="E58" s="247"/>
      <c r="F58" s="247"/>
    </row>
  </sheetData>
  <mergeCells count="2">
    <mergeCell ref="B9:E9"/>
    <mergeCell ref="B14:E14"/>
  </mergeCells>
  <hyperlinks>
    <hyperlink ref="E29" r:id="rId1" xr:uid="{6FD33C08-0E96-4F2E-B4B8-343A6BEEDC77}"/>
    <hyperlink ref="E30" r:id="rId2" xr:uid="{2B4E8E81-D02C-4DCB-84A5-C6C4EBDDC976}"/>
    <hyperlink ref="E31" r:id="rId3" xr:uid="{CF641BA4-03B2-474D-A837-BAEFBA56B569}"/>
    <hyperlink ref="E32" r:id="rId4" xr:uid="{F960BB48-6049-4258-90B3-81EA02BEAE6D}"/>
    <hyperlink ref="E40" r:id="rId5" xr:uid="{21899E6F-CAAB-4A31-8745-76F1714CFF89}"/>
    <hyperlink ref="E28" r:id="rId6" xr:uid="{05A0E6B7-390A-4A1B-B248-AC163B3348AE}"/>
    <hyperlink ref="E27" r:id="rId7" xr:uid="{5E4ADD73-079E-47CE-BFE0-E153F2587782}"/>
    <hyperlink ref="E36" r:id="rId8" xr:uid="{7AEE0CC9-6AC6-4482-A2CA-16DD66A5F9FA}"/>
    <hyperlink ref="E46" r:id="rId9" xr:uid="{A9CE42C5-750B-49B7-85E8-0158B00044F9}"/>
    <hyperlink ref="E50" r:id="rId10" xr:uid="{F14F65C3-36E8-43CE-996E-F8E7FFE255C5}"/>
    <hyperlink ref="E51" r:id="rId11" xr:uid="{D3368344-8CCE-4AD8-9EE8-2991B67CCE76}"/>
    <hyperlink ref="E52" r:id="rId12" xr:uid="{A4E8B8BC-5F27-42A3-B5FE-E7B02229100F}"/>
    <hyperlink ref="E24" r:id="rId13" xr:uid="{DC274E20-CA04-46EF-B985-E08659900947}"/>
    <hyperlink ref="E25" r:id="rId14" xr:uid="{7A7312CA-25E0-4E14-AB27-677E98D59318}"/>
    <hyperlink ref="E37" r:id="rId15" display="February, 2024 prices" xr:uid="{2D92CDD3-B6C7-4920-87C5-E03EECFF282F}"/>
    <hyperlink ref="E38" r:id="rId16" display="February, 2024 prices" xr:uid="{2C2EDA3C-0A9B-4AA1-9EEB-866B26C06B32}"/>
    <hyperlink ref="H38" r:id="rId17" xr:uid="{74557D3C-850A-4D1E-AAC1-D6E9F27A1DE0}"/>
    <hyperlink ref="H37" r:id="rId18" xr:uid="{FAF94C73-07A8-464C-AE74-9E5D3CEACD7A}"/>
    <hyperlink ref="H39" r:id="rId19" xr:uid="{FE9CC482-0CFB-424B-A13B-36892E05C8F8}"/>
    <hyperlink ref="H50" r:id="rId20" xr:uid="{AB20E2D8-C9EA-4B19-B026-C363DD112BC9}"/>
    <hyperlink ref="H40" r:id="rId21" xr:uid="{A1DCA1B5-9E18-4EE5-B541-7455889BAD9C}"/>
    <hyperlink ref="H41" r:id="rId22" location=":~:text=The%20mature%20rams%20weigh%20between,between%2040%20and%2050%20kg." xr:uid="{21CD9366-1AE3-4FB9-98B6-79EE31A9EC6D}"/>
    <hyperlink ref="H51" r:id="rId23" location=":~:text=The%20mature%20rams%20weigh%20between,between%2040%20and%2050%20kg." xr:uid="{5BD0278C-0222-44CC-98BA-22E3C633BC30}"/>
    <hyperlink ref="H42" r:id="rId24" location=":~:text=The%20kids%20will%20be%20weaned,lifespan%20of%2010%20%2D%2012%20years." xr:uid="{6301CF80-4A1B-418C-9A67-E0107714E7C9}"/>
    <hyperlink ref="H52" r:id="rId25" location=":~:text=The%20kids%20will%20be%20weaned,lifespan%20of%2010%20%2D%2012%20years." xr:uid="{E4094A8C-07AE-47DF-9C3D-754854EE5484}"/>
  </hyperlinks>
  <pageMargins left="0.7" right="0.7" top="0.75" bottom="0.75" header="0.3" footer="0.3"/>
  <pageSetup orientation="portrait" verticalDpi="0" r:id="rId26"/>
  <legacyDrawing r:id="rId27"/>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F8522-F65E-4BA0-B53A-1DA1307CCB08}">
  <sheetPr codeName="Sheet59">
    <tabColor theme="2" tint="-0.499984740745262"/>
  </sheetPr>
  <dimension ref="B3:J31"/>
  <sheetViews>
    <sheetView topLeftCell="A9" workbookViewId="0">
      <selection activeCell="F21" sqref="F21"/>
    </sheetView>
  </sheetViews>
  <sheetFormatPr defaultColWidth="8.7265625" defaultRowHeight="12.5" x14ac:dyDescent="0.25"/>
  <cols>
    <col min="1" max="1" width="3.54296875" style="2" customWidth="1"/>
    <col min="2" max="2" width="41.7265625" style="2" customWidth="1"/>
    <col min="3" max="4" width="22.81640625" style="2" customWidth="1"/>
    <col min="5" max="5" width="23.1796875" style="2" customWidth="1"/>
    <col min="6" max="6" width="26.1796875" style="2" customWidth="1"/>
    <col min="7" max="7" width="19.1796875" style="2" customWidth="1"/>
    <col min="8" max="8" width="17.1796875" style="2" customWidth="1"/>
    <col min="9" max="9" width="11.26953125" style="2" customWidth="1"/>
    <col min="10" max="10" width="16.453125" style="2" customWidth="1"/>
    <col min="11" max="11" width="17" style="2" customWidth="1"/>
    <col min="12" max="12" width="37" style="2" customWidth="1"/>
    <col min="13" max="13" width="31.54296875" style="2" customWidth="1"/>
    <col min="14" max="14" width="9.81640625" style="2" customWidth="1"/>
    <col min="15" max="16384" width="8.7265625" style="2"/>
  </cols>
  <sheetData>
    <row r="3" spans="2:10" ht="13" x14ac:dyDescent="0.3">
      <c r="B3" s="219" t="s">
        <v>32</v>
      </c>
      <c r="C3" s="12" t="s">
        <v>585</v>
      </c>
      <c r="D3" s="249"/>
      <c r="E3" s="7"/>
      <c r="F3" s="249"/>
      <c r="G3" s="249"/>
      <c r="H3" s="249"/>
      <c r="I3" s="249"/>
      <c r="J3" s="249"/>
    </row>
    <row r="4" spans="2:10" ht="13" x14ac:dyDescent="0.25">
      <c r="B4" s="216" t="s">
        <v>34</v>
      </c>
      <c r="C4" s="98" t="s">
        <v>137</v>
      </c>
      <c r="D4" s="249"/>
      <c r="E4" s="249"/>
      <c r="F4" s="251"/>
      <c r="G4" s="249"/>
      <c r="H4" s="249"/>
      <c r="I4" s="249"/>
      <c r="J4" s="249"/>
    </row>
    <row r="5" spans="2:10" ht="13" x14ac:dyDescent="0.25">
      <c r="B5" s="216" t="s">
        <v>36</v>
      </c>
      <c r="C5" s="98" t="s">
        <v>526</v>
      </c>
      <c r="D5" s="249"/>
      <c r="E5" s="249"/>
      <c r="F5" s="249"/>
      <c r="G5" s="249"/>
      <c r="H5" s="249"/>
      <c r="I5" s="249"/>
      <c r="J5" s="249"/>
    </row>
    <row r="6" spans="2:10" ht="13" x14ac:dyDescent="0.25">
      <c r="B6" s="217" t="s">
        <v>38</v>
      </c>
      <c r="C6" s="107" t="s">
        <v>188</v>
      </c>
      <c r="D6" s="249"/>
      <c r="E6" s="249"/>
      <c r="F6" s="249"/>
      <c r="G6" s="249"/>
      <c r="H6" s="249"/>
      <c r="I6" s="249"/>
      <c r="J6" s="249"/>
    </row>
    <row r="7" spans="2:10" ht="13" x14ac:dyDescent="0.25">
      <c r="B7" s="218" t="s">
        <v>42</v>
      </c>
      <c r="C7" s="107" t="s">
        <v>188</v>
      </c>
      <c r="D7" s="249"/>
      <c r="E7" s="249"/>
      <c r="F7" s="249"/>
      <c r="G7" s="249"/>
      <c r="H7" s="249"/>
      <c r="I7" s="249"/>
      <c r="J7" s="249"/>
    </row>
    <row r="9" spans="2:10" ht="13" x14ac:dyDescent="0.3">
      <c r="B9" s="71" t="s">
        <v>586</v>
      </c>
      <c r="C9" s="71" t="s">
        <v>351</v>
      </c>
      <c r="D9" s="71" t="s">
        <v>78</v>
      </c>
      <c r="E9" s="10" t="s">
        <v>258</v>
      </c>
      <c r="F9" s="10"/>
      <c r="G9" s="10"/>
      <c r="H9" s="10"/>
      <c r="I9" s="10"/>
      <c r="J9" s="10"/>
    </row>
    <row r="10" spans="2:10" ht="20.25" customHeight="1" x14ac:dyDescent="0.25">
      <c r="B10" s="240" t="s">
        <v>587</v>
      </c>
      <c r="C10" s="72">
        <f>53*('Economic data AN'!H40/'Economic data AN'!H24)</f>
        <v>75.049734591067391</v>
      </c>
      <c r="D10" s="113" t="s">
        <v>588</v>
      </c>
      <c r="E10" s="113" t="s">
        <v>589</v>
      </c>
      <c r="F10" s="133" t="s">
        <v>590</v>
      </c>
      <c r="G10" s="131" t="s">
        <v>591</v>
      </c>
      <c r="H10" s="131"/>
      <c r="I10" s="131"/>
      <c r="J10" s="131"/>
    </row>
    <row r="11" spans="2:10" ht="14.5" x14ac:dyDescent="0.25">
      <c r="B11" s="240" t="s">
        <v>592</v>
      </c>
      <c r="C11" s="72">
        <v>0</v>
      </c>
      <c r="D11" s="113" t="s">
        <v>588</v>
      </c>
      <c r="E11" s="113" t="s">
        <v>593</v>
      </c>
      <c r="F11" s="133" t="s">
        <v>590</v>
      </c>
      <c r="G11" s="131"/>
      <c r="H11" s="131"/>
      <c r="I11" s="131"/>
      <c r="J11" s="132"/>
    </row>
    <row r="12" spans="2:10" x14ac:dyDescent="0.25">
      <c r="B12" s="240" t="s">
        <v>594</v>
      </c>
      <c r="C12" s="93"/>
      <c r="D12" s="113"/>
      <c r="E12" s="113"/>
      <c r="F12" s="131"/>
      <c r="G12" s="131"/>
      <c r="H12" s="131"/>
      <c r="I12" s="131"/>
      <c r="J12" s="131"/>
    </row>
    <row r="13" spans="2:10" x14ac:dyDescent="0.25">
      <c r="B13" s="240" t="s">
        <v>595</v>
      </c>
      <c r="C13" s="77">
        <f>8.08*('Economic data AN'!H40/'Economic data AN'!H20)</f>
        <v>12.829769745987617</v>
      </c>
      <c r="D13" s="113"/>
      <c r="E13" s="113" t="s">
        <v>596</v>
      </c>
      <c r="F13" s="131" t="s">
        <v>597</v>
      </c>
      <c r="G13" s="235" t="s">
        <v>598</v>
      </c>
      <c r="H13" s="131" t="s">
        <v>599</v>
      </c>
      <c r="I13" s="131"/>
      <c r="J13" s="131"/>
    </row>
    <row r="14" spans="2:10" x14ac:dyDescent="0.25">
      <c r="B14" s="240"/>
      <c r="C14" s="93"/>
      <c r="D14" s="113"/>
      <c r="E14" s="113"/>
      <c r="F14" s="131"/>
      <c r="G14" s="131"/>
      <c r="H14" s="131"/>
      <c r="I14" s="131"/>
      <c r="J14" s="131"/>
    </row>
    <row r="15" spans="2:10" s="6" customFormat="1" ht="13" x14ac:dyDescent="0.3">
      <c r="B15" s="87" t="s">
        <v>196</v>
      </c>
      <c r="C15" s="121"/>
      <c r="D15" s="113" t="s">
        <v>588</v>
      </c>
      <c r="E15" s="113"/>
      <c r="F15" s="131"/>
      <c r="G15" s="131"/>
      <c r="H15" s="131"/>
      <c r="I15" s="131"/>
      <c r="J15" s="131"/>
    </row>
    <row r="17" spans="2:10" x14ac:dyDescent="0.25">
      <c r="B17" s="240" t="s">
        <v>600</v>
      </c>
      <c r="C17" s="73">
        <f>(3.52*'Economic data AN'!$AN$11)+(78.44-75.46)*'Economic data AN'!$AN$11</f>
        <v>650.00000000000045</v>
      </c>
      <c r="D17" s="113" t="s">
        <v>491</v>
      </c>
      <c r="E17" s="113" t="s">
        <v>601</v>
      </c>
      <c r="F17" s="131" t="s">
        <v>536</v>
      </c>
      <c r="G17" s="131"/>
      <c r="H17" s="131"/>
      <c r="I17" s="131"/>
      <c r="J17" s="131"/>
    </row>
    <row r="19" spans="2:10" ht="13" x14ac:dyDescent="0.3">
      <c r="B19" s="71" t="s">
        <v>602</v>
      </c>
      <c r="C19" s="71" t="s">
        <v>351</v>
      </c>
      <c r="D19" s="71" t="s">
        <v>78</v>
      </c>
      <c r="E19" s="10" t="s">
        <v>258</v>
      </c>
      <c r="F19" s="249"/>
      <c r="G19" s="249"/>
      <c r="H19" s="249"/>
      <c r="I19" s="249"/>
      <c r="J19" s="249"/>
    </row>
    <row r="20" spans="2:10" x14ac:dyDescent="0.25">
      <c r="B20" s="240" t="s">
        <v>587</v>
      </c>
      <c r="C20" s="76">
        <f>$C$17*$C$10*$C$23</f>
        <v>48782.32748419384</v>
      </c>
      <c r="D20" s="113" t="s">
        <v>603</v>
      </c>
      <c r="E20" s="113" t="s">
        <v>604</v>
      </c>
      <c r="F20" s="249"/>
      <c r="G20" s="249"/>
      <c r="H20" s="249"/>
      <c r="I20" s="249"/>
      <c r="J20" s="249"/>
    </row>
    <row r="21" spans="2:10" x14ac:dyDescent="0.25">
      <c r="B21" s="240" t="s">
        <v>595</v>
      </c>
      <c r="C21" s="76">
        <f>$C$17*$C$13*C23</f>
        <v>8339.3503348919567</v>
      </c>
      <c r="D21" s="113" t="s">
        <v>603</v>
      </c>
      <c r="E21" s="113" t="s">
        <v>604</v>
      </c>
      <c r="F21" s="249"/>
      <c r="G21" s="249"/>
      <c r="H21" s="249"/>
      <c r="I21" s="249"/>
      <c r="J21" s="249"/>
    </row>
    <row r="23" spans="2:10" x14ac:dyDescent="0.25">
      <c r="B23" s="240" t="s">
        <v>605</v>
      </c>
      <c r="C23" s="181">
        <v>1</v>
      </c>
      <c r="D23" s="113" t="s">
        <v>606</v>
      </c>
      <c r="E23" s="113" t="s">
        <v>607</v>
      </c>
      <c r="F23" s="131"/>
      <c r="G23" s="131"/>
      <c r="H23" s="131"/>
      <c r="I23" s="131"/>
      <c r="J23" s="131"/>
    </row>
    <row r="26" spans="2:10" ht="22.5" customHeight="1" x14ac:dyDescent="0.25">
      <c r="B26" s="165" t="s">
        <v>362</v>
      </c>
      <c r="C26" s="166"/>
      <c r="D26" s="166"/>
      <c r="E26" s="166"/>
      <c r="F26" s="166"/>
      <c r="G26" s="166"/>
      <c r="H26" s="166"/>
      <c r="I26" s="166"/>
      <c r="J26" s="166"/>
    </row>
    <row r="27" spans="2:10" ht="22.5" customHeight="1" x14ac:dyDescent="0.25">
      <c r="B27" s="247" t="s">
        <v>579</v>
      </c>
      <c r="C27" s="247"/>
      <c r="D27" s="247"/>
      <c r="E27" s="247"/>
      <c r="F27" s="247"/>
      <c r="G27" s="247"/>
      <c r="H27" s="247"/>
      <c r="I27" s="247"/>
      <c r="J27" s="247"/>
    </row>
    <row r="28" spans="2:10" ht="22.5" customHeight="1" x14ac:dyDescent="0.25">
      <c r="B28" s="247" t="s">
        <v>608</v>
      </c>
      <c r="C28" s="247"/>
      <c r="D28" s="247"/>
      <c r="E28" s="247"/>
      <c r="F28" s="247"/>
      <c r="G28" s="247"/>
      <c r="H28" s="247"/>
      <c r="I28" s="247"/>
      <c r="J28" s="247"/>
    </row>
    <row r="29" spans="2:10" x14ac:dyDescent="0.25">
      <c r="B29" s="247"/>
      <c r="C29" s="247"/>
      <c r="D29" s="247"/>
      <c r="E29" s="247"/>
      <c r="F29" s="247"/>
      <c r="G29" s="247"/>
      <c r="H29" s="247"/>
      <c r="I29" s="247"/>
      <c r="J29" s="247"/>
    </row>
    <row r="30" spans="2:10" x14ac:dyDescent="0.25">
      <c r="B30" s="358"/>
      <c r="C30" s="358"/>
      <c r="D30" s="358"/>
      <c r="E30" s="358"/>
      <c r="F30" s="358"/>
      <c r="G30" s="358"/>
      <c r="H30" s="358"/>
      <c r="I30" s="358"/>
      <c r="J30" s="358"/>
    </row>
    <row r="31" spans="2:10" ht="21.25" customHeight="1" x14ac:dyDescent="0.25">
      <c r="B31" s="358"/>
      <c r="C31" s="358"/>
      <c r="D31" s="358"/>
      <c r="E31" s="358"/>
      <c r="F31" s="358"/>
      <c r="G31" s="358"/>
      <c r="H31" s="358"/>
      <c r="I31" s="358"/>
      <c r="J31" s="358"/>
    </row>
  </sheetData>
  <mergeCells count="1">
    <mergeCell ref="B30:J31"/>
  </mergeCells>
  <hyperlinks>
    <hyperlink ref="F11" r:id="rId1" xr:uid="{FF5B31F3-E8D2-4928-ACDE-14323706A27F}"/>
    <hyperlink ref="F10" r:id="rId2" xr:uid="{16F0D1F0-3DB9-4F27-9B92-876BEF8A7F18}"/>
    <hyperlink ref="F13" r:id="rId3" xr:uid="{29725D03-30E3-4AA1-B450-79F6E5BBCC40}"/>
  </hyperlinks>
  <pageMargins left="0.7" right="0.7" top="0.75" bottom="0.75" header="0.3" footer="0.3"/>
  <pageSetup orientation="portrait" r:id="rId4"/>
  <legacyDrawing r:id="rId5"/>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88909-7C63-4C33-8E5A-629F8EB78BDF}">
  <sheetPr>
    <tabColor theme="2" tint="-0.499984740745262"/>
  </sheetPr>
  <dimension ref="B3:J31"/>
  <sheetViews>
    <sheetView topLeftCell="A10" workbookViewId="0"/>
  </sheetViews>
  <sheetFormatPr defaultColWidth="8.7265625" defaultRowHeight="12.5" x14ac:dyDescent="0.25"/>
  <cols>
    <col min="1" max="1" width="3.54296875" style="249" customWidth="1"/>
    <col min="2" max="2" width="41.7265625" style="249" customWidth="1"/>
    <col min="3" max="4" width="22.81640625" style="249" customWidth="1"/>
    <col min="5" max="5" width="23.1796875" style="249" customWidth="1"/>
    <col min="6" max="6" width="26.1796875" style="249" customWidth="1"/>
    <col min="7" max="7" width="19.1796875" style="249" customWidth="1"/>
    <col min="8" max="8" width="17.1796875" style="249" customWidth="1"/>
    <col min="9" max="9" width="11.26953125" style="249" customWidth="1"/>
    <col min="10" max="10" width="16.453125" style="249" customWidth="1"/>
    <col min="11" max="11" width="17" style="249" customWidth="1"/>
    <col min="12" max="12" width="37" style="249" customWidth="1"/>
    <col min="13" max="13" width="31.54296875" style="249" customWidth="1"/>
    <col min="14" max="14" width="9.81640625" style="249" customWidth="1"/>
    <col min="15" max="16384" width="8.7265625" style="249"/>
  </cols>
  <sheetData>
    <row r="3" spans="2:10" ht="13" x14ac:dyDescent="0.3">
      <c r="B3" s="219" t="s">
        <v>32</v>
      </c>
      <c r="C3" s="12" t="s">
        <v>585</v>
      </c>
      <c r="E3" s="7"/>
    </row>
    <row r="4" spans="2:10" ht="13" x14ac:dyDescent="0.25">
      <c r="B4" s="216" t="s">
        <v>34</v>
      </c>
      <c r="C4" s="98" t="s">
        <v>138</v>
      </c>
      <c r="F4" s="251"/>
    </row>
    <row r="5" spans="2:10" ht="13" x14ac:dyDescent="0.25">
      <c r="B5" s="216" t="s">
        <v>36</v>
      </c>
      <c r="C5" s="98" t="s">
        <v>526</v>
      </c>
    </row>
    <row r="6" spans="2:10" ht="13" x14ac:dyDescent="0.25">
      <c r="B6" s="217" t="s">
        <v>38</v>
      </c>
      <c r="C6" s="107" t="s">
        <v>188</v>
      </c>
    </row>
    <row r="7" spans="2:10" ht="13" x14ac:dyDescent="0.25">
      <c r="B7" s="218" t="s">
        <v>42</v>
      </c>
      <c r="C7" s="107" t="s">
        <v>188</v>
      </c>
    </row>
    <row r="9" spans="2:10" ht="13" x14ac:dyDescent="0.3">
      <c r="B9" s="71" t="s">
        <v>586</v>
      </c>
      <c r="C9" s="71" t="s">
        <v>351</v>
      </c>
      <c r="D9" s="71" t="s">
        <v>78</v>
      </c>
      <c r="E9" s="10" t="s">
        <v>258</v>
      </c>
      <c r="F9" s="10"/>
      <c r="G9" s="10"/>
      <c r="H9" s="10"/>
      <c r="I9" s="10"/>
      <c r="J9" s="10"/>
    </row>
    <row r="10" spans="2:10" ht="20.25" customHeight="1" x14ac:dyDescent="0.25">
      <c r="B10" s="240" t="s">
        <v>587</v>
      </c>
      <c r="C10" s="72">
        <f>53*('Economic data AN'!H40/'Economic data AN'!H24)</f>
        <v>75.049734591067391</v>
      </c>
      <c r="D10" s="113" t="s">
        <v>588</v>
      </c>
      <c r="E10" s="113" t="s">
        <v>609</v>
      </c>
      <c r="F10" s="133" t="s">
        <v>590</v>
      </c>
      <c r="G10" s="131" t="s">
        <v>591</v>
      </c>
      <c r="H10" s="131"/>
      <c r="I10" s="131"/>
      <c r="J10" s="131"/>
    </row>
    <row r="11" spans="2:10" ht="14.5" x14ac:dyDescent="0.25">
      <c r="B11" s="240" t="s">
        <v>592</v>
      </c>
      <c r="C11" s="72">
        <v>0</v>
      </c>
      <c r="D11" s="113" t="s">
        <v>588</v>
      </c>
      <c r="E11" s="113" t="s">
        <v>610</v>
      </c>
      <c r="F11" s="133" t="s">
        <v>590</v>
      </c>
      <c r="G11" s="131"/>
      <c r="H11" s="131"/>
      <c r="I11" s="131"/>
      <c r="J11" s="132"/>
    </row>
    <row r="12" spans="2:10" x14ac:dyDescent="0.25">
      <c r="B12" s="240" t="s">
        <v>594</v>
      </c>
      <c r="C12" s="93"/>
      <c r="D12" s="113"/>
      <c r="E12" s="113"/>
      <c r="F12" s="131"/>
      <c r="G12" s="131"/>
      <c r="H12" s="131"/>
      <c r="I12" s="131"/>
      <c r="J12" s="131"/>
    </row>
    <row r="13" spans="2:10" x14ac:dyDescent="0.25">
      <c r="B13" s="240" t="s">
        <v>595</v>
      </c>
      <c r="C13" s="77">
        <f>8.08*('Economic data AN'!H40/'Economic data AN'!H20)</f>
        <v>12.829769745987617</v>
      </c>
      <c r="D13" s="113"/>
      <c r="E13" s="113" t="s">
        <v>596</v>
      </c>
      <c r="F13" s="131" t="s">
        <v>597</v>
      </c>
      <c r="G13" s="235" t="s">
        <v>598</v>
      </c>
      <c r="H13" s="131" t="s">
        <v>599</v>
      </c>
      <c r="I13" s="131"/>
      <c r="J13" s="131"/>
    </row>
    <row r="14" spans="2:10" x14ac:dyDescent="0.25">
      <c r="B14" s="240"/>
      <c r="C14" s="93"/>
      <c r="D14" s="113"/>
      <c r="E14" s="113"/>
      <c r="F14" s="131"/>
      <c r="G14" s="131"/>
      <c r="H14" s="131"/>
      <c r="I14" s="131"/>
      <c r="J14" s="131"/>
    </row>
    <row r="15" spans="2:10" s="6" customFormat="1" ht="13" x14ac:dyDescent="0.3">
      <c r="B15" s="87" t="s">
        <v>196</v>
      </c>
      <c r="C15" s="121"/>
      <c r="D15" s="113" t="s">
        <v>588</v>
      </c>
      <c r="E15" s="113"/>
      <c r="F15" s="131"/>
      <c r="G15" s="131"/>
      <c r="H15" s="131"/>
      <c r="I15" s="131"/>
      <c r="J15" s="131"/>
    </row>
    <row r="17" spans="2:10" x14ac:dyDescent="0.25">
      <c r="B17" s="240" t="s">
        <v>600</v>
      </c>
      <c r="C17" s="73">
        <f>(5.06*'Economic data EHL'!AN11)+((1.16-0)*'Economic data EHL'!$AN$11)</f>
        <v>621.99999999999989</v>
      </c>
      <c r="D17" s="113" t="s">
        <v>491</v>
      </c>
      <c r="E17" s="113" t="s">
        <v>535</v>
      </c>
      <c r="F17" s="131"/>
      <c r="G17" s="131"/>
      <c r="H17" s="131"/>
      <c r="I17" s="131"/>
      <c r="J17" s="131"/>
    </row>
    <row r="19" spans="2:10" ht="13" x14ac:dyDescent="0.3">
      <c r="B19" s="71" t="s">
        <v>602</v>
      </c>
      <c r="C19" s="71" t="s">
        <v>351</v>
      </c>
      <c r="D19" s="71" t="s">
        <v>78</v>
      </c>
    </row>
    <row r="20" spans="2:10" x14ac:dyDescent="0.25">
      <c r="B20" s="240" t="s">
        <v>587</v>
      </c>
      <c r="C20" s="76">
        <f>$C$17*$C$10*$C$23</f>
        <v>46680.934915643906</v>
      </c>
      <c r="D20" s="113" t="s">
        <v>603</v>
      </c>
    </row>
    <row r="21" spans="2:10" x14ac:dyDescent="0.25">
      <c r="B21" s="240" t="s">
        <v>595</v>
      </c>
      <c r="C21" s="76">
        <f>$C$17*$C$13*C23</f>
        <v>7980.1167820042965</v>
      </c>
      <c r="D21" s="113" t="s">
        <v>603</v>
      </c>
    </row>
    <row r="23" spans="2:10" x14ac:dyDescent="0.25">
      <c r="B23" s="240" t="s">
        <v>605</v>
      </c>
      <c r="C23" s="181">
        <v>1</v>
      </c>
      <c r="D23" s="113" t="s">
        <v>606</v>
      </c>
      <c r="E23" s="113" t="s">
        <v>607</v>
      </c>
      <c r="F23" s="131"/>
      <c r="G23" s="131"/>
      <c r="H23" s="131"/>
      <c r="I23" s="131"/>
      <c r="J23" s="131"/>
    </row>
    <row r="26" spans="2:10" ht="22.5" customHeight="1" x14ac:dyDescent="0.25">
      <c r="B26" s="165" t="s">
        <v>362</v>
      </c>
      <c r="C26" s="166"/>
      <c r="D26" s="166"/>
      <c r="E26" s="166"/>
      <c r="F26" s="166"/>
      <c r="G26" s="166"/>
      <c r="H26" s="166"/>
      <c r="I26" s="166"/>
      <c r="J26" s="166"/>
    </row>
    <row r="27" spans="2:10" ht="22.5" customHeight="1" x14ac:dyDescent="0.25">
      <c r="B27" s="247" t="s">
        <v>579</v>
      </c>
      <c r="C27" s="247"/>
      <c r="D27" s="247"/>
      <c r="E27" s="247"/>
      <c r="F27" s="247"/>
      <c r="G27" s="247"/>
      <c r="H27" s="247"/>
      <c r="I27" s="247"/>
      <c r="J27" s="247"/>
    </row>
    <row r="28" spans="2:10" ht="22.5" customHeight="1" x14ac:dyDescent="0.25">
      <c r="B28" s="247" t="s">
        <v>608</v>
      </c>
      <c r="C28" s="247"/>
      <c r="D28" s="247"/>
      <c r="E28" s="247"/>
      <c r="F28" s="247"/>
      <c r="G28" s="247"/>
      <c r="H28" s="247"/>
      <c r="I28" s="247"/>
      <c r="J28" s="247"/>
    </row>
    <row r="29" spans="2:10" x14ac:dyDescent="0.25">
      <c r="B29" s="247"/>
      <c r="C29" s="247"/>
      <c r="D29" s="247"/>
      <c r="E29" s="247"/>
      <c r="F29" s="247"/>
      <c r="G29" s="247"/>
      <c r="H29" s="247"/>
      <c r="I29" s="247"/>
      <c r="J29" s="247"/>
    </row>
    <row r="30" spans="2:10" x14ac:dyDescent="0.25">
      <c r="B30" s="358"/>
      <c r="C30" s="358"/>
      <c r="D30" s="358"/>
      <c r="E30" s="358"/>
      <c r="F30" s="358"/>
      <c r="G30" s="358"/>
      <c r="H30" s="358"/>
      <c r="I30" s="358"/>
      <c r="J30" s="358"/>
    </row>
    <row r="31" spans="2:10" ht="21.25" customHeight="1" x14ac:dyDescent="0.25">
      <c r="B31" s="358"/>
      <c r="C31" s="358"/>
      <c r="D31" s="358"/>
      <c r="E31" s="358"/>
      <c r="F31" s="358"/>
      <c r="G31" s="358"/>
      <c r="H31" s="358"/>
      <c r="I31" s="358"/>
      <c r="J31" s="358"/>
    </row>
  </sheetData>
  <mergeCells count="1">
    <mergeCell ref="B30:J31"/>
  </mergeCells>
  <hyperlinks>
    <hyperlink ref="F11" r:id="rId1" xr:uid="{F93AA9C1-65C2-4066-A9CD-62236547F8D6}"/>
    <hyperlink ref="F10" r:id="rId2" xr:uid="{525A6CBE-CD89-440A-9C48-5EC5258E43FC}"/>
    <hyperlink ref="F13" r:id="rId3" xr:uid="{21F16185-A655-4453-98DC-5609DB4406E9}"/>
  </hyperlinks>
  <pageMargins left="0.7" right="0.7" top="0.75" bottom="0.75" header="0.3" footer="0.3"/>
  <pageSetup orientation="portrait" r:id="rId4"/>
  <legacyDrawing r:id="rId5"/>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53580-3159-4D33-8A8F-C60C54B737E9}">
  <sheetPr>
    <tabColor theme="2" tint="-0.499984740745262"/>
  </sheetPr>
  <dimension ref="B3:J31"/>
  <sheetViews>
    <sheetView topLeftCell="A8" workbookViewId="0"/>
  </sheetViews>
  <sheetFormatPr defaultColWidth="8.7265625" defaultRowHeight="12.5" x14ac:dyDescent="0.25"/>
  <cols>
    <col min="1" max="1" width="3.54296875" style="249" customWidth="1"/>
    <col min="2" max="2" width="41.7265625" style="249" customWidth="1"/>
    <col min="3" max="4" width="22.81640625" style="249" customWidth="1"/>
    <col min="5" max="5" width="23.1796875" style="249" customWidth="1"/>
    <col min="6" max="6" width="26.1796875" style="249" customWidth="1"/>
    <col min="7" max="7" width="19.1796875" style="249" customWidth="1"/>
    <col min="8" max="8" width="17.1796875" style="249" customWidth="1"/>
    <col min="9" max="9" width="11.26953125" style="249" customWidth="1"/>
    <col min="10" max="10" width="16.453125" style="249" customWidth="1"/>
    <col min="11" max="11" width="17" style="249" customWidth="1"/>
    <col min="12" max="12" width="37" style="249" customWidth="1"/>
    <col min="13" max="13" width="31.54296875" style="249" customWidth="1"/>
    <col min="14" max="14" width="9.81640625" style="249" customWidth="1"/>
    <col min="15" max="16384" width="8.7265625" style="249"/>
  </cols>
  <sheetData>
    <row r="3" spans="2:10" ht="13" x14ac:dyDescent="0.3">
      <c r="B3" s="219" t="s">
        <v>32</v>
      </c>
      <c r="C3" s="12" t="s">
        <v>585</v>
      </c>
      <c r="E3" s="7"/>
    </row>
    <row r="4" spans="2:10" ht="13" x14ac:dyDescent="0.25">
      <c r="B4" s="216" t="s">
        <v>34</v>
      </c>
      <c r="C4" s="98" t="s">
        <v>140</v>
      </c>
      <c r="F4" s="251"/>
    </row>
    <row r="5" spans="2:10" ht="13" x14ac:dyDescent="0.25">
      <c r="B5" s="216" t="s">
        <v>36</v>
      </c>
      <c r="C5" s="98" t="s">
        <v>526</v>
      </c>
    </row>
    <row r="6" spans="2:10" ht="13" x14ac:dyDescent="0.25">
      <c r="B6" s="217" t="s">
        <v>38</v>
      </c>
      <c r="C6" s="107" t="s">
        <v>188</v>
      </c>
    </row>
    <row r="7" spans="2:10" ht="13" x14ac:dyDescent="0.25">
      <c r="B7" s="218" t="s">
        <v>42</v>
      </c>
      <c r="C7" s="107" t="s">
        <v>188</v>
      </c>
    </row>
    <row r="9" spans="2:10" ht="13" x14ac:dyDescent="0.3">
      <c r="B9" s="71" t="s">
        <v>586</v>
      </c>
      <c r="C9" s="71" t="s">
        <v>351</v>
      </c>
      <c r="D9" s="71" t="s">
        <v>78</v>
      </c>
      <c r="E9" s="10" t="s">
        <v>258</v>
      </c>
      <c r="F9" s="10"/>
      <c r="G9" s="10"/>
      <c r="H9" s="10"/>
      <c r="I9" s="10"/>
      <c r="J9" s="10"/>
    </row>
    <row r="10" spans="2:10" ht="20.25" customHeight="1" x14ac:dyDescent="0.25">
      <c r="B10" s="240" t="s">
        <v>587</v>
      </c>
      <c r="C10" s="72">
        <f>53*'Economic data NMM'!$D$35</f>
        <v>117.60280342549737</v>
      </c>
      <c r="D10" s="113" t="s">
        <v>588</v>
      </c>
      <c r="E10" s="113" t="s">
        <v>609</v>
      </c>
      <c r="F10" s="133" t="s">
        <v>590</v>
      </c>
      <c r="G10" s="131" t="s">
        <v>591</v>
      </c>
      <c r="H10" s="131"/>
      <c r="I10" s="131"/>
      <c r="J10" s="131"/>
    </row>
    <row r="11" spans="2:10" ht="14.5" x14ac:dyDescent="0.25">
      <c r="B11" s="240" t="s">
        <v>592</v>
      </c>
      <c r="C11" s="72">
        <f>1.214*'Economic data NMM'!$D$35</f>
        <v>2.6937698746896945</v>
      </c>
      <c r="D11" s="113" t="s">
        <v>588</v>
      </c>
      <c r="E11" s="113" t="s">
        <v>610</v>
      </c>
      <c r="F11" s="133" t="s">
        <v>590</v>
      </c>
      <c r="G11" s="131"/>
      <c r="H11" s="131"/>
      <c r="I11" s="131"/>
      <c r="J11" s="132"/>
    </row>
    <row r="12" spans="2:10" x14ac:dyDescent="0.25">
      <c r="B12" s="240" t="s">
        <v>594</v>
      </c>
      <c r="C12" s="93"/>
      <c r="D12" s="113"/>
      <c r="E12" s="113"/>
      <c r="F12" s="131"/>
      <c r="G12" s="131"/>
      <c r="H12" s="131"/>
      <c r="I12" s="131"/>
      <c r="J12" s="131"/>
    </row>
    <row r="13" spans="2:10" x14ac:dyDescent="0.25">
      <c r="B13" s="240" t="s">
        <v>595</v>
      </c>
      <c r="C13" s="77">
        <f>8.08*('Economic data AN'!H40/'Economic data AN'!H20)</f>
        <v>12.829769745987617</v>
      </c>
      <c r="D13" s="113" t="s">
        <v>588</v>
      </c>
      <c r="E13" s="113" t="s">
        <v>596</v>
      </c>
      <c r="F13" s="131" t="s">
        <v>597</v>
      </c>
      <c r="G13" s="235" t="s">
        <v>598</v>
      </c>
      <c r="H13" s="131" t="s">
        <v>599</v>
      </c>
      <c r="I13" s="131"/>
      <c r="J13" s="131"/>
    </row>
    <row r="14" spans="2:10" x14ac:dyDescent="0.25">
      <c r="B14" s="240"/>
      <c r="C14" s="93"/>
      <c r="D14" s="113"/>
      <c r="E14" s="113"/>
      <c r="F14" s="131"/>
      <c r="G14" s="131"/>
      <c r="H14" s="131"/>
      <c r="I14" s="131"/>
      <c r="J14" s="131"/>
    </row>
    <row r="15" spans="2:10" s="6" customFormat="1" ht="13" x14ac:dyDescent="0.3">
      <c r="B15" s="87" t="s">
        <v>196</v>
      </c>
      <c r="C15" s="121"/>
      <c r="D15" s="113" t="s">
        <v>588</v>
      </c>
      <c r="E15" s="113"/>
      <c r="F15" s="131"/>
      <c r="G15" s="131"/>
      <c r="H15" s="131"/>
      <c r="I15" s="131"/>
      <c r="J15" s="131"/>
    </row>
    <row r="17" spans="2:10" x14ac:dyDescent="0.25">
      <c r="B17" s="240" t="s">
        <v>600</v>
      </c>
      <c r="C17" s="73">
        <f>(2.78*'Economic data NMM'!$AN$11)+(5.03-2.29)*'Economic data NMM'!$AN$11</f>
        <v>552</v>
      </c>
      <c r="D17" s="113" t="s">
        <v>491</v>
      </c>
      <c r="E17" s="113" t="s">
        <v>535</v>
      </c>
      <c r="F17" s="131"/>
      <c r="G17" s="131"/>
      <c r="H17" s="131"/>
      <c r="I17" s="131"/>
      <c r="J17" s="131"/>
    </row>
    <row r="19" spans="2:10" ht="13" x14ac:dyDescent="0.3">
      <c r="B19" s="71" t="s">
        <v>602</v>
      </c>
      <c r="C19" s="71" t="s">
        <v>351</v>
      </c>
      <c r="D19" s="71" t="s">
        <v>78</v>
      </c>
    </row>
    <row r="20" spans="2:10" x14ac:dyDescent="0.25">
      <c r="B20" s="240" t="s">
        <v>587</v>
      </c>
      <c r="C20" s="76">
        <f>$C$17*$C$10*$C$23</f>
        <v>64916.74749087455</v>
      </c>
      <c r="D20" s="113" t="s">
        <v>603</v>
      </c>
    </row>
    <row r="21" spans="2:10" x14ac:dyDescent="0.25">
      <c r="B21" s="240" t="s">
        <v>595</v>
      </c>
      <c r="C21" s="76">
        <f>$C$17*$C$13*C23</f>
        <v>7082.0328997851648</v>
      </c>
      <c r="D21" s="113" t="s">
        <v>603</v>
      </c>
    </row>
    <row r="23" spans="2:10" x14ac:dyDescent="0.25">
      <c r="B23" s="240" t="s">
        <v>605</v>
      </c>
      <c r="C23" s="181">
        <v>1</v>
      </c>
      <c r="D23" s="113" t="s">
        <v>606</v>
      </c>
      <c r="E23" s="113" t="s">
        <v>607</v>
      </c>
      <c r="F23" s="131"/>
      <c r="G23" s="131"/>
      <c r="H23" s="131"/>
      <c r="I23" s="131"/>
      <c r="J23" s="131"/>
    </row>
    <row r="26" spans="2:10" ht="22.5" customHeight="1" x14ac:dyDescent="0.25">
      <c r="B26" s="165" t="s">
        <v>362</v>
      </c>
      <c r="C26" s="166"/>
      <c r="D26" s="166"/>
      <c r="E26" s="166"/>
      <c r="F26" s="166"/>
      <c r="G26" s="166"/>
      <c r="H26" s="166"/>
      <c r="I26" s="166"/>
      <c r="J26" s="166"/>
    </row>
    <row r="27" spans="2:10" ht="22.5" customHeight="1" x14ac:dyDescent="0.25">
      <c r="B27" s="247" t="s">
        <v>579</v>
      </c>
      <c r="C27" s="247"/>
      <c r="D27" s="247"/>
      <c r="E27" s="247"/>
      <c r="F27" s="247"/>
      <c r="G27" s="247"/>
      <c r="H27" s="247"/>
      <c r="I27" s="247"/>
      <c r="J27" s="247"/>
    </row>
    <row r="28" spans="2:10" ht="22.5" customHeight="1" x14ac:dyDescent="0.25">
      <c r="B28" s="247" t="s">
        <v>608</v>
      </c>
      <c r="C28" s="247"/>
      <c r="D28" s="247"/>
      <c r="E28" s="247"/>
      <c r="F28" s="247"/>
      <c r="G28" s="247"/>
      <c r="H28" s="247"/>
      <c r="I28" s="247"/>
      <c r="J28" s="247"/>
    </row>
    <row r="29" spans="2:10" x14ac:dyDescent="0.25">
      <c r="B29" s="247"/>
      <c r="C29" s="247"/>
      <c r="D29" s="247"/>
      <c r="E29" s="247"/>
      <c r="F29" s="247"/>
      <c r="G29" s="247"/>
      <c r="H29" s="247"/>
      <c r="I29" s="247"/>
      <c r="J29" s="247"/>
    </row>
    <row r="30" spans="2:10" x14ac:dyDescent="0.25">
      <c r="B30" s="358"/>
      <c r="C30" s="358"/>
      <c r="D30" s="358"/>
      <c r="E30" s="358"/>
      <c r="F30" s="358"/>
      <c r="G30" s="358"/>
      <c r="H30" s="358"/>
      <c r="I30" s="358"/>
      <c r="J30" s="358"/>
    </row>
    <row r="31" spans="2:10" ht="21.25" customHeight="1" x14ac:dyDescent="0.25">
      <c r="B31" s="358"/>
      <c r="C31" s="358"/>
      <c r="D31" s="358"/>
      <c r="E31" s="358"/>
      <c r="F31" s="358"/>
      <c r="G31" s="358"/>
      <c r="H31" s="358"/>
      <c r="I31" s="358"/>
      <c r="J31" s="358"/>
    </row>
  </sheetData>
  <mergeCells count="1">
    <mergeCell ref="B30:J31"/>
  </mergeCells>
  <hyperlinks>
    <hyperlink ref="F11" r:id="rId1" xr:uid="{06ADEC6E-59BC-4289-9620-682CC95C09BC}"/>
    <hyperlink ref="F10" r:id="rId2" xr:uid="{50925760-7C5E-4077-9943-2BF724B529A5}"/>
    <hyperlink ref="F13" r:id="rId3" xr:uid="{DBDCA46F-B20D-4408-B1FC-8B510527006D}"/>
  </hyperlinks>
  <pageMargins left="0.7" right="0.7" top="0.75" bottom="0.75" header="0.3" footer="0.3"/>
  <pageSetup orientation="portrait" r:id="rId4"/>
  <legacyDrawing r:id="rId5"/>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9DB47-90BF-47DF-8E5A-FC0BD9169646}">
  <sheetPr>
    <tabColor theme="2" tint="-0.499984740745262"/>
  </sheetPr>
  <dimension ref="B3:J31"/>
  <sheetViews>
    <sheetView topLeftCell="A8" workbookViewId="0"/>
  </sheetViews>
  <sheetFormatPr defaultColWidth="8.7265625" defaultRowHeight="12.5" x14ac:dyDescent="0.25"/>
  <cols>
    <col min="1" max="1" width="3.54296875" style="249" customWidth="1"/>
    <col min="2" max="2" width="41.7265625" style="249" customWidth="1"/>
    <col min="3" max="4" width="22.81640625" style="249" customWidth="1"/>
    <col min="5" max="5" width="23.1796875" style="249" customWidth="1"/>
    <col min="6" max="6" width="26.1796875" style="249" customWidth="1"/>
    <col min="7" max="7" width="19.1796875" style="249" customWidth="1"/>
    <col min="8" max="8" width="17.1796875" style="249" customWidth="1"/>
    <col min="9" max="9" width="11.26953125" style="249" customWidth="1"/>
    <col min="10" max="10" width="16.453125" style="249" customWidth="1"/>
    <col min="11" max="11" width="17" style="249" customWidth="1"/>
    <col min="12" max="12" width="37" style="249" customWidth="1"/>
    <col min="13" max="13" width="31.54296875" style="249" customWidth="1"/>
    <col min="14" max="14" width="9.81640625" style="249" customWidth="1"/>
    <col min="15" max="16384" width="8.7265625" style="249"/>
  </cols>
  <sheetData>
    <row r="3" spans="2:10" ht="13" x14ac:dyDescent="0.3">
      <c r="B3" s="219" t="s">
        <v>32</v>
      </c>
      <c r="C3" s="12" t="s">
        <v>585</v>
      </c>
      <c r="E3" s="7"/>
    </row>
    <row r="4" spans="2:10" ht="13" x14ac:dyDescent="0.25">
      <c r="B4" s="216" t="s">
        <v>34</v>
      </c>
      <c r="C4" s="98" t="s">
        <v>141</v>
      </c>
      <c r="F4" s="251"/>
    </row>
    <row r="5" spans="2:10" ht="13" x14ac:dyDescent="0.25">
      <c r="B5" s="216" t="s">
        <v>36</v>
      </c>
      <c r="C5" s="98" t="s">
        <v>526</v>
      </c>
    </row>
    <row r="6" spans="2:10" ht="13" x14ac:dyDescent="0.25">
      <c r="B6" s="217" t="s">
        <v>38</v>
      </c>
      <c r="C6" s="107" t="s">
        <v>188</v>
      </c>
    </row>
    <row r="7" spans="2:10" ht="13" x14ac:dyDescent="0.25">
      <c r="B7" s="218" t="s">
        <v>42</v>
      </c>
      <c r="C7" s="107" t="s">
        <v>188</v>
      </c>
    </row>
    <row r="9" spans="2:10" ht="13" x14ac:dyDescent="0.3">
      <c r="B9" s="71" t="s">
        <v>586</v>
      </c>
      <c r="C9" s="71" t="s">
        <v>351</v>
      </c>
      <c r="D9" s="71" t="s">
        <v>78</v>
      </c>
      <c r="E9" s="10" t="s">
        <v>258</v>
      </c>
      <c r="F9" s="10"/>
      <c r="G9" s="10"/>
      <c r="H9" s="10"/>
      <c r="I9" s="10"/>
      <c r="J9" s="10"/>
    </row>
    <row r="10" spans="2:10" ht="20.25" customHeight="1" x14ac:dyDescent="0.25">
      <c r="B10" s="240" t="s">
        <v>587</v>
      </c>
      <c r="C10" s="72">
        <f>53*('Economic data AN'!H40/'Economic data AN'!H24)</f>
        <v>75.049734591067391</v>
      </c>
      <c r="D10" s="113" t="s">
        <v>588</v>
      </c>
      <c r="E10" s="113" t="s">
        <v>589</v>
      </c>
      <c r="F10" s="133" t="s">
        <v>590</v>
      </c>
      <c r="G10" s="131" t="s">
        <v>591</v>
      </c>
      <c r="H10" s="131"/>
      <c r="I10" s="131"/>
      <c r="J10" s="131"/>
    </row>
    <row r="11" spans="2:10" ht="14.5" x14ac:dyDescent="0.25">
      <c r="B11" s="240" t="s">
        <v>592</v>
      </c>
      <c r="C11" s="72">
        <v>0</v>
      </c>
      <c r="D11" s="113" t="s">
        <v>588</v>
      </c>
      <c r="E11" s="113" t="s">
        <v>593</v>
      </c>
      <c r="F11" s="133" t="s">
        <v>590</v>
      </c>
      <c r="G11" s="131"/>
      <c r="H11" s="131"/>
      <c r="I11" s="131"/>
      <c r="J11" s="132"/>
    </row>
    <row r="12" spans="2:10" x14ac:dyDescent="0.25">
      <c r="B12" s="240" t="s">
        <v>594</v>
      </c>
      <c r="C12" s="93"/>
      <c r="D12" s="113"/>
      <c r="E12" s="113"/>
      <c r="F12" s="131"/>
      <c r="G12" s="131"/>
      <c r="H12" s="131"/>
      <c r="I12" s="131"/>
      <c r="J12" s="131"/>
    </row>
    <row r="13" spans="2:10" x14ac:dyDescent="0.25">
      <c r="B13" s="240" t="s">
        <v>595</v>
      </c>
      <c r="C13" s="355">
        <f>8.08*('Economic data AN'!H40/'Economic data AN'!H20)</f>
        <v>12.829769745987617</v>
      </c>
      <c r="D13" s="113"/>
      <c r="E13" s="113" t="s">
        <v>596</v>
      </c>
      <c r="F13" s="131" t="s">
        <v>597</v>
      </c>
      <c r="G13" s="235" t="s">
        <v>598</v>
      </c>
      <c r="H13" s="131" t="s">
        <v>599</v>
      </c>
      <c r="I13" s="131"/>
      <c r="J13" s="131"/>
    </row>
    <row r="14" spans="2:10" x14ac:dyDescent="0.25">
      <c r="B14" s="240"/>
      <c r="C14" s="93"/>
      <c r="D14" s="113"/>
      <c r="E14" s="113"/>
      <c r="F14" s="131"/>
      <c r="G14" s="131"/>
      <c r="H14" s="131"/>
      <c r="I14" s="131"/>
      <c r="J14" s="131"/>
    </row>
    <row r="15" spans="2:10" s="6" customFormat="1" ht="13" x14ac:dyDescent="0.3">
      <c r="B15" s="87" t="s">
        <v>196</v>
      </c>
      <c r="C15" s="121"/>
      <c r="D15" s="113" t="s">
        <v>588</v>
      </c>
      <c r="E15" s="113"/>
      <c r="F15" s="131"/>
      <c r="G15" s="131"/>
      <c r="H15" s="131"/>
      <c r="I15" s="131"/>
      <c r="J15" s="131"/>
    </row>
    <row r="17" spans="2:10" x14ac:dyDescent="0.25">
      <c r="B17" s="240" t="s">
        <v>600</v>
      </c>
      <c r="C17" s="73">
        <f>(49.34-0)*'Economic data SK'!$AN$11</f>
        <v>4934</v>
      </c>
      <c r="D17" s="113" t="s">
        <v>491</v>
      </c>
      <c r="E17" s="113" t="s">
        <v>535</v>
      </c>
      <c r="F17" s="131"/>
      <c r="G17" s="131"/>
      <c r="H17" s="131"/>
      <c r="I17" s="131"/>
      <c r="J17" s="131"/>
    </row>
    <row r="19" spans="2:10" ht="13" x14ac:dyDescent="0.3">
      <c r="B19" s="71" t="s">
        <v>602</v>
      </c>
      <c r="C19" s="71" t="s">
        <v>351</v>
      </c>
      <c r="D19" s="71" t="s">
        <v>78</v>
      </c>
    </row>
    <row r="20" spans="2:10" x14ac:dyDescent="0.25">
      <c r="B20" s="240" t="s">
        <v>587</v>
      </c>
      <c r="C20" s="76">
        <f>$C$17*$C$10*$C$23</f>
        <v>370295.39047232649</v>
      </c>
      <c r="D20" s="113" t="s">
        <v>603</v>
      </c>
    </row>
    <row r="21" spans="2:10" x14ac:dyDescent="0.25">
      <c r="B21" s="240" t="s">
        <v>611</v>
      </c>
      <c r="C21" s="76">
        <f>$C$17*$C$13*C23</f>
        <v>63302.0839267029</v>
      </c>
      <c r="D21" s="113" t="s">
        <v>603</v>
      </c>
    </row>
    <row r="23" spans="2:10" x14ac:dyDescent="0.25">
      <c r="B23" s="240" t="s">
        <v>605</v>
      </c>
      <c r="C23" s="181">
        <v>1</v>
      </c>
      <c r="D23" s="113" t="s">
        <v>606</v>
      </c>
      <c r="E23" s="113" t="s">
        <v>607</v>
      </c>
      <c r="F23" s="131"/>
      <c r="G23" s="131"/>
      <c r="H23" s="131"/>
      <c r="I23" s="131"/>
      <c r="J23" s="131"/>
    </row>
    <row r="26" spans="2:10" ht="22.5" customHeight="1" x14ac:dyDescent="0.25">
      <c r="B26" s="165" t="s">
        <v>362</v>
      </c>
      <c r="C26" s="166"/>
      <c r="D26" s="166"/>
      <c r="E26" s="166"/>
      <c r="F26" s="166"/>
      <c r="G26" s="166"/>
      <c r="H26" s="166"/>
      <c r="I26" s="166"/>
      <c r="J26" s="166"/>
    </row>
    <row r="27" spans="2:10" ht="22.5" customHeight="1" x14ac:dyDescent="0.25">
      <c r="B27" s="247" t="s">
        <v>579</v>
      </c>
      <c r="C27" s="247"/>
      <c r="D27" s="247"/>
      <c r="E27" s="247"/>
      <c r="F27" s="247"/>
      <c r="G27" s="247"/>
      <c r="H27" s="247"/>
      <c r="I27" s="247"/>
      <c r="J27" s="247"/>
    </row>
    <row r="28" spans="2:10" ht="22.5" customHeight="1" x14ac:dyDescent="0.25">
      <c r="B28" s="247" t="s">
        <v>608</v>
      </c>
      <c r="C28" s="247"/>
      <c r="D28" s="247"/>
      <c r="E28" s="247"/>
      <c r="F28" s="247"/>
      <c r="G28" s="247"/>
      <c r="H28" s="247"/>
      <c r="I28" s="247"/>
      <c r="J28" s="247"/>
    </row>
    <row r="29" spans="2:10" x14ac:dyDescent="0.25">
      <c r="B29" s="247"/>
      <c r="C29" s="247"/>
      <c r="D29" s="247"/>
      <c r="E29" s="247"/>
      <c r="F29" s="247"/>
      <c r="G29" s="247"/>
      <c r="H29" s="247"/>
      <c r="I29" s="247"/>
      <c r="J29" s="247"/>
    </row>
    <row r="30" spans="2:10" x14ac:dyDescent="0.25">
      <c r="B30" s="358"/>
      <c r="C30" s="358"/>
      <c r="D30" s="358"/>
      <c r="E30" s="358"/>
      <c r="F30" s="358"/>
      <c r="G30" s="358"/>
      <c r="H30" s="358"/>
      <c r="I30" s="358"/>
      <c r="J30" s="358"/>
    </row>
    <row r="31" spans="2:10" ht="21.25" customHeight="1" x14ac:dyDescent="0.25">
      <c r="B31" s="358"/>
      <c r="C31" s="358"/>
      <c r="D31" s="358"/>
      <c r="E31" s="358"/>
      <c r="F31" s="358"/>
      <c r="G31" s="358"/>
      <c r="H31" s="358"/>
      <c r="I31" s="358"/>
      <c r="J31" s="358"/>
    </row>
  </sheetData>
  <mergeCells count="1">
    <mergeCell ref="B30:J31"/>
  </mergeCells>
  <hyperlinks>
    <hyperlink ref="F13" r:id="rId1" xr:uid="{3D07E452-1AB0-45AE-B1E5-B263643B9C08}"/>
    <hyperlink ref="F10" r:id="rId2" xr:uid="{BD301D85-F794-415C-AF04-59333F478ECB}"/>
    <hyperlink ref="F11" r:id="rId3" xr:uid="{955AF311-EAEB-454B-BF31-6CD4C5F8F90C}"/>
  </hyperlinks>
  <pageMargins left="0.7" right="0.7" top="0.75" bottom="0.75" header="0.3" footer="0.3"/>
  <pageSetup orientation="portrait" r:id="rId4"/>
  <legacyDrawing r:id="rId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6F01D-ABA3-48B7-8555-530E80DEA88B}">
  <sheetPr>
    <tabColor theme="5"/>
  </sheetPr>
  <dimension ref="A1:BI245"/>
  <sheetViews>
    <sheetView workbookViewId="0"/>
  </sheetViews>
  <sheetFormatPr defaultColWidth="8.81640625" defaultRowHeight="12.5" x14ac:dyDescent="0.25"/>
  <cols>
    <col min="1" max="1" width="8.81640625" style="249"/>
    <col min="2" max="2" width="23.26953125" style="249" customWidth="1"/>
    <col min="3" max="4" width="8.81640625" style="249"/>
    <col min="5" max="6" width="6.7265625" style="249" customWidth="1"/>
    <col min="7" max="7" width="19.7265625" style="283" customWidth="1"/>
    <col min="8" max="8" width="21.81640625" style="283" customWidth="1"/>
    <col min="9" max="9" width="7" style="249" customWidth="1"/>
    <col min="10" max="10" width="17" style="283" customWidth="1"/>
    <col min="11" max="13" width="14.26953125" style="283" customWidth="1"/>
    <col min="14" max="14" width="6" style="249" customWidth="1"/>
    <col min="15" max="16" width="14.7265625" style="283" customWidth="1"/>
    <col min="17" max="17" width="16.453125" style="283" customWidth="1"/>
    <col min="18" max="18" width="4.54296875" style="249" customWidth="1"/>
    <col min="19" max="20" width="14.7265625" style="283" customWidth="1"/>
    <col min="21" max="21" width="16.453125" style="283" customWidth="1"/>
    <col min="22" max="22" width="4.54296875" style="249" customWidth="1"/>
    <col min="23" max="24" width="14.7265625" style="283" customWidth="1"/>
    <col min="25" max="25" width="16.453125" style="283" customWidth="1"/>
    <col min="26" max="26" width="4.54296875" style="249" customWidth="1"/>
    <col min="27" max="27" width="19.54296875" style="283" customWidth="1"/>
    <col min="28" max="28" width="8.81640625" style="283"/>
    <col min="29" max="29" width="61.7265625" style="283" customWidth="1"/>
    <col min="30" max="31" width="8.81640625" style="249"/>
    <col min="32" max="32" width="14.453125" style="249" bestFit="1" customWidth="1"/>
    <col min="33" max="33" width="4.453125" style="249" customWidth="1"/>
    <col min="34" max="35" width="8.81640625" style="249"/>
    <col min="36" max="36" width="6.453125" style="249" bestFit="1" customWidth="1"/>
    <col min="37" max="37" width="5.1796875" style="249" customWidth="1"/>
    <col min="38" max="38" width="30" style="249" customWidth="1"/>
    <col min="39" max="39" width="13.1796875" style="249" customWidth="1"/>
    <col min="40" max="61" width="8.81640625" style="249"/>
    <col min="62" max="16384" width="8.81640625" style="283"/>
  </cols>
  <sheetData>
    <row r="1" spans="1:40" s="317" customFormat="1" x14ac:dyDescent="0.25">
      <c r="D1" s="318"/>
    </row>
    <row r="2" spans="1:40" s="317" customFormat="1" x14ac:dyDescent="0.25">
      <c r="D2" s="318"/>
    </row>
    <row r="3" spans="1:40" s="317" customFormat="1" ht="13" x14ac:dyDescent="0.3">
      <c r="B3" s="219" t="s">
        <v>32</v>
      </c>
      <c r="C3" s="189" t="s">
        <v>612</v>
      </c>
      <c r="D3" s="190"/>
    </row>
    <row r="4" spans="1:40" s="317" customFormat="1" ht="13" x14ac:dyDescent="0.25">
      <c r="B4" s="216" t="s">
        <v>34</v>
      </c>
      <c r="C4" s="206" t="s">
        <v>140</v>
      </c>
      <c r="D4" s="207"/>
    </row>
    <row r="5" spans="1:40" s="317" customFormat="1" ht="13" x14ac:dyDescent="0.25">
      <c r="B5" s="216" t="s">
        <v>36</v>
      </c>
      <c r="C5" s="98" t="s">
        <v>225</v>
      </c>
      <c r="D5" s="191"/>
    </row>
    <row r="6" spans="1:40" s="317" customFormat="1" ht="13" x14ac:dyDescent="0.25">
      <c r="B6" s="217" t="s">
        <v>38</v>
      </c>
      <c r="C6" s="107" t="s">
        <v>188</v>
      </c>
      <c r="D6" s="191"/>
    </row>
    <row r="7" spans="1:40" s="317" customFormat="1" ht="13" x14ac:dyDescent="0.25">
      <c r="B7" s="218" t="s">
        <v>42</v>
      </c>
      <c r="C7" s="107" t="s">
        <v>188</v>
      </c>
      <c r="D7" s="191"/>
    </row>
    <row r="8" spans="1:40" s="249" customFormat="1" ht="13" x14ac:dyDescent="0.3">
      <c r="A8" s="6"/>
      <c r="B8" s="6"/>
      <c r="C8" s="6"/>
      <c r="D8" s="6"/>
      <c r="E8" s="6"/>
      <c r="F8" s="6"/>
    </row>
    <row r="9" spans="1:40" s="249" customFormat="1" ht="13.5" thickBot="1" x14ac:dyDescent="0.35">
      <c r="O9" s="6" t="s">
        <v>613</v>
      </c>
      <c r="P9" s="316" t="s">
        <v>614</v>
      </c>
      <c r="S9" s="6" t="s">
        <v>613</v>
      </c>
      <c r="T9" s="316" t="s">
        <v>615</v>
      </c>
      <c r="U9" s="249" t="s">
        <v>616</v>
      </c>
      <c r="W9" s="6" t="s">
        <v>613</v>
      </c>
      <c r="X9" s="316" t="s">
        <v>617</v>
      </c>
      <c r="Y9" s="249" t="s">
        <v>124</v>
      </c>
    </row>
    <row r="10" spans="1:40" s="249" customFormat="1" ht="13" x14ac:dyDescent="0.3">
      <c r="B10" s="385" t="s">
        <v>618</v>
      </c>
      <c r="C10" s="386"/>
      <c r="D10" s="387"/>
      <c r="G10" s="13" t="s">
        <v>619</v>
      </c>
      <c r="H10" s="14"/>
      <c r="J10" s="15" t="s">
        <v>620</v>
      </c>
      <c r="K10" s="17"/>
      <c r="L10" s="17"/>
      <c r="M10" s="16"/>
      <c r="O10" s="15" t="s">
        <v>621</v>
      </c>
      <c r="P10" s="17"/>
      <c r="Q10" s="16"/>
      <c r="S10" s="15" t="s">
        <v>621</v>
      </c>
      <c r="T10" s="17"/>
      <c r="U10" s="16"/>
      <c r="W10" s="15" t="s">
        <v>621</v>
      </c>
      <c r="X10" s="17"/>
      <c r="Y10" s="16"/>
      <c r="AA10" s="18" t="s">
        <v>622</v>
      </c>
      <c r="AB10" s="19"/>
      <c r="AC10" s="20"/>
      <c r="AE10" s="15" t="s">
        <v>623</v>
      </c>
      <c r="AF10" s="16"/>
      <c r="AH10" s="15" t="s">
        <v>621</v>
      </c>
      <c r="AI10" s="17"/>
      <c r="AJ10" s="16"/>
      <c r="AL10" s="103" t="s">
        <v>624</v>
      </c>
      <c r="AM10" s="104"/>
      <c r="AN10" s="104"/>
    </row>
    <row r="11" spans="1:40" s="249" customFormat="1" ht="39" x14ac:dyDescent="0.3">
      <c r="B11" s="315" t="s">
        <v>625</v>
      </c>
      <c r="C11" s="314">
        <v>30</v>
      </c>
      <c r="D11" s="313" t="s">
        <v>626</v>
      </c>
      <c r="G11" s="21" t="s">
        <v>627</v>
      </c>
      <c r="H11" s="22" t="s">
        <v>628</v>
      </c>
      <c r="J11" s="23" t="s">
        <v>629</v>
      </c>
      <c r="K11" s="53" t="s">
        <v>614</v>
      </c>
      <c r="L11" s="53" t="s">
        <v>615</v>
      </c>
      <c r="M11" s="24" t="s">
        <v>617</v>
      </c>
      <c r="O11" s="23" t="s">
        <v>290</v>
      </c>
      <c r="P11" s="25" t="s">
        <v>630</v>
      </c>
      <c r="Q11" s="24" t="s">
        <v>482</v>
      </c>
      <c r="S11" s="23" t="s">
        <v>290</v>
      </c>
      <c r="T11" s="25" t="s">
        <v>630</v>
      </c>
      <c r="U11" s="24" t="s">
        <v>482</v>
      </c>
      <c r="W11" s="23" t="s">
        <v>290</v>
      </c>
      <c r="X11" s="25" t="s">
        <v>630</v>
      </c>
      <c r="Y11" s="24" t="s">
        <v>482</v>
      </c>
      <c r="AA11" s="26" t="s">
        <v>631</v>
      </c>
      <c r="AB11" s="27" t="s">
        <v>290</v>
      </c>
      <c r="AC11" s="28" t="s">
        <v>32</v>
      </c>
      <c r="AE11" s="23" t="s">
        <v>629</v>
      </c>
      <c r="AF11" s="24" t="s">
        <v>614</v>
      </c>
      <c r="AH11" s="23" t="s">
        <v>290</v>
      </c>
      <c r="AI11" s="25" t="s">
        <v>630</v>
      </c>
      <c r="AJ11" s="24" t="s">
        <v>482</v>
      </c>
      <c r="AL11" s="38" t="s">
        <v>632</v>
      </c>
      <c r="AM11" s="38" t="s">
        <v>633</v>
      </c>
      <c r="AN11" s="75">
        <v>100</v>
      </c>
    </row>
    <row r="12" spans="1:40" s="249" customFormat="1" ht="14.5" x14ac:dyDescent="0.25">
      <c r="B12" s="315" t="s">
        <v>634</v>
      </c>
      <c r="C12" s="314">
        <v>2024</v>
      </c>
      <c r="D12" s="313"/>
      <c r="G12" s="29">
        <v>1995</v>
      </c>
      <c r="H12" s="140">
        <v>36.31</v>
      </c>
      <c r="J12" s="296" t="s">
        <v>635</v>
      </c>
      <c r="K12" s="309">
        <v>0.06</v>
      </c>
      <c r="L12" s="308">
        <v>0.1</v>
      </c>
      <c r="M12" s="307">
        <v>3.6600000000000001E-2</v>
      </c>
      <c r="O12" s="285">
        <v>0</v>
      </c>
      <c r="P12" s="54">
        <f t="shared" ref="P12:P42" si="0">IF($P$9="Base Case Rate",$K$12,IF($P$9="Sensitivity 1",$L$12,$M$12))</f>
        <v>0.06</v>
      </c>
      <c r="Q12" s="30">
        <f t="shared" ref="Q12:Q43" si="1">1/(1+P12)^O12</f>
        <v>1</v>
      </c>
      <c r="S12" s="285">
        <v>0</v>
      </c>
      <c r="T12" s="54">
        <f t="shared" ref="T12:T43" si="2">IF($T$9="Base Case Rate",$K$12,IF($T$9="Sensitivity 1",$L$12,$M$12))</f>
        <v>0.1</v>
      </c>
      <c r="U12" s="30">
        <f t="shared" ref="U12:U43" si="3">1/(1+T12)^S12</f>
        <v>1</v>
      </c>
      <c r="W12" s="285">
        <v>0</v>
      </c>
      <c r="X12" s="54">
        <f t="shared" ref="X12:X43" si="4">IF($X$9="Base Case Rate",$K$12,IF($X$9="Sensitivity 1",$L$12,$M$12))</f>
        <v>3.6600000000000001E-2</v>
      </c>
      <c r="Y12" s="30">
        <f t="shared" ref="Y12:Y43" si="5">1/(1+X12)^W12</f>
        <v>1</v>
      </c>
      <c r="AA12" s="31" t="s">
        <v>636</v>
      </c>
      <c r="AB12" s="62">
        <v>2022</v>
      </c>
      <c r="AC12" s="63" t="s">
        <v>637</v>
      </c>
      <c r="AD12" s="7"/>
      <c r="AE12" s="296" t="s">
        <v>635</v>
      </c>
      <c r="AF12" s="306" t="e">
        <f>#REF!</f>
        <v>#REF!</v>
      </c>
      <c r="AH12" s="285">
        <v>0</v>
      </c>
      <c r="AI12" s="54" t="e">
        <f t="shared" ref="AI12:AI42" si="6">$AF$12</f>
        <v>#REF!</v>
      </c>
      <c r="AJ12" s="30" t="e">
        <f t="shared" ref="AJ12:AJ43" si="7">1/(1+AI12)^AH12</f>
        <v>#REF!</v>
      </c>
      <c r="AL12" s="38"/>
      <c r="AM12" s="38"/>
      <c r="AN12" s="38"/>
    </row>
    <row r="13" spans="1:40" s="249" customFormat="1" ht="14.5" x14ac:dyDescent="0.25">
      <c r="B13" s="315" t="s">
        <v>638</v>
      </c>
      <c r="C13" s="314">
        <v>2025</v>
      </c>
      <c r="D13" s="313"/>
      <c r="G13" s="29">
        <v>1996</v>
      </c>
      <c r="H13" s="140">
        <v>39.35</v>
      </c>
      <c r="J13" s="296" t="s">
        <v>639</v>
      </c>
      <c r="K13" s="309">
        <v>0.06</v>
      </c>
      <c r="L13" s="308">
        <v>0.1</v>
      </c>
      <c r="M13" s="307">
        <v>3.6600000000000001E-2</v>
      </c>
      <c r="O13" s="285">
        <v>1</v>
      </c>
      <c r="P13" s="54">
        <f t="shared" si="0"/>
        <v>0.06</v>
      </c>
      <c r="Q13" s="30">
        <f t="shared" si="1"/>
        <v>0.94339622641509424</v>
      </c>
      <c r="S13" s="285">
        <v>1</v>
      </c>
      <c r="T13" s="54">
        <f t="shared" si="2"/>
        <v>0.1</v>
      </c>
      <c r="U13" s="30">
        <f t="shared" si="3"/>
        <v>0.90909090909090906</v>
      </c>
      <c r="W13" s="285">
        <v>1</v>
      </c>
      <c r="X13" s="54">
        <f t="shared" si="4"/>
        <v>3.6600000000000001E-2</v>
      </c>
      <c r="Y13" s="30">
        <f t="shared" si="5"/>
        <v>0.96469226316804946</v>
      </c>
      <c r="AA13" s="33" t="s">
        <v>636</v>
      </c>
      <c r="AB13" s="62">
        <v>2022</v>
      </c>
      <c r="AC13" s="63" t="s">
        <v>640</v>
      </c>
      <c r="AE13" s="296" t="s">
        <v>639</v>
      </c>
      <c r="AF13" s="306" t="e">
        <f>AF12</f>
        <v>#REF!</v>
      </c>
      <c r="AH13" s="285">
        <v>1</v>
      </c>
      <c r="AI13" s="54" t="e">
        <f t="shared" si="6"/>
        <v>#REF!</v>
      </c>
      <c r="AJ13" s="30" t="e">
        <f t="shared" si="7"/>
        <v>#REF!</v>
      </c>
      <c r="AL13" s="38"/>
      <c r="AM13" s="38"/>
      <c r="AN13" s="38"/>
    </row>
    <row r="14" spans="1:40" s="249" customFormat="1" ht="13" thickBot="1" x14ac:dyDescent="0.3">
      <c r="B14" s="312" t="s">
        <v>641</v>
      </c>
      <c r="C14" s="311">
        <v>2025</v>
      </c>
      <c r="D14" s="310"/>
      <c r="G14" s="29">
        <v>1997</v>
      </c>
      <c r="H14" s="140">
        <v>44.62</v>
      </c>
      <c r="J14" s="296" t="s">
        <v>642</v>
      </c>
      <c r="K14" s="309">
        <v>0.06</v>
      </c>
      <c r="L14" s="308">
        <v>0.1</v>
      </c>
      <c r="M14" s="307">
        <v>3.6600000000000001E-2</v>
      </c>
      <c r="O14" s="285">
        <v>2</v>
      </c>
      <c r="P14" s="54">
        <f t="shared" si="0"/>
        <v>0.06</v>
      </c>
      <c r="Q14" s="30">
        <f t="shared" si="1"/>
        <v>0.88999644001423983</v>
      </c>
      <c r="S14" s="285">
        <v>2</v>
      </c>
      <c r="T14" s="54">
        <f t="shared" si="2"/>
        <v>0.1</v>
      </c>
      <c r="U14" s="30">
        <f t="shared" si="3"/>
        <v>0.82644628099173545</v>
      </c>
      <c r="W14" s="285">
        <v>2</v>
      </c>
      <c r="X14" s="54">
        <f t="shared" si="4"/>
        <v>3.6600000000000001E-2</v>
      </c>
      <c r="Y14" s="30">
        <f t="shared" si="5"/>
        <v>0.93063116261629319</v>
      </c>
      <c r="AA14" s="305"/>
      <c r="AB14" s="62"/>
      <c r="AC14" s="64"/>
      <c r="AE14" s="296" t="s">
        <v>642</v>
      </c>
      <c r="AF14" s="306" t="e">
        <f>AF12</f>
        <v>#REF!</v>
      </c>
      <c r="AH14" s="285">
        <v>2</v>
      </c>
      <c r="AI14" s="54" t="e">
        <f t="shared" si="6"/>
        <v>#REF!</v>
      </c>
      <c r="AJ14" s="30" t="e">
        <f t="shared" si="7"/>
        <v>#REF!</v>
      </c>
      <c r="AL14" s="38"/>
      <c r="AM14" s="38"/>
      <c r="AN14" s="38"/>
    </row>
    <row r="15" spans="1:40" s="249" customFormat="1" ht="13" thickBot="1" x14ac:dyDescent="0.3">
      <c r="G15" s="29">
        <v>1998</v>
      </c>
      <c r="H15" s="140">
        <v>47.98</v>
      </c>
      <c r="J15" s="296" t="s">
        <v>643</v>
      </c>
      <c r="K15" s="309">
        <v>0.06</v>
      </c>
      <c r="L15" s="308">
        <v>0.1</v>
      </c>
      <c r="M15" s="307">
        <v>3.6600000000000001E-2</v>
      </c>
      <c r="O15" s="285">
        <v>3</v>
      </c>
      <c r="P15" s="54">
        <f t="shared" si="0"/>
        <v>0.06</v>
      </c>
      <c r="Q15" s="30">
        <f t="shared" si="1"/>
        <v>0.8396192830323016</v>
      </c>
      <c r="S15" s="285">
        <v>3</v>
      </c>
      <c r="T15" s="54">
        <f t="shared" si="2"/>
        <v>0.1</v>
      </c>
      <c r="U15" s="30">
        <f t="shared" si="3"/>
        <v>0.75131480090157754</v>
      </c>
      <c r="W15" s="285">
        <v>3</v>
      </c>
      <c r="X15" s="54">
        <f t="shared" si="4"/>
        <v>3.6600000000000001E-2</v>
      </c>
      <c r="Y15" s="30">
        <f t="shared" si="5"/>
        <v>0.89777268243902497</v>
      </c>
      <c r="AA15" s="33"/>
      <c r="AB15" s="32"/>
      <c r="AC15" s="34"/>
      <c r="AE15" s="296" t="s">
        <v>643</v>
      </c>
      <c r="AF15" s="306" t="e">
        <f>AF12</f>
        <v>#REF!</v>
      </c>
      <c r="AH15" s="285">
        <v>3</v>
      </c>
      <c r="AI15" s="54" t="e">
        <f t="shared" si="6"/>
        <v>#REF!</v>
      </c>
      <c r="AJ15" s="30" t="e">
        <f t="shared" si="7"/>
        <v>#REF!</v>
      </c>
    </row>
    <row r="16" spans="1:40" s="249" customFormat="1" ht="24.75" customHeight="1" thickBot="1" x14ac:dyDescent="0.35">
      <c r="B16" s="15" t="s">
        <v>644</v>
      </c>
      <c r="C16" s="17"/>
      <c r="D16" s="16"/>
      <c r="G16" s="29">
        <v>1999</v>
      </c>
      <c r="H16" s="140">
        <v>50.79</v>
      </c>
      <c r="J16" s="383" t="s">
        <v>645</v>
      </c>
      <c r="K16" s="388"/>
      <c r="L16" s="388"/>
      <c r="M16" s="384"/>
      <c r="O16" s="285">
        <v>4</v>
      </c>
      <c r="P16" s="54">
        <f t="shared" si="0"/>
        <v>0.06</v>
      </c>
      <c r="Q16" s="30">
        <f t="shared" si="1"/>
        <v>0.79209366323802044</v>
      </c>
      <c r="S16" s="285">
        <v>4</v>
      </c>
      <c r="T16" s="54">
        <f t="shared" si="2"/>
        <v>0.1</v>
      </c>
      <c r="U16" s="30">
        <f t="shared" si="3"/>
        <v>0.68301345536507052</v>
      </c>
      <c r="W16" s="285">
        <v>4</v>
      </c>
      <c r="X16" s="54">
        <f t="shared" si="4"/>
        <v>3.6600000000000001E-2</v>
      </c>
      <c r="Y16" s="30">
        <f t="shared" si="5"/>
        <v>0.86607436083255362</v>
      </c>
      <c r="AA16" s="305"/>
      <c r="AB16" s="304"/>
      <c r="AC16" s="303"/>
      <c r="AE16" s="383"/>
      <c r="AF16" s="384"/>
      <c r="AH16" s="285">
        <v>4</v>
      </c>
      <c r="AI16" s="54" t="e">
        <f t="shared" si="6"/>
        <v>#REF!</v>
      </c>
      <c r="AJ16" s="30" t="e">
        <f t="shared" si="7"/>
        <v>#REF!</v>
      </c>
      <c r="AL16" s="105" t="s">
        <v>646</v>
      </c>
      <c r="AM16" s="106"/>
      <c r="AN16" s="106"/>
    </row>
    <row r="17" spans="2:40" s="249" customFormat="1" ht="26.5" thickBot="1" x14ac:dyDescent="0.3">
      <c r="B17" s="23" t="s">
        <v>290</v>
      </c>
      <c r="C17" s="25" t="s">
        <v>647</v>
      </c>
      <c r="D17" s="24" t="s">
        <v>482</v>
      </c>
      <c r="G17" s="29">
        <v>2000</v>
      </c>
      <c r="H17" s="140">
        <v>70.349999999999994</v>
      </c>
      <c r="K17" s="302"/>
      <c r="L17" s="302"/>
      <c r="M17" s="302"/>
      <c r="O17" s="285">
        <v>5</v>
      </c>
      <c r="P17" s="54">
        <f t="shared" si="0"/>
        <v>0.06</v>
      </c>
      <c r="Q17" s="30">
        <f t="shared" si="1"/>
        <v>0.74725817286605689</v>
      </c>
      <c r="S17" s="285">
        <v>5</v>
      </c>
      <c r="T17" s="54">
        <f t="shared" si="2"/>
        <v>0.1</v>
      </c>
      <c r="U17" s="30">
        <f t="shared" si="3"/>
        <v>0.62092132305915493</v>
      </c>
      <c r="W17" s="285">
        <v>5</v>
      </c>
      <c r="X17" s="54">
        <f t="shared" si="4"/>
        <v>3.6600000000000001E-2</v>
      </c>
      <c r="Y17" s="30">
        <f t="shared" si="5"/>
        <v>0.83549523522337799</v>
      </c>
      <c r="AA17" s="33"/>
      <c r="AB17" s="32"/>
      <c r="AC17" s="34"/>
      <c r="AH17" s="285">
        <v>5</v>
      </c>
      <c r="AI17" s="54" t="e">
        <f t="shared" si="6"/>
        <v>#REF!</v>
      </c>
      <c r="AJ17" s="30" t="e">
        <f t="shared" si="7"/>
        <v>#REF!</v>
      </c>
      <c r="AL17" s="84"/>
      <c r="AM17" s="84" t="s">
        <v>648</v>
      </c>
      <c r="AN17" s="84" t="s">
        <v>649</v>
      </c>
    </row>
    <row r="18" spans="2:40" s="249" customFormat="1" ht="13" x14ac:dyDescent="0.3">
      <c r="B18" s="285">
        <v>0</v>
      </c>
      <c r="C18" s="36"/>
      <c r="D18" s="37">
        <v>1</v>
      </c>
      <c r="G18" s="29">
        <v>2001</v>
      </c>
      <c r="H18" s="140">
        <v>74.09</v>
      </c>
      <c r="J18" s="15" t="s">
        <v>650</v>
      </c>
      <c r="K18" s="17"/>
      <c r="L18" s="17"/>
      <c r="M18" s="16"/>
      <c r="O18" s="285">
        <v>6</v>
      </c>
      <c r="P18" s="54">
        <f t="shared" si="0"/>
        <v>0.06</v>
      </c>
      <c r="Q18" s="30">
        <f t="shared" si="1"/>
        <v>0.70496054043967626</v>
      </c>
      <c r="S18" s="285">
        <v>6</v>
      </c>
      <c r="T18" s="54">
        <f t="shared" si="2"/>
        <v>0.1</v>
      </c>
      <c r="U18" s="30">
        <f t="shared" si="3"/>
        <v>0.56447393005377722</v>
      </c>
      <c r="W18" s="285">
        <v>6</v>
      </c>
      <c r="X18" s="54">
        <f t="shared" si="4"/>
        <v>3.6600000000000001E-2</v>
      </c>
      <c r="Y18" s="30">
        <f t="shared" si="5"/>
        <v>0.80599578933376237</v>
      </c>
      <c r="AA18" s="33"/>
      <c r="AB18" s="32"/>
      <c r="AC18" s="34"/>
      <c r="AH18" s="285">
        <v>6</v>
      </c>
      <c r="AI18" s="54" t="e">
        <f t="shared" si="6"/>
        <v>#REF!</v>
      </c>
      <c r="AJ18" s="30" t="e">
        <f t="shared" si="7"/>
        <v>#REF!</v>
      </c>
      <c r="AL18" s="81" t="s">
        <v>651</v>
      </c>
      <c r="AM18" s="82"/>
      <c r="AN18" s="83"/>
    </row>
    <row r="19" spans="2:40" s="249" customFormat="1" ht="26" x14ac:dyDescent="0.25">
      <c r="B19" s="285">
        <v>1</v>
      </c>
      <c r="C19" s="38">
        <f t="shared" ref="C19:C50" si="8">$K$27</f>
        <v>4.8000000000000001E-2</v>
      </c>
      <c r="D19" s="37">
        <f t="shared" ref="D19:D50" si="9">D18+(D18*C19)</f>
        <v>1.048</v>
      </c>
      <c r="G19" s="29">
        <v>2002</v>
      </c>
      <c r="H19" s="140">
        <v>76.849999999999994</v>
      </c>
      <c r="J19" s="23" t="s">
        <v>629</v>
      </c>
      <c r="K19" s="53" t="s">
        <v>652</v>
      </c>
      <c r="L19" s="53"/>
      <c r="M19" s="24"/>
      <c r="O19" s="285">
        <v>7</v>
      </c>
      <c r="P19" s="54">
        <f t="shared" si="0"/>
        <v>0.06</v>
      </c>
      <c r="Q19" s="30">
        <f t="shared" si="1"/>
        <v>0.66505711362233599</v>
      </c>
      <c r="S19" s="285">
        <v>7</v>
      </c>
      <c r="T19" s="54">
        <f t="shared" si="2"/>
        <v>0.1</v>
      </c>
      <c r="U19" s="30">
        <f t="shared" si="3"/>
        <v>0.51315811823070645</v>
      </c>
      <c r="W19" s="285">
        <v>7</v>
      </c>
      <c r="X19" s="54">
        <f t="shared" si="4"/>
        <v>3.6600000000000001E-2</v>
      </c>
      <c r="Y19" s="30">
        <f t="shared" si="5"/>
        <v>0.77753790211630569</v>
      </c>
      <c r="AA19" s="33"/>
      <c r="AB19" s="32"/>
      <c r="AC19" s="34"/>
      <c r="AH19" s="285">
        <v>7</v>
      </c>
      <c r="AI19" s="54" t="e">
        <f t="shared" si="6"/>
        <v>#REF!</v>
      </c>
      <c r="AJ19" s="30" t="e">
        <f t="shared" si="7"/>
        <v>#REF!</v>
      </c>
      <c r="AL19" s="80" t="s">
        <v>653</v>
      </c>
      <c r="AM19" s="79"/>
      <c r="AN19" s="78"/>
    </row>
    <row r="20" spans="2:40" s="249" customFormat="1" ht="28.15" customHeight="1" x14ac:dyDescent="0.25">
      <c r="B20" s="285">
        <v>2</v>
      </c>
      <c r="C20" s="38">
        <f t="shared" si="8"/>
        <v>4.8000000000000001E-2</v>
      </c>
      <c r="D20" s="37">
        <f t="shared" si="9"/>
        <v>1.0983039999999999</v>
      </c>
      <c r="G20" s="29">
        <v>2003</v>
      </c>
      <c r="H20" s="140">
        <v>79.36</v>
      </c>
      <c r="J20" s="296" t="s">
        <v>635</v>
      </c>
      <c r="K20" s="295">
        <v>1.4999999999999999E-2</v>
      </c>
      <c r="L20" s="294"/>
      <c r="M20" s="293"/>
      <c r="O20" s="285">
        <v>8</v>
      </c>
      <c r="P20" s="54">
        <f t="shared" si="0"/>
        <v>0.06</v>
      </c>
      <c r="Q20" s="30">
        <f t="shared" si="1"/>
        <v>0.62741237134182648</v>
      </c>
      <c r="S20" s="285">
        <v>8</v>
      </c>
      <c r="T20" s="54">
        <f t="shared" si="2"/>
        <v>0.1</v>
      </c>
      <c r="U20" s="30">
        <f t="shared" si="3"/>
        <v>0.46650738020973315</v>
      </c>
      <c r="W20" s="285">
        <v>8</v>
      </c>
      <c r="X20" s="54">
        <f t="shared" si="4"/>
        <v>3.6600000000000001E-2</v>
      </c>
      <c r="Y20" s="30">
        <f t="shared" si="5"/>
        <v>0.75008479849151621</v>
      </c>
      <c r="AA20" s="39"/>
      <c r="AB20" s="40"/>
      <c r="AC20" s="41"/>
      <c r="AH20" s="285">
        <v>8</v>
      </c>
      <c r="AI20" s="54" t="e">
        <f t="shared" si="6"/>
        <v>#REF!</v>
      </c>
      <c r="AJ20" s="30" t="e">
        <f t="shared" si="7"/>
        <v>#REF!</v>
      </c>
      <c r="AL20" s="80" t="s">
        <v>241</v>
      </c>
      <c r="AM20" s="79"/>
      <c r="AN20" s="78"/>
    </row>
    <row r="21" spans="2:40" s="249" customFormat="1" x14ac:dyDescent="0.25">
      <c r="B21" s="285">
        <v>3</v>
      </c>
      <c r="C21" s="38">
        <f t="shared" si="8"/>
        <v>4.8000000000000001E-2</v>
      </c>
      <c r="D21" s="37">
        <f t="shared" si="9"/>
        <v>1.1510225919999999</v>
      </c>
      <c r="G21" s="29">
        <v>2004</v>
      </c>
      <c r="H21" s="140">
        <v>85.17</v>
      </c>
      <c r="J21" s="296" t="s">
        <v>639</v>
      </c>
      <c r="K21" s="295">
        <v>1.2999999999999999E-2</v>
      </c>
      <c r="L21" s="294"/>
      <c r="M21" s="293"/>
      <c r="O21" s="285">
        <v>9</v>
      </c>
      <c r="P21" s="54">
        <f t="shared" si="0"/>
        <v>0.06</v>
      </c>
      <c r="Q21" s="30">
        <f t="shared" si="1"/>
        <v>0.59189846353002495</v>
      </c>
      <c r="S21" s="285">
        <v>9</v>
      </c>
      <c r="T21" s="54">
        <f t="shared" si="2"/>
        <v>0.1</v>
      </c>
      <c r="U21" s="30">
        <f t="shared" si="3"/>
        <v>0.42409761837248466</v>
      </c>
      <c r="W21" s="285">
        <v>9</v>
      </c>
      <c r="X21" s="54">
        <f t="shared" si="4"/>
        <v>3.6600000000000001E-2</v>
      </c>
      <c r="Y21" s="30">
        <f t="shared" si="5"/>
        <v>0.72360100182473119</v>
      </c>
      <c r="AH21" s="285">
        <v>9</v>
      </c>
      <c r="AI21" s="54" t="e">
        <f t="shared" si="6"/>
        <v>#REF!</v>
      </c>
      <c r="AJ21" s="30" t="e">
        <f t="shared" si="7"/>
        <v>#REF!</v>
      </c>
      <c r="AL21" s="80" t="s">
        <v>654</v>
      </c>
      <c r="AM21" s="79"/>
      <c r="AN21" s="78"/>
    </row>
    <row r="22" spans="2:40" s="249" customFormat="1" x14ac:dyDescent="0.25">
      <c r="B22" s="285">
        <v>4</v>
      </c>
      <c r="C22" s="38">
        <f t="shared" si="8"/>
        <v>4.8000000000000001E-2</v>
      </c>
      <c r="D22" s="37">
        <f t="shared" si="9"/>
        <v>1.206271676416</v>
      </c>
      <c r="G22" s="29">
        <v>2005</v>
      </c>
      <c r="H22" s="140">
        <v>91.85</v>
      </c>
      <c r="J22" s="296" t="s">
        <v>642</v>
      </c>
      <c r="K22" s="295">
        <v>1.0999999999999999E-2</v>
      </c>
      <c r="L22" s="294"/>
      <c r="M22" s="293"/>
      <c r="O22" s="285">
        <v>10</v>
      </c>
      <c r="P22" s="54">
        <f t="shared" si="0"/>
        <v>0.06</v>
      </c>
      <c r="Q22" s="30">
        <f t="shared" si="1"/>
        <v>0.55839477691511785</v>
      </c>
      <c r="S22" s="285">
        <v>10</v>
      </c>
      <c r="T22" s="54">
        <f t="shared" si="2"/>
        <v>0.1</v>
      </c>
      <c r="U22" s="30">
        <f t="shared" si="3"/>
        <v>0.38554328942953148</v>
      </c>
      <c r="W22" s="285">
        <v>10</v>
      </c>
      <c r="X22" s="54">
        <f t="shared" si="4"/>
        <v>3.6600000000000001E-2</v>
      </c>
      <c r="Y22" s="30">
        <f t="shared" si="5"/>
        <v>0.69805228808096786</v>
      </c>
      <c r="AH22" s="285">
        <v>10</v>
      </c>
      <c r="AI22" s="54" t="e">
        <f t="shared" si="6"/>
        <v>#REF!</v>
      </c>
      <c r="AJ22" s="30" t="e">
        <f t="shared" si="7"/>
        <v>#REF!</v>
      </c>
      <c r="AL22" s="80" t="s">
        <v>655</v>
      </c>
      <c r="AM22" s="79"/>
      <c r="AN22" s="78"/>
    </row>
    <row r="23" spans="2:40" s="249" customFormat="1" ht="13.5" thickBot="1" x14ac:dyDescent="0.35">
      <c r="B23" s="285">
        <v>5</v>
      </c>
      <c r="C23" s="38">
        <f t="shared" si="8"/>
        <v>4.8000000000000001E-2</v>
      </c>
      <c r="D23" s="37">
        <f t="shared" si="9"/>
        <v>1.264172716883968</v>
      </c>
      <c r="G23" s="29">
        <v>2006</v>
      </c>
      <c r="H23" s="140">
        <v>100</v>
      </c>
      <c r="J23" s="35" t="s">
        <v>656</v>
      </c>
      <c r="K23" s="301" t="s">
        <v>657</v>
      </c>
      <c r="L23" s="301"/>
      <c r="M23" s="300"/>
      <c r="O23" s="285">
        <v>11</v>
      </c>
      <c r="P23" s="54">
        <f t="shared" si="0"/>
        <v>0.06</v>
      </c>
      <c r="Q23" s="30">
        <f t="shared" si="1"/>
        <v>0.52678752539162055</v>
      </c>
      <c r="S23" s="285">
        <v>11</v>
      </c>
      <c r="T23" s="54">
        <f t="shared" si="2"/>
        <v>0.1</v>
      </c>
      <c r="U23" s="30">
        <f t="shared" si="3"/>
        <v>0.3504938994813922</v>
      </c>
      <c r="W23" s="285">
        <v>11</v>
      </c>
      <c r="X23" s="54">
        <f t="shared" si="4"/>
        <v>3.6600000000000001E-2</v>
      </c>
      <c r="Y23" s="30">
        <f t="shared" si="5"/>
        <v>0.67340564159846406</v>
      </c>
      <c r="AA23" s="299"/>
      <c r="AH23" s="285">
        <v>11</v>
      </c>
      <c r="AI23" s="54" t="e">
        <f t="shared" si="6"/>
        <v>#REF!</v>
      </c>
      <c r="AJ23" s="30" t="e">
        <f t="shared" si="7"/>
        <v>#REF!</v>
      </c>
      <c r="AL23" s="80" t="s">
        <v>658</v>
      </c>
      <c r="AM23" s="79"/>
      <c r="AN23" s="78"/>
    </row>
    <row r="24" spans="2:40" s="249" customFormat="1" ht="13" thickBot="1" x14ac:dyDescent="0.3">
      <c r="B24" s="285">
        <v>6</v>
      </c>
      <c r="C24" s="38">
        <f t="shared" si="8"/>
        <v>4.8000000000000001E-2</v>
      </c>
      <c r="D24" s="37">
        <f t="shared" si="9"/>
        <v>1.3248530072943985</v>
      </c>
      <c r="G24" s="29">
        <v>2007</v>
      </c>
      <c r="H24" s="140">
        <v>107.27</v>
      </c>
      <c r="O24" s="285">
        <v>12</v>
      </c>
      <c r="P24" s="54">
        <f t="shared" si="0"/>
        <v>0.06</v>
      </c>
      <c r="Q24" s="30">
        <f t="shared" si="1"/>
        <v>0.4969693635770005</v>
      </c>
      <c r="S24" s="285">
        <v>12</v>
      </c>
      <c r="T24" s="54">
        <f t="shared" si="2"/>
        <v>0.1</v>
      </c>
      <c r="U24" s="30">
        <f t="shared" si="3"/>
        <v>0.31863081771035656</v>
      </c>
      <c r="W24" s="285">
        <v>12</v>
      </c>
      <c r="X24" s="54">
        <f t="shared" si="4"/>
        <v>3.6600000000000001E-2</v>
      </c>
      <c r="Y24" s="30">
        <f t="shared" si="5"/>
        <v>0.64962921242375471</v>
      </c>
      <c r="AA24" s="299"/>
      <c r="AH24" s="285">
        <v>12</v>
      </c>
      <c r="AI24" s="54" t="e">
        <f t="shared" si="6"/>
        <v>#REF!</v>
      </c>
      <c r="AJ24" s="30" t="e">
        <f t="shared" si="7"/>
        <v>#REF!</v>
      </c>
      <c r="AL24" s="80" t="s">
        <v>659</v>
      </c>
      <c r="AM24" s="79"/>
      <c r="AN24" s="38"/>
    </row>
    <row r="25" spans="2:40" s="249" customFormat="1" ht="13" x14ac:dyDescent="0.3">
      <c r="B25" s="285">
        <v>7</v>
      </c>
      <c r="C25" s="38">
        <f t="shared" si="8"/>
        <v>4.8000000000000001E-2</v>
      </c>
      <c r="D25" s="37">
        <f t="shared" si="9"/>
        <v>1.3884459516445296</v>
      </c>
      <c r="G25" s="29">
        <v>2008</v>
      </c>
      <c r="H25" s="140">
        <v>121.44</v>
      </c>
      <c r="J25" s="15" t="s">
        <v>660</v>
      </c>
      <c r="K25" s="17"/>
      <c r="L25" s="17"/>
      <c r="M25" s="16"/>
      <c r="O25" s="285">
        <v>13</v>
      </c>
      <c r="P25" s="54">
        <f t="shared" si="0"/>
        <v>0.06</v>
      </c>
      <c r="Q25" s="30">
        <f t="shared" si="1"/>
        <v>0.46883902224245327</v>
      </c>
      <c r="S25" s="285">
        <v>13</v>
      </c>
      <c r="T25" s="54">
        <f t="shared" si="2"/>
        <v>0.1</v>
      </c>
      <c r="U25" s="30">
        <f t="shared" si="3"/>
        <v>0.28966437973668779</v>
      </c>
      <c r="W25" s="285">
        <v>13</v>
      </c>
      <c r="X25" s="54">
        <f t="shared" si="4"/>
        <v>3.6600000000000001E-2</v>
      </c>
      <c r="Y25" s="30">
        <f t="shared" si="5"/>
        <v>0.62669227515314951</v>
      </c>
      <c r="AA25" s="299"/>
      <c r="AH25" s="285">
        <v>13</v>
      </c>
      <c r="AI25" s="54" t="e">
        <f t="shared" si="6"/>
        <v>#REF!</v>
      </c>
      <c r="AJ25" s="30" t="e">
        <f t="shared" si="7"/>
        <v>#REF!</v>
      </c>
      <c r="AL25" s="47"/>
    </row>
    <row r="26" spans="2:40" s="249" customFormat="1" ht="13" x14ac:dyDescent="0.25">
      <c r="B26" s="285">
        <v>8</v>
      </c>
      <c r="C26" s="38">
        <f t="shared" si="8"/>
        <v>4.8000000000000001E-2</v>
      </c>
      <c r="D26" s="37">
        <f t="shared" si="9"/>
        <v>1.4550913573234669</v>
      </c>
      <c r="G26" s="29">
        <v>2009</v>
      </c>
      <c r="H26" s="140">
        <v>146.54</v>
      </c>
      <c r="J26" s="23"/>
      <c r="K26" s="53" t="s">
        <v>652</v>
      </c>
      <c r="L26" s="53"/>
      <c r="M26" s="24"/>
      <c r="O26" s="285">
        <v>14</v>
      </c>
      <c r="P26" s="54">
        <f t="shared" si="0"/>
        <v>0.06</v>
      </c>
      <c r="Q26" s="30">
        <f t="shared" si="1"/>
        <v>0.44230096437967292</v>
      </c>
      <c r="S26" s="285">
        <v>14</v>
      </c>
      <c r="T26" s="54">
        <f t="shared" si="2"/>
        <v>0.1</v>
      </c>
      <c r="U26" s="30">
        <f t="shared" si="3"/>
        <v>0.26333125430607973</v>
      </c>
      <c r="W26" s="285">
        <v>14</v>
      </c>
      <c r="X26" s="54">
        <f t="shared" si="4"/>
        <v>3.6600000000000001E-2</v>
      </c>
      <c r="Y26" s="30">
        <f t="shared" si="5"/>
        <v>0.60456518922742575</v>
      </c>
      <c r="AH26" s="285">
        <v>14</v>
      </c>
      <c r="AI26" s="54" t="e">
        <f t="shared" si="6"/>
        <v>#REF!</v>
      </c>
      <c r="AJ26" s="30" t="e">
        <f t="shared" si="7"/>
        <v>#REF!</v>
      </c>
    </row>
    <row r="27" spans="2:40" s="249" customFormat="1" ht="13" thickBot="1" x14ac:dyDescent="0.3">
      <c r="B27" s="285">
        <v>9</v>
      </c>
      <c r="C27" s="38">
        <f t="shared" si="8"/>
        <v>4.8000000000000001E-2</v>
      </c>
      <c r="D27" s="37">
        <f t="shared" si="9"/>
        <v>1.5249357424749934</v>
      </c>
      <c r="G27" s="29">
        <v>2010</v>
      </c>
      <c r="H27" s="140">
        <v>162.44</v>
      </c>
      <c r="J27" s="292"/>
      <c r="K27" s="291">
        <v>4.8000000000000001E-2</v>
      </c>
      <c r="L27" s="290"/>
      <c r="M27" s="289"/>
      <c r="O27" s="285">
        <v>15</v>
      </c>
      <c r="P27" s="54">
        <f t="shared" si="0"/>
        <v>0.06</v>
      </c>
      <c r="Q27" s="30">
        <f t="shared" si="1"/>
        <v>0.41726506073554037</v>
      </c>
      <c r="S27" s="285">
        <v>15</v>
      </c>
      <c r="T27" s="54">
        <f t="shared" si="2"/>
        <v>0.1</v>
      </c>
      <c r="U27" s="30">
        <f t="shared" si="3"/>
        <v>0.23939204936916339</v>
      </c>
      <c r="W27" s="285">
        <v>15</v>
      </c>
      <c r="X27" s="54">
        <f t="shared" si="4"/>
        <v>3.6600000000000001E-2</v>
      </c>
      <c r="Y27" s="30">
        <f t="shared" si="5"/>
        <v>0.5832193606284255</v>
      </c>
      <c r="AH27" s="285">
        <v>15</v>
      </c>
      <c r="AI27" s="54" t="e">
        <f t="shared" si="6"/>
        <v>#REF!</v>
      </c>
      <c r="AJ27" s="30" t="e">
        <f t="shared" si="7"/>
        <v>#REF!</v>
      </c>
    </row>
    <row r="28" spans="2:40" s="249" customFormat="1" ht="15" thickBot="1" x14ac:dyDescent="0.4">
      <c r="B28" s="285">
        <v>10</v>
      </c>
      <c r="C28" s="38">
        <f t="shared" si="8"/>
        <v>4.8000000000000001E-2</v>
      </c>
      <c r="D28" s="37">
        <f t="shared" si="9"/>
        <v>1.5981326581137931</v>
      </c>
      <c r="G28" s="29">
        <v>2011</v>
      </c>
      <c r="H28" s="140">
        <v>194.35</v>
      </c>
      <c r="K28" s="74" t="s">
        <v>661</v>
      </c>
      <c r="O28" s="285">
        <v>16</v>
      </c>
      <c r="P28" s="54">
        <f t="shared" si="0"/>
        <v>0.06</v>
      </c>
      <c r="Q28" s="30">
        <f t="shared" si="1"/>
        <v>0.39364628371277405</v>
      </c>
      <c r="S28" s="285">
        <v>16</v>
      </c>
      <c r="T28" s="54">
        <f t="shared" si="2"/>
        <v>0.1</v>
      </c>
      <c r="U28" s="30">
        <f t="shared" si="3"/>
        <v>0.21762913579014853</v>
      </c>
      <c r="W28" s="285">
        <v>16</v>
      </c>
      <c r="X28" s="54">
        <f t="shared" si="4"/>
        <v>3.6600000000000001E-2</v>
      </c>
      <c r="Y28" s="30">
        <f t="shared" si="5"/>
        <v>0.56262720492805851</v>
      </c>
      <c r="AH28" s="285">
        <v>16</v>
      </c>
      <c r="AI28" s="54" t="e">
        <f t="shared" si="6"/>
        <v>#REF!</v>
      </c>
      <c r="AJ28" s="30" t="e">
        <f t="shared" si="7"/>
        <v>#REF!</v>
      </c>
    </row>
    <row r="29" spans="2:40" s="249" customFormat="1" ht="13" x14ac:dyDescent="0.3">
      <c r="B29" s="285">
        <v>11</v>
      </c>
      <c r="C29" s="38">
        <f t="shared" si="8"/>
        <v>4.8000000000000001E-2</v>
      </c>
      <c r="D29" s="37">
        <f t="shared" si="9"/>
        <v>1.6748430257032552</v>
      </c>
      <c r="G29" s="29">
        <v>2012</v>
      </c>
      <c r="H29" s="140">
        <v>205.95</v>
      </c>
      <c r="J29" s="15" t="s">
        <v>662</v>
      </c>
      <c r="K29" s="17"/>
      <c r="L29" s="17"/>
      <c r="M29" s="16"/>
      <c r="O29" s="285">
        <v>17</v>
      </c>
      <c r="P29" s="54">
        <f t="shared" si="0"/>
        <v>0.06</v>
      </c>
      <c r="Q29" s="30">
        <f t="shared" si="1"/>
        <v>0.37136441859695657</v>
      </c>
      <c r="S29" s="285">
        <v>17</v>
      </c>
      <c r="T29" s="54">
        <f t="shared" si="2"/>
        <v>0.1</v>
      </c>
      <c r="U29" s="30">
        <f t="shared" si="3"/>
        <v>0.19784466890013502</v>
      </c>
      <c r="W29" s="285">
        <v>17</v>
      </c>
      <c r="X29" s="54">
        <f t="shared" si="4"/>
        <v>3.6600000000000001E-2</v>
      </c>
      <c r="Y29" s="30">
        <f t="shared" si="5"/>
        <v>0.54276211164196275</v>
      </c>
      <c r="AH29" s="285">
        <v>17</v>
      </c>
      <c r="AI29" s="54" t="e">
        <f t="shared" si="6"/>
        <v>#REF!</v>
      </c>
      <c r="AJ29" s="30" t="e">
        <f t="shared" si="7"/>
        <v>#REF!</v>
      </c>
    </row>
    <row r="30" spans="2:40" s="249" customFormat="1" ht="13" x14ac:dyDescent="0.25">
      <c r="B30" s="285">
        <v>12</v>
      </c>
      <c r="C30" s="38">
        <f t="shared" si="8"/>
        <v>4.8000000000000001E-2</v>
      </c>
      <c r="D30" s="37">
        <f t="shared" si="9"/>
        <v>1.7552354909370114</v>
      </c>
      <c r="G30" s="29">
        <v>2013</v>
      </c>
      <c r="H30" s="140">
        <v>220.29</v>
      </c>
      <c r="J30" s="23"/>
      <c r="K30" s="53" t="s">
        <v>652</v>
      </c>
      <c r="L30" s="53"/>
      <c r="M30" s="24"/>
      <c r="O30" s="285">
        <v>18</v>
      </c>
      <c r="P30" s="54">
        <f t="shared" si="0"/>
        <v>0.06</v>
      </c>
      <c r="Q30" s="30">
        <f t="shared" si="1"/>
        <v>0.35034379112920433</v>
      </c>
      <c r="S30" s="285">
        <v>18</v>
      </c>
      <c r="T30" s="54">
        <f t="shared" si="2"/>
        <v>0.1</v>
      </c>
      <c r="U30" s="30">
        <f t="shared" si="3"/>
        <v>0.17985878990921364</v>
      </c>
      <c r="W30" s="285">
        <v>18</v>
      </c>
      <c r="X30" s="54">
        <f t="shared" si="4"/>
        <v>3.6600000000000001E-2</v>
      </c>
      <c r="Y30" s="30">
        <f t="shared" si="5"/>
        <v>0.52359840984175465</v>
      </c>
      <c r="AH30" s="285">
        <v>18</v>
      </c>
      <c r="AI30" s="54" t="e">
        <f t="shared" si="6"/>
        <v>#REF!</v>
      </c>
      <c r="AJ30" s="30" t="e">
        <f t="shared" si="7"/>
        <v>#REF!</v>
      </c>
    </row>
    <row r="31" spans="2:40" s="249" customFormat="1" x14ac:dyDescent="0.25">
      <c r="B31" s="285">
        <v>13</v>
      </c>
      <c r="C31" s="38">
        <f t="shared" si="8"/>
        <v>4.8000000000000001E-2</v>
      </c>
      <c r="D31" s="37">
        <f t="shared" si="9"/>
        <v>1.8394867945019879</v>
      </c>
      <c r="G31" s="29">
        <v>2014</v>
      </c>
      <c r="H31" s="140">
        <v>236.62</v>
      </c>
      <c r="J31" s="296" t="s">
        <v>663</v>
      </c>
      <c r="K31" s="298">
        <v>18.45</v>
      </c>
      <c r="L31" s="294"/>
      <c r="M31" s="293"/>
      <c r="N31" s="297"/>
      <c r="O31" s="285">
        <v>19</v>
      </c>
      <c r="P31" s="54">
        <f t="shared" si="0"/>
        <v>0.06</v>
      </c>
      <c r="Q31" s="30">
        <f t="shared" si="1"/>
        <v>0.3305130104992493</v>
      </c>
      <c r="S31" s="285">
        <v>19</v>
      </c>
      <c r="T31" s="54">
        <f t="shared" si="2"/>
        <v>0.1</v>
      </c>
      <c r="U31" s="30">
        <f t="shared" si="3"/>
        <v>0.16350799082655781</v>
      </c>
      <c r="W31" s="285">
        <v>19</v>
      </c>
      <c r="X31" s="54">
        <f t="shared" si="4"/>
        <v>3.6600000000000001E-2</v>
      </c>
      <c r="Y31" s="30">
        <f t="shared" si="5"/>
        <v>0.50511133498143412</v>
      </c>
      <c r="AH31" s="285">
        <v>19</v>
      </c>
      <c r="AI31" s="54" t="e">
        <f t="shared" si="6"/>
        <v>#REF!</v>
      </c>
      <c r="AJ31" s="30" t="e">
        <f t="shared" si="7"/>
        <v>#REF!</v>
      </c>
    </row>
    <row r="32" spans="2:40" s="249" customFormat="1" x14ac:dyDescent="0.25">
      <c r="B32" s="285">
        <v>14</v>
      </c>
      <c r="C32" s="38">
        <f t="shared" si="8"/>
        <v>4.8000000000000001E-2</v>
      </c>
      <c r="D32" s="37">
        <f t="shared" si="9"/>
        <v>1.9277821606380834</v>
      </c>
      <c r="G32" s="29">
        <v>2015</v>
      </c>
      <c r="H32" s="140">
        <v>246.34</v>
      </c>
      <c r="J32" s="296"/>
      <c r="K32" s="295"/>
      <c r="L32" s="294"/>
      <c r="M32" s="293"/>
      <c r="O32" s="285">
        <v>20</v>
      </c>
      <c r="P32" s="54">
        <f t="shared" si="0"/>
        <v>0.06</v>
      </c>
      <c r="Q32" s="30">
        <f t="shared" si="1"/>
        <v>0.31180472688608429</v>
      </c>
      <c r="S32" s="285">
        <v>20</v>
      </c>
      <c r="T32" s="54">
        <f t="shared" si="2"/>
        <v>0.1</v>
      </c>
      <c r="U32" s="30">
        <f t="shared" si="3"/>
        <v>0.14864362802414349</v>
      </c>
      <c r="W32" s="285">
        <v>20</v>
      </c>
      <c r="X32" s="54">
        <f t="shared" si="4"/>
        <v>3.6600000000000001E-2</v>
      </c>
      <c r="Y32" s="30">
        <f t="shared" si="5"/>
        <v>0.48727699689507448</v>
      </c>
      <c r="AH32" s="285">
        <v>20</v>
      </c>
      <c r="AI32" s="54" t="e">
        <f t="shared" si="6"/>
        <v>#REF!</v>
      </c>
      <c r="AJ32" s="30" t="e">
        <f t="shared" si="7"/>
        <v>#REF!</v>
      </c>
    </row>
    <row r="33" spans="2:36" s="249" customFormat="1" x14ac:dyDescent="0.25">
      <c r="B33" s="285">
        <v>15</v>
      </c>
      <c r="C33" s="38">
        <f t="shared" si="8"/>
        <v>4.8000000000000001E-2</v>
      </c>
      <c r="D33" s="37">
        <f t="shared" si="9"/>
        <v>2.0203157043487114</v>
      </c>
      <c r="G33" s="29">
        <v>2016</v>
      </c>
      <c r="H33" s="140">
        <v>247.33</v>
      </c>
      <c r="J33" s="296"/>
      <c r="K33" s="295"/>
      <c r="L33" s="294"/>
      <c r="M33" s="293"/>
      <c r="O33" s="285">
        <v>21</v>
      </c>
      <c r="P33" s="54">
        <f t="shared" si="0"/>
        <v>0.06</v>
      </c>
      <c r="Q33" s="30">
        <f t="shared" si="1"/>
        <v>0.29415540272272095</v>
      </c>
      <c r="S33" s="285">
        <v>21</v>
      </c>
      <c r="T33" s="54">
        <f t="shared" si="2"/>
        <v>0.1</v>
      </c>
      <c r="U33" s="30">
        <f t="shared" si="3"/>
        <v>0.13513057093103953</v>
      </c>
      <c r="W33" s="285">
        <v>21</v>
      </c>
      <c r="X33" s="54">
        <f t="shared" si="4"/>
        <v>3.6600000000000001E-2</v>
      </c>
      <c r="Y33" s="30">
        <f t="shared" si="5"/>
        <v>0.47007234892444005</v>
      </c>
      <c r="AH33" s="285">
        <v>21</v>
      </c>
      <c r="AI33" s="54" t="e">
        <f t="shared" si="6"/>
        <v>#REF!</v>
      </c>
      <c r="AJ33" s="30" t="e">
        <f t="shared" si="7"/>
        <v>#REF!</v>
      </c>
    </row>
    <row r="34" spans="2:36" s="249" customFormat="1" x14ac:dyDescent="0.25">
      <c r="B34" s="285">
        <v>16</v>
      </c>
      <c r="C34" s="38">
        <f t="shared" si="8"/>
        <v>4.8000000000000001E-2</v>
      </c>
      <c r="D34" s="37">
        <f t="shared" si="9"/>
        <v>2.1172908581574497</v>
      </c>
      <c r="G34" s="29">
        <v>2017</v>
      </c>
      <c r="H34" s="140">
        <v>257.26</v>
      </c>
      <c r="J34" s="296"/>
      <c r="K34" s="295"/>
      <c r="L34" s="294"/>
      <c r="M34" s="293"/>
      <c r="O34" s="285">
        <v>22</v>
      </c>
      <c r="P34" s="54">
        <f t="shared" si="0"/>
        <v>0.06</v>
      </c>
      <c r="Q34" s="30">
        <f t="shared" si="1"/>
        <v>0.27750509690822728</v>
      </c>
      <c r="S34" s="285">
        <v>22</v>
      </c>
      <c r="T34" s="54">
        <f t="shared" si="2"/>
        <v>0.1</v>
      </c>
      <c r="U34" s="30">
        <f t="shared" si="3"/>
        <v>0.12284597357367227</v>
      </c>
      <c r="W34" s="285">
        <v>22</v>
      </c>
      <c r="X34" s="54">
        <f t="shared" si="4"/>
        <v>3.6600000000000001E-2</v>
      </c>
      <c r="Y34" s="30">
        <f t="shared" si="5"/>
        <v>0.45347515813663902</v>
      </c>
      <c r="AH34" s="285">
        <v>22</v>
      </c>
      <c r="AI34" s="54" t="e">
        <f t="shared" si="6"/>
        <v>#REF!</v>
      </c>
      <c r="AJ34" s="30" t="e">
        <f t="shared" si="7"/>
        <v>#REF!</v>
      </c>
    </row>
    <row r="35" spans="2:36" s="249" customFormat="1" ht="13" thickBot="1" x14ac:dyDescent="0.3">
      <c r="B35" s="285">
        <v>17</v>
      </c>
      <c r="C35" s="38">
        <f t="shared" si="8"/>
        <v>4.8000000000000001E-2</v>
      </c>
      <c r="D35" s="37">
        <f t="shared" si="9"/>
        <v>2.2189208193490071</v>
      </c>
      <c r="G35" s="29">
        <v>2018</v>
      </c>
      <c r="H35" s="140">
        <v>263.58</v>
      </c>
      <c r="J35" s="292"/>
      <c r="K35" s="291"/>
      <c r="L35" s="290"/>
      <c r="M35" s="289"/>
      <c r="O35" s="285">
        <v>23</v>
      </c>
      <c r="P35" s="54">
        <f t="shared" si="0"/>
        <v>0.06</v>
      </c>
      <c r="Q35" s="30">
        <f t="shared" si="1"/>
        <v>0.26179726123417668</v>
      </c>
      <c r="S35" s="285">
        <v>23</v>
      </c>
      <c r="T35" s="54">
        <f t="shared" si="2"/>
        <v>0.1</v>
      </c>
      <c r="U35" s="30">
        <f t="shared" si="3"/>
        <v>0.11167815779424752</v>
      </c>
      <c r="W35" s="285">
        <v>23</v>
      </c>
      <c r="X35" s="54">
        <f t="shared" si="4"/>
        <v>3.6600000000000001E-2</v>
      </c>
      <c r="Y35" s="30">
        <f t="shared" si="5"/>
        <v>0.43746397659332348</v>
      </c>
      <c r="AH35" s="285">
        <v>23</v>
      </c>
      <c r="AI35" s="54" t="e">
        <f t="shared" si="6"/>
        <v>#REF!</v>
      </c>
      <c r="AJ35" s="30" t="e">
        <f t="shared" si="7"/>
        <v>#REF!</v>
      </c>
    </row>
    <row r="36" spans="2:36" s="249" customFormat="1" ht="13" x14ac:dyDescent="0.3">
      <c r="B36" s="285">
        <v>18</v>
      </c>
      <c r="C36" s="38">
        <f t="shared" si="8"/>
        <v>4.8000000000000001E-2</v>
      </c>
      <c r="D36" s="37">
        <f t="shared" si="9"/>
        <v>2.3254290186777595</v>
      </c>
      <c r="G36" s="29">
        <v>2019</v>
      </c>
      <c r="H36" s="140">
        <v>286.72000000000003</v>
      </c>
      <c r="J36" s="47" t="s">
        <v>664</v>
      </c>
      <c r="O36" s="285">
        <v>24</v>
      </c>
      <c r="P36" s="54">
        <f t="shared" si="0"/>
        <v>0.06</v>
      </c>
      <c r="Q36" s="30">
        <f t="shared" si="1"/>
        <v>0.24697854833412897</v>
      </c>
      <c r="S36" s="285">
        <v>24</v>
      </c>
      <c r="T36" s="54">
        <f t="shared" si="2"/>
        <v>0.1</v>
      </c>
      <c r="U36" s="30">
        <f t="shared" si="3"/>
        <v>0.10152559799477048</v>
      </c>
      <c r="W36" s="285">
        <v>24</v>
      </c>
      <c r="X36" s="54">
        <f t="shared" si="4"/>
        <v>3.6600000000000001E-2</v>
      </c>
      <c r="Y36" s="30">
        <f t="shared" si="5"/>
        <v>0.42201811363430786</v>
      </c>
      <c r="AH36" s="285">
        <v>24</v>
      </c>
      <c r="AI36" s="54" t="e">
        <f t="shared" si="6"/>
        <v>#REF!</v>
      </c>
      <c r="AJ36" s="30" t="e">
        <f t="shared" si="7"/>
        <v>#REF!</v>
      </c>
    </row>
    <row r="37" spans="2:36" s="249" customFormat="1" x14ac:dyDescent="0.25">
      <c r="B37" s="285">
        <v>19</v>
      </c>
      <c r="C37" s="38">
        <f t="shared" si="8"/>
        <v>4.8000000000000001E-2</v>
      </c>
      <c r="D37" s="37">
        <f t="shared" si="9"/>
        <v>2.4370496115742921</v>
      </c>
      <c r="G37" s="29">
        <v>2020</v>
      </c>
      <c r="H37" s="140">
        <v>315.8</v>
      </c>
      <c r="O37" s="285">
        <v>25</v>
      </c>
      <c r="P37" s="54">
        <f t="shared" si="0"/>
        <v>0.06</v>
      </c>
      <c r="Q37" s="30">
        <f t="shared" si="1"/>
        <v>0.23299863050389524</v>
      </c>
      <c r="S37" s="285">
        <v>25</v>
      </c>
      <c r="T37" s="54">
        <f t="shared" si="2"/>
        <v>0.1</v>
      </c>
      <c r="U37" s="30">
        <f t="shared" si="3"/>
        <v>9.2295998177064048E-2</v>
      </c>
      <c r="W37" s="285">
        <v>25</v>
      </c>
      <c r="X37" s="54">
        <f t="shared" si="4"/>
        <v>3.6600000000000001E-2</v>
      </c>
      <c r="Y37" s="30">
        <f t="shared" si="5"/>
        <v>0.40711760913979156</v>
      </c>
      <c r="AH37" s="285">
        <v>25</v>
      </c>
      <c r="AI37" s="54" t="e">
        <f t="shared" si="6"/>
        <v>#REF!</v>
      </c>
      <c r="AJ37" s="30" t="e">
        <f t="shared" si="7"/>
        <v>#REF!</v>
      </c>
    </row>
    <row r="38" spans="2:36" s="249" customFormat="1" x14ac:dyDescent="0.25">
      <c r="B38" s="285">
        <v>20</v>
      </c>
      <c r="C38" s="38">
        <f t="shared" si="8"/>
        <v>4.8000000000000001E-2</v>
      </c>
      <c r="D38" s="37">
        <f t="shared" si="9"/>
        <v>2.5540279929298579</v>
      </c>
      <c r="G38" s="29"/>
      <c r="H38" s="65"/>
      <c r="O38" s="285">
        <v>26</v>
      </c>
      <c r="P38" s="54">
        <f t="shared" si="0"/>
        <v>0.06</v>
      </c>
      <c r="Q38" s="30">
        <f t="shared" si="1"/>
        <v>0.21981002877725966</v>
      </c>
      <c r="S38" s="285">
        <v>26</v>
      </c>
      <c r="T38" s="54">
        <f t="shared" si="2"/>
        <v>0.1</v>
      </c>
      <c r="U38" s="30">
        <f t="shared" si="3"/>
        <v>8.3905452888240042E-2</v>
      </c>
      <c r="W38" s="285">
        <v>26</v>
      </c>
      <c r="X38" s="54">
        <f t="shared" si="4"/>
        <v>3.6600000000000001E-2</v>
      </c>
      <c r="Y38" s="30">
        <f t="shared" si="5"/>
        <v>0.39274320773663085</v>
      </c>
      <c r="AH38" s="285">
        <v>26</v>
      </c>
      <c r="AI38" s="54" t="e">
        <f t="shared" si="6"/>
        <v>#REF!</v>
      </c>
      <c r="AJ38" s="30" t="e">
        <f t="shared" si="7"/>
        <v>#REF!</v>
      </c>
    </row>
    <row r="39" spans="2:36" s="249" customFormat="1" x14ac:dyDescent="0.25">
      <c r="B39" s="285">
        <v>21</v>
      </c>
      <c r="C39" s="38">
        <f t="shared" si="8"/>
        <v>4.8000000000000001E-2</v>
      </c>
      <c r="D39" s="37">
        <f t="shared" si="9"/>
        <v>2.676621336590491</v>
      </c>
      <c r="G39" s="29"/>
      <c r="H39" s="65"/>
      <c r="O39" s="285">
        <v>27</v>
      </c>
      <c r="P39" s="54">
        <f t="shared" si="0"/>
        <v>0.06</v>
      </c>
      <c r="Q39" s="30">
        <f t="shared" si="1"/>
        <v>0.20736795167666003</v>
      </c>
      <c r="S39" s="285">
        <v>27</v>
      </c>
      <c r="T39" s="54">
        <f t="shared" si="2"/>
        <v>0.1</v>
      </c>
      <c r="U39" s="30">
        <f t="shared" si="3"/>
        <v>7.6277684443854576E-2</v>
      </c>
      <c r="W39" s="285">
        <v>27</v>
      </c>
      <c r="X39" s="54">
        <f t="shared" si="4"/>
        <v>3.6600000000000001E-2</v>
      </c>
      <c r="Y39" s="30">
        <f t="shared" si="5"/>
        <v>0.37887633391532977</v>
      </c>
      <c r="AH39" s="285">
        <v>27</v>
      </c>
      <c r="AI39" s="54" t="e">
        <f t="shared" si="6"/>
        <v>#REF!</v>
      </c>
      <c r="AJ39" s="30" t="e">
        <f t="shared" si="7"/>
        <v>#REF!</v>
      </c>
    </row>
    <row r="40" spans="2:36" s="249" customFormat="1" x14ac:dyDescent="0.25">
      <c r="B40" s="285">
        <v>22</v>
      </c>
      <c r="C40" s="38">
        <f t="shared" si="8"/>
        <v>4.8000000000000001E-2</v>
      </c>
      <c r="D40" s="37">
        <f t="shared" si="9"/>
        <v>2.8050991607468347</v>
      </c>
      <c r="G40" s="29"/>
      <c r="H40" s="65"/>
      <c r="O40" s="285">
        <v>28</v>
      </c>
      <c r="P40" s="54">
        <f t="shared" si="0"/>
        <v>0.06</v>
      </c>
      <c r="Q40" s="30">
        <f t="shared" si="1"/>
        <v>0.1956301430911887</v>
      </c>
      <c r="S40" s="285">
        <v>28</v>
      </c>
      <c r="T40" s="54">
        <f t="shared" si="2"/>
        <v>0.1</v>
      </c>
      <c r="U40" s="30">
        <f t="shared" si="3"/>
        <v>6.9343349494413245E-2</v>
      </c>
      <c r="W40" s="285">
        <v>28</v>
      </c>
      <c r="X40" s="54">
        <f t="shared" si="4"/>
        <v>3.6600000000000001E-2</v>
      </c>
      <c r="Y40" s="30">
        <f t="shared" si="5"/>
        <v>0.36549906802559312</v>
      </c>
      <c r="AH40" s="285">
        <v>28</v>
      </c>
      <c r="AI40" s="54" t="e">
        <f t="shared" si="6"/>
        <v>#REF!</v>
      </c>
      <c r="AJ40" s="30" t="e">
        <f t="shared" si="7"/>
        <v>#REF!</v>
      </c>
    </row>
    <row r="41" spans="2:36" s="249" customFormat="1" x14ac:dyDescent="0.25">
      <c r="B41" s="285">
        <v>23</v>
      </c>
      <c r="C41" s="38">
        <f t="shared" si="8"/>
        <v>4.8000000000000001E-2</v>
      </c>
      <c r="D41" s="37">
        <f t="shared" si="9"/>
        <v>2.939743920462683</v>
      </c>
      <c r="G41" s="29"/>
      <c r="H41" s="65"/>
      <c r="O41" s="285">
        <v>29</v>
      </c>
      <c r="P41" s="54">
        <f t="shared" si="0"/>
        <v>0.06</v>
      </c>
      <c r="Q41" s="30">
        <f t="shared" si="1"/>
        <v>0.18455673876527234</v>
      </c>
      <c r="S41" s="285">
        <v>29</v>
      </c>
      <c r="T41" s="54">
        <f t="shared" si="2"/>
        <v>0.1</v>
      </c>
      <c r="U41" s="30">
        <f t="shared" si="3"/>
        <v>6.3039408631284766E-2</v>
      </c>
      <c r="W41" s="285">
        <v>29</v>
      </c>
      <c r="X41" s="54">
        <f t="shared" si="4"/>
        <v>3.6600000000000001E-2</v>
      </c>
      <c r="Y41" s="30">
        <f t="shared" si="5"/>
        <v>0.35259412311942229</v>
      </c>
      <c r="AH41" s="285">
        <v>29</v>
      </c>
      <c r="AI41" s="54" t="e">
        <f t="shared" si="6"/>
        <v>#REF!</v>
      </c>
      <c r="AJ41" s="30" t="e">
        <f t="shared" si="7"/>
        <v>#REF!</v>
      </c>
    </row>
    <row r="42" spans="2:36" s="249" customFormat="1" ht="13.5" thickBot="1" x14ac:dyDescent="0.35">
      <c r="B42" s="285">
        <v>24</v>
      </c>
      <c r="C42" s="38">
        <f t="shared" si="8"/>
        <v>4.8000000000000001E-2</v>
      </c>
      <c r="D42" s="37">
        <f t="shared" si="9"/>
        <v>3.0808516286448917</v>
      </c>
      <c r="G42" s="42" t="s">
        <v>665</v>
      </c>
      <c r="H42" s="286"/>
      <c r="O42" s="285">
        <v>30</v>
      </c>
      <c r="P42" s="54">
        <f t="shared" si="0"/>
        <v>0.06</v>
      </c>
      <c r="Q42" s="30">
        <f t="shared" si="1"/>
        <v>0.17411013091063426</v>
      </c>
      <c r="S42" s="285">
        <v>30</v>
      </c>
      <c r="T42" s="54">
        <f t="shared" si="2"/>
        <v>0.1</v>
      </c>
      <c r="U42" s="30">
        <f t="shared" si="3"/>
        <v>5.7308553301167964E-2</v>
      </c>
      <c r="W42" s="285">
        <v>30</v>
      </c>
      <c r="X42" s="54">
        <f t="shared" si="4"/>
        <v>3.6600000000000001E-2</v>
      </c>
      <c r="Y42" s="30">
        <f t="shared" si="5"/>
        <v>0.34014482261182938</v>
      </c>
      <c r="AH42" s="285">
        <v>30</v>
      </c>
      <c r="AI42" s="54" t="e">
        <f t="shared" si="6"/>
        <v>#REF!</v>
      </c>
      <c r="AJ42" s="30" t="e">
        <f t="shared" si="7"/>
        <v>#REF!</v>
      </c>
    </row>
    <row r="43" spans="2:36" s="249" customFormat="1" ht="13" x14ac:dyDescent="0.3">
      <c r="B43" s="285">
        <v>25</v>
      </c>
      <c r="C43" s="38">
        <f t="shared" si="8"/>
        <v>4.8000000000000001E-2</v>
      </c>
      <c r="D43" s="37">
        <f t="shared" si="9"/>
        <v>3.2287325068198465</v>
      </c>
      <c r="K43" s="43"/>
      <c r="L43" s="43"/>
      <c r="M43" s="43"/>
      <c r="N43" s="43"/>
      <c r="O43" s="285">
        <v>31</v>
      </c>
      <c r="P43" s="54">
        <f t="shared" ref="P43:P87" si="10">IF($P$9="Base Case Rate",$K$13,IF($P$9="Sensitivity 1",$L$13,$M$13))</f>
        <v>0.06</v>
      </c>
      <c r="Q43" s="30">
        <f t="shared" si="1"/>
        <v>0.16425484048173042</v>
      </c>
      <c r="S43" s="285">
        <v>31</v>
      </c>
      <c r="T43" s="54">
        <f t="shared" si="2"/>
        <v>0.1</v>
      </c>
      <c r="U43" s="30">
        <f t="shared" si="3"/>
        <v>5.2098684819243603E-2</v>
      </c>
      <c r="W43" s="285">
        <v>31</v>
      </c>
      <c r="X43" s="54">
        <f t="shared" si="4"/>
        <v>3.6600000000000001E-2</v>
      </c>
      <c r="Y43" s="30">
        <f t="shared" si="5"/>
        <v>0.32813507873030046</v>
      </c>
      <c r="AH43" s="285">
        <v>31</v>
      </c>
      <c r="AI43" s="54" t="e">
        <f t="shared" ref="AI43:AI87" si="11">$AF$13</f>
        <v>#REF!</v>
      </c>
      <c r="AJ43" s="30" t="e">
        <f t="shared" si="7"/>
        <v>#REF!</v>
      </c>
    </row>
    <row r="44" spans="2:36" s="249" customFormat="1" ht="26" x14ac:dyDescent="0.3">
      <c r="B44" s="285">
        <v>26</v>
      </c>
      <c r="C44" s="38">
        <f t="shared" si="8"/>
        <v>4.8000000000000001E-2</v>
      </c>
      <c r="D44" s="37">
        <f t="shared" si="9"/>
        <v>3.3837116671471992</v>
      </c>
      <c r="G44" s="21" t="s">
        <v>627</v>
      </c>
      <c r="H44" s="22" t="s">
        <v>666</v>
      </c>
      <c r="K44" s="43"/>
      <c r="L44" s="43"/>
      <c r="M44" s="43"/>
      <c r="N44" s="43"/>
      <c r="O44" s="285">
        <v>32</v>
      </c>
      <c r="P44" s="54">
        <f t="shared" si="10"/>
        <v>0.06</v>
      </c>
      <c r="Q44" s="30">
        <f t="shared" ref="Q44:Q75" si="12">1/(1+P44)^O44</f>
        <v>0.15495739668087777</v>
      </c>
      <c r="S44" s="285">
        <v>32</v>
      </c>
      <c r="T44" s="54">
        <f t="shared" ref="T44:T75" si="13">IF($T$9="Base Case Rate",$K$12,IF($T$9="Sensitivity 1",$L$12,$M$12))</f>
        <v>0.1</v>
      </c>
      <c r="U44" s="30">
        <f t="shared" ref="U44:U75" si="14">1/(1+T44)^S44</f>
        <v>4.7362440744766907E-2</v>
      </c>
      <c r="W44" s="285">
        <v>32</v>
      </c>
      <c r="X44" s="54">
        <f t="shared" ref="X44:X75" si="15">IF($X$9="Base Case Rate",$K$12,IF($X$9="Sensitivity 1",$L$12,$M$12))</f>
        <v>3.6600000000000001E-2</v>
      </c>
      <c r="Y44" s="30">
        <f t="shared" ref="Y44:Y75" si="16">1/(1+X44)^W44</f>
        <v>0.31654937172515957</v>
      </c>
      <c r="AH44" s="285">
        <v>32</v>
      </c>
      <c r="AI44" s="54" t="e">
        <f t="shared" si="11"/>
        <v>#REF!</v>
      </c>
      <c r="AJ44" s="30" t="e">
        <f t="shared" ref="AJ44:AJ75" si="17">1/(1+AI44)^AH44</f>
        <v>#REF!</v>
      </c>
    </row>
    <row r="45" spans="2:36" s="249" customFormat="1" ht="13" x14ac:dyDescent="0.3">
      <c r="B45" s="285">
        <v>27</v>
      </c>
      <c r="C45" s="38">
        <f t="shared" si="8"/>
        <v>4.8000000000000001E-2</v>
      </c>
      <c r="D45" s="37">
        <f t="shared" si="9"/>
        <v>3.5461298271702648</v>
      </c>
      <c r="G45" s="29">
        <v>1995</v>
      </c>
      <c r="H45" s="65">
        <v>25.287175688317348</v>
      </c>
      <c r="K45" s="43"/>
      <c r="L45" s="43"/>
      <c r="M45" s="43"/>
      <c r="N45" s="43"/>
      <c r="O45" s="285">
        <v>33</v>
      </c>
      <c r="P45" s="54">
        <f t="shared" si="10"/>
        <v>0.06</v>
      </c>
      <c r="Q45" s="30">
        <f t="shared" si="12"/>
        <v>0.14618622328384695</v>
      </c>
      <c r="S45" s="285">
        <v>33</v>
      </c>
      <c r="T45" s="54">
        <f t="shared" si="13"/>
        <v>0.1</v>
      </c>
      <c r="U45" s="30">
        <f t="shared" si="14"/>
        <v>4.3056764313424457E-2</v>
      </c>
      <c r="W45" s="285">
        <v>33</v>
      </c>
      <c r="X45" s="54">
        <f t="shared" si="15"/>
        <v>3.6600000000000001E-2</v>
      </c>
      <c r="Y45" s="30">
        <f t="shared" si="16"/>
        <v>0.30537272981396835</v>
      </c>
      <c r="AH45" s="285">
        <v>33</v>
      </c>
      <c r="AI45" s="54" t="e">
        <f t="shared" si="11"/>
        <v>#REF!</v>
      </c>
      <c r="AJ45" s="30" t="e">
        <f t="shared" si="17"/>
        <v>#REF!</v>
      </c>
    </row>
    <row r="46" spans="2:36" s="249" customFormat="1" ht="13" x14ac:dyDescent="0.3">
      <c r="B46" s="285">
        <v>28</v>
      </c>
      <c r="C46" s="38">
        <f t="shared" si="8"/>
        <v>4.8000000000000001E-2</v>
      </c>
      <c r="D46" s="37">
        <f t="shared" si="9"/>
        <v>3.7163440588744376</v>
      </c>
      <c r="G46" s="29">
        <v>1996</v>
      </c>
      <c r="H46" s="65">
        <v>27.315735172832557</v>
      </c>
      <c r="K46" s="43"/>
      <c r="L46" s="43"/>
      <c r="M46" s="43"/>
      <c r="N46" s="43"/>
      <c r="O46" s="285">
        <v>34</v>
      </c>
      <c r="P46" s="54">
        <f t="shared" si="10"/>
        <v>0.06</v>
      </c>
      <c r="Q46" s="30">
        <f t="shared" si="12"/>
        <v>0.1379115313998556</v>
      </c>
      <c r="S46" s="285">
        <v>34</v>
      </c>
      <c r="T46" s="54">
        <f t="shared" si="13"/>
        <v>0.1</v>
      </c>
      <c r="U46" s="30">
        <f t="shared" si="14"/>
        <v>3.9142513012204054E-2</v>
      </c>
      <c r="W46" s="285">
        <v>34</v>
      </c>
      <c r="X46" s="54">
        <f t="shared" si="15"/>
        <v>3.6600000000000001E-2</v>
      </c>
      <c r="Y46" s="30">
        <f t="shared" si="16"/>
        <v>0.29459070983404245</v>
      </c>
      <c r="AH46" s="285">
        <v>34</v>
      </c>
      <c r="AI46" s="54" t="e">
        <f t="shared" si="11"/>
        <v>#REF!</v>
      </c>
      <c r="AJ46" s="30" t="e">
        <f t="shared" si="17"/>
        <v>#REF!</v>
      </c>
    </row>
    <row r="47" spans="2:36" s="249" customFormat="1" ht="13" x14ac:dyDescent="0.3">
      <c r="B47" s="285">
        <v>29</v>
      </c>
      <c r="C47" s="38">
        <f t="shared" si="8"/>
        <v>4.8000000000000001E-2</v>
      </c>
      <c r="D47" s="37">
        <f t="shared" si="9"/>
        <v>3.8947285737004105</v>
      </c>
      <c r="G47" s="29">
        <v>1997</v>
      </c>
      <c r="H47" s="65">
        <v>29.538534798738841</v>
      </c>
      <c r="K47" s="43"/>
      <c r="L47" s="43"/>
      <c r="M47" s="43"/>
      <c r="N47" s="43"/>
      <c r="O47" s="285">
        <v>35</v>
      </c>
      <c r="P47" s="54">
        <f t="shared" si="10"/>
        <v>0.06</v>
      </c>
      <c r="Q47" s="30">
        <f t="shared" si="12"/>
        <v>0.13010521830175056</v>
      </c>
      <c r="S47" s="285">
        <v>35</v>
      </c>
      <c r="T47" s="54">
        <f t="shared" si="13"/>
        <v>0.1</v>
      </c>
      <c r="U47" s="30">
        <f t="shared" si="14"/>
        <v>3.5584102738367311E-2</v>
      </c>
      <c r="W47" s="285">
        <v>35</v>
      </c>
      <c r="X47" s="54">
        <f t="shared" si="15"/>
        <v>3.6600000000000001E-2</v>
      </c>
      <c r="Y47" s="30">
        <f t="shared" si="16"/>
        <v>0.28418937857808457</v>
      </c>
      <c r="AH47" s="285">
        <v>35</v>
      </c>
      <c r="AI47" s="54" t="e">
        <f t="shared" si="11"/>
        <v>#REF!</v>
      </c>
      <c r="AJ47" s="30" t="e">
        <f t="shared" si="17"/>
        <v>#REF!</v>
      </c>
    </row>
    <row r="48" spans="2:36" s="249" customFormat="1" x14ac:dyDescent="0.25">
      <c r="B48" s="285">
        <v>30</v>
      </c>
      <c r="C48" s="38">
        <f t="shared" si="8"/>
        <v>4.8000000000000001E-2</v>
      </c>
      <c r="D48" s="37">
        <f t="shared" si="9"/>
        <v>4.0816755452380304</v>
      </c>
      <c r="G48" s="29">
        <v>1998</v>
      </c>
      <c r="H48" s="65">
        <v>31.923989588352104</v>
      </c>
      <c r="O48" s="285">
        <v>36</v>
      </c>
      <c r="P48" s="54">
        <f t="shared" si="10"/>
        <v>0.06</v>
      </c>
      <c r="Q48" s="30">
        <f t="shared" si="12"/>
        <v>0.12274077198278353</v>
      </c>
      <c r="S48" s="285">
        <v>36</v>
      </c>
      <c r="T48" s="54">
        <f t="shared" si="13"/>
        <v>0.1</v>
      </c>
      <c r="U48" s="30">
        <f t="shared" si="14"/>
        <v>3.2349184307606652E-2</v>
      </c>
      <c r="W48" s="285">
        <v>36</v>
      </c>
      <c r="X48" s="54">
        <f t="shared" si="15"/>
        <v>3.6600000000000001E-2</v>
      </c>
      <c r="Y48" s="30">
        <f t="shared" si="16"/>
        <v>0.27415529478881401</v>
      </c>
      <c r="AH48" s="285">
        <v>36</v>
      </c>
      <c r="AI48" s="54" t="e">
        <f t="shared" si="11"/>
        <v>#REF!</v>
      </c>
      <c r="AJ48" s="30" t="e">
        <f t="shared" si="17"/>
        <v>#REF!</v>
      </c>
    </row>
    <row r="49" spans="2:36" s="249" customFormat="1" x14ac:dyDescent="0.25">
      <c r="B49" s="285">
        <v>31</v>
      </c>
      <c r="C49" s="38">
        <f t="shared" si="8"/>
        <v>4.8000000000000001E-2</v>
      </c>
      <c r="D49" s="37">
        <f t="shared" si="9"/>
        <v>4.2775959714094558</v>
      </c>
      <c r="G49" s="29">
        <v>1999</v>
      </c>
      <c r="H49" s="65">
        <v>34.123180269586797</v>
      </c>
      <c r="O49" s="285">
        <v>37</v>
      </c>
      <c r="P49" s="54">
        <f t="shared" si="10"/>
        <v>0.06</v>
      </c>
      <c r="Q49" s="30">
        <f t="shared" si="12"/>
        <v>0.11579318111583352</v>
      </c>
      <c r="S49" s="285">
        <v>37</v>
      </c>
      <c r="T49" s="54">
        <f t="shared" si="13"/>
        <v>0.1</v>
      </c>
      <c r="U49" s="30">
        <f t="shared" si="14"/>
        <v>2.94083493705515E-2</v>
      </c>
      <c r="W49" s="285">
        <v>37</v>
      </c>
      <c r="X49" s="54">
        <f t="shared" si="15"/>
        <v>3.6600000000000001E-2</v>
      </c>
      <c r="Y49" s="30">
        <f t="shared" si="16"/>
        <v>0.26447549178932472</v>
      </c>
      <c r="AH49" s="285">
        <v>37</v>
      </c>
      <c r="AI49" s="54" t="e">
        <f t="shared" si="11"/>
        <v>#REF!</v>
      </c>
      <c r="AJ49" s="30" t="e">
        <f t="shared" si="17"/>
        <v>#REF!</v>
      </c>
    </row>
    <row r="50" spans="2:36" s="249" customFormat="1" x14ac:dyDescent="0.25">
      <c r="B50" s="285">
        <v>32</v>
      </c>
      <c r="C50" s="38">
        <f t="shared" si="8"/>
        <v>4.8000000000000001E-2</v>
      </c>
      <c r="D50" s="37">
        <f t="shared" si="9"/>
        <v>4.4829205780371097</v>
      </c>
      <c r="G50" s="29">
        <v>2000</v>
      </c>
      <c r="H50" s="65">
        <v>37.256435999055611</v>
      </c>
      <c r="O50" s="285">
        <v>38</v>
      </c>
      <c r="P50" s="54">
        <f t="shared" si="10"/>
        <v>0.06</v>
      </c>
      <c r="Q50" s="30">
        <f t="shared" si="12"/>
        <v>0.10923885010927689</v>
      </c>
      <c r="S50" s="285">
        <v>38</v>
      </c>
      <c r="T50" s="54">
        <f t="shared" si="13"/>
        <v>0.1</v>
      </c>
      <c r="U50" s="30">
        <f t="shared" si="14"/>
        <v>2.6734863064137721E-2</v>
      </c>
      <c r="W50" s="285">
        <v>38</v>
      </c>
      <c r="X50" s="54">
        <f t="shared" si="15"/>
        <v>3.6600000000000001E-2</v>
      </c>
      <c r="Y50" s="30">
        <f t="shared" si="16"/>
        <v>0.25513746072672661</v>
      </c>
      <c r="AH50" s="285">
        <v>38</v>
      </c>
      <c r="AI50" s="54" t="e">
        <f t="shared" si="11"/>
        <v>#REF!</v>
      </c>
      <c r="AJ50" s="30" t="e">
        <f t="shared" si="17"/>
        <v>#REF!</v>
      </c>
    </row>
    <row r="51" spans="2:36" s="249" customFormat="1" x14ac:dyDescent="0.25">
      <c r="B51" s="285">
        <v>33</v>
      </c>
      <c r="C51" s="38">
        <f t="shared" ref="C51:C82" si="18">$K$27</f>
        <v>4.8000000000000001E-2</v>
      </c>
      <c r="D51" s="37">
        <f t="shared" ref="D51:D82" si="19">D50+(D50*C51)</f>
        <v>4.6981007657828906</v>
      </c>
      <c r="G51" s="29">
        <v>2001</v>
      </c>
      <c r="H51" s="65">
        <v>40.162614961290082</v>
      </c>
      <c r="O51" s="285">
        <v>39</v>
      </c>
      <c r="P51" s="54">
        <f t="shared" si="10"/>
        <v>0.06</v>
      </c>
      <c r="Q51" s="30">
        <f t="shared" si="12"/>
        <v>0.10305551897101592</v>
      </c>
      <c r="S51" s="285">
        <v>39</v>
      </c>
      <c r="T51" s="54">
        <f t="shared" si="13"/>
        <v>0.1</v>
      </c>
      <c r="U51" s="30">
        <f t="shared" si="14"/>
        <v>2.4304420967397926E-2</v>
      </c>
      <c r="W51" s="285">
        <v>39</v>
      </c>
      <c r="X51" s="54">
        <f t="shared" si="15"/>
        <v>3.6600000000000001E-2</v>
      </c>
      <c r="Y51" s="30">
        <f t="shared" si="16"/>
        <v>0.24612913440741521</v>
      </c>
      <c r="AH51" s="285">
        <v>39</v>
      </c>
      <c r="AI51" s="54" t="e">
        <f t="shared" si="11"/>
        <v>#REF!</v>
      </c>
      <c r="AJ51" s="30" t="e">
        <f t="shared" si="17"/>
        <v>#REF!</v>
      </c>
    </row>
    <row r="52" spans="2:36" s="249" customFormat="1" x14ac:dyDescent="0.25">
      <c r="B52" s="285">
        <v>34</v>
      </c>
      <c r="C52" s="38">
        <f t="shared" si="18"/>
        <v>4.8000000000000001E-2</v>
      </c>
      <c r="D52" s="37">
        <f t="shared" si="19"/>
        <v>4.923609602540469</v>
      </c>
      <c r="G52" s="29">
        <v>2002</v>
      </c>
      <c r="H52" s="65">
        <v>45.198186718974242</v>
      </c>
      <c r="O52" s="285">
        <v>40</v>
      </c>
      <c r="P52" s="54">
        <f t="shared" si="10"/>
        <v>0.06</v>
      </c>
      <c r="Q52" s="30">
        <f t="shared" si="12"/>
        <v>9.7222187708505589E-2</v>
      </c>
      <c r="S52" s="285">
        <v>40</v>
      </c>
      <c r="T52" s="54">
        <f t="shared" si="13"/>
        <v>0.1</v>
      </c>
      <c r="U52" s="30">
        <f t="shared" si="14"/>
        <v>2.2094928152179935E-2</v>
      </c>
      <c r="W52" s="285">
        <v>40</v>
      </c>
      <c r="X52" s="54">
        <f t="shared" si="15"/>
        <v>3.6600000000000001E-2</v>
      </c>
      <c r="Y52" s="30">
        <f t="shared" si="16"/>
        <v>0.23743887170308242</v>
      </c>
      <c r="AH52" s="285">
        <v>40</v>
      </c>
      <c r="AI52" s="54" t="e">
        <f t="shared" si="11"/>
        <v>#REF!</v>
      </c>
      <c r="AJ52" s="30" t="e">
        <f t="shared" si="17"/>
        <v>#REF!</v>
      </c>
    </row>
    <row r="53" spans="2:36" s="249" customFormat="1" x14ac:dyDescent="0.25">
      <c r="B53" s="285">
        <v>35</v>
      </c>
      <c r="C53" s="38">
        <f t="shared" si="18"/>
        <v>4.8000000000000001E-2</v>
      </c>
      <c r="D53" s="37">
        <f t="shared" si="19"/>
        <v>5.1599428634624118</v>
      </c>
      <c r="G53" s="29">
        <v>2003</v>
      </c>
      <c r="H53" s="65">
        <v>48.088955887190728</v>
      </c>
      <c r="O53" s="285">
        <v>41</v>
      </c>
      <c r="P53" s="54">
        <f t="shared" si="10"/>
        <v>0.06</v>
      </c>
      <c r="Q53" s="30">
        <f t="shared" si="12"/>
        <v>9.171904500802415E-2</v>
      </c>
      <c r="S53" s="285">
        <v>41</v>
      </c>
      <c r="T53" s="54">
        <f t="shared" si="13"/>
        <v>0.1</v>
      </c>
      <c r="U53" s="30">
        <f t="shared" si="14"/>
        <v>2.0086298320163575E-2</v>
      </c>
      <c r="W53" s="285">
        <v>41</v>
      </c>
      <c r="X53" s="54">
        <f t="shared" si="15"/>
        <v>3.6600000000000001E-2</v>
      </c>
      <c r="Y53" s="30">
        <f t="shared" si="16"/>
        <v>0.22905544250731472</v>
      </c>
      <c r="AH53" s="285">
        <v>41</v>
      </c>
      <c r="AI53" s="54" t="e">
        <f t="shared" si="11"/>
        <v>#REF!</v>
      </c>
      <c r="AJ53" s="30" t="e">
        <f t="shared" si="17"/>
        <v>#REF!</v>
      </c>
    </row>
    <row r="54" spans="2:36" s="249" customFormat="1" x14ac:dyDescent="0.25">
      <c r="B54" s="285">
        <v>36</v>
      </c>
      <c r="C54" s="38">
        <f t="shared" si="18"/>
        <v>4.8000000000000001E-2</v>
      </c>
      <c r="D54" s="37">
        <f t="shared" si="19"/>
        <v>5.4076201209086072</v>
      </c>
      <c r="G54" s="29">
        <v>2004</v>
      </c>
      <c r="H54" s="65">
        <v>50.994573117953003</v>
      </c>
      <c r="O54" s="285">
        <v>42</v>
      </c>
      <c r="P54" s="54">
        <f t="shared" si="10"/>
        <v>0.06</v>
      </c>
      <c r="Q54" s="30">
        <f t="shared" si="12"/>
        <v>8.6527400950966171E-2</v>
      </c>
      <c r="S54" s="285">
        <v>42</v>
      </c>
      <c r="T54" s="54">
        <f t="shared" si="13"/>
        <v>0.1</v>
      </c>
      <c r="U54" s="30">
        <f t="shared" si="14"/>
        <v>1.8260271200148705E-2</v>
      </c>
      <c r="W54" s="285">
        <v>42</v>
      </c>
      <c r="X54" s="54">
        <f t="shared" si="15"/>
        <v>3.6600000000000001E-2</v>
      </c>
      <c r="Y54" s="30">
        <f t="shared" si="16"/>
        <v>0.22096801322334045</v>
      </c>
      <c r="AH54" s="285">
        <v>42</v>
      </c>
      <c r="AI54" s="54" t="e">
        <f t="shared" si="11"/>
        <v>#REF!</v>
      </c>
      <c r="AJ54" s="30" t="e">
        <f t="shared" si="17"/>
        <v>#REF!</v>
      </c>
    </row>
    <row r="55" spans="2:36" s="249" customFormat="1" x14ac:dyDescent="0.25">
      <c r="B55" s="285">
        <v>37</v>
      </c>
      <c r="C55" s="38">
        <f t="shared" si="18"/>
        <v>4.8000000000000001E-2</v>
      </c>
      <c r="D55" s="37">
        <f t="shared" si="19"/>
        <v>5.66718588671222</v>
      </c>
      <c r="G55" s="29">
        <v>2005</v>
      </c>
      <c r="H55" s="65">
        <v>53.848744362960673</v>
      </c>
      <c r="O55" s="285">
        <v>43</v>
      </c>
      <c r="P55" s="54">
        <f t="shared" si="10"/>
        <v>0.06</v>
      </c>
      <c r="Q55" s="30">
        <f t="shared" si="12"/>
        <v>8.162962353864732E-2</v>
      </c>
      <c r="S55" s="285">
        <v>43</v>
      </c>
      <c r="T55" s="54">
        <f t="shared" si="13"/>
        <v>0.1</v>
      </c>
      <c r="U55" s="30">
        <f t="shared" si="14"/>
        <v>1.6600246545589729E-2</v>
      </c>
      <c r="W55" s="285">
        <v>43</v>
      </c>
      <c r="X55" s="54">
        <f t="shared" si="15"/>
        <v>3.6600000000000001E-2</v>
      </c>
      <c r="Y55" s="30">
        <f t="shared" si="16"/>
        <v>0.21316613276417179</v>
      </c>
      <c r="AH55" s="285">
        <v>43</v>
      </c>
      <c r="AI55" s="54" t="e">
        <f t="shared" si="11"/>
        <v>#REF!</v>
      </c>
      <c r="AJ55" s="30" t="e">
        <f t="shared" si="17"/>
        <v>#REF!</v>
      </c>
    </row>
    <row r="56" spans="2:36" s="249" customFormat="1" x14ac:dyDescent="0.25">
      <c r="B56" s="285">
        <v>38</v>
      </c>
      <c r="C56" s="38">
        <f t="shared" si="18"/>
        <v>4.8000000000000001E-2</v>
      </c>
      <c r="D56" s="37">
        <f t="shared" si="19"/>
        <v>5.9392108092744067</v>
      </c>
      <c r="G56" s="29">
        <v>2006</v>
      </c>
      <c r="H56" s="65">
        <v>57.114475245441923</v>
      </c>
      <c r="O56" s="285">
        <v>44</v>
      </c>
      <c r="P56" s="54">
        <f t="shared" si="10"/>
        <v>0.06</v>
      </c>
      <c r="Q56" s="30">
        <f t="shared" si="12"/>
        <v>7.7009078810044637E-2</v>
      </c>
      <c r="S56" s="285">
        <v>44</v>
      </c>
      <c r="T56" s="54">
        <f t="shared" si="13"/>
        <v>0.1</v>
      </c>
      <c r="U56" s="30">
        <f t="shared" si="14"/>
        <v>1.5091133223263388E-2</v>
      </c>
      <c r="W56" s="285">
        <v>44</v>
      </c>
      <c r="X56" s="54">
        <f t="shared" si="15"/>
        <v>3.6600000000000001E-2</v>
      </c>
      <c r="Y56" s="30">
        <f t="shared" si="16"/>
        <v>0.20563971904704975</v>
      </c>
      <c r="AH56" s="285">
        <v>44</v>
      </c>
      <c r="AI56" s="54" t="e">
        <f t="shared" si="11"/>
        <v>#REF!</v>
      </c>
      <c r="AJ56" s="30" t="e">
        <f t="shared" si="17"/>
        <v>#REF!</v>
      </c>
    </row>
    <row r="57" spans="2:36" s="249" customFormat="1" x14ac:dyDescent="0.25">
      <c r="B57" s="285">
        <v>39</v>
      </c>
      <c r="C57" s="38">
        <f t="shared" si="18"/>
        <v>4.8000000000000001E-2</v>
      </c>
      <c r="D57" s="37">
        <f t="shared" si="19"/>
        <v>6.2242929281195778</v>
      </c>
      <c r="G57" s="29">
        <v>2007</v>
      </c>
      <c r="H57" s="65">
        <v>61.824000521583045</v>
      </c>
      <c r="O57" s="285">
        <v>45</v>
      </c>
      <c r="P57" s="54">
        <f t="shared" si="10"/>
        <v>0.06</v>
      </c>
      <c r="Q57" s="30">
        <f t="shared" si="12"/>
        <v>7.2650074349098717E-2</v>
      </c>
      <c r="S57" s="285">
        <v>45</v>
      </c>
      <c r="T57" s="54">
        <f t="shared" si="13"/>
        <v>0.1</v>
      </c>
      <c r="U57" s="30">
        <f t="shared" si="14"/>
        <v>1.3719212021148534E-2</v>
      </c>
      <c r="W57" s="285">
        <v>45</v>
      </c>
      <c r="X57" s="54">
        <f t="shared" si="15"/>
        <v>3.6600000000000001E-2</v>
      </c>
      <c r="Y57" s="30">
        <f t="shared" si="16"/>
        <v>0.19837904596474035</v>
      </c>
      <c r="AH57" s="285">
        <v>45</v>
      </c>
      <c r="AI57" s="54" t="e">
        <f t="shared" si="11"/>
        <v>#REF!</v>
      </c>
      <c r="AJ57" s="30" t="e">
        <f t="shared" si="17"/>
        <v>#REF!</v>
      </c>
    </row>
    <row r="58" spans="2:36" s="249" customFormat="1" x14ac:dyDescent="0.25">
      <c r="B58" s="285">
        <v>40</v>
      </c>
      <c r="C58" s="38">
        <f t="shared" si="18"/>
        <v>4.8000000000000001E-2</v>
      </c>
      <c r="D58" s="37">
        <f t="shared" si="19"/>
        <v>6.5230589886693178</v>
      </c>
      <c r="G58" s="29">
        <v>2008</v>
      </c>
      <c r="H58" s="65">
        <v>66.677389650365114</v>
      </c>
      <c r="I58" s="46"/>
      <c r="O58" s="285">
        <v>46</v>
      </c>
      <c r="P58" s="54">
        <f t="shared" si="10"/>
        <v>0.06</v>
      </c>
      <c r="Q58" s="30">
        <f t="shared" si="12"/>
        <v>6.8537805989715761E-2</v>
      </c>
      <c r="S58" s="285">
        <v>46</v>
      </c>
      <c r="T58" s="54">
        <f t="shared" si="13"/>
        <v>0.1</v>
      </c>
      <c r="U58" s="30">
        <f t="shared" si="14"/>
        <v>1.2472010928316847E-2</v>
      </c>
      <c r="W58" s="285">
        <v>46</v>
      </c>
      <c r="X58" s="54">
        <f t="shared" si="15"/>
        <v>3.6600000000000001E-2</v>
      </c>
      <c r="Y58" s="30">
        <f t="shared" si="16"/>
        <v>0.19137473081684384</v>
      </c>
      <c r="AH58" s="285">
        <v>46</v>
      </c>
      <c r="AI58" s="54" t="e">
        <f t="shared" si="11"/>
        <v>#REF!</v>
      </c>
      <c r="AJ58" s="30" t="e">
        <f t="shared" si="17"/>
        <v>#REF!</v>
      </c>
    </row>
    <row r="59" spans="2:36" s="249" customFormat="1" x14ac:dyDescent="0.25">
      <c r="B59" s="285">
        <v>41</v>
      </c>
      <c r="C59" s="38">
        <f t="shared" si="18"/>
        <v>4.8000000000000001E-2</v>
      </c>
      <c r="D59" s="37">
        <f t="shared" si="19"/>
        <v>6.8361658201254452</v>
      </c>
      <c r="G59" s="29">
        <v>2009</v>
      </c>
      <c r="H59" s="65">
        <v>72.453679807992771</v>
      </c>
      <c r="I59" s="46"/>
      <c r="O59" s="285">
        <v>47</v>
      </c>
      <c r="P59" s="54">
        <f t="shared" si="10"/>
        <v>0.06</v>
      </c>
      <c r="Q59" s="30">
        <f t="shared" si="12"/>
        <v>6.465830753746768E-2</v>
      </c>
      <c r="S59" s="285">
        <v>47</v>
      </c>
      <c r="T59" s="54">
        <f t="shared" si="13"/>
        <v>0.1</v>
      </c>
      <c r="U59" s="30">
        <f t="shared" si="14"/>
        <v>1.1338191753015316E-2</v>
      </c>
      <c r="W59" s="285">
        <v>47</v>
      </c>
      <c r="X59" s="54">
        <f t="shared" si="15"/>
        <v>3.6600000000000001E-2</v>
      </c>
      <c r="Y59" s="30">
        <f t="shared" si="16"/>
        <v>0.18461772218487735</v>
      </c>
      <c r="AH59" s="285">
        <v>47</v>
      </c>
      <c r="AI59" s="54" t="e">
        <f t="shared" si="11"/>
        <v>#REF!</v>
      </c>
      <c r="AJ59" s="30" t="e">
        <f t="shared" si="17"/>
        <v>#REF!</v>
      </c>
    </row>
    <row r="60" spans="2:36" s="249" customFormat="1" x14ac:dyDescent="0.25">
      <c r="B60" s="285">
        <v>42</v>
      </c>
      <c r="C60" s="38">
        <f t="shared" si="18"/>
        <v>4.8000000000000001E-2</v>
      </c>
      <c r="D60" s="37">
        <f t="shared" si="19"/>
        <v>7.164301779491467</v>
      </c>
      <c r="G60" s="29">
        <v>2010</v>
      </c>
      <c r="H60" s="65">
        <v>76.893954619236638</v>
      </c>
      <c r="O60" s="285">
        <v>48</v>
      </c>
      <c r="P60" s="54">
        <f t="shared" si="10"/>
        <v>0.06</v>
      </c>
      <c r="Q60" s="30">
        <f t="shared" si="12"/>
        <v>6.0998403337233678E-2</v>
      </c>
      <c r="S60" s="285">
        <v>48</v>
      </c>
      <c r="T60" s="54">
        <f t="shared" si="13"/>
        <v>0.1</v>
      </c>
      <c r="U60" s="30">
        <f t="shared" si="14"/>
        <v>1.0307447048195742E-2</v>
      </c>
      <c r="W60" s="285">
        <v>48</v>
      </c>
      <c r="X60" s="54">
        <f t="shared" si="15"/>
        <v>3.6600000000000001E-2</v>
      </c>
      <c r="Y60" s="30">
        <f t="shared" si="16"/>
        <v>0.17809928823545954</v>
      </c>
      <c r="AH60" s="285">
        <v>48</v>
      </c>
      <c r="AI60" s="54" t="e">
        <f t="shared" si="11"/>
        <v>#REF!</v>
      </c>
      <c r="AJ60" s="30" t="e">
        <f t="shared" si="17"/>
        <v>#REF!</v>
      </c>
    </row>
    <row r="61" spans="2:36" s="249" customFormat="1" x14ac:dyDescent="0.25">
      <c r="B61" s="285">
        <v>43</v>
      </c>
      <c r="C61" s="38">
        <f t="shared" si="18"/>
        <v>4.8000000000000001E-2</v>
      </c>
      <c r="D61" s="37">
        <f t="shared" si="19"/>
        <v>7.5081882649070577</v>
      </c>
      <c r="G61" s="29">
        <v>2011</v>
      </c>
      <c r="H61" s="65">
        <v>81.153154158017855</v>
      </c>
      <c r="O61" s="285">
        <v>49</v>
      </c>
      <c r="P61" s="54">
        <f t="shared" si="10"/>
        <v>0.06</v>
      </c>
      <c r="Q61" s="30">
        <f t="shared" si="12"/>
        <v>5.7545663525692139E-2</v>
      </c>
      <c r="S61" s="285">
        <v>49</v>
      </c>
      <c r="T61" s="54">
        <f t="shared" si="13"/>
        <v>0.1</v>
      </c>
      <c r="U61" s="30">
        <f t="shared" si="14"/>
        <v>9.3704064074506734E-3</v>
      </c>
      <c r="W61" s="285">
        <v>49</v>
      </c>
      <c r="X61" s="54">
        <f t="shared" si="15"/>
        <v>3.6600000000000001E-2</v>
      </c>
      <c r="Y61" s="30">
        <f t="shared" si="16"/>
        <v>0.17181100543648425</v>
      </c>
      <c r="AH61" s="285">
        <v>49</v>
      </c>
      <c r="AI61" s="54" t="e">
        <f t="shared" si="11"/>
        <v>#REF!</v>
      </c>
      <c r="AJ61" s="30" t="e">
        <f t="shared" si="17"/>
        <v>#REF!</v>
      </c>
    </row>
    <row r="62" spans="2:36" s="249" customFormat="1" x14ac:dyDescent="0.25">
      <c r="B62" s="285">
        <v>44</v>
      </c>
      <c r="C62" s="38">
        <f t="shared" si="18"/>
        <v>4.8000000000000001E-2</v>
      </c>
      <c r="D62" s="37">
        <f t="shared" si="19"/>
        <v>7.8685813016225961</v>
      </c>
      <c r="G62" s="29">
        <v>2012</v>
      </c>
      <c r="H62" s="65">
        <v>84.955346920806292</v>
      </c>
      <c r="O62" s="285">
        <v>50</v>
      </c>
      <c r="P62" s="54">
        <f t="shared" si="10"/>
        <v>0.06</v>
      </c>
      <c r="Q62" s="30">
        <f t="shared" si="12"/>
        <v>5.4288361816690701E-2</v>
      </c>
      <c r="S62" s="285">
        <v>50</v>
      </c>
      <c r="T62" s="54">
        <f t="shared" si="13"/>
        <v>0.1</v>
      </c>
      <c r="U62" s="30">
        <f t="shared" si="14"/>
        <v>8.5185512795006111E-3</v>
      </c>
      <c r="W62" s="285">
        <v>50</v>
      </c>
      <c r="X62" s="54">
        <f t="shared" si="15"/>
        <v>3.6600000000000001E-2</v>
      </c>
      <c r="Y62" s="30">
        <f t="shared" si="16"/>
        <v>0.16574474767170005</v>
      </c>
      <c r="AH62" s="285">
        <v>50</v>
      </c>
      <c r="AI62" s="54" t="e">
        <f t="shared" si="11"/>
        <v>#REF!</v>
      </c>
      <c r="AJ62" s="30" t="e">
        <f t="shared" si="17"/>
        <v>#REF!</v>
      </c>
    </row>
    <row r="63" spans="2:36" s="249" customFormat="1" x14ac:dyDescent="0.25">
      <c r="B63" s="285">
        <v>45</v>
      </c>
      <c r="C63" s="38">
        <f t="shared" si="18"/>
        <v>4.8000000000000001E-2</v>
      </c>
      <c r="D63" s="37">
        <f t="shared" si="19"/>
        <v>8.2462732041004809</v>
      </c>
      <c r="G63" s="29">
        <v>2013</v>
      </c>
      <c r="H63" s="65">
        <v>89.920232035686837</v>
      </c>
      <c r="O63" s="285">
        <v>51</v>
      </c>
      <c r="P63" s="54">
        <f t="shared" si="10"/>
        <v>0.06</v>
      </c>
      <c r="Q63" s="30">
        <f t="shared" si="12"/>
        <v>5.12154356761233E-2</v>
      </c>
      <c r="S63" s="285">
        <v>51</v>
      </c>
      <c r="T63" s="54">
        <f t="shared" si="13"/>
        <v>0.1</v>
      </c>
      <c r="U63" s="30">
        <f t="shared" si="14"/>
        <v>7.744137526818737E-3</v>
      </c>
      <c r="W63" s="285">
        <v>51</v>
      </c>
      <c r="X63" s="54">
        <f t="shared" si="15"/>
        <v>3.6600000000000001E-2</v>
      </c>
      <c r="Y63" s="30">
        <f t="shared" si="16"/>
        <v>0.15989267573962959</v>
      </c>
      <c r="AH63" s="285">
        <v>51</v>
      </c>
      <c r="AI63" s="54" t="e">
        <f t="shared" si="11"/>
        <v>#REF!</v>
      </c>
      <c r="AJ63" s="30" t="e">
        <f t="shared" si="17"/>
        <v>#REF!</v>
      </c>
    </row>
    <row r="64" spans="2:36" s="249" customFormat="1" x14ac:dyDescent="0.25">
      <c r="B64" s="285">
        <v>46</v>
      </c>
      <c r="C64" s="38">
        <f t="shared" si="18"/>
        <v>4.8000000000000001E-2</v>
      </c>
      <c r="D64" s="37">
        <f t="shared" si="19"/>
        <v>8.6420943178973033</v>
      </c>
      <c r="G64" s="29">
        <v>2014</v>
      </c>
      <c r="H64" s="65">
        <v>94.745842817256829</v>
      </c>
      <c r="O64" s="285">
        <v>52</v>
      </c>
      <c r="P64" s="54">
        <f t="shared" si="10"/>
        <v>0.06</v>
      </c>
      <c r="Q64" s="30">
        <f t="shared" si="12"/>
        <v>4.8316448751059712E-2</v>
      </c>
      <c r="S64" s="285">
        <v>52</v>
      </c>
      <c r="T64" s="54">
        <f t="shared" si="13"/>
        <v>0.1</v>
      </c>
      <c r="U64" s="30">
        <f t="shared" si="14"/>
        <v>7.0401250243806697E-3</v>
      </c>
      <c r="W64" s="285">
        <v>52</v>
      </c>
      <c r="X64" s="54">
        <f t="shared" si="15"/>
        <v>3.6600000000000001E-2</v>
      </c>
      <c r="Y64" s="30">
        <f t="shared" si="16"/>
        <v>0.15424722722325834</v>
      </c>
      <c r="AH64" s="285">
        <v>52</v>
      </c>
      <c r="AI64" s="54" t="e">
        <f t="shared" si="11"/>
        <v>#REF!</v>
      </c>
      <c r="AJ64" s="30" t="e">
        <f t="shared" si="17"/>
        <v>#REF!</v>
      </c>
    </row>
    <row r="65" spans="2:36" s="249" customFormat="1" x14ac:dyDescent="0.25">
      <c r="B65" s="285">
        <v>47</v>
      </c>
      <c r="C65" s="38">
        <f t="shared" si="18"/>
        <v>4.8000000000000001E-2</v>
      </c>
      <c r="D65" s="37">
        <f t="shared" si="19"/>
        <v>9.0569148451563741</v>
      </c>
      <c r="G65" s="29">
        <v>2015</v>
      </c>
      <c r="H65" s="65">
        <v>100.00000017643896</v>
      </c>
      <c r="O65" s="285">
        <v>53</v>
      </c>
      <c r="P65" s="54">
        <f t="shared" si="10"/>
        <v>0.06</v>
      </c>
      <c r="Q65" s="30">
        <f t="shared" si="12"/>
        <v>4.5581555425528025E-2</v>
      </c>
      <c r="S65" s="285">
        <v>53</v>
      </c>
      <c r="T65" s="54">
        <f t="shared" si="13"/>
        <v>0.1</v>
      </c>
      <c r="U65" s="30">
        <f t="shared" si="14"/>
        <v>6.4001136585278805E-3</v>
      </c>
      <c r="W65" s="285">
        <v>53</v>
      </c>
      <c r="X65" s="54">
        <f t="shared" si="15"/>
        <v>3.6600000000000001E-2</v>
      </c>
      <c r="Y65" s="30">
        <f t="shared" si="16"/>
        <v>0.14880110671740149</v>
      </c>
      <c r="AH65" s="285">
        <v>53</v>
      </c>
      <c r="AI65" s="54" t="e">
        <f t="shared" si="11"/>
        <v>#REF!</v>
      </c>
      <c r="AJ65" s="30" t="e">
        <f t="shared" si="17"/>
        <v>#REF!</v>
      </c>
    </row>
    <row r="66" spans="2:36" s="249" customFormat="1" x14ac:dyDescent="0.25">
      <c r="B66" s="285">
        <v>48</v>
      </c>
      <c r="C66" s="38">
        <f t="shared" si="18"/>
        <v>4.8000000000000001E-2</v>
      </c>
      <c r="D66" s="37">
        <f t="shared" si="19"/>
        <v>9.4916467577238794</v>
      </c>
      <c r="G66" s="29">
        <v>2016</v>
      </c>
      <c r="H66" s="65">
        <v>106.9521721495901</v>
      </c>
      <c r="O66" s="285">
        <v>54</v>
      </c>
      <c r="P66" s="54">
        <f t="shared" si="10"/>
        <v>0.06</v>
      </c>
      <c r="Q66" s="30">
        <f t="shared" si="12"/>
        <v>4.3001467382573606E-2</v>
      </c>
      <c r="S66" s="285">
        <v>54</v>
      </c>
      <c r="T66" s="54">
        <f t="shared" si="13"/>
        <v>0.1</v>
      </c>
      <c r="U66" s="30">
        <f t="shared" si="14"/>
        <v>5.8182851441162548E-3</v>
      </c>
      <c r="W66" s="285">
        <v>54</v>
      </c>
      <c r="X66" s="54">
        <f t="shared" si="15"/>
        <v>3.6600000000000001E-2</v>
      </c>
      <c r="Y66" s="30">
        <f t="shared" si="16"/>
        <v>0.1435472764011205</v>
      </c>
      <c r="AH66" s="285">
        <v>54</v>
      </c>
      <c r="AI66" s="54" t="e">
        <f t="shared" si="11"/>
        <v>#REF!</v>
      </c>
      <c r="AJ66" s="30" t="e">
        <f t="shared" si="17"/>
        <v>#REF!</v>
      </c>
    </row>
    <row r="67" spans="2:36" s="249" customFormat="1" x14ac:dyDescent="0.25">
      <c r="B67" s="285">
        <v>49</v>
      </c>
      <c r="C67" s="38">
        <f t="shared" si="18"/>
        <v>4.8000000000000001E-2</v>
      </c>
      <c r="D67" s="37">
        <f t="shared" si="19"/>
        <v>9.9472458020946259</v>
      </c>
      <c r="G67" s="29">
        <v>2017</v>
      </c>
      <c r="H67" s="65">
        <v>112.80600889111956</v>
      </c>
      <c r="O67" s="285">
        <v>55</v>
      </c>
      <c r="P67" s="54">
        <f t="shared" si="10"/>
        <v>0.06</v>
      </c>
      <c r="Q67" s="30">
        <f t="shared" si="12"/>
        <v>4.0567422059031695E-2</v>
      </c>
      <c r="S67" s="285">
        <v>55</v>
      </c>
      <c r="T67" s="54">
        <f t="shared" si="13"/>
        <v>0.1</v>
      </c>
      <c r="U67" s="30">
        <f t="shared" si="14"/>
        <v>5.2893501310147762E-3</v>
      </c>
      <c r="W67" s="285">
        <v>55</v>
      </c>
      <c r="X67" s="54">
        <f t="shared" si="15"/>
        <v>3.6600000000000001E-2</v>
      </c>
      <c r="Y67" s="30">
        <f t="shared" si="16"/>
        <v>0.13847894694300647</v>
      </c>
      <c r="AH67" s="285">
        <v>55</v>
      </c>
      <c r="AI67" s="54" t="e">
        <f t="shared" si="11"/>
        <v>#REF!</v>
      </c>
      <c r="AJ67" s="30" t="e">
        <f t="shared" si="17"/>
        <v>#REF!</v>
      </c>
    </row>
    <row r="68" spans="2:36" s="249" customFormat="1" x14ac:dyDescent="0.25">
      <c r="B68" s="285">
        <v>50</v>
      </c>
      <c r="C68" s="38">
        <f t="shared" si="18"/>
        <v>4.8000000000000001E-2</v>
      </c>
      <c r="D68" s="37">
        <f t="shared" si="19"/>
        <v>10.424713600595169</v>
      </c>
      <c r="G68" s="29">
        <v>2018</v>
      </c>
      <c r="H68" s="65">
        <v>117.31068570040415</v>
      </c>
      <c r="O68" s="285">
        <v>56</v>
      </c>
      <c r="P68" s="54">
        <f t="shared" si="10"/>
        <v>0.06</v>
      </c>
      <c r="Q68" s="30">
        <f t="shared" si="12"/>
        <v>3.827115288587897E-2</v>
      </c>
      <c r="S68" s="285">
        <v>56</v>
      </c>
      <c r="T68" s="54">
        <f t="shared" si="13"/>
        <v>0.1</v>
      </c>
      <c r="U68" s="30">
        <f t="shared" si="14"/>
        <v>4.808500119104343E-3</v>
      </c>
      <c r="W68" s="285">
        <v>56</v>
      </c>
      <c r="X68" s="54">
        <f t="shared" si="15"/>
        <v>3.6600000000000001E-2</v>
      </c>
      <c r="Y68" s="30">
        <f t="shared" si="16"/>
        <v>0.13358956872757716</v>
      </c>
      <c r="AH68" s="285">
        <v>56</v>
      </c>
      <c r="AI68" s="54" t="e">
        <f t="shared" si="11"/>
        <v>#REF!</v>
      </c>
      <c r="AJ68" s="30" t="e">
        <f t="shared" si="17"/>
        <v>#REF!</v>
      </c>
    </row>
    <row r="69" spans="2:36" s="249" customFormat="1" x14ac:dyDescent="0.25">
      <c r="B69" s="285">
        <v>51</v>
      </c>
      <c r="C69" s="38">
        <f t="shared" si="18"/>
        <v>4.8000000000000001E-2</v>
      </c>
      <c r="D69" s="37">
        <f t="shared" si="19"/>
        <v>10.925099853423736</v>
      </c>
      <c r="G69" s="29">
        <v>2019</v>
      </c>
      <c r="H69" s="65">
        <v>122.72284314846343</v>
      </c>
      <c r="O69" s="285">
        <v>57</v>
      </c>
      <c r="P69" s="54">
        <f t="shared" si="10"/>
        <v>0.06</v>
      </c>
      <c r="Q69" s="30">
        <f t="shared" si="12"/>
        <v>3.6104861213093364E-2</v>
      </c>
      <c r="S69" s="285">
        <v>57</v>
      </c>
      <c r="T69" s="54">
        <f t="shared" si="13"/>
        <v>0.1</v>
      </c>
      <c r="U69" s="30">
        <f t="shared" si="14"/>
        <v>4.3713637446403109E-3</v>
      </c>
      <c r="W69" s="285">
        <v>57</v>
      </c>
      <c r="X69" s="54">
        <f t="shared" si="15"/>
        <v>3.6600000000000001E-2</v>
      </c>
      <c r="Y69" s="30">
        <f t="shared" si="16"/>
        <v>0.12887282339145009</v>
      </c>
      <c r="AH69" s="285">
        <v>57</v>
      </c>
      <c r="AI69" s="54" t="e">
        <f t="shared" si="11"/>
        <v>#REF!</v>
      </c>
      <c r="AJ69" s="30" t="e">
        <f t="shared" si="17"/>
        <v>#REF!</v>
      </c>
    </row>
    <row r="70" spans="2:36" s="249" customFormat="1" x14ac:dyDescent="0.25">
      <c r="B70" s="285">
        <v>52</v>
      </c>
      <c r="C70" s="38">
        <f t="shared" si="18"/>
        <v>4.8000000000000001E-2</v>
      </c>
      <c r="D70" s="37">
        <f t="shared" si="19"/>
        <v>11.449504646388077</v>
      </c>
      <c r="G70" s="29">
        <v>2020</v>
      </c>
      <c r="H70" s="65">
        <v>129.17753440910951</v>
      </c>
      <c r="O70" s="285">
        <v>58</v>
      </c>
      <c r="P70" s="54">
        <f t="shared" si="10"/>
        <v>0.06</v>
      </c>
      <c r="Q70" s="30">
        <f t="shared" si="12"/>
        <v>3.406118982367299E-2</v>
      </c>
      <c r="S70" s="285">
        <v>58</v>
      </c>
      <c r="T70" s="54">
        <f t="shared" si="13"/>
        <v>0.1</v>
      </c>
      <c r="U70" s="30">
        <f t="shared" si="14"/>
        <v>3.9739670405821012E-3</v>
      </c>
      <c r="W70" s="285">
        <v>58</v>
      </c>
      <c r="X70" s="54">
        <f t="shared" si="15"/>
        <v>3.6600000000000001E-2</v>
      </c>
      <c r="Y70" s="30">
        <f t="shared" si="16"/>
        <v>0.12432261565835431</v>
      </c>
      <c r="AH70" s="285">
        <v>58</v>
      </c>
      <c r="AI70" s="54" t="e">
        <f t="shared" si="11"/>
        <v>#REF!</v>
      </c>
      <c r="AJ70" s="30" t="e">
        <f t="shared" si="17"/>
        <v>#REF!</v>
      </c>
    </row>
    <row r="71" spans="2:36" s="249" customFormat="1" x14ac:dyDescent="0.25">
      <c r="B71" s="285">
        <v>53</v>
      </c>
      <c r="C71" s="38">
        <f t="shared" si="18"/>
        <v>4.8000000000000001E-2</v>
      </c>
      <c r="D71" s="37">
        <f t="shared" si="19"/>
        <v>11.999080869414705</v>
      </c>
      <c r="G71" s="29">
        <v>2021</v>
      </c>
      <c r="H71" s="65">
        <v>137.57423997960802</v>
      </c>
      <c r="O71" s="285">
        <v>59</v>
      </c>
      <c r="P71" s="54">
        <f t="shared" si="10"/>
        <v>0.06</v>
      </c>
      <c r="Q71" s="30">
        <f t="shared" si="12"/>
        <v>3.21331979468613E-2</v>
      </c>
      <c r="S71" s="285">
        <v>59</v>
      </c>
      <c r="T71" s="54">
        <f t="shared" si="13"/>
        <v>0.1</v>
      </c>
      <c r="U71" s="30">
        <f t="shared" si="14"/>
        <v>3.6126973096200906E-3</v>
      </c>
      <c r="W71" s="285">
        <v>59</v>
      </c>
      <c r="X71" s="54">
        <f t="shared" si="15"/>
        <v>3.6600000000000001E-2</v>
      </c>
      <c r="Y71" s="30">
        <f t="shared" si="16"/>
        <v>0.11993306546242941</v>
      </c>
      <c r="AH71" s="285">
        <v>59</v>
      </c>
      <c r="AI71" s="54" t="e">
        <f t="shared" si="11"/>
        <v>#REF!</v>
      </c>
      <c r="AJ71" s="30" t="e">
        <f t="shared" si="17"/>
        <v>#REF!</v>
      </c>
    </row>
    <row r="72" spans="2:36" s="249" customFormat="1" x14ac:dyDescent="0.25">
      <c r="B72" s="285">
        <v>54</v>
      </c>
      <c r="C72" s="38">
        <f t="shared" si="18"/>
        <v>4.8000000000000001E-2</v>
      </c>
      <c r="D72" s="37">
        <f t="shared" si="19"/>
        <v>12.575036751146611</v>
      </c>
      <c r="G72" s="29">
        <v>2022</v>
      </c>
      <c r="H72" s="65">
        <v>144.12206414331686</v>
      </c>
      <c r="O72" s="285">
        <v>60</v>
      </c>
      <c r="P72" s="54">
        <f t="shared" si="10"/>
        <v>0.06</v>
      </c>
      <c r="Q72" s="30">
        <f t="shared" si="12"/>
        <v>3.0314337685718208E-2</v>
      </c>
      <c r="S72" s="285">
        <v>60</v>
      </c>
      <c r="T72" s="54">
        <f t="shared" si="13"/>
        <v>0.1</v>
      </c>
      <c r="U72" s="30">
        <f t="shared" si="14"/>
        <v>3.2842702814728101E-3</v>
      </c>
      <c r="W72" s="285">
        <v>60</v>
      </c>
      <c r="X72" s="54">
        <f t="shared" si="15"/>
        <v>3.6600000000000001E-2</v>
      </c>
      <c r="Y72" s="30">
        <f t="shared" si="16"/>
        <v>0.11569850034963286</v>
      </c>
      <c r="AH72" s="285">
        <v>60</v>
      </c>
      <c r="AI72" s="54" t="e">
        <f t="shared" si="11"/>
        <v>#REF!</v>
      </c>
      <c r="AJ72" s="30" t="e">
        <f t="shared" si="17"/>
        <v>#REF!</v>
      </c>
    </row>
    <row r="73" spans="2:36" s="249" customFormat="1" x14ac:dyDescent="0.25">
      <c r="B73" s="285">
        <v>55</v>
      </c>
      <c r="C73" s="38">
        <f t="shared" si="18"/>
        <v>4.8000000000000001E-2</v>
      </c>
      <c r="D73" s="37">
        <f t="shared" si="19"/>
        <v>13.178638515201648</v>
      </c>
      <c r="G73" s="29">
        <v>2023</v>
      </c>
      <c r="H73" s="65"/>
      <c r="O73" s="285">
        <v>61</v>
      </c>
      <c r="P73" s="54">
        <f t="shared" si="10"/>
        <v>0.06</v>
      </c>
      <c r="Q73" s="30">
        <f t="shared" si="12"/>
        <v>2.8598431778979437E-2</v>
      </c>
      <c r="S73" s="285">
        <v>61</v>
      </c>
      <c r="T73" s="54">
        <f t="shared" si="13"/>
        <v>0.1</v>
      </c>
      <c r="U73" s="30">
        <f t="shared" si="14"/>
        <v>2.9857002558843723E-3</v>
      </c>
      <c r="W73" s="285">
        <v>61</v>
      </c>
      <c r="X73" s="54">
        <f t="shared" si="15"/>
        <v>3.6600000000000001E-2</v>
      </c>
      <c r="Y73" s="30">
        <f t="shared" si="16"/>
        <v>0.11161344814743671</v>
      </c>
      <c r="AH73" s="285">
        <v>61</v>
      </c>
      <c r="AI73" s="54" t="e">
        <f t="shared" si="11"/>
        <v>#REF!</v>
      </c>
      <c r="AJ73" s="30" t="e">
        <f t="shared" si="17"/>
        <v>#REF!</v>
      </c>
    </row>
    <row r="74" spans="2:36" s="249" customFormat="1" ht="13" thickBot="1" x14ac:dyDescent="0.3">
      <c r="B74" s="285">
        <v>56</v>
      </c>
      <c r="C74" s="38">
        <f t="shared" si="18"/>
        <v>4.8000000000000001E-2</v>
      </c>
      <c r="D74" s="37">
        <f t="shared" si="19"/>
        <v>13.811213163931328</v>
      </c>
      <c r="G74" s="29">
        <v>2024</v>
      </c>
      <c r="H74" s="65"/>
      <c r="O74" s="285">
        <v>62</v>
      </c>
      <c r="P74" s="54">
        <f t="shared" si="10"/>
        <v>0.06</v>
      </c>
      <c r="Q74" s="30">
        <f t="shared" si="12"/>
        <v>2.6979652621678712E-2</v>
      </c>
      <c r="S74" s="285">
        <v>62</v>
      </c>
      <c r="T74" s="54">
        <f t="shared" si="13"/>
        <v>0.1</v>
      </c>
      <c r="U74" s="30">
        <f t="shared" si="14"/>
        <v>2.7142729598948834E-3</v>
      </c>
      <c r="W74" s="285">
        <v>62</v>
      </c>
      <c r="X74" s="54">
        <f t="shared" si="15"/>
        <v>3.6600000000000001E-2</v>
      </c>
      <c r="Y74" s="30">
        <f t="shared" si="16"/>
        <v>0.10767262989334045</v>
      </c>
      <c r="AH74" s="285">
        <v>62</v>
      </c>
      <c r="AI74" s="54" t="e">
        <f t="shared" si="11"/>
        <v>#REF!</v>
      </c>
      <c r="AJ74" s="30" t="e">
        <f t="shared" si="17"/>
        <v>#REF!</v>
      </c>
    </row>
    <row r="75" spans="2:36" s="249" customFormat="1" ht="13" x14ac:dyDescent="0.3">
      <c r="B75" s="285">
        <v>57</v>
      </c>
      <c r="C75" s="38">
        <f t="shared" si="18"/>
        <v>4.8000000000000001E-2</v>
      </c>
      <c r="D75" s="37">
        <f t="shared" si="19"/>
        <v>14.474151395800032</v>
      </c>
      <c r="G75" s="138" t="s">
        <v>667</v>
      </c>
      <c r="H75" s="288"/>
      <c r="O75" s="285">
        <v>63</v>
      </c>
      <c r="P75" s="54">
        <f t="shared" si="10"/>
        <v>0.06</v>
      </c>
      <c r="Q75" s="30">
        <f t="shared" si="12"/>
        <v>2.5452502473281798E-2</v>
      </c>
      <c r="S75" s="285">
        <v>63</v>
      </c>
      <c r="T75" s="54">
        <f t="shared" si="13"/>
        <v>0.1</v>
      </c>
      <c r="U75" s="30">
        <f t="shared" si="14"/>
        <v>2.4675208726317125E-3</v>
      </c>
      <c r="W75" s="285">
        <v>63</v>
      </c>
      <c r="X75" s="54">
        <f t="shared" si="15"/>
        <v>3.6600000000000001E-2</v>
      </c>
      <c r="Y75" s="30">
        <f t="shared" si="16"/>
        <v>0.10387095301306237</v>
      </c>
      <c r="AH75" s="285">
        <v>63</v>
      </c>
      <c r="AI75" s="54" t="e">
        <f t="shared" si="11"/>
        <v>#REF!</v>
      </c>
      <c r="AJ75" s="30" t="e">
        <f t="shared" si="17"/>
        <v>#REF!</v>
      </c>
    </row>
    <row r="76" spans="2:36" s="249" customFormat="1" ht="15" thickBot="1" x14ac:dyDescent="0.4">
      <c r="B76" s="285">
        <v>58</v>
      </c>
      <c r="C76" s="38">
        <f t="shared" si="18"/>
        <v>4.8000000000000001E-2</v>
      </c>
      <c r="D76" s="37">
        <f t="shared" si="19"/>
        <v>15.168910662798433</v>
      </c>
      <c r="G76" s="139" t="s">
        <v>640</v>
      </c>
      <c r="I76" s="45"/>
      <c r="J76" s="45"/>
      <c r="O76" s="285">
        <v>64</v>
      </c>
      <c r="P76" s="54">
        <f t="shared" si="10"/>
        <v>0.06</v>
      </c>
      <c r="Q76" s="30">
        <f t="shared" ref="Q76:Q107" si="20">1/(1+P76)^O76</f>
        <v>2.4011794786114912E-2</v>
      </c>
      <c r="S76" s="285">
        <v>64</v>
      </c>
      <c r="T76" s="54">
        <f t="shared" ref="T76:T112" si="21">IF($T$9="Base Case Rate",$K$12,IF($T$9="Sensitivity 1",$L$12,$M$12))</f>
        <v>0.1</v>
      </c>
      <c r="U76" s="30">
        <f t="shared" ref="U76:U107" si="22">1/(1+T76)^S76</f>
        <v>2.2432007933015567E-3</v>
      </c>
      <c r="W76" s="285">
        <v>64</v>
      </c>
      <c r="X76" s="54">
        <f t="shared" ref="X76:X112" si="23">IF($X$9="Base Case Rate",$K$12,IF($X$9="Sensitivity 1",$L$12,$M$12))</f>
        <v>3.6600000000000001E-2</v>
      </c>
      <c r="Y76" s="30">
        <f t="shared" ref="Y76:Y107" si="24">1/(1+X76)^W76</f>
        <v>0.10020350473959326</v>
      </c>
      <c r="AH76" s="285">
        <v>64</v>
      </c>
      <c r="AI76" s="54" t="e">
        <f t="shared" si="11"/>
        <v>#REF!</v>
      </c>
      <c r="AJ76" s="30" t="e">
        <f t="shared" ref="AJ76:AJ107" si="25">1/(1+AI76)^AH76</f>
        <v>#REF!</v>
      </c>
    </row>
    <row r="77" spans="2:36" s="249" customFormat="1" x14ac:dyDescent="0.25">
      <c r="B77" s="285">
        <v>59</v>
      </c>
      <c r="C77" s="38">
        <f t="shared" si="18"/>
        <v>4.8000000000000001E-2</v>
      </c>
      <c r="D77" s="37">
        <f t="shared" si="19"/>
        <v>15.897018374612758</v>
      </c>
      <c r="I77" s="45"/>
      <c r="J77" s="45"/>
      <c r="O77" s="285">
        <v>65</v>
      </c>
      <c r="P77" s="54">
        <f t="shared" si="10"/>
        <v>0.06</v>
      </c>
      <c r="Q77" s="30">
        <f t="shared" si="20"/>
        <v>2.2652636590674444E-2</v>
      </c>
      <c r="S77" s="285">
        <v>65</v>
      </c>
      <c r="T77" s="54">
        <f t="shared" si="21"/>
        <v>0.1</v>
      </c>
      <c r="U77" s="30">
        <f t="shared" si="22"/>
        <v>2.0392734484559606E-3</v>
      </c>
      <c r="W77" s="285">
        <v>65</v>
      </c>
      <c r="X77" s="54">
        <f t="shared" si="23"/>
        <v>3.6600000000000001E-2</v>
      </c>
      <c r="Y77" s="30">
        <f t="shared" si="24"/>
        <v>9.666554576460859E-2</v>
      </c>
      <c r="AH77" s="285">
        <v>65</v>
      </c>
      <c r="AI77" s="54" t="e">
        <f t="shared" si="11"/>
        <v>#REF!</v>
      </c>
      <c r="AJ77" s="30" t="e">
        <f t="shared" si="25"/>
        <v>#REF!</v>
      </c>
    </row>
    <row r="78" spans="2:36" s="249" customFormat="1" ht="13" x14ac:dyDescent="0.3">
      <c r="B78" s="285">
        <v>60</v>
      </c>
      <c r="C78" s="38">
        <f t="shared" si="18"/>
        <v>4.8000000000000001E-2</v>
      </c>
      <c r="D78" s="37">
        <f t="shared" si="19"/>
        <v>16.660075256594169</v>
      </c>
      <c r="G78" s="6" t="s">
        <v>668</v>
      </c>
      <c r="I78" s="45"/>
      <c r="J78" s="45"/>
      <c r="O78" s="285">
        <v>66</v>
      </c>
      <c r="P78" s="54">
        <f t="shared" si="10"/>
        <v>0.06</v>
      </c>
      <c r="Q78" s="30">
        <f t="shared" si="20"/>
        <v>2.1370411877994759E-2</v>
      </c>
      <c r="S78" s="285">
        <v>66</v>
      </c>
      <c r="T78" s="54">
        <f t="shared" si="21"/>
        <v>0.1</v>
      </c>
      <c r="U78" s="30">
        <f t="shared" si="22"/>
        <v>1.8538849531417822E-3</v>
      </c>
      <c r="W78" s="285">
        <v>66</v>
      </c>
      <c r="X78" s="54">
        <f t="shared" si="23"/>
        <v>3.6600000000000001E-2</v>
      </c>
      <c r="Y78" s="30">
        <f t="shared" si="24"/>
        <v>9.325250411403492E-2</v>
      </c>
      <c r="AH78" s="285">
        <v>66</v>
      </c>
      <c r="AI78" s="54" t="e">
        <f t="shared" si="11"/>
        <v>#REF!</v>
      </c>
      <c r="AJ78" s="30" t="e">
        <f t="shared" si="25"/>
        <v>#REF!</v>
      </c>
    </row>
    <row r="79" spans="2:36" s="249" customFormat="1" x14ac:dyDescent="0.25">
      <c r="B79" s="285">
        <v>61</v>
      </c>
      <c r="C79" s="38">
        <f t="shared" si="18"/>
        <v>4.8000000000000001E-2</v>
      </c>
      <c r="D79" s="37">
        <f t="shared" si="19"/>
        <v>17.45975886891069</v>
      </c>
      <c r="G79" s="249" t="s">
        <v>669</v>
      </c>
      <c r="I79" s="45"/>
      <c r="J79" s="45"/>
      <c r="O79" s="285">
        <v>67</v>
      </c>
      <c r="P79" s="54">
        <f t="shared" si="10"/>
        <v>0.06</v>
      </c>
      <c r="Q79" s="30">
        <f t="shared" si="20"/>
        <v>2.0160765922636562E-2</v>
      </c>
      <c r="S79" s="285">
        <v>67</v>
      </c>
      <c r="T79" s="54">
        <f t="shared" si="21"/>
        <v>0.1</v>
      </c>
      <c r="U79" s="30">
        <f t="shared" si="22"/>
        <v>1.6853499574016198E-3</v>
      </c>
      <c r="W79" s="285">
        <v>67</v>
      </c>
      <c r="X79" s="54">
        <f t="shared" si="23"/>
        <v>3.6600000000000001E-2</v>
      </c>
      <c r="Y79" s="30">
        <f t="shared" si="24"/>
        <v>8.9959969239856177E-2</v>
      </c>
      <c r="AH79" s="285">
        <v>67</v>
      </c>
      <c r="AI79" s="54" t="e">
        <f t="shared" si="11"/>
        <v>#REF!</v>
      </c>
      <c r="AJ79" s="30" t="e">
        <f t="shared" si="25"/>
        <v>#REF!</v>
      </c>
    </row>
    <row r="80" spans="2:36" s="249" customFormat="1" x14ac:dyDescent="0.25">
      <c r="B80" s="285">
        <v>62</v>
      </c>
      <c r="C80" s="38">
        <f t="shared" si="18"/>
        <v>4.8000000000000001E-2</v>
      </c>
      <c r="D80" s="37">
        <f t="shared" si="19"/>
        <v>18.297827294618404</v>
      </c>
      <c r="G80" s="249" t="s">
        <v>670</v>
      </c>
      <c r="I80" s="45"/>
      <c r="J80" s="45"/>
      <c r="O80" s="285">
        <v>68</v>
      </c>
      <c r="P80" s="54">
        <f t="shared" si="10"/>
        <v>0.06</v>
      </c>
      <c r="Q80" s="30">
        <f t="shared" si="20"/>
        <v>1.9019590493053358E-2</v>
      </c>
      <c r="S80" s="285">
        <v>68</v>
      </c>
      <c r="T80" s="54">
        <f t="shared" si="21"/>
        <v>0.1</v>
      </c>
      <c r="U80" s="30">
        <f t="shared" si="22"/>
        <v>1.5321363249105634E-3</v>
      </c>
      <c r="W80" s="285">
        <v>68</v>
      </c>
      <c r="X80" s="54">
        <f t="shared" si="23"/>
        <v>3.6600000000000001E-2</v>
      </c>
      <c r="Y80" s="30">
        <f t="shared" si="24"/>
        <v>8.678368632052498E-2</v>
      </c>
      <c r="AH80" s="285">
        <v>68</v>
      </c>
      <c r="AI80" s="54" t="e">
        <f t="shared" si="11"/>
        <v>#REF!</v>
      </c>
      <c r="AJ80" s="30" t="e">
        <f t="shared" si="25"/>
        <v>#REF!</v>
      </c>
    </row>
    <row r="81" spans="2:36" s="249" customFormat="1" x14ac:dyDescent="0.25">
      <c r="B81" s="285">
        <v>63</v>
      </c>
      <c r="C81" s="38">
        <f t="shared" si="18"/>
        <v>4.8000000000000001E-2</v>
      </c>
      <c r="D81" s="37">
        <f t="shared" si="19"/>
        <v>19.176123004760086</v>
      </c>
      <c r="G81" s="249" t="s">
        <v>671</v>
      </c>
      <c r="O81" s="285">
        <v>69</v>
      </c>
      <c r="P81" s="54">
        <f t="shared" si="10"/>
        <v>0.06</v>
      </c>
      <c r="Q81" s="30">
        <f t="shared" si="20"/>
        <v>1.7943009899106941E-2</v>
      </c>
      <c r="S81" s="285">
        <v>69</v>
      </c>
      <c r="T81" s="54">
        <f t="shared" si="21"/>
        <v>0.1</v>
      </c>
      <c r="U81" s="30">
        <f t="shared" si="22"/>
        <v>1.3928512044641486E-3</v>
      </c>
      <c r="W81" s="285">
        <v>69</v>
      </c>
      <c r="X81" s="54">
        <f t="shared" si="23"/>
        <v>3.6600000000000001E-2</v>
      </c>
      <c r="Y81" s="30">
        <f t="shared" si="24"/>
        <v>8.3719550762613351E-2</v>
      </c>
      <c r="AH81" s="285">
        <v>69</v>
      </c>
      <c r="AI81" s="54" t="e">
        <f t="shared" si="11"/>
        <v>#REF!</v>
      </c>
      <c r="AJ81" s="30" t="e">
        <f t="shared" si="25"/>
        <v>#REF!</v>
      </c>
    </row>
    <row r="82" spans="2:36" s="249" customFormat="1" x14ac:dyDescent="0.25">
      <c r="B82" s="285">
        <v>64</v>
      </c>
      <c r="C82" s="38">
        <f t="shared" si="18"/>
        <v>4.8000000000000001E-2</v>
      </c>
      <c r="D82" s="37">
        <f t="shared" si="19"/>
        <v>20.09657690898857</v>
      </c>
      <c r="G82" s="249" t="s">
        <v>672</v>
      </c>
      <c r="O82" s="285">
        <v>70</v>
      </c>
      <c r="P82" s="54">
        <f t="shared" si="10"/>
        <v>0.06</v>
      </c>
      <c r="Q82" s="30">
        <f t="shared" si="20"/>
        <v>1.692736782934617E-2</v>
      </c>
      <c r="S82" s="285">
        <v>70</v>
      </c>
      <c r="T82" s="54">
        <f t="shared" si="21"/>
        <v>0.1</v>
      </c>
      <c r="U82" s="30">
        <f t="shared" si="22"/>
        <v>1.2662283676946804E-3</v>
      </c>
      <c r="W82" s="285">
        <v>70</v>
      </c>
      <c r="X82" s="54">
        <f t="shared" si="23"/>
        <v>3.6600000000000001E-2</v>
      </c>
      <c r="Y82" s="30">
        <f t="shared" si="24"/>
        <v>8.0763602896597869E-2</v>
      </c>
      <c r="AH82" s="285">
        <v>70</v>
      </c>
      <c r="AI82" s="54" t="e">
        <f t="shared" si="11"/>
        <v>#REF!</v>
      </c>
      <c r="AJ82" s="30" t="e">
        <f t="shared" si="25"/>
        <v>#REF!</v>
      </c>
    </row>
    <row r="83" spans="2:36" s="249" customFormat="1" x14ac:dyDescent="0.25">
      <c r="B83" s="285">
        <v>65</v>
      </c>
      <c r="C83" s="38">
        <f t="shared" ref="C83:C118" si="26">$K$27</f>
        <v>4.8000000000000001E-2</v>
      </c>
      <c r="D83" s="37">
        <f t="shared" ref="D83:D114" si="27">D82+(D82*C83)</f>
        <v>21.061212600620021</v>
      </c>
      <c r="G83" s="44" t="s">
        <v>673</v>
      </c>
      <c r="H83" s="45"/>
      <c r="O83" s="285">
        <v>71</v>
      </c>
      <c r="P83" s="54">
        <f t="shared" si="10"/>
        <v>0.06</v>
      </c>
      <c r="Q83" s="30">
        <f t="shared" si="20"/>
        <v>1.5969214933345442E-2</v>
      </c>
      <c r="S83" s="285">
        <v>71</v>
      </c>
      <c r="T83" s="54">
        <f t="shared" si="21"/>
        <v>0.1</v>
      </c>
      <c r="U83" s="30">
        <f t="shared" si="22"/>
        <v>1.1511166979042548E-3</v>
      </c>
      <c r="W83" s="285">
        <v>71</v>
      </c>
      <c r="X83" s="54">
        <f t="shared" si="23"/>
        <v>3.6600000000000001E-2</v>
      </c>
      <c r="Y83" s="30">
        <f t="shared" si="24"/>
        <v>7.7912022859924629E-2</v>
      </c>
      <c r="AH83" s="285">
        <v>71</v>
      </c>
      <c r="AI83" s="54" t="e">
        <f t="shared" si="11"/>
        <v>#REF!</v>
      </c>
      <c r="AJ83" s="30" t="e">
        <f t="shared" si="25"/>
        <v>#REF!</v>
      </c>
    </row>
    <row r="84" spans="2:36" s="249" customFormat="1" x14ac:dyDescent="0.25">
      <c r="B84" s="285">
        <v>66</v>
      </c>
      <c r="C84" s="38">
        <f t="shared" si="26"/>
        <v>4.8000000000000001E-2</v>
      </c>
      <c r="D84" s="37">
        <f t="shared" si="27"/>
        <v>22.07215080544978</v>
      </c>
      <c r="G84" s="44" t="s">
        <v>670</v>
      </c>
      <c r="H84" s="45"/>
      <c r="O84" s="285">
        <v>72</v>
      </c>
      <c r="P84" s="54">
        <f t="shared" si="10"/>
        <v>0.06</v>
      </c>
      <c r="Q84" s="30">
        <f t="shared" si="20"/>
        <v>1.5065297106929661E-2</v>
      </c>
      <c r="S84" s="285">
        <v>72</v>
      </c>
      <c r="T84" s="54">
        <f t="shared" si="21"/>
        <v>0.1</v>
      </c>
      <c r="U84" s="30">
        <f t="shared" si="22"/>
        <v>1.0464697253675043E-3</v>
      </c>
      <c r="W84" s="285">
        <v>72</v>
      </c>
      <c r="X84" s="54">
        <f t="shared" si="23"/>
        <v>3.6600000000000001E-2</v>
      </c>
      <c r="Y84" s="30">
        <f t="shared" si="24"/>
        <v>7.5161125660741512E-2</v>
      </c>
      <c r="AH84" s="285">
        <v>72</v>
      </c>
      <c r="AI84" s="54" t="e">
        <f t="shared" si="11"/>
        <v>#REF!</v>
      </c>
      <c r="AJ84" s="30" t="e">
        <f t="shared" si="25"/>
        <v>#REF!</v>
      </c>
    </row>
    <row r="85" spans="2:36" s="249" customFormat="1" x14ac:dyDescent="0.25">
      <c r="B85" s="285">
        <v>67</v>
      </c>
      <c r="C85" s="38">
        <f t="shared" si="26"/>
        <v>4.8000000000000001E-2</v>
      </c>
      <c r="D85" s="37">
        <f t="shared" si="27"/>
        <v>23.13161404411137</v>
      </c>
      <c r="G85" s="44" t="s">
        <v>674</v>
      </c>
      <c r="H85" s="45"/>
      <c r="O85" s="285">
        <v>73</v>
      </c>
      <c r="P85" s="54">
        <f t="shared" si="10"/>
        <v>0.06</v>
      </c>
      <c r="Q85" s="30">
        <f t="shared" si="20"/>
        <v>1.4212544440499682E-2</v>
      </c>
      <c r="S85" s="285">
        <v>73</v>
      </c>
      <c r="T85" s="54">
        <f t="shared" si="21"/>
        <v>0.1</v>
      </c>
      <c r="U85" s="30">
        <f t="shared" si="22"/>
        <v>9.513361139704584E-4</v>
      </c>
      <c r="W85" s="285">
        <v>73</v>
      </c>
      <c r="X85" s="54">
        <f t="shared" si="23"/>
        <v>3.6600000000000001E-2</v>
      </c>
      <c r="Y85" s="30">
        <f t="shared" si="24"/>
        <v>7.2507356415918878E-2</v>
      </c>
      <c r="AH85" s="285">
        <v>73</v>
      </c>
      <c r="AI85" s="54" t="e">
        <f t="shared" si="11"/>
        <v>#REF!</v>
      </c>
      <c r="AJ85" s="30" t="e">
        <f t="shared" si="25"/>
        <v>#REF!</v>
      </c>
    </row>
    <row r="86" spans="2:36" s="249" customFormat="1" x14ac:dyDescent="0.25">
      <c r="B86" s="285">
        <v>68</v>
      </c>
      <c r="C86" s="38">
        <f t="shared" si="26"/>
        <v>4.8000000000000001E-2</v>
      </c>
      <c r="D86" s="37">
        <f t="shared" si="27"/>
        <v>24.241931518228714</v>
      </c>
      <c r="G86" s="44" t="s">
        <v>675</v>
      </c>
      <c r="H86" s="45"/>
      <c r="O86" s="285">
        <v>74</v>
      </c>
      <c r="P86" s="54">
        <f t="shared" si="10"/>
        <v>0.06</v>
      </c>
      <c r="Q86" s="30">
        <f t="shared" si="20"/>
        <v>1.3408060792924227E-2</v>
      </c>
      <c r="S86" s="285">
        <v>74</v>
      </c>
      <c r="T86" s="54">
        <f t="shared" si="21"/>
        <v>0.1</v>
      </c>
      <c r="U86" s="30">
        <f t="shared" si="22"/>
        <v>8.648510127004167E-4</v>
      </c>
      <c r="W86" s="285">
        <v>74</v>
      </c>
      <c r="X86" s="54">
        <f t="shared" si="23"/>
        <v>3.6600000000000001E-2</v>
      </c>
      <c r="Y86" s="30">
        <f t="shared" si="24"/>
        <v>6.9947285757205185E-2</v>
      </c>
      <c r="AH86" s="285">
        <v>74</v>
      </c>
      <c r="AI86" s="54" t="e">
        <f t="shared" si="11"/>
        <v>#REF!</v>
      </c>
      <c r="AJ86" s="30" t="e">
        <f t="shared" si="25"/>
        <v>#REF!</v>
      </c>
    </row>
    <row r="87" spans="2:36" s="249" customFormat="1" x14ac:dyDescent="0.25">
      <c r="B87" s="285">
        <v>69</v>
      </c>
      <c r="C87" s="38">
        <f t="shared" si="26"/>
        <v>4.8000000000000001E-2</v>
      </c>
      <c r="D87" s="37">
        <f t="shared" si="27"/>
        <v>25.405544231103693</v>
      </c>
      <c r="G87" s="44" t="s">
        <v>676</v>
      </c>
      <c r="H87" s="45"/>
      <c r="O87" s="285">
        <v>75</v>
      </c>
      <c r="P87" s="54">
        <f t="shared" si="10"/>
        <v>0.06</v>
      </c>
      <c r="Q87" s="30">
        <f t="shared" si="20"/>
        <v>1.2649113955588891E-2</v>
      </c>
      <c r="S87" s="285">
        <v>75</v>
      </c>
      <c r="T87" s="54">
        <f t="shared" si="21"/>
        <v>0.1</v>
      </c>
      <c r="U87" s="30">
        <f t="shared" si="22"/>
        <v>7.8622819336401516E-4</v>
      </c>
      <c r="W87" s="285">
        <v>75</v>
      </c>
      <c r="X87" s="54">
        <f t="shared" si="23"/>
        <v>3.6600000000000001E-2</v>
      </c>
      <c r="Y87" s="30">
        <f t="shared" si="24"/>
        <v>6.7477605399580531E-2</v>
      </c>
      <c r="AH87" s="285">
        <v>75</v>
      </c>
      <c r="AI87" s="54" t="e">
        <f t="shared" si="11"/>
        <v>#REF!</v>
      </c>
      <c r="AJ87" s="30" t="e">
        <f t="shared" si="25"/>
        <v>#REF!</v>
      </c>
    </row>
    <row r="88" spans="2:36" s="249" customFormat="1" x14ac:dyDescent="0.25">
      <c r="B88" s="285">
        <v>70</v>
      </c>
      <c r="C88" s="38">
        <f t="shared" si="26"/>
        <v>4.8000000000000001E-2</v>
      </c>
      <c r="D88" s="37">
        <f t="shared" si="27"/>
        <v>26.625010354196672</v>
      </c>
      <c r="O88" s="285">
        <v>76</v>
      </c>
      <c r="P88" s="54">
        <f t="shared" ref="P88:P112" si="28">IF($P$9="Base Case Rate",$K$14,IF($P$9="Sensitivity 1",$L$14,$M$14))</f>
        <v>0.06</v>
      </c>
      <c r="Q88" s="30">
        <f t="shared" si="20"/>
        <v>1.1933126373197067E-2</v>
      </c>
      <c r="S88" s="285">
        <v>76</v>
      </c>
      <c r="T88" s="54">
        <f t="shared" si="21"/>
        <v>0.1</v>
      </c>
      <c r="U88" s="30">
        <f t="shared" si="22"/>
        <v>7.1475290305819553E-4</v>
      </c>
      <c r="W88" s="285">
        <v>76</v>
      </c>
      <c r="X88" s="54">
        <f t="shared" si="23"/>
        <v>3.6600000000000001E-2</v>
      </c>
      <c r="Y88" s="30">
        <f t="shared" si="24"/>
        <v>6.5095123866081933E-2</v>
      </c>
      <c r="AH88" s="285">
        <v>76</v>
      </c>
      <c r="AI88" s="54" t="e">
        <f t="shared" ref="AI88:AI112" si="29">$AF$14</f>
        <v>#REF!</v>
      </c>
      <c r="AJ88" s="30" t="e">
        <f t="shared" si="25"/>
        <v>#REF!</v>
      </c>
    </row>
    <row r="89" spans="2:36" s="249" customFormat="1" x14ac:dyDescent="0.25">
      <c r="B89" s="285">
        <v>71</v>
      </c>
      <c r="C89" s="38">
        <f t="shared" si="26"/>
        <v>4.8000000000000001E-2</v>
      </c>
      <c r="D89" s="37">
        <f t="shared" si="27"/>
        <v>27.903010851198111</v>
      </c>
      <c r="O89" s="285">
        <v>77</v>
      </c>
      <c r="P89" s="54">
        <f t="shared" si="28"/>
        <v>0.06</v>
      </c>
      <c r="Q89" s="30">
        <f t="shared" si="20"/>
        <v>1.1257666389808553E-2</v>
      </c>
      <c r="S89" s="285">
        <v>77</v>
      </c>
      <c r="T89" s="54">
        <f t="shared" si="21"/>
        <v>0.1</v>
      </c>
      <c r="U89" s="30">
        <f t="shared" si="22"/>
        <v>6.4977536641654132E-4</v>
      </c>
      <c r="W89" s="285">
        <v>77</v>
      </c>
      <c r="X89" s="54">
        <f t="shared" si="23"/>
        <v>3.6600000000000001E-2</v>
      </c>
      <c r="Y89" s="30">
        <f t="shared" si="24"/>
        <v>6.2796762363575107E-2</v>
      </c>
      <c r="AH89" s="285">
        <v>77</v>
      </c>
      <c r="AI89" s="54" t="e">
        <f t="shared" si="29"/>
        <v>#REF!</v>
      </c>
      <c r="AJ89" s="30" t="e">
        <f t="shared" si="25"/>
        <v>#REF!</v>
      </c>
    </row>
    <row r="90" spans="2:36" s="249" customFormat="1" x14ac:dyDescent="0.25">
      <c r="B90" s="285">
        <v>72</v>
      </c>
      <c r="C90" s="38">
        <f t="shared" si="26"/>
        <v>4.8000000000000001E-2</v>
      </c>
      <c r="D90" s="37">
        <f t="shared" si="27"/>
        <v>29.24235537205562</v>
      </c>
      <c r="O90" s="285">
        <v>78</v>
      </c>
      <c r="P90" s="54">
        <f t="shared" si="28"/>
        <v>0.06</v>
      </c>
      <c r="Q90" s="30">
        <f t="shared" si="20"/>
        <v>1.0620439990385427E-2</v>
      </c>
      <c r="S90" s="285">
        <v>78</v>
      </c>
      <c r="T90" s="54">
        <f t="shared" si="21"/>
        <v>0.1</v>
      </c>
      <c r="U90" s="30">
        <f t="shared" si="22"/>
        <v>5.9070487856049199E-4</v>
      </c>
      <c r="W90" s="285">
        <v>78</v>
      </c>
      <c r="X90" s="54">
        <f t="shared" si="23"/>
        <v>3.6600000000000001E-2</v>
      </c>
      <c r="Y90" s="30">
        <f t="shared" si="24"/>
        <v>6.0579550804143449E-2</v>
      </c>
      <c r="AH90" s="285">
        <v>78</v>
      </c>
      <c r="AI90" s="54" t="e">
        <f t="shared" si="29"/>
        <v>#REF!</v>
      </c>
      <c r="AJ90" s="30" t="e">
        <f t="shared" si="25"/>
        <v>#REF!</v>
      </c>
    </row>
    <row r="91" spans="2:36" s="249" customFormat="1" x14ac:dyDescent="0.25">
      <c r="B91" s="285">
        <v>73</v>
      </c>
      <c r="C91" s="38">
        <f t="shared" si="26"/>
        <v>4.8000000000000001E-2</v>
      </c>
      <c r="D91" s="37">
        <f t="shared" si="27"/>
        <v>30.64598842991429</v>
      </c>
      <c r="O91" s="285">
        <v>79</v>
      </c>
      <c r="P91" s="54">
        <f t="shared" si="28"/>
        <v>0.06</v>
      </c>
      <c r="Q91" s="30">
        <f t="shared" si="20"/>
        <v>1.0019283009797571E-2</v>
      </c>
      <c r="S91" s="285">
        <v>79</v>
      </c>
      <c r="T91" s="54">
        <f t="shared" si="21"/>
        <v>0.1</v>
      </c>
      <c r="U91" s="30">
        <f t="shared" si="22"/>
        <v>5.3700443505499279E-4</v>
      </c>
      <c r="W91" s="285">
        <v>79</v>
      </c>
      <c r="X91" s="54">
        <f t="shared" si="23"/>
        <v>3.6600000000000001E-2</v>
      </c>
      <c r="Y91" s="30">
        <f t="shared" si="24"/>
        <v>5.844062396695298E-2</v>
      </c>
      <c r="AH91" s="285">
        <v>79</v>
      </c>
      <c r="AI91" s="54" t="e">
        <f t="shared" si="29"/>
        <v>#REF!</v>
      </c>
      <c r="AJ91" s="30" t="e">
        <f t="shared" si="25"/>
        <v>#REF!</v>
      </c>
    </row>
    <row r="92" spans="2:36" s="249" customFormat="1" x14ac:dyDescent="0.25">
      <c r="B92" s="285">
        <v>74</v>
      </c>
      <c r="C92" s="38">
        <f t="shared" si="26"/>
        <v>4.8000000000000001E-2</v>
      </c>
      <c r="D92" s="37">
        <f t="shared" si="27"/>
        <v>32.116995874550177</v>
      </c>
      <c r="O92" s="285">
        <v>80</v>
      </c>
      <c r="P92" s="54">
        <f t="shared" si="28"/>
        <v>0.06</v>
      </c>
      <c r="Q92" s="30">
        <f t="shared" si="20"/>
        <v>9.4521537828278993E-3</v>
      </c>
      <c r="S92" s="285">
        <v>80</v>
      </c>
      <c r="T92" s="54">
        <f t="shared" si="21"/>
        <v>0.1</v>
      </c>
      <c r="U92" s="30">
        <f t="shared" si="22"/>
        <v>4.8818585004999342E-4</v>
      </c>
      <c r="W92" s="285">
        <v>80</v>
      </c>
      <c r="X92" s="54">
        <f t="shared" si="23"/>
        <v>3.6600000000000001E-2</v>
      </c>
      <c r="Y92" s="30">
        <f t="shared" si="24"/>
        <v>5.6377217795632824E-2</v>
      </c>
      <c r="AH92" s="285">
        <v>80</v>
      </c>
      <c r="AI92" s="54" t="e">
        <f t="shared" si="29"/>
        <v>#REF!</v>
      </c>
      <c r="AJ92" s="30" t="e">
        <f t="shared" si="25"/>
        <v>#REF!</v>
      </c>
    </row>
    <row r="93" spans="2:36" s="249" customFormat="1" x14ac:dyDescent="0.25">
      <c r="B93" s="285">
        <v>75</v>
      </c>
      <c r="C93" s="38">
        <f t="shared" si="26"/>
        <v>4.8000000000000001E-2</v>
      </c>
      <c r="D93" s="37">
        <f t="shared" si="27"/>
        <v>33.658611676528587</v>
      </c>
      <c r="O93" s="285">
        <v>81</v>
      </c>
      <c r="P93" s="54">
        <f t="shared" si="28"/>
        <v>0.06</v>
      </c>
      <c r="Q93" s="30">
        <f t="shared" si="20"/>
        <v>8.9171262102149974E-3</v>
      </c>
      <c r="S93" s="285">
        <v>81</v>
      </c>
      <c r="T93" s="54">
        <f t="shared" si="21"/>
        <v>0.1</v>
      </c>
      <c r="U93" s="30">
        <f t="shared" si="22"/>
        <v>4.4380531822726677E-4</v>
      </c>
      <c r="W93" s="285">
        <v>81</v>
      </c>
      <c r="X93" s="54">
        <f t="shared" si="23"/>
        <v>3.6600000000000001E-2</v>
      </c>
      <c r="Y93" s="30">
        <f t="shared" si="24"/>
        <v>5.4386665826387057E-2</v>
      </c>
      <c r="AH93" s="285">
        <v>81</v>
      </c>
      <c r="AI93" s="54" t="e">
        <f t="shared" si="29"/>
        <v>#REF!</v>
      </c>
      <c r="AJ93" s="30" t="e">
        <f t="shared" si="25"/>
        <v>#REF!</v>
      </c>
    </row>
    <row r="94" spans="2:36" s="249" customFormat="1" x14ac:dyDescent="0.25">
      <c r="B94" s="285">
        <v>76</v>
      </c>
      <c r="C94" s="38">
        <f t="shared" si="26"/>
        <v>4.8000000000000001E-2</v>
      </c>
      <c r="D94" s="37">
        <f t="shared" si="27"/>
        <v>35.274225037001962</v>
      </c>
      <c r="O94" s="285">
        <v>82</v>
      </c>
      <c r="P94" s="54">
        <f t="shared" si="28"/>
        <v>0.06</v>
      </c>
      <c r="Q94" s="30">
        <f t="shared" si="20"/>
        <v>8.4123832171839608E-3</v>
      </c>
      <c r="S94" s="285">
        <v>82</v>
      </c>
      <c r="T94" s="54">
        <f t="shared" si="21"/>
        <v>0.1</v>
      </c>
      <c r="U94" s="30">
        <f t="shared" si="22"/>
        <v>4.0345938020660611E-4</v>
      </c>
      <c r="W94" s="285">
        <v>82</v>
      </c>
      <c r="X94" s="54">
        <f t="shared" si="23"/>
        <v>3.6600000000000001E-2</v>
      </c>
      <c r="Y94" s="30">
        <f t="shared" si="24"/>
        <v>5.2466395742221748E-2</v>
      </c>
      <c r="AH94" s="285">
        <v>82</v>
      </c>
      <c r="AI94" s="54" t="e">
        <f t="shared" si="29"/>
        <v>#REF!</v>
      </c>
      <c r="AJ94" s="30" t="e">
        <f t="shared" si="25"/>
        <v>#REF!</v>
      </c>
    </row>
    <row r="95" spans="2:36" s="249" customFormat="1" x14ac:dyDescent="0.25">
      <c r="B95" s="285">
        <v>77</v>
      </c>
      <c r="C95" s="38">
        <f t="shared" si="26"/>
        <v>4.8000000000000001E-2</v>
      </c>
      <c r="D95" s="37">
        <f t="shared" si="27"/>
        <v>36.967387838778059</v>
      </c>
      <c r="O95" s="285">
        <v>83</v>
      </c>
      <c r="P95" s="54">
        <f t="shared" si="28"/>
        <v>0.06</v>
      </c>
      <c r="Q95" s="30">
        <f t="shared" si="20"/>
        <v>7.9362105822490189E-3</v>
      </c>
      <c r="S95" s="285">
        <v>83</v>
      </c>
      <c r="T95" s="54">
        <f t="shared" si="21"/>
        <v>0.1</v>
      </c>
      <c r="U95" s="30">
        <f t="shared" si="22"/>
        <v>3.6678125473327814E-4</v>
      </c>
      <c r="W95" s="285">
        <v>83</v>
      </c>
      <c r="X95" s="54">
        <f t="shared" si="23"/>
        <v>3.6600000000000001E-2</v>
      </c>
      <c r="Y95" s="30">
        <f t="shared" si="24"/>
        <v>5.0613926048834412E-2</v>
      </c>
      <c r="AH95" s="285">
        <v>83</v>
      </c>
      <c r="AI95" s="54" t="e">
        <f t="shared" si="29"/>
        <v>#REF!</v>
      </c>
      <c r="AJ95" s="30" t="e">
        <f t="shared" si="25"/>
        <v>#REF!</v>
      </c>
    </row>
    <row r="96" spans="2:36" s="249" customFormat="1" x14ac:dyDescent="0.25">
      <c r="B96" s="285">
        <v>78</v>
      </c>
      <c r="C96" s="38">
        <f t="shared" si="26"/>
        <v>4.8000000000000001E-2</v>
      </c>
      <c r="D96" s="37">
        <f t="shared" si="27"/>
        <v>38.741822455039404</v>
      </c>
      <c r="O96" s="285">
        <v>84</v>
      </c>
      <c r="P96" s="54">
        <f t="shared" si="28"/>
        <v>0.06</v>
      </c>
      <c r="Q96" s="30">
        <f t="shared" si="20"/>
        <v>7.4869911153292628E-3</v>
      </c>
      <c r="S96" s="285">
        <v>84</v>
      </c>
      <c r="T96" s="54">
        <f t="shared" si="21"/>
        <v>0.1</v>
      </c>
      <c r="U96" s="30">
        <f t="shared" si="22"/>
        <v>3.3343750430298019E-4</v>
      </c>
      <c r="W96" s="285">
        <v>84</v>
      </c>
      <c r="X96" s="54">
        <f t="shared" si="23"/>
        <v>3.6600000000000001E-2</v>
      </c>
      <c r="Y96" s="30">
        <f t="shared" si="24"/>
        <v>4.8826862867870358E-2</v>
      </c>
      <c r="AH96" s="285">
        <v>84</v>
      </c>
      <c r="AI96" s="54" t="e">
        <f t="shared" si="29"/>
        <v>#REF!</v>
      </c>
      <c r="AJ96" s="30" t="e">
        <f t="shared" si="25"/>
        <v>#REF!</v>
      </c>
    </row>
    <row r="97" spans="2:36" s="249" customFormat="1" x14ac:dyDescent="0.25">
      <c r="B97" s="285">
        <v>79</v>
      </c>
      <c r="C97" s="38">
        <f t="shared" si="26"/>
        <v>4.8000000000000001E-2</v>
      </c>
      <c r="D97" s="37">
        <f t="shared" si="27"/>
        <v>40.601429932881295</v>
      </c>
      <c r="O97" s="285">
        <v>85</v>
      </c>
      <c r="P97" s="54">
        <f t="shared" si="28"/>
        <v>0.06</v>
      </c>
      <c r="Q97" s="30">
        <f t="shared" si="20"/>
        <v>7.0631991654049632E-3</v>
      </c>
      <c r="S97" s="285">
        <v>85</v>
      </c>
      <c r="T97" s="54">
        <f t="shared" si="21"/>
        <v>0.1</v>
      </c>
      <c r="U97" s="30">
        <f t="shared" si="22"/>
        <v>3.0312500391180015E-4</v>
      </c>
      <c r="W97" s="285">
        <v>85</v>
      </c>
      <c r="X97" s="54">
        <f t="shared" si="23"/>
        <v>3.6600000000000001E-2</v>
      </c>
      <c r="Y97" s="30">
        <f t="shared" si="24"/>
        <v>4.7102896843401861E-2</v>
      </c>
      <c r="AH97" s="285">
        <v>85</v>
      </c>
      <c r="AI97" s="54" t="e">
        <f t="shared" si="29"/>
        <v>#REF!</v>
      </c>
      <c r="AJ97" s="30" t="e">
        <f t="shared" si="25"/>
        <v>#REF!</v>
      </c>
    </row>
    <row r="98" spans="2:36" s="249" customFormat="1" x14ac:dyDescent="0.25">
      <c r="B98" s="285">
        <v>80</v>
      </c>
      <c r="C98" s="38">
        <f t="shared" si="26"/>
        <v>4.8000000000000001E-2</v>
      </c>
      <c r="D98" s="37">
        <f t="shared" si="27"/>
        <v>42.550298569659596</v>
      </c>
      <c r="O98" s="285">
        <v>86</v>
      </c>
      <c r="P98" s="54">
        <f t="shared" si="28"/>
        <v>0.06</v>
      </c>
      <c r="Q98" s="30">
        <f t="shared" si="20"/>
        <v>6.6633954390612855E-3</v>
      </c>
      <c r="S98" s="285">
        <v>86</v>
      </c>
      <c r="T98" s="54">
        <f t="shared" si="21"/>
        <v>0.1</v>
      </c>
      <c r="U98" s="30">
        <f t="shared" si="22"/>
        <v>2.7556818537436372E-4</v>
      </c>
      <c r="W98" s="285">
        <v>86</v>
      </c>
      <c r="X98" s="54">
        <f t="shared" si="23"/>
        <v>3.6600000000000001E-2</v>
      </c>
      <c r="Y98" s="30">
        <f t="shared" si="24"/>
        <v>4.5439800157632507E-2</v>
      </c>
      <c r="AH98" s="285">
        <v>86</v>
      </c>
      <c r="AI98" s="54" t="e">
        <f t="shared" si="29"/>
        <v>#REF!</v>
      </c>
      <c r="AJ98" s="30" t="e">
        <f t="shared" si="25"/>
        <v>#REF!</v>
      </c>
    </row>
    <row r="99" spans="2:36" s="249" customFormat="1" x14ac:dyDescent="0.25">
      <c r="B99" s="285">
        <v>81</v>
      </c>
      <c r="C99" s="38">
        <f t="shared" si="26"/>
        <v>4.8000000000000001E-2</v>
      </c>
      <c r="D99" s="37">
        <f t="shared" si="27"/>
        <v>44.592712901003253</v>
      </c>
      <c r="O99" s="285">
        <v>87</v>
      </c>
      <c r="P99" s="54">
        <f t="shared" si="28"/>
        <v>0.06</v>
      </c>
      <c r="Q99" s="30">
        <f t="shared" si="20"/>
        <v>6.286222112321967E-3</v>
      </c>
      <c r="S99" s="285">
        <v>87</v>
      </c>
      <c r="T99" s="54">
        <f t="shared" si="21"/>
        <v>0.1</v>
      </c>
      <c r="U99" s="30">
        <f t="shared" si="22"/>
        <v>2.5051653215851246E-4</v>
      </c>
      <c r="W99" s="285">
        <v>87</v>
      </c>
      <c r="X99" s="54">
        <f t="shared" si="23"/>
        <v>3.6600000000000001E-2</v>
      </c>
      <c r="Y99" s="30">
        <f t="shared" si="24"/>
        <v>4.3835423651970407E-2</v>
      </c>
      <c r="AH99" s="285">
        <v>87</v>
      </c>
      <c r="AI99" s="54" t="e">
        <f t="shared" si="29"/>
        <v>#REF!</v>
      </c>
      <c r="AJ99" s="30" t="e">
        <f t="shared" si="25"/>
        <v>#REF!</v>
      </c>
    </row>
    <row r="100" spans="2:36" s="249" customFormat="1" x14ac:dyDescent="0.25">
      <c r="B100" s="285">
        <v>82</v>
      </c>
      <c r="C100" s="38">
        <f t="shared" si="26"/>
        <v>4.8000000000000001E-2</v>
      </c>
      <c r="D100" s="37">
        <f t="shared" si="27"/>
        <v>46.733163120251412</v>
      </c>
      <c r="O100" s="285">
        <v>88</v>
      </c>
      <c r="P100" s="54">
        <f t="shared" si="28"/>
        <v>0.06</v>
      </c>
      <c r="Q100" s="30">
        <f t="shared" si="20"/>
        <v>5.9303982191716677E-3</v>
      </c>
      <c r="S100" s="285">
        <v>88</v>
      </c>
      <c r="T100" s="54">
        <f t="shared" si="21"/>
        <v>0.1</v>
      </c>
      <c r="U100" s="30">
        <f t="shared" si="22"/>
        <v>2.2774230196228408E-4</v>
      </c>
      <c r="W100" s="285">
        <v>88</v>
      </c>
      <c r="X100" s="54">
        <f t="shared" si="23"/>
        <v>3.6600000000000001E-2</v>
      </c>
      <c r="Y100" s="30">
        <f t="shared" si="24"/>
        <v>4.2287694049749566E-2</v>
      </c>
      <c r="AH100" s="285">
        <v>88</v>
      </c>
      <c r="AI100" s="54" t="e">
        <f t="shared" si="29"/>
        <v>#REF!</v>
      </c>
      <c r="AJ100" s="30" t="e">
        <f t="shared" si="25"/>
        <v>#REF!</v>
      </c>
    </row>
    <row r="101" spans="2:36" s="249" customFormat="1" x14ac:dyDescent="0.25">
      <c r="B101" s="285">
        <v>83</v>
      </c>
      <c r="C101" s="38">
        <f t="shared" si="26"/>
        <v>4.8000000000000001E-2</v>
      </c>
      <c r="D101" s="37">
        <f t="shared" si="27"/>
        <v>48.976354950023477</v>
      </c>
      <c r="O101" s="285">
        <v>89</v>
      </c>
      <c r="P101" s="54">
        <f t="shared" si="28"/>
        <v>0.06</v>
      </c>
      <c r="Q101" s="30">
        <f t="shared" si="20"/>
        <v>5.5947153011053474E-3</v>
      </c>
      <c r="S101" s="285">
        <v>89</v>
      </c>
      <c r="T101" s="54">
        <f t="shared" si="21"/>
        <v>0.1</v>
      </c>
      <c r="U101" s="30">
        <f t="shared" si="22"/>
        <v>2.0703845632934911E-4</v>
      </c>
      <c r="W101" s="285">
        <v>89</v>
      </c>
      <c r="X101" s="54">
        <f t="shared" si="23"/>
        <v>3.6600000000000001E-2</v>
      </c>
      <c r="Y101" s="30">
        <f t="shared" si="24"/>
        <v>4.0794611277010978E-2</v>
      </c>
      <c r="AH101" s="285">
        <v>89</v>
      </c>
      <c r="AI101" s="54" t="e">
        <f t="shared" si="29"/>
        <v>#REF!</v>
      </c>
      <c r="AJ101" s="30" t="e">
        <f t="shared" si="25"/>
        <v>#REF!</v>
      </c>
    </row>
    <row r="102" spans="2:36" s="249" customFormat="1" x14ac:dyDescent="0.25">
      <c r="B102" s="285">
        <v>84</v>
      </c>
      <c r="C102" s="38">
        <f t="shared" si="26"/>
        <v>4.8000000000000001E-2</v>
      </c>
      <c r="D102" s="37">
        <f t="shared" si="27"/>
        <v>51.327219987624602</v>
      </c>
      <c r="O102" s="285">
        <v>90</v>
      </c>
      <c r="P102" s="54">
        <f t="shared" si="28"/>
        <v>0.06</v>
      </c>
      <c r="Q102" s="30">
        <f t="shared" si="20"/>
        <v>5.2780333029295717E-3</v>
      </c>
      <c r="S102" s="285">
        <v>90</v>
      </c>
      <c r="T102" s="54">
        <f t="shared" si="21"/>
        <v>0.1</v>
      </c>
      <c r="U102" s="30">
        <f t="shared" si="22"/>
        <v>1.8821677848122645E-4</v>
      </c>
      <c r="W102" s="285">
        <v>90</v>
      </c>
      <c r="X102" s="54">
        <f t="shared" si="23"/>
        <v>3.6600000000000001E-2</v>
      </c>
      <c r="Y102" s="30">
        <f t="shared" si="24"/>
        <v>3.9354245877880549E-2</v>
      </c>
      <c r="AH102" s="285">
        <v>90</v>
      </c>
      <c r="AI102" s="54" t="e">
        <f t="shared" si="29"/>
        <v>#REF!</v>
      </c>
      <c r="AJ102" s="30" t="e">
        <f t="shared" si="25"/>
        <v>#REF!</v>
      </c>
    </row>
    <row r="103" spans="2:36" s="249" customFormat="1" x14ac:dyDescent="0.25">
      <c r="B103" s="285">
        <v>85</v>
      </c>
      <c r="C103" s="38">
        <f t="shared" si="26"/>
        <v>4.8000000000000001E-2</v>
      </c>
      <c r="D103" s="37">
        <f t="shared" si="27"/>
        <v>53.79092654703058</v>
      </c>
      <c r="O103" s="285">
        <v>91</v>
      </c>
      <c r="P103" s="54">
        <f t="shared" si="28"/>
        <v>0.06</v>
      </c>
      <c r="Q103" s="30">
        <f t="shared" si="20"/>
        <v>4.9792767008769541E-3</v>
      </c>
      <c r="S103" s="285">
        <v>91</v>
      </c>
      <c r="T103" s="54">
        <f t="shared" si="21"/>
        <v>0.1</v>
      </c>
      <c r="U103" s="30">
        <f t="shared" si="22"/>
        <v>1.711061622556604E-4</v>
      </c>
      <c r="W103" s="285">
        <v>91</v>
      </c>
      <c r="X103" s="54">
        <f t="shared" si="23"/>
        <v>3.6600000000000001E-2</v>
      </c>
      <c r="Y103" s="30">
        <f t="shared" si="24"/>
        <v>3.796473652120446E-2</v>
      </c>
      <c r="AH103" s="285">
        <v>91</v>
      </c>
      <c r="AI103" s="54" t="e">
        <f t="shared" si="29"/>
        <v>#REF!</v>
      </c>
      <c r="AJ103" s="30" t="e">
        <f t="shared" si="25"/>
        <v>#REF!</v>
      </c>
    </row>
    <row r="104" spans="2:36" s="249" customFormat="1" x14ac:dyDescent="0.25">
      <c r="B104" s="285">
        <v>86</v>
      </c>
      <c r="C104" s="38">
        <f t="shared" si="26"/>
        <v>4.8000000000000001E-2</v>
      </c>
      <c r="D104" s="37">
        <f t="shared" si="27"/>
        <v>56.372891021288048</v>
      </c>
      <c r="O104" s="285">
        <v>92</v>
      </c>
      <c r="P104" s="54">
        <f t="shared" si="28"/>
        <v>0.06</v>
      </c>
      <c r="Q104" s="30">
        <f t="shared" si="20"/>
        <v>4.6974308498839192E-3</v>
      </c>
      <c r="S104" s="285">
        <v>92</v>
      </c>
      <c r="T104" s="54">
        <f t="shared" si="21"/>
        <v>0.1</v>
      </c>
      <c r="U104" s="30">
        <f t="shared" si="22"/>
        <v>1.5555105659605491E-4</v>
      </c>
      <c r="W104" s="285">
        <v>92</v>
      </c>
      <c r="X104" s="54">
        <f t="shared" si="23"/>
        <v>3.6600000000000001E-2</v>
      </c>
      <c r="Y104" s="30">
        <f t="shared" si="24"/>
        <v>3.6624287595219442E-2</v>
      </c>
      <c r="AH104" s="285">
        <v>92</v>
      </c>
      <c r="AI104" s="54" t="e">
        <f t="shared" si="29"/>
        <v>#REF!</v>
      </c>
      <c r="AJ104" s="30" t="e">
        <f t="shared" si="25"/>
        <v>#REF!</v>
      </c>
    </row>
    <row r="105" spans="2:36" s="249" customFormat="1" x14ac:dyDescent="0.25">
      <c r="B105" s="285">
        <v>87</v>
      </c>
      <c r="C105" s="38">
        <f t="shared" si="26"/>
        <v>4.8000000000000001E-2</v>
      </c>
      <c r="D105" s="37">
        <f t="shared" si="27"/>
        <v>59.078789790309877</v>
      </c>
      <c r="O105" s="285">
        <v>93</v>
      </c>
      <c r="P105" s="54">
        <f t="shared" si="28"/>
        <v>0.06</v>
      </c>
      <c r="Q105" s="30">
        <f t="shared" si="20"/>
        <v>4.431538537626338E-3</v>
      </c>
      <c r="S105" s="285">
        <v>93</v>
      </c>
      <c r="T105" s="54">
        <f t="shared" si="21"/>
        <v>0.1</v>
      </c>
      <c r="U105" s="30">
        <f t="shared" si="22"/>
        <v>1.4141005145095899E-4</v>
      </c>
      <c r="W105" s="285">
        <v>93</v>
      </c>
      <c r="X105" s="54">
        <f t="shared" si="23"/>
        <v>3.6600000000000001E-2</v>
      </c>
      <c r="Y105" s="30">
        <f t="shared" si="24"/>
        <v>3.5331166887149761E-2</v>
      </c>
      <c r="AH105" s="285">
        <v>93</v>
      </c>
      <c r="AI105" s="54" t="e">
        <f t="shared" si="29"/>
        <v>#REF!</v>
      </c>
      <c r="AJ105" s="30" t="e">
        <f t="shared" si="25"/>
        <v>#REF!</v>
      </c>
    </row>
    <row r="106" spans="2:36" s="249" customFormat="1" x14ac:dyDescent="0.25">
      <c r="B106" s="285">
        <v>88</v>
      </c>
      <c r="C106" s="38">
        <f t="shared" si="26"/>
        <v>4.8000000000000001E-2</v>
      </c>
      <c r="D106" s="37">
        <f t="shared" si="27"/>
        <v>61.91457170024475</v>
      </c>
      <c r="O106" s="285">
        <v>94</v>
      </c>
      <c r="P106" s="54">
        <f t="shared" si="28"/>
        <v>0.06</v>
      </c>
      <c r="Q106" s="30">
        <f t="shared" si="20"/>
        <v>4.180696733609753E-3</v>
      </c>
      <c r="S106" s="285">
        <v>94</v>
      </c>
      <c r="T106" s="54">
        <f t="shared" si="21"/>
        <v>0.1</v>
      </c>
      <c r="U106" s="30">
        <f t="shared" si="22"/>
        <v>1.2855459222814453E-4</v>
      </c>
      <c r="W106" s="285">
        <v>94</v>
      </c>
      <c r="X106" s="54">
        <f t="shared" si="23"/>
        <v>3.6600000000000001E-2</v>
      </c>
      <c r="Y106" s="30">
        <f t="shared" si="24"/>
        <v>3.4083703344732548E-2</v>
      </c>
      <c r="AH106" s="285">
        <v>94</v>
      </c>
      <c r="AI106" s="54" t="e">
        <f t="shared" si="29"/>
        <v>#REF!</v>
      </c>
      <c r="AJ106" s="30" t="e">
        <f t="shared" si="25"/>
        <v>#REF!</v>
      </c>
    </row>
    <row r="107" spans="2:36" s="249" customFormat="1" x14ac:dyDescent="0.25">
      <c r="B107" s="285">
        <v>89</v>
      </c>
      <c r="C107" s="38">
        <f t="shared" si="26"/>
        <v>4.8000000000000001E-2</v>
      </c>
      <c r="D107" s="37">
        <f t="shared" si="27"/>
        <v>64.886471141856504</v>
      </c>
      <c r="O107" s="285">
        <v>95</v>
      </c>
      <c r="P107" s="54">
        <f t="shared" si="28"/>
        <v>0.06</v>
      </c>
      <c r="Q107" s="30">
        <f t="shared" si="20"/>
        <v>3.9440535222733508E-3</v>
      </c>
      <c r="S107" s="285">
        <v>95</v>
      </c>
      <c r="T107" s="54">
        <f t="shared" si="21"/>
        <v>0.1</v>
      </c>
      <c r="U107" s="30">
        <f t="shared" si="22"/>
        <v>1.1686781111649502E-4</v>
      </c>
      <c r="W107" s="285">
        <v>95</v>
      </c>
      <c r="X107" s="54">
        <f t="shared" si="23"/>
        <v>3.6600000000000001E-2</v>
      </c>
      <c r="Y107" s="30">
        <f t="shared" si="24"/>
        <v>3.2880284916778468E-2</v>
      </c>
      <c r="AH107" s="285">
        <v>95</v>
      </c>
      <c r="AI107" s="54" t="e">
        <f t="shared" si="29"/>
        <v>#REF!</v>
      </c>
      <c r="AJ107" s="30" t="e">
        <f t="shared" si="25"/>
        <v>#REF!</v>
      </c>
    </row>
    <row r="108" spans="2:36" s="249" customFormat="1" x14ac:dyDescent="0.25">
      <c r="B108" s="285">
        <v>90</v>
      </c>
      <c r="C108" s="38">
        <f t="shared" si="26"/>
        <v>4.8000000000000001E-2</v>
      </c>
      <c r="D108" s="37">
        <f t="shared" si="27"/>
        <v>68.001021756665622</v>
      </c>
      <c r="O108" s="285">
        <v>96</v>
      </c>
      <c r="P108" s="54">
        <f t="shared" si="28"/>
        <v>0.06</v>
      </c>
      <c r="Q108" s="30">
        <f t="shared" ref="Q108:Q112" si="30">1/(1+P108)^O108</f>
        <v>3.7208052096918409E-3</v>
      </c>
      <c r="S108" s="285">
        <v>96</v>
      </c>
      <c r="T108" s="54">
        <f t="shared" si="21"/>
        <v>0.1</v>
      </c>
      <c r="U108" s="30">
        <f t="shared" ref="U108:U112" si="31">1/(1+T108)^S108</f>
        <v>1.062434646513591E-4</v>
      </c>
      <c r="W108" s="285">
        <v>96</v>
      </c>
      <c r="X108" s="54">
        <f t="shared" si="23"/>
        <v>3.6600000000000001E-2</v>
      </c>
      <c r="Y108" s="30">
        <f t="shared" ref="Y108:Y112" si="32">1/(1+X108)^W108</f>
        <v>3.1719356469977297E-2</v>
      </c>
      <c r="AH108" s="285">
        <v>96</v>
      </c>
      <c r="AI108" s="54" t="e">
        <f t="shared" si="29"/>
        <v>#REF!</v>
      </c>
      <c r="AJ108" s="30" t="e">
        <f t="shared" ref="AJ108:AJ112" si="33">1/(1+AI108)^AH108</f>
        <v>#REF!</v>
      </c>
    </row>
    <row r="109" spans="2:36" s="249" customFormat="1" x14ac:dyDescent="0.25">
      <c r="B109" s="285">
        <v>91</v>
      </c>
      <c r="C109" s="38">
        <f t="shared" si="26"/>
        <v>4.8000000000000001E-2</v>
      </c>
      <c r="D109" s="37">
        <f t="shared" si="27"/>
        <v>71.265070800985569</v>
      </c>
      <c r="O109" s="285">
        <v>97</v>
      </c>
      <c r="P109" s="54">
        <f t="shared" si="28"/>
        <v>0.06</v>
      </c>
      <c r="Q109" s="30">
        <f t="shared" si="30"/>
        <v>3.5101935940489068E-3</v>
      </c>
      <c r="S109" s="285">
        <v>97</v>
      </c>
      <c r="T109" s="54">
        <f t="shared" si="21"/>
        <v>0.1</v>
      </c>
      <c r="U109" s="30">
        <f t="shared" si="31"/>
        <v>9.6584967864871916E-5</v>
      </c>
      <c r="W109" s="285">
        <v>97</v>
      </c>
      <c r="X109" s="54">
        <f t="shared" si="23"/>
        <v>3.6600000000000001E-2</v>
      </c>
      <c r="Y109" s="30">
        <f t="shared" si="32"/>
        <v>3.059941777925651E-2</v>
      </c>
      <c r="AH109" s="285">
        <v>97</v>
      </c>
      <c r="AI109" s="54" t="e">
        <f t="shared" si="29"/>
        <v>#REF!</v>
      </c>
      <c r="AJ109" s="30" t="e">
        <f t="shared" si="33"/>
        <v>#REF!</v>
      </c>
    </row>
    <row r="110" spans="2:36" s="249" customFormat="1" x14ac:dyDescent="0.25">
      <c r="B110" s="285">
        <v>92</v>
      </c>
      <c r="C110" s="38">
        <f t="shared" si="26"/>
        <v>4.8000000000000001E-2</v>
      </c>
      <c r="D110" s="37">
        <f t="shared" si="27"/>
        <v>74.685794199432877</v>
      </c>
      <c r="O110" s="285">
        <v>98</v>
      </c>
      <c r="P110" s="54">
        <f t="shared" si="28"/>
        <v>0.06</v>
      </c>
      <c r="Q110" s="30">
        <f t="shared" si="30"/>
        <v>3.3115033906121758E-3</v>
      </c>
      <c r="S110" s="285">
        <v>98</v>
      </c>
      <c r="T110" s="54">
        <f t="shared" si="21"/>
        <v>0.1</v>
      </c>
      <c r="U110" s="30">
        <f t="shared" si="31"/>
        <v>8.7804516240792642E-5</v>
      </c>
      <c r="W110" s="285">
        <v>98</v>
      </c>
      <c r="X110" s="54">
        <f t="shared" si="23"/>
        <v>3.6600000000000001E-2</v>
      </c>
      <c r="Y110" s="30">
        <f t="shared" si="32"/>
        <v>2.9519021589095612E-2</v>
      </c>
      <c r="AH110" s="285">
        <v>98</v>
      </c>
      <c r="AI110" s="54" t="e">
        <f t="shared" si="29"/>
        <v>#REF!</v>
      </c>
      <c r="AJ110" s="30" t="e">
        <f t="shared" si="33"/>
        <v>#REF!</v>
      </c>
    </row>
    <row r="111" spans="2:36" s="249" customFormat="1" x14ac:dyDescent="0.25">
      <c r="B111" s="285">
        <v>93</v>
      </c>
      <c r="C111" s="38">
        <f t="shared" si="26"/>
        <v>4.8000000000000001E-2</v>
      </c>
      <c r="D111" s="37">
        <f t="shared" si="27"/>
        <v>78.270712321005661</v>
      </c>
      <c r="O111" s="285">
        <v>99</v>
      </c>
      <c r="P111" s="54">
        <f t="shared" si="28"/>
        <v>0.06</v>
      </c>
      <c r="Q111" s="30">
        <f t="shared" si="30"/>
        <v>3.1240598024643166E-3</v>
      </c>
      <c r="S111" s="285">
        <v>99</v>
      </c>
      <c r="T111" s="54">
        <f t="shared" si="21"/>
        <v>0.1</v>
      </c>
      <c r="U111" s="30">
        <f t="shared" si="31"/>
        <v>7.982228749162966E-5</v>
      </c>
      <c r="W111" s="285">
        <v>99</v>
      </c>
      <c r="X111" s="54">
        <f t="shared" si="23"/>
        <v>3.6600000000000001E-2</v>
      </c>
      <c r="Y111" s="30">
        <f t="shared" si="32"/>
        <v>2.8476771743291163E-2</v>
      </c>
      <c r="AH111" s="285">
        <v>99</v>
      </c>
      <c r="AI111" s="54" t="e">
        <f t="shared" si="29"/>
        <v>#REF!</v>
      </c>
      <c r="AJ111" s="30" t="e">
        <f t="shared" si="33"/>
        <v>#REF!</v>
      </c>
    </row>
    <row r="112" spans="2:36" s="249" customFormat="1" x14ac:dyDescent="0.25">
      <c r="B112" s="285">
        <v>94</v>
      </c>
      <c r="C112" s="38">
        <f t="shared" si="26"/>
        <v>4.8000000000000001E-2</v>
      </c>
      <c r="D112" s="37">
        <f t="shared" si="27"/>
        <v>82.027706512413928</v>
      </c>
      <c r="O112" s="284">
        <v>100</v>
      </c>
      <c r="P112" s="54">
        <f t="shared" si="28"/>
        <v>0.06</v>
      </c>
      <c r="Q112" s="30">
        <f t="shared" si="30"/>
        <v>2.9472262287399209E-3</v>
      </c>
      <c r="S112" s="284">
        <v>100</v>
      </c>
      <c r="T112" s="54">
        <f t="shared" si="21"/>
        <v>0.1</v>
      </c>
      <c r="U112" s="30">
        <f t="shared" si="31"/>
        <v>7.2565715901481509E-5</v>
      </c>
      <c r="W112" s="284">
        <v>100</v>
      </c>
      <c r="X112" s="54">
        <f t="shared" si="23"/>
        <v>3.6600000000000001E-2</v>
      </c>
      <c r="Y112" s="30">
        <f t="shared" si="32"/>
        <v>2.747132138075551E-2</v>
      </c>
      <c r="AH112" s="284">
        <v>100</v>
      </c>
      <c r="AI112" s="54" t="e">
        <f t="shared" si="29"/>
        <v>#REF!</v>
      </c>
      <c r="AJ112" s="30" t="e">
        <f t="shared" si="33"/>
        <v>#REF!</v>
      </c>
    </row>
    <row r="113" spans="2:36" s="249" customFormat="1" ht="13.5" thickBot="1" x14ac:dyDescent="0.35">
      <c r="B113" s="285">
        <v>95</v>
      </c>
      <c r="C113" s="38">
        <f t="shared" si="26"/>
        <v>4.8000000000000001E-2</v>
      </c>
      <c r="D113" s="37">
        <f t="shared" si="27"/>
        <v>85.965036425009799</v>
      </c>
      <c r="O113" s="42" t="s">
        <v>677</v>
      </c>
      <c r="P113" s="287"/>
      <c r="Q113" s="286"/>
      <c r="S113" s="42" t="s">
        <v>677</v>
      </c>
      <c r="T113" s="287"/>
      <c r="U113" s="286"/>
      <c r="W113" s="42" t="s">
        <v>677</v>
      </c>
      <c r="X113" s="287"/>
      <c r="Y113" s="286"/>
      <c r="AH113" s="42" t="s">
        <v>677</v>
      </c>
      <c r="AI113" s="287"/>
      <c r="AJ113" s="286"/>
    </row>
    <row r="114" spans="2:36" s="249" customFormat="1" x14ac:dyDescent="0.25">
      <c r="B114" s="285">
        <v>96</v>
      </c>
      <c r="C114" s="38">
        <f t="shared" si="26"/>
        <v>4.8000000000000001E-2</v>
      </c>
      <c r="D114" s="37">
        <f t="shared" si="27"/>
        <v>90.091358173410271</v>
      </c>
    </row>
    <row r="115" spans="2:36" s="249" customFormat="1" x14ac:dyDescent="0.25">
      <c r="B115" s="285">
        <v>97</v>
      </c>
      <c r="C115" s="38">
        <f t="shared" si="26"/>
        <v>4.8000000000000001E-2</v>
      </c>
      <c r="D115" s="37">
        <f t="shared" ref="D115:D118" si="34">D114+(D114*C115)</f>
        <v>94.41574336573396</v>
      </c>
    </row>
    <row r="116" spans="2:36" s="249" customFormat="1" x14ac:dyDescent="0.25">
      <c r="B116" s="285">
        <v>98</v>
      </c>
      <c r="C116" s="38">
        <f t="shared" si="26"/>
        <v>4.8000000000000001E-2</v>
      </c>
      <c r="D116" s="37">
        <f t="shared" si="34"/>
        <v>98.947699047289191</v>
      </c>
    </row>
    <row r="117" spans="2:36" s="249" customFormat="1" x14ac:dyDescent="0.25">
      <c r="B117" s="285">
        <v>99</v>
      </c>
      <c r="C117" s="38">
        <f t="shared" si="26"/>
        <v>4.8000000000000001E-2</v>
      </c>
      <c r="D117" s="37">
        <f t="shared" si="34"/>
        <v>103.69718860155908</v>
      </c>
    </row>
    <row r="118" spans="2:36" s="249" customFormat="1" x14ac:dyDescent="0.25">
      <c r="B118" s="284">
        <v>100</v>
      </c>
      <c r="C118" s="38">
        <f t="shared" si="26"/>
        <v>4.8000000000000001E-2</v>
      </c>
      <c r="D118" s="37">
        <f t="shared" si="34"/>
        <v>108.67465365443391</v>
      </c>
    </row>
    <row r="119" spans="2:36" s="249" customFormat="1" ht="13" x14ac:dyDescent="0.3">
      <c r="B119" s="47" t="s">
        <v>678</v>
      </c>
    </row>
    <row r="120" spans="2:36" s="249" customFormat="1" x14ac:dyDescent="0.25"/>
    <row r="121" spans="2:36" s="249" customFormat="1" x14ac:dyDescent="0.25"/>
    <row r="122" spans="2:36" s="249" customFormat="1" x14ac:dyDescent="0.25"/>
    <row r="123" spans="2:36" s="249" customFormat="1" x14ac:dyDescent="0.25"/>
    <row r="124" spans="2:36" s="249" customFormat="1" x14ac:dyDescent="0.25"/>
    <row r="125" spans="2:36" s="249" customFormat="1" x14ac:dyDescent="0.25"/>
    <row r="126" spans="2:36" s="249" customFormat="1" x14ac:dyDescent="0.25"/>
    <row r="127" spans="2:36" s="249" customFormat="1" x14ac:dyDescent="0.25"/>
    <row r="128" spans="2:36" s="249" customFormat="1" x14ac:dyDescent="0.25"/>
    <row r="129" s="249" customFormat="1" x14ac:dyDescent="0.25"/>
    <row r="130" s="249" customFormat="1" x14ac:dyDescent="0.25"/>
    <row r="131" s="249" customFormat="1" x14ac:dyDescent="0.25"/>
    <row r="132" s="249" customFormat="1" x14ac:dyDescent="0.25"/>
    <row r="133" s="249" customFormat="1" x14ac:dyDescent="0.25"/>
    <row r="134" s="249" customFormat="1" x14ac:dyDescent="0.25"/>
    <row r="135" s="249" customFormat="1" x14ac:dyDescent="0.25"/>
    <row r="136" s="249" customFormat="1" x14ac:dyDescent="0.25"/>
    <row r="137" s="249" customFormat="1" x14ac:dyDescent="0.25"/>
    <row r="138" s="249" customFormat="1" x14ac:dyDescent="0.25"/>
    <row r="139" s="249" customFormat="1" x14ac:dyDescent="0.25"/>
    <row r="140" s="249" customFormat="1" x14ac:dyDescent="0.25"/>
    <row r="141" s="249" customFormat="1" x14ac:dyDescent="0.25"/>
    <row r="142" s="249" customFormat="1" x14ac:dyDescent="0.25"/>
    <row r="143" s="249" customFormat="1" x14ac:dyDescent="0.25"/>
    <row r="144" s="249" customFormat="1" x14ac:dyDescent="0.25"/>
    <row r="145" s="249" customFormat="1" x14ac:dyDescent="0.25"/>
    <row r="146" s="249" customFormat="1" x14ac:dyDescent="0.25"/>
    <row r="147" s="249" customFormat="1" x14ac:dyDescent="0.25"/>
    <row r="148" s="249" customFormat="1" x14ac:dyDescent="0.25"/>
    <row r="149" s="249" customFormat="1" x14ac:dyDescent="0.25"/>
    <row r="150" s="249" customFormat="1" x14ac:dyDescent="0.25"/>
    <row r="151" s="249" customFormat="1" x14ac:dyDescent="0.25"/>
    <row r="152" s="249" customFormat="1" x14ac:dyDescent="0.25"/>
    <row r="153" s="249" customFormat="1" x14ac:dyDescent="0.25"/>
    <row r="154" s="249" customFormat="1" x14ac:dyDescent="0.25"/>
    <row r="155" s="249" customFormat="1" x14ac:dyDescent="0.25"/>
    <row r="156" s="249" customFormat="1" x14ac:dyDescent="0.25"/>
    <row r="157" s="249" customFormat="1" x14ac:dyDescent="0.25"/>
    <row r="158" s="249" customFormat="1" x14ac:dyDescent="0.25"/>
    <row r="159" s="249" customFormat="1" x14ac:dyDescent="0.25"/>
    <row r="160" s="249" customFormat="1" x14ac:dyDescent="0.25"/>
    <row r="161" spans="8:9" s="249" customFormat="1" x14ac:dyDescent="0.25"/>
    <row r="162" spans="8:9" s="249" customFormat="1" x14ac:dyDescent="0.25">
      <c r="H162" s="283"/>
    </row>
    <row r="163" spans="8:9" s="249" customFormat="1" x14ac:dyDescent="0.25">
      <c r="H163" s="283"/>
    </row>
    <row r="164" spans="8:9" s="249" customFormat="1" x14ac:dyDescent="0.25">
      <c r="H164" s="283"/>
    </row>
    <row r="165" spans="8:9" s="249" customFormat="1" x14ac:dyDescent="0.25">
      <c r="H165" s="283"/>
    </row>
    <row r="166" spans="8:9" s="249" customFormat="1" x14ac:dyDescent="0.25">
      <c r="H166" s="283"/>
    </row>
    <row r="167" spans="8:9" s="249" customFormat="1" x14ac:dyDescent="0.25">
      <c r="H167" s="283"/>
    </row>
    <row r="168" spans="8:9" s="249" customFormat="1" x14ac:dyDescent="0.25">
      <c r="H168" s="283"/>
      <c r="I168" s="283"/>
    </row>
    <row r="169" spans="8:9" s="249" customFormat="1" x14ac:dyDescent="0.25">
      <c r="H169" s="283"/>
      <c r="I169" s="283"/>
    </row>
    <row r="170" spans="8:9" s="249" customFormat="1" x14ac:dyDescent="0.25">
      <c r="H170" s="283"/>
      <c r="I170" s="283"/>
    </row>
    <row r="171" spans="8:9" s="249" customFormat="1" x14ac:dyDescent="0.25">
      <c r="H171" s="283"/>
      <c r="I171" s="283"/>
    </row>
    <row r="172" spans="8:9" s="249" customFormat="1" x14ac:dyDescent="0.25">
      <c r="H172" s="283"/>
      <c r="I172" s="283"/>
    </row>
    <row r="173" spans="8:9" s="249" customFormat="1" x14ac:dyDescent="0.25">
      <c r="H173" s="283"/>
      <c r="I173" s="283"/>
    </row>
    <row r="174" spans="8:9" s="249" customFormat="1" x14ac:dyDescent="0.25">
      <c r="H174" s="283"/>
      <c r="I174" s="283"/>
    </row>
    <row r="175" spans="8:9" s="249" customFormat="1" x14ac:dyDescent="0.25">
      <c r="H175" s="283"/>
      <c r="I175" s="283"/>
    </row>
    <row r="176" spans="8:9" s="249" customFormat="1" x14ac:dyDescent="0.25">
      <c r="H176" s="283"/>
      <c r="I176" s="283"/>
    </row>
    <row r="177" spans="8:9" s="249" customFormat="1" x14ac:dyDescent="0.25">
      <c r="H177" s="283"/>
      <c r="I177" s="283"/>
    </row>
    <row r="178" spans="8:9" s="249" customFormat="1" x14ac:dyDescent="0.25">
      <c r="H178" s="283"/>
      <c r="I178" s="283"/>
    </row>
    <row r="179" spans="8:9" s="249" customFormat="1" x14ac:dyDescent="0.25">
      <c r="H179" s="283"/>
      <c r="I179" s="283"/>
    </row>
    <row r="180" spans="8:9" s="249" customFormat="1" x14ac:dyDescent="0.25">
      <c r="H180" s="283"/>
      <c r="I180" s="283"/>
    </row>
    <row r="181" spans="8:9" s="249" customFormat="1" x14ac:dyDescent="0.25">
      <c r="H181" s="283"/>
      <c r="I181" s="283"/>
    </row>
    <row r="182" spans="8:9" s="249" customFormat="1" x14ac:dyDescent="0.25">
      <c r="H182" s="283"/>
      <c r="I182" s="283"/>
    </row>
    <row r="183" spans="8:9" s="249" customFormat="1" x14ac:dyDescent="0.25">
      <c r="H183" s="283"/>
      <c r="I183" s="283"/>
    </row>
    <row r="184" spans="8:9" s="249" customFormat="1" x14ac:dyDescent="0.25">
      <c r="H184" s="283"/>
      <c r="I184" s="283"/>
    </row>
    <row r="185" spans="8:9" s="249" customFormat="1" x14ac:dyDescent="0.25">
      <c r="H185" s="283"/>
      <c r="I185" s="283"/>
    </row>
    <row r="186" spans="8:9" s="249" customFormat="1" x14ac:dyDescent="0.25">
      <c r="H186" s="283"/>
      <c r="I186" s="283"/>
    </row>
    <row r="187" spans="8:9" s="249" customFormat="1" x14ac:dyDescent="0.25">
      <c r="H187" s="283"/>
      <c r="I187" s="283"/>
    </row>
    <row r="188" spans="8:9" s="249" customFormat="1" x14ac:dyDescent="0.25">
      <c r="H188" s="283"/>
      <c r="I188" s="283"/>
    </row>
    <row r="189" spans="8:9" s="249" customFormat="1" x14ac:dyDescent="0.25">
      <c r="H189" s="283"/>
      <c r="I189" s="283"/>
    </row>
    <row r="190" spans="8:9" s="249" customFormat="1" x14ac:dyDescent="0.25">
      <c r="H190" s="283"/>
      <c r="I190" s="283"/>
    </row>
    <row r="191" spans="8:9" s="249" customFormat="1" x14ac:dyDescent="0.25">
      <c r="H191" s="283"/>
      <c r="I191" s="283"/>
    </row>
    <row r="192" spans="8:9" s="249" customFormat="1" x14ac:dyDescent="0.25">
      <c r="H192" s="283"/>
      <c r="I192" s="283"/>
    </row>
    <row r="193" spans="8:9" s="249" customFormat="1" x14ac:dyDescent="0.25">
      <c r="H193" s="283"/>
      <c r="I193" s="283"/>
    </row>
    <row r="194" spans="8:9" s="249" customFormat="1" x14ac:dyDescent="0.25">
      <c r="H194" s="283"/>
      <c r="I194" s="283"/>
    </row>
    <row r="195" spans="8:9" s="249" customFormat="1" x14ac:dyDescent="0.25">
      <c r="H195" s="283"/>
      <c r="I195" s="283"/>
    </row>
    <row r="196" spans="8:9" s="249" customFormat="1" x14ac:dyDescent="0.25">
      <c r="H196" s="283"/>
      <c r="I196" s="283"/>
    </row>
    <row r="197" spans="8:9" s="249" customFormat="1" x14ac:dyDescent="0.25">
      <c r="H197" s="283"/>
      <c r="I197" s="283"/>
    </row>
    <row r="198" spans="8:9" s="249" customFormat="1" x14ac:dyDescent="0.25">
      <c r="H198" s="283"/>
      <c r="I198" s="283"/>
    </row>
    <row r="199" spans="8:9" s="249" customFormat="1" x14ac:dyDescent="0.25">
      <c r="H199" s="283"/>
      <c r="I199" s="283"/>
    </row>
    <row r="200" spans="8:9" s="249" customFormat="1" x14ac:dyDescent="0.25">
      <c r="H200" s="283"/>
      <c r="I200" s="283"/>
    </row>
    <row r="201" spans="8:9" s="249" customFormat="1" x14ac:dyDescent="0.25">
      <c r="H201" s="283"/>
      <c r="I201" s="283"/>
    </row>
    <row r="202" spans="8:9" s="249" customFormat="1" x14ac:dyDescent="0.25">
      <c r="H202" s="283"/>
      <c r="I202" s="283"/>
    </row>
    <row r="203" spans="8:9" s="249" customFormat="1" x14ac:dyDescent="0.25">
      <c r="H203" s="283"/>
      <c r="I203" s="283"/>
    </row>
    <row r="204" spans="8:9" s="249" customFormat="1" x14ac:dyDescent="0.25">
      <c r="H204" s="283"/>
      <c r="I204" s="283"/>
    </row>
    <row r="205" spans="8:9" s="249" customFormat="1" x14ac:dyDescent="0.25">
      <c r="H205" s="283"/>
      <c r="I205" s="283"/>
    </row>
    <row r="206" spans="8:9" s="249" customFormat="1" x14ac:dyDescent="0.25">
      <c r="H206" s="283"/>
      <c r="I206" s="283"/>
    </row>
    <row r="207" spans="8:9" s="249" customFormat="1" x14ac:dyDescent="0.25">
      <c r="H207" s="283"/>
      <c r="I207" s="283"/>
    </row>
    <row r="208" spans="8:9" s="249" customFormat="1" x14ac:dyDescent="0.25">
      <c r="H208" s="283"/>
      <c r="I208" s="283"/>
    </row>
    <row r="209" spans="8:25" s="249" customFormat="1" x14ac:dyDescent="0.25">
      <c r="H209" s="283"/>
      <c r="I209" s="283"/>
    </row>
    <row r="210" spans="8:25" s="249" customFormat="1" x14ac:dyDescent="0.25">
      <c r="H210" s="283"/>
      <c r="I210" s="283"/>
    </row>
    <row r="211" spans="8:25" s="249" customFormat="1" x14ac:dyDescent="0.25">
      <c r="H211" s="283"/>
      <c r="I211" s="283"/>
    </row>
    <row r="212" spans="8:25" s="249" customFormat="1" x14ac:dyDescent="0.25">
      <c r="H212" s="283"/>
      <c r="I212" s="283"/>
    </row>
    <row r="213" spans="8:25" s="249" customFormat="1" x14ac:dyDescent="0.25">
      <c r="H213" s="283"/>
      <c r="I213" s="283"/>
    </row>
    <row r="214" spans="8:25" s="249" customFormat="1" x14ac:dyDescent="0.25">
      <c r="H214" s="283"/>
      <c r="I214" s="283"/>
    </row>
    <row r="215" spans="8:25" s="249" customFormat="1" x14ac:dyDescent="0.25">
      <c r="H215" s="283"/>
      <c r="I215" s="283"/>
    </row>
    <row r="216" spans="8:25" s="249" customFormat="1" x14ac:dyDescent="0.25">
      <c r="H216" s="283"/>
      <c r="I216" s="283"/>
    </row>
    <row r="217" spans="8:25" s="249" customFormat="1" x14ac:dyDescent="0.25">
      <c r="H217" s="283"/>
      <c r="I217" s="283"/>
    </row>
    <row r="218" spans="8:25" s="249" customFormat="1" x14ac:dyDescent="0.25">
      <c r="H218" s="283"/>
      <c r="I218" s="283"/>
    </row>
    <row r="219" spans="8:25" s="249" customFormat="1" x14ac:dyDescent="0.25">
      <c r="H219" s="283"/>
      <c r="I219" s="283"/>
    </row>
    <row r="220" spans="8:25" s="249" customFormat="1" x14ac:dyDescent="0.25">
      <c r="H220" s="283"/>
      <c r="I220" s="283"/>
    </row>
    <row r="221" spans="8:25" s="249" customFormat="1" x14ac:dyDescent="0.25">
      <c r="H221" s="283"/>
      <c r="I221" s="283"/>
    </row>
    <row r="222" spans="8:25" s="249" customFormat="1" x14ac:dyDescent="0.25">
      <c r="H222" s="283"/>
      <c r="I222" s="283"/>
    </row>
    <row r="223" spans="8:25" s="249" customFormat="1" x14ac:dyDescent="0.25">
      <c r="H223" s="283"/>
      <c r="I223" s="283"/>
      <c r="O223" s="283"/>
      <c r="P223" s="283"/>
      <c r="Q223" s="283"/>
      <c r="S223" s="283"/>
      <c r="T223" s="283"/>
      <c r="U223" s="283"/>
      <c r="W223" s="283"/>
      <c r="X223" s="283"/>
      <c r="Y223" s="283"/>
    </row>
    <row r="224" spans="8:25" s="249" customFormat="1" x14ac:dyDescent="0.25">
      <c r="H224" s="283"/>
      <c r="I224" s="283"/>
      <c r="O224" s="283"/>
      <c r="P224" s="283"/>
      <c r="Q224" s="283"/>
      <c r="S224" s="283"/>
      <c r="T224" s="283"/>
      <c r="U224" s="283"/>
      <c r="W224" s="283"/>
      <c r="X224" s="283"/>
      <c r="Y224" s="283"/>
    </row>
    <row r="225" spans="8:25" s="249" customFormat="1" x14ac:dyDescent="0.25">
      <c r="H225" s="283"/>
      <c r="I225" s="283"/>
      <c r="O225" s="283"/>
      <c r="P225" s="283"/>
      <c r="Q225" s="283"/>
      <c r="S225" s="283"/>
      <c r="T225" s="283"/>
      <c r="U225" s="283"/>
      <c r="W225" s="283"/>
      <c r="X225" s="283"/>
      <c r="Y225" s="283"/>
    </row>
    <row r="226" spans="8:25" s="249" customFormat="1" x14ac:dyDescent="0.25">
      <c r="H226" s="283"/>
      <c r="I226" s="283"/>
      <c r="O226" s="283"/>
      <c r="P226" s="283"/>
      <c r="Q226" s="283"/>
      <c r="S226" s="283"/>
      <c r="T226" s="283"/>
      <c r="U226" s="283"/>
      <c r="W226" s="283"/>
      <c r="X226" s="283"/>
      <c r="Y226" s="283"/>
    </row>
    <row r="227" spans="8:25" s="249" customFormat="1" x14ac:dyDescent="0.25">
      <c r="H227" s="283"/>
      <c r="I227" s="283"/>
      <c r="O227" s="283"/>
      <c r="P227" s="283"/>
      <c r="Q227" s="283"/>
      <c r="S227" s="283"/>
      <c r="T227" s="283"/>
      <c r="U227" s="283"/>
      <c r="W227" s="283"/>
      <c r="X227" s="283"/>
      <c r="Y227" s="283"/>
    </row>
    <row r="228" spans="8:25" s="249" customFormat="1" x14ac:dyDescent="0.25">
      <c r="H228" s="283"/>
      <c r="I228" s="283"/>
      <c r="O228" s="283"/>
      <c r="P228" s="283"/>
      <c r="Q228" s="283"/>
      <c r="S228" s="283"/>
      <c r="T228" s="283"/>
      <c r="U228" s="283"/>
      <c r="W228" s="283"/>
      <c r="X228" s="283"/>
      <c r="Y228" s="283"/>
    </row>
    <row r="229" spans="8:25" s="249" customFormat="1" x14ac:dyDescent="0.25">
      <c r="H229" s="283"/>
      <c r="I229" s="283"/>
      <c r="O229" s="283"/>
      <c r="P229" s="283"/>
      <c r="Q229" s="283"/>
      <c r="S229" s="283"/>
      <c r="T229" s="283"/>
      <c r="U229" s="283"/>
      <c r="W229" s="283"/>
      <c r="X229" s="283"/>
      <c r="Y229" s="283"/>
    </row>
    <row r="230" spans="8:25" s="249" customFormat="1" x14ac:dyDescent="0.25">
      <c r="H230" s="283"/>
      <c r="I230" s="283"/>
      <c r="O230" s="283"/>
      <c r="P230" s="283"/>
      <c r="Q230" s="283"/>
      <c r="S230" s="283"/>
      <c r="T230" s="283"/>
      <c r="U230" s="283"/>
      <c r="W230" s="283"/>
      <c r="X230" s="283"/>
      <c r="Y230" s="283"/>
    </row>
    <row r="231" spans="8:25" s="249" customFormat="1" x14ac:dyDescent="0.25">
      <c r="H231" s="283"/>
      <c r="I231" s="283"/>
      <c r="O231" s="283"/>
      <c r="P231" s="283"/>
      <c r="Q231" s="283"/>
      <c r="S231" s="283"/>
      <c r="T231" s="283"/>
      <c r="U231" s="283"/>
      <c r="W231" s="283"/>
      <c r="X231" s="283"/>
      <c r="Y231" s="283"/>
    </row>
    <row r="232" spans="8:25" s="249" customFormat="1" x14ac:dyDescent="0.25">
      <c r="H232" s="283"/>
      <c r="I232" s="283"/>
      <c r="O232" s="283"/>
      <c r="P232" s="283"/>
      <c r="Q232" s="283"/>
      <c r="S232" s="283"/>
      <c r="T232" s="283"/>
      <c r="U232" s="283"/>
      <c r="W232" s="283"/>
      <c r="X232" s="283"/>
      <c r="Y232" s="283"/>
    </row>
    <row r="233" spans="8:25" s="249" customFormat="1" x14ac:dyDescent="0.25">
      <c r="H233" s="283"/>
      <c r="I233" s="283"/>
      <c r="O233" s="283"/>
      <c r="P233" s="283"/>
      <c r="Q233" s="283"/>
      <c r="S233" s="283"/>
      <c r="T233" s="283"/>
      <c r="U233" s="283"/>
      <c r="W233" s="283"/>
      <c r="X233" s="283"/>
      <c r="Y233" s="283"/>
    </row>
    <row r="234" spans="8:25" s="249" customFormat="1" x14ac:dyDescent="0.25">
      <c r="H234" s="283"/>
      <c r="I234" s="283"/>
      <c r="O234" s="283"/>
      <c r="P234" s="283"/>
      <c r="Q234" s="283"/>
      <c r="S234" s="283"/>
      <c r="T234" s="283"/>
      <c r="U234" s="283"/>
      <c r="W234" s="283"/>
      <c r="X234" s="283"/>
      <c r="Y234" s="283"/>
    </row>
    <row r="235" spans="8:25" s="249" customFormat="1" x14ac:dyDescent="0.25">
      <c r="H235" s="283"/>
      <c r="I235" s="283"/>
      <c r="O235" s="283"/>
      <c r="P235" s="283"/>
      <c r="Q235" s="283"/>
      <c r="S235" s="283"/>
      <c r="T235" s="283"/>
      <c r="U235" s="283"/>
      <c r="W235" s="283"/>
      <c r="X235" s="283"/>
      <c r="Y235" s="283"/>
    </row>
    <row r="236" spans="8:25" s="249" customFormat="1" x14ac:dyDescent="0.25">
      <c r="H236" s="283"/>
      <c r="I236" s="283"/>
      <c r="O236" s="283"/>
      <c r="P236" s="283"/>
      <c r="Q236" s="283"/>
      <c r="S236" s="283"/>
      <c r="T236" s="283"/>
      <c r="U236" s="283"/>
      <c r="W236" s="283"/>
      <c r="X236" s="283"/>
      <c r="Y236" s="283"/>
    </row>
    <row r="237" spans="8:25" s="249" customFormat="1" x14ac:dyDescent="0.25">
      <c r="H237" s="283"/>
      <c r="I237" s="283"/>
      <c r="O237" s="283"/>
      <c r="P237" s="283"/>
      <c r="Q237" s="283"/>
      <c r="S237" s="283"/>
      <c r="T237" s="283"/>
      <c r="U237" s="283"/>
      <c r="W237" s="283"/>
      <c r="X237" s="283"/>
      <c r="Y237" s="283"/>
    </row>
    <row r="238" spans="8:25" s="249" customFormat="1" x14ac:dyDescent="0.25">
      <c r="H238" s="283"/>
      <c r="I238" s="283"/>
      <c r="O238" s="283"/>
      <c r="P238" s="283"/>
      <c r="Q238" s="283"/>
      <c r="S238" s="283"/>
      <c r="T238" s="283"/>
      <c r="U238" s="283"/>
      <c r="W238" s="283"/>
      <c r="X238" s="283"/>
      <c r="Y238" s="283"/>
    </row>
    <row r="239" spans="8:25" s="249" customFormat="1" x14ac:dyDescent="0.25">
      <c r="H239" s="283"/>
      <c r="I239" s="283"/>
      <c r="O239" s="283"/>
      <c r="P239" s="283"/>
      <c r="Q239" s="283"/>
      <c r="S239" s="283"/>
      <c r="T239" s="283"/>
      <c r="U239" s="283"/>
      <c r="W239" s="283"/>
      <c r="X239" s="283"/>
      <c r="Y239" s="283"/>
    </row>
    <row r="240" spans="8:25" s="249" customFormat="1" x14ac:dyDescent="0.25">
      <c r="H240" s="283"/>
      <c r="I240" s="283"/>
      <c r="O240" s="283"/>
      <c r="P240" s="283"/>
      <c r="Q240" s="283"/>
      <c r="S240" s="283"/>
      <c r="T240" s="283"/>
      <c r="U240" s="283"/>
      <c r="W240" s="283"/>
      <c r="X240" s="283"/>
      <c r="Y240" s="283"/>
    </row>
    <row r="241" spans="8:29" s="249" customFormat="1" x14ac:dyDescent="0.25">
      <c r="H241" s="283"/>
      <c r="I241" s="283"/>
      <c r="O241" s="283"/>
      <c r="P241" s="283"/>
      <c r="Q241" s="283"/>
      <c r="S241" s="283"/>
      <c r="T241" s="283"/>
      <c r="U241" s="283"/>
      <c r="W241" s="283"/>
      <c r="X241" s="283"/>
      <c r="Y241" s="283"/>
    </row>
    <row r="242" spans="8:29" s="249" customFormat="1" x14ac:dyDescent="0.25">
      <c r="H242" s="283"/>
      <c r="I242" s="283"/>
      <c r="O242" s="283"/>
      <c r="P242" s="283"/>
      <c r="Q242" s="283"/>
      <c r="S242" s="283"/>
      <c r="T242" s="283"/>
      <c r="U242" s="283"/>
      <c r="W242" s="283"/>
      <c r="X242" s="283"/>
      <c r="Y242" s="283"/>
    </row>
    <row r="243" spans="8:29" s="249" customFormat="1" x14ac:dyDescent="0.25">
      <c r="H243" s="283"/>
      <c r="I243" s="283"/>
      <c r="O243" s="283"/>
      <c r="P243" s="283"/>
      <c r="Q243" s="283"/>
      <c r="S243" s="283"/>
      <c r="T243" s="283"/>
      <c r="U243" s="283"/>
      <c r="W243" s="283"/>
      <c r="X243" s="283"/>
      <c r="Y243" s="283"/>
    </row>
    <row r="244" spans="8:29" s="249" customFormat="1" x14ac:dyDescent="0.25">
      <c r="H244" s="283"/>
      <c r="I244" s="283"/>
      <c r="O244" s="283"/>
      <c r="P244" s="283"/>
      <c r="Q244" s="283"/>
      <c r="S244" s="283"/>
      <c r="T244" s="283"/>
      <c r="U244" s="283"/>
      <c r="W244" s="283"/>
      <c r="X244" s="283"/>
      <c r="Y244" s="283"/>
    </row>
    <row r="245" spans="8:29" s="249" customFormat="1" x14ac:dyDescent="0.25">
      <c r="H245" s="283"/>
      <c r="I245" s="283"/>
      <c r="O245" s="283"/>
      <c r="P245" s="283"/>
      <c r="Q245" s="283"/>
      <c r="S245" s="283"/>
      <c r="T245" s="283"/>
      <c r="U245" s="283"/>
      <c r="W245" s="283"/>
      <c r="X245" s="283"/>
      <c r="Y245" s="283"/>
      <c r="AA245" s="283"/>
      <c r="AB245" s="283"/>
      <c r="AC245" s="283"/>
    </row>
  </sheetData>
  <mergeCells count="3">
    <mergeCell ref="AE16:AF16"/>
    <mergeCell ref="B10:D10"/>
    <mergeCell ref="J16:M16"/>
  </mergeCells>
  <conditionalFormatting sqref="B16:D16">
    <cfRule type="cellIs" dxfId="63" priority="9" operator="lessThan">
      <formula>0</formula>
    </cfRule>
  </conditionalFormatting>
  <conditionalFormatting sqref="J10:M10">
    <cfRule type="cellIs" dxfId="62" priority="16" operator="lessThan">
      <formula>0</formula>
    </cfRule>
  </conditionalFormatting>
  <conditionalFormatting sqref="J18:M18">
    <cfRule type="cellIs" dxfId="61" priority="11" operator="lessThan">
      <formula>0</formula>
    </cfRule>
  </conditionalFormatting>
  <conditionalFormatting sqref="J25:M25">
    <cfRule type="cellIs" dxfId="60" priority="10" operator="lessThan">
      <formula>0</formula>
    </cfRule>
  </conditionalFormatting>
  <conditionalFormatting sqref="J29:M29">
    <cfRule type="cellIs" dxfId="59" priority="8" operator="lessThan">
      <formula>0</formula>
    </cfRule>
  </conditionalFormatting>
  <conditionalFormatting sqref="O10:Q10">
    <cfRule type="cellIs" dxfId="58" priority="15" operator="lessThan">
      <formula>0</formula>
    </cfRule>
  </conditionalFormatting>
  <conditionalFormatting sqref="S10:U10">
    <cfRule type="cellIs" dxfId="57" priority="3" operator="lessThan">
      <formula>0</formula>
    </cfRule>
  </conditionalFormatting>
  <conditionalFormatting sqref="W10:Y10">
    <cfRule type="cellIs" dxfId="56" priority="2" operator="lessThan">
      <formula>0</formula>
    </cfRule>
  </conditionalFormatting>
  <conditionalFormatting sqref="AA19:AC19">
    <cfRule type="cellIs" dxfId="55" priority="12" operator="lessThan">
      <formula>0</formula>
    </cfRule>
  </conditionalFormatting>
  <conditionalFormatting sqref="AB12:AC12">
    <cfRule type="cellIs" dxfId="54" priority="13" operator="lessThan">
      <formula>0</formula>
    </cfRule>
  </conditionalFormatting>
  <conditionalFormatting sqref="AB15:AC15">
    <cfRule type="cellIs" dxfId="53" priority="14" operator="lessThan">
      <formula>0</formula>
    </cfRule>
  </conditionalFormatting>
  <conditionalFormatting sqref="AC13">
    <cfRule type="cellIs" dxfId="52" priority="1" operator="lessThan">
      <formula>0</formula>
    </cfRule>
  </conditionalFormatting>
  <conditionalFormatting sqref="AE10:AF10">
    <cfRule type="cellIs" dxfId="51" priority="5" operator="lessThan">
      <formula>0</formula>
    </cfRule>
  </conditionalFormatting>
  <conditionalFormatting sqref="AH10:AJ10">
    <cfRule type="cellIs" dxfId="50" priority="4" operator="lessThan">
      <formula>0</formula>
    </cfRule>
  </conditionalFormatting>
  <conditionalFormatting sqref="AL10">
    <cfRule type="cellIs" dxfId="49" priority="7" operator="lessThan">
      <formula>0</formula>
    </cfRule>
  </conditionalFormatting>
  <conditionalFormatting sqref="AL16">
    <cfRule type="cellIs" dxfId="48" priority="6" operator="lessThan">
      <formula>0</formula>
    </cfRule>
  </conditionalFormatting>
  <dataValidations count="1">
    <dataValidation type="list" allowBlank="1" showInputMessage="1" showErrorMessage="1" sqref="P9 X9 T9" xr:uid="{3299694C-C81A-4056-9114-15A921674BBD}">
      <formula1>$K$11:$M$11</formula1>
    </dataValidation>
  </dataValidations>
  <hyperlinks>
    <hyperlink ref="K28" r:id="rId1" xr:uid="{A079AE93-4B0F-4569-ABA4-DE1180871BCC}"/>
    <hyperlink ref="G76" r:id="rId2" xr:uid="{35235D0E-820E-4FEF-B9B3-540E8C644076}"/>
    <hyperlink ref="AC13" r:id="rId3" xr:uid="{4BF75CF0-7033-4D53-AE4B-8B788F676057}"/>
    <hyperlink ref="AC12" r:id="rId4" xr:uid="{5EFCA8E1-C178-4E11-B6C4-969D35892C99}"/>
  </hyperlinks>
  <pageMargins left="0.7" right="0.7" top="0.75" bottom="0.75" header="0.3" footer="0.3"/>
  <pageSetup paperSize="9" orientation="portrait" horizontalDpi="300" r:id="rId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55B35-82D1-4087-8A53-444FECDD36F5}">
  <sheetPr>
    <tabColor theme="5"/>
  </sheetPr>
  <dimension ref="A1:BI245"/>
  <sheetViews>
    <sheetView workbookViewId="0"/>
  </sheetViews>
  <sheetFormatPr defaultColWidth="8.81640625" defaultRowHeight="12.5" x14ac:dyDescent="0.25"/>
  <cols>
    <col min="1" max="1" width="8.81640625" style="249"/>
    <col min="2" max="2" width="23.26953125" style="249" customWidth="1"/>
    <col min="3" max="4" width="8.81640625" style="249"/>
    <col min="5" max="6" width="6.7265625" style="249" customWidth="1"/>
    <col min="7" max="7" width="19.7265625" style="283" customWidth="1"/>
    <col min="8" max="8" width="21.81640625" style="283" customWidth="1"/>
    <col min="9" max="9" width="7" style="249" customWidth="1"/>
    <col min="10" max="10" width="17" style="283" customWidth="1"/>
    <col min="11" max="13" width="14.26953125" style="283" customWidth="1"/>
    <col min="14" max="14" width="6" style="249" customWidth="1"/>
    <col min="15" max="16" width="14.7265625" style="283" customWidth="1"/>
    <col min="17" max="17" width="16.453125" style="283" customWidth="1"/>
    <col min="18" max="18" width="4.54296875" style="249" customWidth="1"/>
    <col min="19" max="20" width="14.7265625" style="283" customWidth="1"/>
    <col min="21" max="21" width="16.453125" style="283" customWidth="1"/>
    <col min="22" max="22" width="4.54296875" style="249" customWidth="1"/>
    <col min="23" max="24" width="14.7265625" style="283" customWidth="1"/>
    <col min="25" max="25" width="16.453125" style="283" customWidth="1"/>
    <col min="26" max="26" width="4.54296875" style="249" customWidth="1"/>
    <col min="27" max="27" width="19.54296875" style="283" customWidth="1"/>
    <col min="28" max="28" width="8.81640625" style="283"/>
    <col min="29" max="29" width="61.7265625" style="283" customWidth="1"/>
    <col min="30" max="31" width="8.81640625" style="249"/>
    <col min="32" max="32" width="14.453125" style="249" bestFit="1" customWidth="1"/>
    <col min="33" max="33" width="4.453125" style="249" customWidth="1"/>
    <col min="34" max="35" width="8.81640625" style="249"/>
    <col min="36" max="36" width="6.453125" style="249" bestFit="1" customWidth="1"/>
    <col min="37" max="37" width="5.1796875" style="249" customWidth="1"/>
    <col min="38" max="38" width="30" style="249" customWidth="1"/>
    <col min="39" max="39" width="13.1796875" style="249" customWidth="1"/>
    <col min="40" max="61" width="8.81640625" style="249"/>
    <col min="62" max="16384" width="8.81640625" style="283"/>
  </cols>
  <sheetData>
    <row r="1" spans="1:40" s="317" customFormat="1" x14ac:dyDescent="0.25">
      <c r="D1" s="318"/>
    </row>
    <row r="2" spans="1:40" s="317" customFormat="1" x14ac:dyDescent="0.25">
      <c r="D2" s="318"/>
    </row>
    <row r="3" spans="1:40" s="317" customFormat="1" ht="13" x14ac:dyDescent="0.3">
      <c r="B3" s="219" t="s">
        <v>32</v>
      </c>
      <c r="C3" s="189" t="s">
        <v>612</v>
      </c>
      <c r="D3" s="190"/>
    </row>
    <row r="4" spans="1:40" s="317" customFormat="1" ht="13" x14ac:dyDescent="0.25">
      <c r="B4" s="216" t="s">
        <v>34</v>
      </c>
      <c r="C4" s="206" t="s">
        <v>141</v>
      </c>
      <c r="D4" s="207"/>
    </row>
    <row r="5" spans="1:40" s="317" customFormat="1" ht="13" x14ac:dyDescent="0.25">
      <c r="B5" s="216" t="s">
        <v>36</v>
      </c>
      <c r="C5" s="98" t="s">
        <v>225</v>
      </c>
      <c r="D5" s="191"/>
    </row>
    <row r="6" spans="1:40" s="317" customFormat="1" ht="13" x14ac:dyDescent="0.25">
      <c r="B6" s="217" t="s">
        <v>38</v>
      </c>
      <c r="C6" s="107" t="s">
        <v>188</v>
      </c>
      <c r="D6" s="191"/>
    </row>
    <row r="7" spans="1:40" s="317" customFormat="1" ht="13" x14ac:dyDescent="0.25">
      <c r="B7" s="218" t="s">
        <v>42</v>
      </c>
      <c r="C7" s="107" t="s">
        <v>188</v>
      </c>
      <c r="D7" s="191"/>
    </row>
    <row r="8" spans="1:40" s="249" customFormat="1" ht="13" x14ac:dyDescent="0.3">
      <c r="A8" s="6"/>
      <c r="B8" s="6"/>
      <c r="C8" s="6"/>
      <c r="D8" s="6"/>
      <c r="E8" s="6"/>
      <c r="F8" s="6"/>
    </row>
    <row r="9" spans="1:40" s="249" customFormat="1" ht="13.5" thickBot="1" x14ac:dyDescent="0.35">
      <c r="O9" s="6" t="s">
        <v>613</v>
      </c>
      <c r="P9" s="316" t="s">
        <v>614</v>
      </c>
      <c r="S9" s="6" t="s">
        <v>613</v>
      </c>
      <c r="T9" s="316" t="s">
        <v>615</v>
      </c>
      <c r="U9" s="249" t="s">
        <v>616</v>
      </c>
      <c r="W9" s="6" t="s">
        <v>613</v>
      </c>
      <c r="X9" s="316" t="s">
        <v>617</v>
      </c>
      <c r="Y9" s="249" t="s">
        <v>124</v>
      </c>
    </row>
    <row r="10" spans="1:40" s="249" customFormat="1" ht="13" x14ac:dyDescent="0.3">
      <c r="B10" s="385" t="s">
        <v>618</v>
      </c>
      <c r="C10" s="386"/>
      <c r="D10" s="387"/>
      <c r="G10" s="13" t="s">
        <v>619</v>
      </c>
      <c r="H10" s="14"/>
      <c r="J10" s="15" t="s">
        <v>620</v>
      </c>
      <c r="K10" s="17"/>
      <c r="L10" s="17"/>
      <c r="M10" s="16"/>
      <c r="O10" s="15" t="s">
        <v>621</v>
      </c>
      <c r="P10" s="17"/>
      <c r="Q10" s="16"/>
      <c r="S10" s="15" t="s">
        <v>621</v>
      </c>
      <c r="T10" s="17"/>
      <c r="U10" s="16"/>
      <c r="W10" s="15" t="s">
        <v>621</v>
      </c>
      <c r="X10" s="17"/>
      <c r="Y10" s="16"/>
      <c r="AA10" s="18" t="s">
        <v>622</v>
      </c>
      <c r="AB10" s="19"/>
      <c r="AC10" s="20"/>
      <c r="AE10" s="15" t="s">
        <v>623</v>
      </c>
      <c r="AF10" s="16"/>
      <c r="AH10" s="15" t="s">
        <v>621</v>
      </c>
      <c r="AI10" s="17"/>
      <c r="AJ10" s="16"/>
      <c r="AL10" s="103" t="s">
        <v>624</v>
      </c>
      <c r="AM10" s="104"/>
      <c r="AN10" s="104"/>
    </row>
    <row r="11" spans="1:40" s="249" customFormat="1" ht="39" x14ac:dyDescent="0.3">
      <c r="B11" s="315" t="s">
        <v>625</v>
      </c>
      <c r="C11" s="314">
        <v>30</v>
      </c>
      <c r="D11" s="313" t="s">
        <v>626</v>
      </c>
      <c r="G11" s="21" t="s">
        <v>627</v>
      </c>
      <c r="H11" s="22" t="s">
        <v>628</v>
      </c>
      <c r="J11" s="23" t="s">
        <v>629</v>
      </c>
      <c r="K11" s="53" t="s">
        <v>614</v>
      </c>
      <c r="L11" s="53" t="s">
        <v>615</v>
      </c>
      <c r="M11" s="24" t="s">
        <v>617</v>
      </c>
      <c r="O11" s="23" t="s">
        <v>290</v>
      </c>
      <c r="P11" s="25" t="s">
        <v>630</v>
      </c>
      <c r="Q11" s="24" t="s">
        <v>482</v>
      </c>
      <c r="S11" s="23" t="s">
        <v>290</v>
      </c>
      <c r="T11" s="25" t="s">
        <v>630</v>
      </c>
      <c r="U11" s="24" t="s">
        <v>482</v>
      </c>
      <c r="W11" s="23" t="s">
        <v>290</v>
      </c>
      <c r="X11" s="25" t="s">
        <v>630</v>
      </c>
      <c r="Y11" s="24" t="s">
        <v>482</v>
      </c>
      <c r="AA11" s="26" t="s">
        <v>631</v>
      </c>
      <c r="AB11" s="27" t="s">
        <v>290</v>
      </c>
      <c r="AC11" s="28" t="s">
        <v>32</v>
      </c>
      <c r="AE11" s="23" t="s">
        <v>629</v>
      </c>
      <c r="AF11" s="24" t="s">
        <v>614</v>
      </c>
      <c r="AH11" s="23" t="s">
        <v>290</v>
      </c>
      <c r="AI11" s="25" t="s">
        <v>630</v>
      </c>
      <c r="AJ11" s="24" t="s">
        <v>482</v>
      </c>
      <c r="AL11" s="38" t="s">
        <v>632</v>
      </c>
      <c r="AM11" s="38" t="s">
        <v>633</v>
      </c>
      <c r="AN11" s="75">
        <v>100</v>
      </c>
    </row>
    <row r="12" spans="1:40" s="249" customFormat="1" ht="14.5" x14ac:dyDescent="0.25">
      <c r="B12" s="315" t="s">
        <v>634</v>
      </c>
      <c r="C12" s="314">
        <v>2024</v>
      </c>
      <c r="D12" s="313"/>
      <c r="G12" s="29">
        <v>1995</v>
      </c>
      <c r="H12" s="140">
        <v>36.31</v>
      </c>
      <c r="J12" s="296" t="s">
        <v>635</v>
      </c>
      <c r="K12" s="309">
        <v>0.06</v>
      </c>
      <c r="L12" s="308">
        <v>0.1</v>
      </c>
      <c r="M12" s="307">
        <v>3.6600000000000001E-2</v>
      </c>
      <c r="O12" s="285">
        <v>0</v>
      </c>
      <c r="P12" s="54">
        <f t="shared" ref="P12:P42" si="0">IF($P$9="Base Case Rate",$K$12,IF($P$9="Sensitivity 1",$L$12,$M$12))</f>
        <v>0.06</v>
      </c>
      <c r="Q12" s="30">
        <f t="shared" ref="Q12:Q43" si="1">1/(1+P12)^O12</f>
        <v>1</v>
      </c>
      <c r="S12" s="285">
        <v>0</v>
      </c>
      <c r="T12" s="54">
        <f t="shared" ref="T12:T43" si="2">IF($T$9="Base Case Rate",$K$12,IF($T$9="Sensitivity 1",$L$12,$M$12))</f>
        <v>0.1</v>
      </c>
      <c r="U12" s="30">
        <f t="shared" ref="U12:U43" si="3">1/(1+T12)^S12</f>
        <v>1</v>
      </c>
      <c r="W12" s="285">
        <v>0</v>
      </c>
      <c r="X12" s="54">
        <f t="shared" ref="X12:X43" si="4">IF($X$9="Base Case Rate",$K$12,IF($X$9="Sensitivity 1",$L$12,$M$12))</f>
        <v>3.6600000000000001E-2</v>
      </c>
      <c r="Y12" s="30">
        <f t="shared" ref="Y12:Y43" si="5">1/(1+X12)^W12</f>
        <v>1</v>
      </c>
      <c r="AA12" s="31" t="s">
        <v>636</v>
      </c>
      <c r="AB12" s="62">
        <v>2022</v>
      </c>
      <c r="AC12" s="63" t="s">
        <v>637</v>
      </c>
      <c r="AD12" s="7"/>
      <c r="AE12" s="296" t="s">
        <v>635</v>
      </c>
      <c r="AF12" s="306" t="e">
        <f>#REF!</f>
        <v>#REF!</v>
      </c>
      <c r="AH12" s="285">
        <v>0</v>
      </c>
      <c r="AI12" s="54" t="e">
        <f t="shared" ref="AI12:AI42" si="6">$AF$12</f>
        <v>#REF!</v>
      </c>
      <c r="AJ12" s="30" t="e">
        <f t="shared" ref="AJ12:AJ43" si="7">1/(1+AI12)^AH12</f>
        <v>#REF!</v>
      </c>
      <c r="AL12" s="38"/>
      <c r="AM12" s="38"/>
      <c r="AN12" s="38"/>
    </row>
    <row r="13" spans="1:40" s="249" customFormat="1" ht="14.5" x14ac:dyDescent="0.25">
      <c r="B13" s="315" t="s">
        <v>638</v>
      </c>
      <c r="C13" s="314">
        <v>2025</v>
      </c>
      <c r="D13" s="313"/>
      <c r="G13" s="29">
        <v>1996</v>
      </c>
      <c r="H13" s="140">
        <v>39.35</v>
      </c>
      <c r="J13" s="296" t="s">
        <v>639</v>
      </c>
      <c r="K13" s="309">
        <v>0.06</v>
      </c>
      <c r="L13" s="308">
        <v>0.1</v>
      </c>
      <c r="M13" s="307">
        <v>3.6600000000000001E-2</v>
      </c>
      <c r="O13" s="285">
        <v>1</v>
      </c>
      <c r="P13" s="54">
        <f t="shared" si="0"/>
        <v>0.06</v>
      </c>
      <c r="Q13" s="30">
        <f t="shared" si="1"/>
        <v>0.94339622641509424</v>
      </c>
      <c r="S13" s="285">
        <v>1</v>
      </c>
      <c r="T13" s="54">
        <f t="shared" si="2"/>
        <v>0.1</v>
      </c>
      <c r="U13" s="30">
        <f t="shared" si="3"/>
        <v>0.90909090909090906</v>
      </c>
      <c r="W13" s="285">
        <v>1</v>
      </c>
      <c r="X13" s="54">
        <f t="shared" si="4"/>
        <v>3.6600000000000001E-2</v>
      </c>
      <c r="Y13" s="30">
        <f t="shared" si="5"/>
        <v>0.96469226316804946</v>
      </c>
      <c r="AA13" s="33" t="s">
        <v>636</v>
      </c>
      <c r="AB13" s="62">
        <v>2022</v>
      </c>
      <c r="AC13" s="63" t="s">
        <v>640</v>
      </c>
      <c r="AE13" s="296" t="s">
        <v>639</v>
      </c>
      <c r="AF13" s="306" t="e">
        <f>AF12</f>
        <v>#REF!</v>
      </c>
      <c r="AH13" s="285">
        <v>1</v>
      </c>
      <c r="AI13" s="54" t="e">
        <f t="shared" si="6"/>
        <v>#REF!</v>
      </c>
      <c r="AJ13" s="30" t="e">
        <f t="shared" si="7"/>
        <v>#REF!</v>
      </c>
      <c r="AL13" s="38"/>
      <c r="AM13" s="38"/>
      <c r="AN13" s="38"/>
    </row>
    <row r="14" spans="1:40" s="249" customFormat="1" ht="13" thickBot="1" x14ac:dyDescent="0.3">
      <c r="B14" s="312" t="s">
        <v>641</v>
      </c>
      <c r="C14" s="311">
        <v>2025</v>
      </c>
      <c r="D14" s="310"/>
      <c r="G14" s="29">
        <v>1997</v>
      </c>
      <c r="H14" s="140">
        <v>44.62</v>
      </c>
      <c r="J14" s="296" t="s">
        <v>642</v>
      </c>
      <c r="K14" s="309">
        <v>0.06</v>
      </c>
      <c r="L14" s="308">
        <v>0.1</v>
      </c>
      <c r="M14" s="307">
        <v>3.6600000000000001E-2</v>
      </c>
      <c r="O14" s="285">
        <v>2</v>
      </c>
      <c r="P14" s="54">
        <f t="shared" si="0"/>
        <v>0.06</v>
      </c>
      <c r="Q14" s="30">
        <f t="shared" si="1"/>
        <v>0.88999644001423983</v>
      </c>
      <c r="S14" s="285">
        <v>2</v>
      </c>
      <c r="T14" s="54">
        <f t="shared" si="2"/>
        <v>0.1</v>
      </c>
      <c r="U14" s="30">
        <f t="shared" si="3"/>
        <v>0.82644628099173545</v>
      </c>
      <c r="W14" s="285">
        <v>2</v>
      </c>
      <c r="X14" s="54">
        <f t="shared" si="4"/>
        <v>3.6600000000000001E-2</v>
      </c>
      <c r="Y14" s="30">
        <f t="shared" si="5"/>
        <v>0.93063116261629319</v>
      </c>
      <c r="AA14" s="305"/>
      <c r="AB14" s="62"/>
      <c r="AC14" s="64"/>
      <c r="AE14" s="296" t="s">
        <v>642</v>
      </c>
      <c r="AF14" s="306" t="e">
        <f>AF12</f>
        <v>#REF!</v>
      </c>
      <c r="AH14" s="285">
        <v>2</v>
      </c>
      <c r="AI14" s="54" t="e">
        <f t="shared" si="6"/>
        <v>#REF!</v>
      </c>
      <c r="AJ14" s="30" t="e">
        <f t="shared" si="7"/>
        <v>#REF!</v>
      </c>
      <c r="AL14" s="38"/>
      <c r="AM14" s="38"/>
      <c r="AN14" s="38"/>
    </row>
    <row r="15" spans="1:40" s="249" customFormat="1" ht="13" thickBot="1" x14ac:dyDescent="0.3">
      <c r="G15" s="29">
        <v>1998</v>
      </c>
      <c r="H15" s="140">
        <v>47.98</v>
      </c>
      <c r="J15" s="296" t="s">
        <v>643</v>
      </c>
      <c r="K15" s="309">
        <v>0.06</v>
      </c>
      <c r="L15" s="308">
        <v>0.1</v>
      </c>
      <c r="M15" s="307">
        <v>3.6600000000000001E-2</v>
      </c>
      <c r="O15" s="285">
        <v>3</v>
      </c>
      <c r="P15" s="54">
        <f t="shared" si="0"/>
        <v>0.06</v>
      </c>
      <c r="Q15" s="30">
        <f t="shared" si="1"/>
        <v>0.8396192830323016</v>
      </c>
      <c r="S15" s="285">
        <v>3</v>
      </c>
      <c r="T15" s="54">
        <f t="shared" si="2"/>
        <v>0.1</v>
      </c>
      <c r="U15" s="30">
        <f t="shared" si="3"/>
        <v>0.75131480090157754</v>
      </c>
      <c r="W15" s="285">
        <v>3</v>
      </c>
      <c r="X15" s="54">
        <f t="shared" si="4"/>
        <v>3.6600000000000001E-2</v>
      </c>
      <c r="Y15" s="30">
        <f t="shared" si="5"/>
        <v>0.89777268243902497</v>
      </c>
      <c r="AA15" s="33"/>
      <c r="AB15" s="32"/>
      <c r="AC15" s="34"/>
      <c r="AE15" s="296" t="s">
        <v>643</v>
      </c>
      <c r="AF15" s="306" t="e">
        <f>AF12</f>
        <v>#REF!</v>
      </c>
      <c r="AH15" s="285">
        <v>3</v>
      </c>
      <c r="AI15" s="54" t="e">
        <f t="shared" si="6"/>
        <v>#REF!</v>
      </c>
      <c r="AJ15" s="30" t="e">
        <f t="shared" si="7"/>
        <v>#REF!</v>
      </c>
    </row>
    <row r="16" spans="1:40" s="249" customFormat="1" ht="24.75" customHeight="1" thickBot="1" x14ac:dyDescent="0.35">
      <c r="B16" s="15" t="s">
        <v>644</v>
      </c>
      <c r="C16" s="17"/>
      <c r="D16" s="16"/>
      <c r="G16" s="29">
        <v>1999</v>
      </c>
      <c r="H16" s="140">
        <v>50.79</v>
      </c>
      <c r="J16" s="383" t="s">
        <v>645</v>
      </c>
      <c r="K16" s="388"/>
      <c r="L16" s="388"/>
      <c r="M16" s="384"/>
      <c r="O16" s="285">
        <v>4</v>
      </c>
      <c r="P16" s="54">
        <f t="shared" si="0"/>
        <v>0.06</v>
      </c>
      <c r="Q16" s="30">
        <f t="shared" si="1"/>
        <v>0.79209366323802044</v>
      </c>
      <c r="S16" s="285">
        <v>4</v>
      </c>
      <c r="T16" s="54">
        <f t="shared" si="2"/>
        <v>0.1</v>
      </c>
      <c r="U16" s="30">
        <f t="shared" si="3"/>
        <v>0.68301345536507052</v>
      </c>
      <c r="W16" s="285">
        <v>4</v>
      </c>
      <c r="X16" s="54">
        <f t="shared" si="4"/>
        <v>3.6600000000000001E-2</v>
      </c>
      <c r="Y16" s="30">
        <f t="shared" si="5"/>
        <v>0.86607436083255362</v>
      </c>
      <c r="AA16" s="305"/>
      <c r="AB16" s="304"/>
      <c r="AC16" s="303"/>
      <c r="AE16" s="383"/>
      <c r="AF16" s="384"/>
      <c r="AH16" s="285">
        <v>4</v>
      </c>
      <c r="AI16" s="54" t="e">
        <f t="shared" si="6"/>
        <v>#REF!</v>
      </c>
      <c r="AJ16" s="30" t="e">
        <f t="shared" si="7"/>
        <v>#REF!</v>
      </c>
      <c r="AL16" s="105" t="s">
        <v>646</v>
      </c>
      <c r="AM16" s="106"/>
      <c r="AN16" s="106"/>
    </row>
    <row r="17" spans="2:40" s="249" customFormat="1" ht="26.5" thickBot="1" x14ac:dyDescent="0.3">
      <c r="B17" s="23" t="s">
        <v>290</v>
      </c>
      <c r="C17" s="25" t="s">
        <v>647</v>
      </c>
      <c r="D17" s="24" t="s">
        <v>482</v>
      </c>
      <c r="G17" s="29">
        <v>2000</v>
      </c>
      <c r="H17" s="140">
        <v>70.349999999999994</v>
      </c>
      <c r="K17" s="302"/>
      <c r="L17" s="302"/>
      <c r="M17" s="302"/>
      <c r="O17" s="285">
        <v>5</v>
      </c>
      <c r="P17" s="54">
        <f t="shared" si="0"/>
        <v>0.06</v>
      </c>
      <c r="Q17" s="30">
        <f t="shared" si="1"/>
        <v>0.74725817286605689</v>
      </c>
      <c r="S17" s="285">
        <v>5</v>
      </c>
      <c r="T17" s="54">
        <f t="shared" si="2"/>
        <v>0.1</v>
      </c>
      <c r="U17" s="30">
        <f t="shared" si="3"/>
        <v>0.62092132305915493</v>
      </c>
      <c r="W17" s="285">
        <v>5</v>
      </c>
      <c r="X17" s="54">
        <f t="shared" si="4"/>
        <v>3.6600000000000001E-2</v>
      </c>
      <c r="Y17" s="30">
        <f t="shared" si="5"/>
        <v>0.83549523522337799</v>
      </c>
      <c r="AA17" s="33"/>
      <c r="AB17" s="32"/>
      <c r="AC17" s="34"/>
      <c r="AH17" s="285">
        <v>5</v>
      </c>
      <c r="AI17" s="54" t="e">
        <f t="shared" si="6"/>
        <v>#REF!</v>
      </c>
      <c r="AJ17" s="30" t="e">
        <f t="shared" si="7"/>
        <v>#REF!</v>
      </c>
      <c r="AL17" s="84"/>
      <c r="AM17" s="84" t="s">
        <v>648</v>
      </c>
      <c r="AN17" s="84" t="s">
        <v>649</v>
      </c>
    </row>
    <row r="18" spans="2:40" s="249" customFormat="1" ht="13" x14ac:dyDescent="0.3">
      <c r="B18" s="285">
        <v>0</v>
      </c>
      <c r="C18" s="36"/>
      <c r="D18" s="37">
        <v>1</v>
      </c>
      <c r="G18" s="29">
        <v>2001</v>
      </c>
      <c r="H18" s="140">
        <v>74.09</v>
      </c>
      <c r="J18" s="15" t="s">
        <v>650</v>
      </c>
      <c r="K18" s="17"/>
      <c r="L18" s="17"/>
      <c r="M18" s="16"/>
      <c r="O18" s="285">
        <v>6</v>
      </c>
      <c r="P18" s="54">
        <f t="shared" si="0"/>
        <v>0.06</v>
      </c>
      <c r="Q18" s="30">
        <f t="shared" si="1"/>
        <v>0.70496054043967626</v>
      </c>
      <c r="S18" s="285">
        <v>6</v>
      </c>
      <c r="T18" s="54">
        <f t="shared" si="2"/>
        <v>0.1</v>
      </c>
      <c r="U18" s="30">
        <f t="shared" si="3"/>
        <v>0.56447393005377722</v>
      </c>
      <c r="W18" s="285">
        <v>6</v>
      </c>
      <c r="X18" s="54">
        <f t="shared" si="4"/>
        <v>3.6600000000000001E-2</v>
      </c>
      <c r="Y18" s="30">
        <f t="shared" si="5"/>
        <v>0.80599578933376237</v>
      </c>
      <c r="AA18" s="33"/>
      <c r="AB18" s="32"/>
      <c r="AC18" s="34"/>
      <c r="AH18" s="285">
        <v>6</v>
      </c>
      <c r="AI18" s="54" t="e">
        <f t="shared" si="6"/>
        <v>#REF!</v>
      </c>
      <c r="AJ18" s="30" t="e">
        <f t="shared" si="7"/>
        <v>#REF!</v>
      </c>
      <c r="AL18" s="81" t="s">
        <v>651</v>
      </c>
      <c r="AM18" s="82"/>
      <c r="AN18" s="83"/>
    </row>
    <row r="19" spans="2:40" s="249" customFormat="1" ht="26" x14ac:dyDescent="0.25">
      <c r="B19" s="285">
        <v>1</v>
      </c>
      <c r="C19" s="38">
        <f t="shared" ref="C19:C50" si="8">$K$27</f>
        <v>4.8000000000000001E-2</v>
      </c>
      <c r="D19" s="37">
        <f t="shared" ref="D19:D50" si="9">D18+(D18*C19)</f>
        <v>1.048</v>
      </c>
      <c r="G19" s="29">
        <v>2002</v>
      </c>
      <c r="H19" s="140">
        <v>76.849999999999994</v>
      </c>
      <c r="J19" s="23" t="s">
        <v>629</v>
      </c>
      <c r="K19" s="53" t="s">
        <v>652</v>
      </c>
      <c r="L19" s="53"/>
      <c r="M19" s="24"/>
      <c r="O19" s="285">
        <v>7</v>
      </c>
      <c r="P19" s="54">
        <f t="shared" si="0"/>
        <v>0.06</v>
      </c>
      <c r="Q19" s="30">
        <f t="shared" si="1"/>
        <v>0.66505711362233599</v>
      </c>
      <c r="S19" s="285">
        <v>7</v>
      </c>
      <c r="T19" s="54">
        <f t="shared" si="2"/>
        <v>0.1</v>
      </c>
      <c r="U19" s="30">
        <f t="shared" si="3"/>
        <v>0.51315811823070645</v>
      </c>
      <c r="W19" s="285">
        <v>7</v>
      </c>
      <c r="X19" s="54">
        <f t="shared" si="4"/>
        <v>3.6600000000000001E-2</v>
      </c>
      <c r="Y19" s="30">
        <f t="shared" si="5"/>
        <v>0.77753790211630569</v>
      </c>
      <c r="AA19" s="33"/>
      <c r="AB19" s="32"/>
      <c r="AC19" s="34"/>
      <c r="AH19" s="285">
        <v>7</v>
      </c>
      <c r="AI19" s="54" t="e">
        <f t="shared" si="6"/>
        <v>#REF!</v>
      </c>
      <c r="AJ19" s="30" t="e">
        <f t="shared" si="7"/>
        <v>#REF!</v>
      </c>
      <c r="AL19" s="80" t="s">
        <v>653</v>
      </c>
      <c r="AM19" s="79"/>
      <c r="AN19" s="78"/>
    </row>
    <row r="20" spans="2:40" s="249" customFormat="1" ht="28.15" customHeight="1" x14ac:dyDescent="0.25">
      <c r="B20" s="285">
        <v>2</v>
      </c>
      <c r="C20" s="38">
        <f t="shared" si="8"/>
        <v>4.8000000000000001E-2</v>
      </c>
      <c r="D20" s="37">
        <f t="shared" si="9"/>
        <v>1.0983039999999999</v>
      </c>
      <c r="G20" s="29">
        <v>2003</v>
      </c>
      <c r="H20" s="140">
        <v>79.36</v>
      </c>
      <c r="J20" s="296" t="s">
        <v>635</v>
      </c>
      <c r="K20" s="295">
        <v>1.4999999999999999E-2</v>
      </c>
      <c r="L20" s="294"/>
      <c r="M20" s="293"/>
      <c r="O20" s="285">
        <v>8</v>
      </c>
      <c r="P20" s="54">
        <f t="shared" si="0"/>
        <v>0.06</v>
      </c>
      <c r="Q20" s="30">
        <f t="shared" si="1"/>
        <v>0.62741237134182648</v>
      </c>
      <c r="S20" s="285">
        <v>8</v>
      </c>
      <c r="T20" s="54">
        <f t="shared" si="2"/>
        <v>0.1</v>
      </c>
      <c r="U20" s="30">
        <f t="shared" si="3"/>
        <v>0.46650738020973315</v>
      </c>
      <c r="W20" s="285">
        <v>8</v>
      </c>
      <c r="X20" s="54">
        <f t="shared" si="4"/>
        <v>3.6600000000000001E-2</v>
      </c>
      <c r="Y20" s="30">
        <f t="shared" si="5"/>
        <v>0.75008479849151621</v>
      </c>
      <c r="AA20" s="39"/>
      <c r="AB20" s="40"/>
      <c r="AC20" s="41"/>
      <c r="AH20" s="285">
        <v>8</v>
      </c>
      <c r="AI20" s="54" t="e">
        <f t="shared" si="6"/>
        <v>#REF!</v>
      </c>
      <c r="AJ20" s="30" t="e">
        <f t="shared" si="7"/>
        <v>#REF!</v>
      </c>
      <c r="AL20" s="80" t="s">
        <v>241</v>
      </c>
      <c r="AM20" s="79"/>
      <c r="AN20" s="78"/>
    </row>
    <row r="21" spans="2:40" s="249" customFormat="1" x14ac:dyDescent="0.25">
      <c r="B21" s="285">
        <v>3</v>
      </c>
      <c r="C21" s="38">
        <f t="shared" si="8"/>
        <v>4.8000000000000001E-2</v>
      </c>
      <c r="D21" s="37">
        <f t="shared" si="9"/>
        <v>1.1510225919999999</v>
      </c>
      <c r="G21" s="29">
        <v>2004</v>
      </c>
      <c r="H21" s="140">
        <v>85.17</v>
      </c>
      <c r="J21" s="296" t="s">
        <v>639</v>
      </c>
      <c r="K21" s="295">
        <v>1.2999999999999999E-2</v>
      </c>
      <c r="L21" s="294"/>
      <c r="M21" s="293"/>
      <c r="O21" s="285">
        <v>9</v>
      </c>
      <c r="P21" s="54">
        <f t="shared" si="0"/>
        <v>0.06</v>
      </c>
      <c r="Q21" s="30">
        <f t="shared" si="1"/>
        <v>0.59189846353002495</v>
      </c>
      <c r="S21" s="285">
        <v>9</v>
      </c>
      <c r="T21" s="54">
        <f t="shared" si="2"/>
        <v>0.1</v>
      </c>
      <c r="U21" s="30">
        <f t="shared" si="3"/>
        <v>0.42409761837248466</v>
      </c>
      <c r="W21" s="285">
        <v>9</v>
      </c>
      <c r="X21" s="54">
        <f t="shared" si="4"/>
        <v>3.6600000000000001E-2</v>
      </c>
      <c r="Y21" s="30">
        <f t="shared" si="5"/>
        <v>0.72360100182473119</v>
      </c>
      <c r="AH21" s="285">
        <v>9</v>
      </c>
      <c r="AI21" s="54" t="e">
        <f t="shared" si="6"/>
        <v>#REF!</v>
      </c>
      <c r="AJ21" s="30" t="e">
        <f t="shared" si="7"/>
        <v>#REF!</v>
      </c>
      <c r="AL21" s="80" t="s">
        <v>654</v>
      </c>
      <c r="AM21" s="79"/>
      <c r="AN21" s="78"/>
    </row>
    <row r="22" spans="2:40" s="249" customFormat="1" x14ac:dyDescent="0.25">
      <c r="B22" s="285">
        <v>4</v>
      </c>
      <c r="C22" s="38">
        <f t="shared" si="8"/>
        <v>4.8000000000000001E-2</v>
      </c>
      <c r="D22" s="37">
        <f t="shared" si="9"/>
        <v>1.206271676416</v>
      </c>
      <c r="G22" s="29">
        <v>2005</v>
      </c>
      <c r="H22" s="140">
        <v>91.85</v>
      </c>
      <c r="J22" s="296" t="s">
        <v>642</v>
      </c>
      <c r="K22" s="295">
        <v>1.0999999999999999E-2</v>
      </c>
      <c r="L22" s="294"/>
      <c r="M22" s="293"/>
      <c r="O22" s="285">
        <v>10</v>
      </c>
      <c r="P22" s="54">
        <f t="shared" si="0"/>
        <v>0.06</v>
      </c>
      <c r="Q22" s="30">
        <f t="shared" si="1"/>
        <v>0.55839477691511785</v>
      </c>
      <c r="S22" s="285">
        <v>10</v>
      </c>
      <c r="T22" s="54">
        <f t="shared" si="2"/>
        <v>0.1</v>
      </c>
      <c r="U22" s="30">
        <f t="shared" si="3"/>
        <v>0.38554328942953148</v>
      </c>
      <c r="W22" s="285">
        <v>10</v>
      </c>
      <c r="X22" s="54">
        <f t="shared" si="4"/>
        <v>3.6600000000000001E-2</v>
      </c>
      <c r="Y22" s="30">
        <f t="shared" si="5"/>
        <v>0.69805228808096786</v>
      </c>
      <c r="AH22" s="285">
        <v>10</v>
      </c>
      <c r="AI22" s="54" t="e">
        <f t="shared" si="6"/>
        <v>#REF!</v>
      </c>
      <c r="AJ22" s="30" t="e">
        <f t="shared" si="7"/>
        <v>#REF!</v>
      </c>
      <c r="AL22" s="80" t="s">
        <v>655</v>
      </c>
      <c r="AM22" s="79"/>
      <c r="AN22" s="78"/>
    </row>
    <row r="23" spans="2:40" s="249" customFormat="1" ht="13.5" thickBot="1" x14ac:dyDescent="0.35">
      <c r="B23" s="285">
        <v>5</v>
      </c>
      <c r="C23" s="38">
        <f t="shared" si="8"/>
        <v>4.8000000000000001E-2</v>
      </c>
      <c r="D23" s="37">
        <f t="shared" si="9"/>
        <v>1.264172716883968</v>
      </c>
      <c r="G23" s="29">
        <v>2006</v>
      </c>
      <c r="H23" s="140">
        <v>100</v>
      </c>
      <c r="J23" s="35" t="s">
        <v>656</v>
      </c>
      <c r="K23" s="301" t="s">
        <v>657</v>
      </c>
      <c r="L23" s="301"/>
      <c r="M23" s="300"/>
      <c r="O23" s="285">
        <v>11</v>
      </c>
      <c r="P23" s="54">
        <f t="shared" si="0"/>
        <v>0.06</v>
      </c>
      <c r="Q23" s="30">
        <f t="shared" si="1"/>
        <v>0.52678752539162055</v>
      </c>
      <c r="S23" s="285">
        <v>11</v>
      </c>
      <c r="T23" s="54">
        <f t="shared" si="2"/>
        <v>0.1</v>
      </c>
      <c r="U23" s="30">
        <f t="shared" si="3"/>
        <v>0.3504938994813922</v>
      </c>
      <c r="W23" s="285">
        <v>11</v>
      </c>
      <c r="X23" s="54">
        <f t="shared" si="4"/>
        <v>3.6600000000000001E-2</v>
      </c>
      <c r="Y23" s="30">
        <f t="shared" si="5"/>
        <v>0.67340564159846406</v>
      </c>
      <c r="AA23" s="299"/>
      <c r="AH23" s="285">
        <v>11</v>
      </c>
      <c r="AI23" s="54" t="e">
        <f t="shared" si="6"/>
        <v>#REF!</v>
      </c>
      <c r="AJ23" s="30" t="e">
        <f t="shared" si="7"/>
        <v>#REF!</v>
      </c>
      <c r="AL23" s="80" t="s">
        <v>658</v>
      </c>
      <c r="AM23" s="79"/>
      <c r="AN23" s="78"/>
    </row>
    <row r="24" spans="2:40" s="249" customFormat="1" ht="13" thickBot="1" x14ac:dyDescent="0.3">
      <c r="B24" s="285">
        <v>6</v>
      </c>
      <c r="C24" s="38">
        <f t="shared" si="8"/>
        <v>4.8000000000000001E-2</v>
      </c>
      <c r="D24" s="37">
        <f t="shared" si="9"/>
        <v>1.3248530072943985</v>
      </c>
      <c r="G24" s="29">
        <v>2007</v>
      </c>
      <c r="H24" s="140">
        <v>107.27</v>
      </c>
      <c r="O24" s="285">
        <v>12</v>
      </c>
      <c r="P24" s="54">
        <f t="shared" si="0"/>
        <v>0.06</v>
      </c>
      <c r="Q24" s="30">
        <f t="shared" si="1"/>
        <v>0.4969693635770005</v>
      </c>
      <c r="S24" s="285">
        <v>12</v>
      </c>
      <c r="T24" s="54">
        <f t="shared" si="2"/>
        <v>0.1</v>
      </c>
      <c r="U24" s="30">
        <f t="shared" si="3"/>
        <v>0.31863081771035656</v>
      </c>
      <c r="W24" s="285">
        <v>12</v>
      </c>
      <c r="X24" s="54">
        <f t="shared" si="4"/>
        <v>3.6600000000000001E-2</v>
      </c>
      <c r="Y24" s="30">
        <f t="shared" si="5"/>
        <v>0.64962921242375471</v>
      </c>
      <c r="AA24" s="299"/>
      <c r="AH24" s="285">
        <v>12</v>
      </c>
      <c r="AI24" s="54" t="e">
        <f t="shared" si="6"/>
        <v>#REF!</v>
      </c>
      <c r="AJ24" s="30" t="e">
        <f t="shared" si="7"/>
        <v>#REF!</v>
      </c>
      <c r="AL24" s="80" t="s">
        <v>659</v>
      </c>
      <c r="AM24" s="79"/>
      <c r="AN24" s="38"/>
    </row>
    <row r="25" spans="2:40" s="249" customFormat="1" ht="13" x14ac:dyDescent="0.3">
      <c r="B25" s="285">
        <v>7</v>
      </c>
      <c r="C25" s="38">
        <f t="shared" si="8"/>
        <v>4.8000000000000001E-2</v>
      </c>
      <c r="D25" s="37">
        <f t="shared" si="9"/>
        <v>1.3884459516445296</v>
      </c>
      <c r="G25" s="29">
        <v>2008</v>
      </c>
      <c r="H25" s="140">
        <v>121.44</v>
      </c>
      <c r="J25" s="15" t="s">
        <v>660</v>
      </c>
      <c r="K25" s="17"/>
      <c r="L25" s="17"/>
      <c r="M25" s="16"/>
      <c r="O25" s="285">
        <v>13</v>
      </c>
      <c r="P25" s="54">
        <f t="shared" si="0"/>
        <v>0.06</v>
      </c>
      <c r="Q25" s="30">
        <f t="shared" si="1"/>
        <v>0.46883902224245327</v>
      </c>
      <c r="S25" s="285">
        <v>13</v>
      </c>
      <c r="T25" s="54">
        <f t="shared" si="2"/>
        <v>0.1</v>
      </c>
      <c r="U25" s="30">
        <f t="shared" si="3"/>
        <v>0.28966437973668779</v>
      </c>
      <c r="W25" s="285">
        <v>13</v>
      </c>
      <c r="X25" s="54">
        <f t="shared" si="4"/>
        <v>3.6600000000000001E-2</v>
      </c>
      <c r="Y25" s="30">
        <f t="shared" si="5"/>
        <v>0.62669227515314951</v>
      </c>
      <c r="AA25" s="299"/>
      <c r="AH25" s="285">
        <v>13</v>
      </c>
      <c r="AI25" s="54" t="e">
        <f t="shared" si="6"/>
        <v>#REF!</v>
      </c>
      <c r="AJ25" s="30" t="e">
        <f t="shared" si="7"/>
        <v>#REF!</v>
      </c>
      <c r="AL25" s="47"/>
    </row>
    <row r="26" spans="2:40" s="249" customFormat="1" ht="13" x14ac:dyDescent="0.25">
      <c r="B26" s="285">
        <v>8</v>
      </c>
      <c r="C26" s="38">
        <f t="shared" si="8"/>
        <v>4.8000000000000001E-2</v>
      </c>
      <c r="D26" s="37">
        <f t="shared" si="9"/>
        <v>1.4550913573234669</v>
      </c>
      <c r="G26" s="29">
        <v>2009</v>
      </c>
      <c r="H26" s="140">
        <v>146.54</v>
      </c>
      <c r="J26" s="23"/>
      <c r="K26" s="53" t="s">
        <v>652</v>
      </c>
      <c r="L26" s="53"/>
      <c r="M26" s="24"/>
      <c r="O26" s="285">
        <v>14</v>
      </c>
      <c r="P26" s="54">
        <f t="shared" si="0"/>
        <v>0.06</v>
      </c>
      <c r="Q26" s="30">
        <f t="shared" si="1"/>
        <v>0.44230096437967292</v>
      </c>
      <c r="S26" s="285">
        <v>14</v>
      </c>
      <c r="T26" s="54">
        <f t="shared" si="2"/>
        <v>0.1</v>
      </c>
      <c r="U26" s="30">
        <f t="shared" si="3"/>
        <v>0.26333125430607973</v>
      </c>
      <c r="W26" s="285">
        <v>14</v>
      </c>
      <c r="X26" s="54">
        <f t="shared" si="4"/>
        <v>3.6600000000000001E-2</v>
      </c>
      <c r="Y26" s="30">
        <f t="shared" si="5"/>
        <v>0.60456518922742575</v>
      </c>
      <c r="AH26" s="285">
        <v>14</v>
      </c>
      <c r="AI26" s="54" t="e">
        <f t="shared" si="6"/>
        <v>#REF!</v>
      </c>
      <c r="AJ26" s="30" t="e">
        <f t="shared" si="7"/>
        <v>#REF!</v>
      </c>
    </row>
    <row r="27" spans="2:40" s="249" customFormat="1" ht="13" thickBot="1" x14ac:dyDescent="0.3">
      <c r="B27" s="285">
        <v>9</v>
      </c>
      <c r="C27" s="38">
        <f t="shared" si="8"/>
        <v>4.8000000000000001E-2</v>
      </c>
      <c r="D27" s="37">
        <f t="shared" si="9"/>
        <v>1.5249357424749934</v>
      </c>
      <c r="G27" s="29">
        <v>2010</v>
      </c>
      <c r="H27" s="140">
        <v>162.44</v>
      </c>
      <c r="J27" s="292"/>
      <c r="K27" s="291">
        <v>4.8000000000000001E-2</v>
      </c>
      <c r="L27" s="290"/>
      <c r="M27" s="289"/>
      <c r="O27" s="285">
        <v>15</v>
      </c>
      <c r="P27" s="54">
        <f t="shared" si="0"/>
        <v>0.06</v>
      </c>
      <c r="Q27" s="30">
        <f t="shared" si="1"/>
        <v>0.41726506073554037</v>
      </c>
      <c r="S27" s="285">
        <v>15</v>
      </c>
      <c r="T27" s="54">
        <f t="shared" si="2"/>
        <v>0.1</v>
      </c>
      <c r="U27" s="30">
        <f t="shared" si="3"/>
        <v>0.23939204936916339</v>
      </c>
      <c r="W27" s="285">
        <v>15</v>
      </c>
      <c r="X27" s="54">
        <f t="shared" si="4"/>
        <v>3.6600000000000001E-2</v>
      </c>
      <c r="Y27" s="30">
        <f t="shared" si="5"/>
        <v>0.5832193606284255</v>
      </c>
      <c r="AH27" s="285">
        <v>15</v>
      </c>
      <c r="AI27" s="54" t="e">
        <f t="shared" si="6"/>
        <v>#REF!</v>
      </c>
      <c r="AJ27" s="30" t="e">
        <f t="shared" si="7"/>
        <v>#REF!</v>
      </c>
    </row>
    <row r="28" spans="2:40" s="249" customFormat="1" ht="15" thickBot="1" x14ac:dyDescent="0.4">
      <c r="B28" s="285">
        <v>10</v>
      </c>
      <c r="C28" s="38">
        <f t="shared" si="8"/>
        <v>4.8000000000000001E-2</v>
      </c>
      <c r="D28" s="37">
        <f t="shared" si="9"/>
        <v>1.5981326581137931</v>
      </c>
      <c r="G28" s="29">
        <v>2011</v>
      </c>
      <c r="H28" s="140">
        <v>194.35</v>
      </c>
      <c r="K28" s="74" t="s">
        <v>661</v>
      </c>
      <c r="O28" s="285">
        <v>16</v>
      </c>
      <c r="P28" s="54">
        <f t="shared" si="0"/>
        <v>0.06</v>
      </c>
      <c r="Q28" s="30">
        <f t="shared" si="1"/>
        <v>0.39364628371277405</v>
      </c>
      <c r="S28" s="285">
        <v>16</v>
      </c>
      <c r="T28" s="54">
        <f t="shared" si="2"/>
        <v>0.1</v>
      </c>
      <c r="U28" s="30">
        <f t="shared" si="3"/>
        <v>0.21762913579014853</v>
      </c>
      <c r="W28" s="285">
        <v>16</v>
      </c>
      <c r="X28" s="54">
        <f t="shared" si="4"/>
        <v>3.6600000000000001E-2</v>
      </c>
      <c r="Y28" s="30">
        <f t="shared" si="5"/>
        <v>0.56262720492805851</v>
      </c>
      <c r="AH28" s="285">
        <v>16</v>
      </c>
      <c r="AI28" s="54" t="e">
        <f t="shared" si="6"/>
        <v>#REF!</v>
      </c>
      <c r="AJ28" s="30" t="e">
        <f t="shared" si="7"/>
        <v>#REF!</v>
      </c>
    </row>
    <row r="29" spans="2:40" s="249" customFormat="1" ht="13" x14ac:dyDescent="0.3">
      <c r="B29" s="285">
        <v>11</v>
      </c>
      <c r="C29" s="38">
        <f t="shared" si="8"/>
        <v>4.8000000000000001E-2</v>
      </c>
      <c r="D29" s="37">
        <f t="shared" si="9"/>
        <v>1.6748430257032552</v>
      </c>
      <c r="G29" s="29">
        <v>2012</v>
      </c>
      <c r="H29" s="140">
        <v>205.95</v>
      </c>
      <c r="J29" s="15" t="s">
        <v>662</v>
      </c>
      <c r="K29" s="17"/>
      <c r="L29" s="17"/>
      <c r="M29" s="16"/>
      <c r="O29" s="285">
        <v>17</v>
      </c>
      <c r="P29" s="54">
        <f t="shared" si="0"/>
        <v>0.06</v>
      </c>
      <c r="Q29" s="30">
        <f t="shared" si="1"/>
        <v>0.37136441859695657</v>
      </c>
      <c r="S29" s="285">
        <v>17</v>
      </c>
      <c r="T29" s="54">
        <f t="shared" si="2"/>
        <v>0.1</v>
      </c>
      <c r="U29" s="30">
        <f t="shared" si="3"/>
        <v>0.19784466890013502</v>
      </c>
      <c r="W29" s="285">
        <v>17</v>
      </c>
      <c r="X29" s="54">
        <f t="shared" si="4"/>
        <v>3.6600000000000001E-2</v>
      </c>
      <c r="Y29" s="30">
        <f t="shared" si="5"/>
        <v>0.54276211164196275</v>
      </c>
      <c r="AH29" s="285">
        <v>17</v>
      </c>
      <c r="AI29" s="54" t="e">
        <f t="shared" si="6"/>
        <v>#REF!</v>
      </c>
      <c r="AJ29" s="30" t="e">
        <f t="shared" si="7"/>
        <v>#REF!</v>
      </c>
    </row>
    <row r="30" spans="2:40" s="249" customFormat="1" ht="13" x14ac:dyDescent="0.25">
      <c r="B30" s="285">
        <v>12</v>
      </c>
      <c r="C30" s="38">
        <f t="shared" si="8"/>
        <v>4.8000000000000001E-2</v>
      </c>
      <c r="D30" s="37">
        <f t="shared" si="9"/>
        <v>1.7552354909370114</v>
      </c>
      <c r="G30" s="29">
        <v>2013</v>
      </c>
      <c r="H30" s="140">
        <v>220.29</v>
      </c>
      <c r="J30" s="23"/>
      <c r="K30" s="53" t="s">
        <v>652</v>
      </c>
      <c r="L30" s="53"/>
      <c r="M30" s="24"/>
      <c r="O30" s="285">
        <v>18</v>
      </c>
      <c r="P30" s="54">
        <f t="shared" si="0"/>
        <v>0.06</v>
      </c>
      <c r="Q30" s="30">
        <f t="shared" si="1"/>
        <v>0.35034379112920433</v>
      </c>
      <c r="S30" s="285">
        <v>18</v>
      </c>
      <c r="T30" s="54">
        <f t="shared" si="2"/>
        <v>0.1</v>
      </c>
      <c r="U30" s="30">
        <f t="shared" si="3"/>
        <v>0.17985878990921364</v>
      </c>
      <c r="W30" s="285">
        <v>18</v>
      </c>
      <c r="X30" s="54">
        <f t="shared" si="4"/>
        <v>3.6600000000000001E-2</v>
      </c>
      <c r="Y30" s="30">
        <f t="shared" si="5"/>
        <v>0.52359840984175465</v>
      </c>
      <c r="AH30" s="285">
        <v>18</v>
      </c>
      <c r="AI30" s="54" t="e">
        <f t="shared" si="6"/>
        <v>#REF!</v>
      </c>
      <c r="AJ30" s="30" t="e">
        <f t="shared" si="7"/>
        <v>#REF!</v>
      </c>
    </row>
    <row r="31" spans="2:40" s="249" customFormat="1" x14ac:dyDescent="0.25">
      <c r="B31" s="285">
        <v>13</v>
      </c>
      <c r="C31" s="38">
        <f t="shared" si="8"/>
        <v>4.8000000000000001E-2</v>
      </c>
      <c r="D31" s="37">
        <f t="shared" si="9"/>
        <v>1.8394867945019879</v>
      </c>
      <c r="G31" s="29">
        <v>2014</v>
      </c>
      <c r="H31" s="140">
        <v>236.62</v>
      </c>
      <c r="J31" s="296" t="s">
        <v>663</v>
      </c>
      <c r="K31" s="298">
        <v>18.45</v>
      </c>
      <c r="L31" s="294"/>
      <c r="M31" s="293"/>
      <c r="N31" s="297"/>
      <c r="O31" s="285">
        <v>19</v>
      </c>
      <c r="P31" s="54">
        <f t="shared" si="0"/>
        <v>0.06</v>
      </c>
      <c r="Q31" s="30">
        <f t="shared" si="1"/>
        <v>0.3305130104992493</v>
      </c>
      <c r="S31" s="285">
        <v>19</v>
      </c>
      <c r="T31" s="54">
        <f t="shared" si="2"/>
        <v>0.1</v>
      </c>
      <c r="U31" s="30">
        <f t="shared" si="3"/>
        <v>0.16350799082655781</v>
      </c>
      <c r="W31" s="285">
        <v>19</v>
      </c>
      <c r="X31" s="54">
        <f t="shared" si="4"/>
        <v>3.6600000000000001E-2</v>
      </c>
      <c r="Y31" s="30">
        <f t="shared" si="5"/>
        <v>0.50511133498143412</v>
      </c>
      <c r="AH31" s="285">
        <v>19</v>
      </c>
      <c r="AI31" s="54" t="e">
        <f t="shared" si="6"/>
        <v>#REF!</v>
      </c>
      <c r="AJ31" s="30" t="e">
        <f t="shared" si="7"/>
        <v>#REF!</v>
      </c>
    </row>
    <row r="32" spans="2:40" s="249" customFormat="1" x14ac:dyDescent="0.25">
      <c r="B32" s="285">
        <v>14</v>
      </c>
      <c r="C32" s="38">
        <f t="shared" si="8"/>
        <v>4.8000000000000001E-2</v>
      </c>
      <c r="D32" s="37">
        <f t="shared" si="9"/>
        <v>1.9277821606380834</v>
      </c>
      <c r="G32" s="29">
        <v>2015</v>
      </c>
      <c r="H32" s="140">
        <v>246.34</v>
      </c>
      <c r="J32" s="296"/>
      <c r="K32" s="295"/>
      <c r="L32" s="294"/>
      <c r="M32" s="293"/>
      <c r="O32" s="285">
        <v>20</v>
      </c>
      <c r="P32" s="54">
        <f t="shared" si="0"/>
        <v>0.06</v>
      </c>
      <c r="Q32" s="30">
        <f t="shared" si="1"/>
        <v>0.31180472688608429</v>
      </c>
      <c r="S32" s="285">
        <v>20</v>
      </c>
      <c r="T32" s="54">
        <f t="shared" si="2"/>
        <v>0.1</v>
      </c>
      <c r="U32" s="30">
        <f t="shared" si="3"/>
        <v>0.14864362802414349</v>
      </c>
      <c r="W32" s="285">
        <v>20</v>
      </c>
      <c r="X32" s="54">
        <f t="shared" si="4"/>
        <v>3.6600000000000001E-2</v>
      </c>
      <c r="Y32" s="30">
        <f t="shared" si="5"/>
        <v>0.48727699689507448</v>
      </c>
      <c r="AH32" s="285">
        <v>20</v>
      </c>
      <c r="AI32" s="54" t="e">
        <f t="shared" si="6"/>
        <v>#REF!</v>
      </c>
      <c r="AJ32" s="30" t="e">
        <f t="shared" si="7"/>
        <v>#REF!</v>
      </c>
    </row>
    <row r="33" spans="2:36" s="249" customFormat="1" x14ac:dyDescent="0.25">
      <c r="B33" s="285">
        <v>15</v>
      </c>
      <c r="C33" s="38">
        <f t="shared" si="8"/>
        <v>4.8000000000000001E-2</v>
      </c>
      <c r="D33" s="37">
        <f t="shared" si="9"/>
        <v>2.0203157043487114</v>
      </c>
      <c r="G33" s="29">
        <v>2016</v>
      </c>
      <c r="H33" s="140">
        <v>247.33</v>
      </c>
      <c r="J33" s="296"/>
      <c r="K33" s="295"/>
      <c r="L33" s="294"/>
      <c r="M33" s="293"/>
      <c r="O33" s="285">
        <v>21</v>
      </c>
      <c r="P33" s="54">
        <f t="shared" si="0"/>
        <v>0.06</v>
      </c>
      <c r="Q33" s="30">
        <f t="shared" si="1"/>
        <v>0.29415540272272095</v>
      </c>
      <c r="S33" s="285">
        <v>21</v>
      </c>
      <c r="T33" s="54">
        <f t="shared" si="2"/>
        <v>0.1</v>
      </c>
      <c r="U33" s="30">
        <f t="shared" si="3"/>
        <v>0.13513057093103953</v>
      </c>
      <c r="W33" s="285">
        <v>21</v>
      </c>
      <c r="X33" s="54">
        <f t="shared" si="4"/>
        <v>3.6600000000000001E-2</v>
      </c>
      <c r="Y33" s="30">
        <f t="shared" si="5"/>
        <v>0.47007234892444005</v>
      </c>
      <c r="AH33" s="285">
        <v>21</v>
      </c>
      <c r="AI33" s="54" t="e">
        <f t="shared" si="6"/>
        <v>#REF!</v>
      </c>
      <c r="AJ33" s="30" t="e">
        <f t="shared" si="7"/>
        <v>#REF!</v>
      </c>
    </row>
    <row r="34" spans="2:36" s="249" customFormat="1" x14ac:dyDescent="0.25">
      <c r="B34" s="285">
        <v>16</v>
      </c>
      <c r="C34" s="38">
        <f t="shared" si="8"/>
        <v>4.8000000000000001E-2</v>
      </c>
      <c r="D34" s="37">
        <f t="shared" si="9"/>
        <v>2.1172908581574497</v>
      </c>
      <c r="G34" s="29">
        <v>2017</v>
      </c>
      <c r="H34" s="140">
        <v>257.26</v>
      </c>
      <c r="J34" s="296"/>
      <c r="K34" s="295"/>
      <c r="L34" s="294"/>
      <c r="M34" s="293"/>
      <c r="O34" s="285">
        <v>22</v>
      </c>
      <c r="P34" s="54">
        <f t="shared" si="0"/>
        <v>0.06</v>
      </c>
      <c r="Q34" s="30">
        <f t="shared" si="1"/>
        <v>0.27750509690822728</v>
      </c>
      <c r="S34" s="285">
        <v>22</v>
      </c>
      <c r="T34" s="54">
        <f t="shared" si="2"/>
        <v>0.1</v>
      </c>
      <c r="U34" s="30">
        <f t="shared" si="3"/>
        <v>0.12284597357367227</v>
      </c>
      <c r="W34" s="285">
        <v>22</v>
      </c>
      <c r="X34" s="54">
        <f t="shared" si="4"/>
        <v>3.6600000000000001E-2</v>
      </c>
      <c r="Y34" s="30">
        <f t="shared" si="5"/>
        <v>0.45347515813663902</v>
      </c>
      <c r="AH34" s="285">
        <v>22</v>
      </c>
      <c r="AI34" s="54" t="e">
        <f t="shared" si="6"/>
        <v>#REF!</v>
      </c>
      <c r="AJ34" s="30" t="e">
        <f t="shared" si="7"/>
        <v>#REF!</v>
      </c>
    </row>
    <row r="35" spans="2:36" s="249" customFormat="1" ht="13" thickBot="1" x14ac:dyDescent="0.3">
      <c r="B35" s="285">
        <v>17</v>
      </c>
      <c r="C35" s="38">
        <f t="shared" si="8"/>
        <v>4.8000000000000001E-2</v>
      </c>
      <c r="D35" s="37">
        <f t="shared" si="9"/>
        <v>2.2189208193490071</v>
      </c>
      <c r="G35" s="29">
        <v>2018</v>
      </c>
      <c r="H35" s="140">
        <v>263.58</v>
      </c>
      <c r="J35" s="292"/>
      <c r="K35" s="291"/>
      <c r="L35" s="290"/>
      <c r="M35" s="289"/>
      <c r="O35" s="285">
        <v>23</v>
      </c>
      <c r="P35" s="54">
        <f t="shared" si="0"/>
        <v>0.06</v>
      </c>
      <c r="Q35" s="30">
        <f t="shared" si="1"/>
        <v>0.26179726123417668</v>
      </c>
      <c r="S35" s="285">
        <v>23</v>
      </c>
      <c r="T35" s="54">
        <f t="shared" si="2"/>
        <v>0.1</v>
      </c>
      <c r="U35" s="30">
        <f t="shared" si="3"/>
        <v>0.11167815779424752</v>
      </c>
      <c r="W35" s="285">
        <v>23</v>
      </c>
      <c r="X35" s="54">
        <f t="shared" si="4"/>
        <v>3.6600000000000001E-2</v>
      </c>
      <c r="Y35" s="30">
        <f t="shared" si="5"/>
        <v>0.43746397659332348</v>
      </c>
      <c r="AH35" s="285">
        <v>23</v>
      </c>
      <c r="AI35" s="54" t="e">
        <f t="shared" si="6"/>
        <v>#REF!</v>
      </c>
      <c r="AJ35" s="30" t="e">
        <f t="shared" si="7"/>
        <v>#REF!</v>
      </c>
    </row>
    <row r="36" spans="2:36" s="249" customFormat="1" ht="13" x14ac:dyDescent="0.3">
      <c r="B36" s="285">
        <v>18</v>
      </c>
      <c r="C36" s="38">
        <f t="shared" si="8"/>
        <v>4.8000000000000001E-2</v>
      </c>
      <c r="D36" s="37">
        <f t="shared" si="9"/>
        <v>2.3254290186777595</v>
      </c>
      <c r="G36" s="29">
        <v>2019</v>
      </c>
      <c r="H36" s="140">
        <v>286.72000000000003</v>
      </c>
      <c r="J36" s="47" t="s">
        <v>664</v>
      </c>
      <c r="O36" s="285">
        <v>24</v>
      </c>
      <c r="P36" s="54">
        <f t="shared" si="0"/>
        <v>0.06</v>
      </c>
      <c r="Q36" s="30">
        <f t="shared" si="1"/>
        <v>0.24697854833412897</v>
      </c>
      <c r="S36" s="285">
        <v>24</v>
      </c>
      <c r="T36" s="54">
        <f t="shared" si="2"/>
        <v>0.1</v>
      </c>
      <c r="U36" s="30">
        <f t="shared" si="3"/>
        <v>0.10152559799477048</v>
      </c>
      <c r="W36" s="285">
        <v>24</v>
      </c>
      <c r="X36" s="54">
        <f t="shared" si="4"/>
        <v>3.6600000000000001E-2</v>
      </c>
      <c r="Y36" s="30">
        <f t="shared" si="5"/>
        <v>0.42201811363430786</v>
      </c>
      <c r="AH36" s="285">
        <v>24</v>
      </c>
      <c r="AI36" s="54" t="e">
        <f t="shared" si="6"/>
        <v>#REF!</v>
      </c>
      <c r="AJ36" s="30" t="e">
        <f t="shared" si="7"/>
        <v>#REF!</v>
      </c>
    </row>
    <row r="37" spans="2:36" s="249" customFormat="1" x14ac:dyDescent="0.25">
      <c r="B37" s="285">
        <v>19</v>
      </c>
      <c r="C37" s="38">
        <f t="shared" si="8"/>
        <v>4.8000000000000001E-2</v>
      </c>
      <c r="D37" s="37">
        <f t="shared" si="9"/>
        <v>2.4370496115742921</v>
      </c>
      <c r="G37" s="29">
        <v>2020</v>
      </c>
      <c r="H37" s="140">
        <v>315.8</v>
      </c>
      <c r="O37" s="285">
        <v>25</v>
      </c>
      <c r="P37" s="54">
        <f t="shared" si="0"/>
        <v>0.06</v>
      </c>
      <c r="Q37" s="30">
        <f t="shared" si="1"/>
        <v>0.23299863050389524</v>
      </c>
      <c r="S37" s="285">
        <v>25</v>
      </c>
      <c r="T37" s="54">
        <f t="shared" si="2"/>
        <v>0.1</v>
      </c>
      <c r="U37" s="30">
        <f t="shared" si="3"/>
        <v>9.2295998177064048E-2</v>
      </c>
      <c r="W37" s="285">
        <v>25</v>
      </c>
      <c r="X37" s="54">
        <f t="shared" si="4"/>
        <v>3.6600000000000001E-2</v>
      </c>
      <c r="Y37" s="30">
        <f t="shared" si="5"/>
        <v>0.40711760913979156</v>
      </c>
      <c r="AH37" s="285">
        <v>25</v>
      </c>
      <c r="AI37" s="54" t="e">
        <f t="shared" si="6"/>
        <v>#REF!</v>
      </c>
      <c r="AJ37" s="30" t="e">
        <f t="shared" si="7"/>
        <v>#REF!</v>
      </c>
    </row>
    <row r="38" spans="2:36" s="249" customFormat="1" x14ac:dyDescent="0.25">
      <c r="B38" s="285">
        <v>20</v>
      </c>
      <c r="C38" s="38">
        <f t="shared" si="8"/>
        <v>4.8000000000000001E-2</v>
      </c>
      <c r="D38" s="37">
        <f t="shared" si="9"/>
        <v>2.5540279929298579</v>
      </c>
      <c r="G38" s="29"/>
      <c r="H38" s="65"/>
      <c r="O38" s="285">
        <v>26</v>
      </c>
      <c r="P38" s="54">
        <f t="shared" si="0"/>
        <v>0.06</v>
      </c>
      <c r="Q38" s="30">
        <f t="shared" si="1"/>
        <v>0.21981002877725966</v>
      </c>
      <c r="S38" s="285">
        <v>26</v>
      </c>
      <c r="T38" s="54">
        <f t="shared" si="2"/>
        <v>0.1</v>
      </c>
      <c r="U38" s="30">
        <f t="shared" si="3"/>
        <v>8.3905452888240042E-2</v>
      </c>
      <c r="W38" s="285">
        <v>26</v>
      </c>
      <c r="X38" s="54">
        <f t="shared" si="4"/>
        <v>3.6600000000000001E-2</v>
      </c>
      <c r="Y38" s="30">
        <f t="shared" si="5"/>
        <v>0.39274320773663085</v>
      </c>
      <c r="AH38" s="285">
        <v>26</v>
      </c>
      <c r="AI38" s="54" t="e">
        <f t="shared" si="6"/>
        <v>#REF!</v>
      </c>
      <c r="AJ38" s="30" t="e">
        <f t="shared" si="7"/>
        <v>#REF!</v>
      </c>
    </row>
    <row r="39" spans="2:36" s="249" customFormat="1" x14ac:dyDescent="0.25">
      <c r="B39" s="285">
        <v>21</v>
      </c>
      <c r="C39" s="38">
        <f t="shared" si="8"/>
        <v>4.8000000000000001E-2</v>
      </c>
      <c r="D39" s="37">
        <f t="shared" si="9"/>
        <v>2.676621336590491</v>
      </c>
      <c r="G39" s="29"/>
      <c r="H39" s="65"/>
      <c r="O39" s="285">
        <v>27</v>
      </c>
      <c r="P39" s="54">
        <f t="shared" si="0"/>
        <v>0.06</v>
      </c>
      <c r="Q39" s="30">
        <f t="shared" si="1"/>
        <v>0.20736795167666003</v>
      </c>
      <c r="S39" s="285">
        <v>27</v>
      </c>
      <c r="T39" s="54">
        <f t="shared" si="2"/>
        <v>0.1</v>
      </c>
      <c r="U39" s="30">
        <f t="shared" si="3"/>
        <v>7.6277684443854576E-2</v>
      </c>
      <c r="W39" s="285">
        <v>27</v>
      </c>
      <c r="X39" s="54">
        <f t="shared" si="4"/>
        <v>3.6600000000000001E-2</v>
      </c>
      <c r="Y39" s="30">
        <f t="shared" si="5"/>
        <v>0.37887633391532977</v>
      </c>
      <c r="AH39" s="285">
        <v>27</v>
      </c>
      <c r="AI39" s="54" t="e">
        <f t="shared" si="6"/>
        <v>#REF!</v>
      </c>
      <c r="AJ39" s="30" t="e">
        <f t="shared" si="7"/>
        <v>#REF!</v>
      </c>
    </row>
    <row r="40" spans="2:36" s="249" customFormat="1" x14ac:dyDescent="0.25">
      <c r="B40" s="285">
        <v>22</v>
      </c>
      <c r="C40" s="38">
        <f t="shared" si="8"/>
        <v>4.8000000000000001E-2</v>
      </c>
      <c r="D40" s="37">
        <f t="shared" si="9"/>
        <v>2.8050991607468347</v>
      </c>
      <c r="G40" s="29"/>
      <c r="H40" s="65"/>
      <c r="O40" s="285">
        <v>28</v>
      </c>
      <c r="P40" s="54">
        <f t="shared" si="0"/>
        <v>0.06</v>
      </c>
      <c r="Q40" s="30">
        <f t="shared" si="1"/>
        <v>0.1956301430911887</v>
      </c>
      <c r="S40" s="285">
        <v>28</v>
      </c>
      <c r="T40" s="54">
        <f t="shared" si="2"/>
        <v>0.1</v>
      </c>
      <c r="U40" s="30">
        <f t="shared" si="3"/>
        <v>6.9343349494413245E-2</v>
      </c>
      <c r="W40" s="285">
        <v>28</v>
      </c>
      <c r="X40" s="54">
        <f t="shared" si="4"/>
        <v>3.6600000000000001E-2</v>
      </c>
      <c r="Y40" s="30">
        <f t="shared" si="5"/>
        <v>0.36549906802559312</v>
      </c>
      <c r="AH40" s="285">
        <v>28</v>
      </c>
      <c r="AI40" s="54" t="e">
        <f t="shared" si="6"/>
        <v>#REF!</v>
      </c>
      <c r="AJ40" s="30" t="e">
        <f t="shared" si="7"/>
        <v>#REF!</v>
      </c>
    </row>
    <row r="41" spans="2:36" s="249" customFormat="1" x14ac:dyDescent="0.25">
      <c r="B41" s="285">
        <v>23</v>
      </c>
      <c r="C41" s="38">
        <f t="shared" si="8"/>
        <v>4.8000000000000001E-2</v>
      </c>
      <c r="D41" s="37">
        <f t="shared" si="9"/>
        <v>2.939743920462683</v>
      </c>
      <c r="G41" s="29"/>
      <c r="H41" s="65"/>
      <c r="O41" s="285">
        <v>29</v>
      </c>
      <c r="P41" s="54">
        <f t="shared" si="0"/>
        <v>0.06</v>
      </c>
      <c r="Q41" s="30">
        <f t="shared" si="1"/>
        <v>0.18455673876527234</v>
      </c>
      <c r="S41" s="285">
        <v>29</v>
      </c>
      <c r="T41" s="54">
        <f t="shared" si="2"/>
        <v>0.1</v>
      </c>
      <c r="U41" s="30">
        <f t="shared" si="3"/>
        <v>6.3039408631284766E-2</v>
      </c>
      <c r="W41" s="285">
        <v>29</v>
      </c>
      <c r="X41" s="54">
        <f t="shared" si="4"/>
        <v>3.6600000000000001E-2</v>
      </c>
      <c r="Y41" s="30">
        <f t="shared" si="5"/>
        <v>0.35259412311942229</v>
      </c>
      <c r="AH41" s="285">
        <v>29</v>
      </c>
      <c r="AI41" s="54" t="e">
        <f t="shared" si="6"/>
        <v>#REF!</v>
      </c>
      <c r="AJ41" s="30" t="e">
        <f t="shared" si="7"/>
        <v>#REF!</v>
      </c>
    </row>
    <row r="42" spans="2:36" s="249" customFormat="1" ht="13.5" thickBot="1" x14ac:dyDescent="0.35">
      <c r="B42" s="285">
        <v>24</v>
      </c>
      <c r="C42" s="38">
        <f t="shared" si="8"/>
        <v>4.8000000000000001E-2</v>
      </c>
      <c r="D42" s="37">
        <f t="shared" si="9"/>
        <v>3.0808516286448917</v>
      </c>
      <c r="G42" s="42" t="s">
        <v>665</v>
      </c>
      <c r="H42" s="286"/>
      <c r="O42" s="285">
        <v>30</v>
      </c>
      <c r="P42" s="54">
        <f t="shared" si="0"/>
        <v>0.06</v>
      </c>
      <c r="Q42" s="30">
        <f t="shared" si="1"/>
        <v>0.17411013091063426</v>
      </c>
      <c r="S42" s="285">
        <v>30</v>
      </c>
      <c r="T42" s="54">
        <f t="shared" si="2"/>
        <v>0.1</v>
      </c>
      <c r="U42" s="30">
        <f t="shared" si="3"/>
        <v>5.7308553301167964E-2</v>
      </c>
      <c r="W42" s="285">
        <v>30</v>
      </c>
      <c r="X42" s="54">
        <f t="shared" si="4"/>
        <v>3.6600000000000001E-2</v>
      </c>
      <c r="Y42" s="30">
        <f t="shared" si="5"/>
        <v>0.34014482261182938</v>
      </c>
      <c r="AH42" s="285">
        <v>30</v>
      </c>
      <c r="AI42" s="54" t="e">
        <f t="shared" si="6"/>
        <v>#REF!</v>
      </c>
      <c r="AJ42" s="30" t="e">
        <f t="shared" si="7"/>
        <v>#REF!</v>
      </c>
    </row>
    <row r="43" spans="2:36" s="249" customFormat="1" ht="13" x14ac:dyDescent="0.3">
      <c r="B43" s="285">
        <v>25</v>
      </c>
      <c r="C43" s="38">
        <f t="shared" si="8"/>
        <v>4.8000000000000001E-2</v>
      </c>
      <c r="D43" s="37">
        <f t="shared" si="9"/>
        <v>3.2287325068198465</v>
      </c>
      <c r="K43" s="43"/>
      <c r="L43" s="43"/>
      <c r="M43" s="43"/>
      <c r="N43" s="43"/>
      <c r="O43" s="285">
        <v>31</v>
      </c>
      <c r="P43" s="54">
        <f t="shared" ref="P43:P87" si="10">IF($P$9="Base Case Rate",$K$13,IF($P$9="Sensitivity 1",$L$13,$M$13))</f>
        <v>0.06</v>
      </c>
      <c r="Q43" s="30">
        <f t="shared" si="1"/>
        <v>0.16425484048173042</v>
      </c>
      <c r="S43" s="285">
        <v>31</v>
      </c>
      <c r="T43" s="54">
        <f t="shared" si="2"/>
        <v>0.1</v>
      </c>
      <c r="U43" s="30">
        <f t="shared" si="3"/>
        <v>5.2098684819243603E-2</v>
      </c>
      <c r="W43" s="285">
        <v>31</v>
      </c>
      <c r="X43" s="54">
        <f t="shared" si="4"/>
        <v>3.6600000000000001E-2</v>
      </c>
      <c r="Y43" s="30">
        <f t="shared" si="5"/>
        <v>0.32813507873030046</v>
      </c>
      <c r="AH43" s="285">
        <v>31</v>
      </c>
      <c r="AI43" s="54" t="e">
        <f t="shared" ref="AI43:AI87" si="11">$AF$13</f>
        <v>#REF!</v>
      </c>
      <c r="AJ43" s="30" t="e">
        <f t="shared" si="7"/>
        <v>#REF!</v>
      </c>
    </row>
    <row r="44" spans="2:36" s="249" customFormat="1" ht="26" x14ac:dyDescent="0.3">
      <c r="B44" s="285">
        <v>26</v>
      </c>
      <c r="C44" s="38">
        <f t="shared" si="8"/>
        <v>4.8000000000000001E-2</v>
      </c>
      <c r="D44" s="37">
        <f t="shared" si="9"/>
        <v>3.3837116671471992</v>
      </c>
      <c r="G44" s="21" t="s">
        <v>627</v>
      </c>
      <c r="H44" s="22" t="s">
        <v>666</v>
      </c>
      <c r="K44" s="43"/>
      <c r="L44" s="43"/>
      <c r="M44" s="43"/>
      <c r="N44" s="43"/>
      <c r="O44" s="285">
        <v>32</v>
      </c>
      <c r="P44" s="54">
        <f t="shared" si="10"/>
        <v>0.06</v>
      </c>
      <c r="Q44" s="30">
        <f t="shared" ref="Q44:Q75" si="12">1/(1+P44)^O44</f>
        <v>0.15495739668087777</v>
      </c>
      <c r="S44" s="285">
        <v>32</v>
      </c>
      <c r="T44" s="54">
        <f t="shared" ref="T44:T75" si="13">IF($T$9="Base Case Rate",$K$12,IF($T$9="Sensitivity 1",$L$12,$M$12))</f>
        <v>0.1</v>
      </c>
      <c r="U44" s="30">
        <f t="shared" ref="U44:U75" si="14">1/(1+T44)^S44</f>
        <v>4.7362440744766907E-2</v>
      </c>
      <c r="W44" s="285">
        <v>32</v>
      </c>
      <c r="X44" s="54">
        <f t="shared" ref="X44:X75" si="15">IF($X$9="Base Case Rate",$K$12,IF($X$9="Sensitivity 1",$L$12,$M$12))</f>
        <v>3.6600000000000001E-2</v>
      </c>
      <c r="Y44" s="30">
        <f t="shared" ref="Y44:Y75" si="16">1/(1+X44)^W44</f>
        <v>0.31654937172515957</v>
      </c>
      <c r="AH44" s="285">
        <v>32</v>
      </c>
      <c r="AI44" s="54" t="e">
        <f t="shared" si="11"/>
        <v>#REF!</v>
      </c>
      <c r="AJ44" s="30" t="e">
        <f t="shared" ref="AJ44:AJ75" si="17">1/(1+AI44)^AH44</f>
        <v>#REF!</v>
      </c>
    </row>
    <row r="45" spans="2:36" s="249" customFormat="1" ht="13" x14ac:dyDescent="0.3">
      <c r="B45" s="285">
        <v>27</v>
      </c>
      <c r="C45" s="38">
        <f t="shared" si="8"/>
        <v>4.8000000000000001E-2</v>
      </c>
      <c r="D45" s="37">
        <f t="shared" si="9"/>
        <v>3.5461298271702648</v>
      </c>
      <c r="G45" s="29">
        <v>1995</v>
      </c>
      <c r="H45" s="65">
        <v>25.287175688317348</v>
      </c>
      <c r="K45" s="43"/>
      <c r="L45" s="43"/>
      <c r="M45" s="43"/>
      <c r="N45" s="43"/>
      <c r="O45" s="285">
        <v>33</v>
      </c>
      <c r="P45" s="54">
        <f t="shared" si="10"/>
        <v>0.06</v>
      </c>
      <c r="Q45" s="30">
        <f t="shared" si="12"/>
        <v>0.14618622328384695</v>
      </c>
      <c r="S45" s="285">
        <v>33</v>
      </c>
      <c r="T45" s="54">
        <f t="shared" si="13"/>
        <v>0.1</v>
      </c>
      <c r="U45" s="30">
        <f t="shared" si="14"/>
        <v>4.3056764313424457E-2</v>
      </c>
      <c r="W45" s="285">
        <v>33</v>
      </c>
      <c r="X45" s="54">
        <f t="shared" si="15"/>
        <v>3.6600000000000001E-2</v>
      </c>
      <c r="Y45" s="30">
        <f t="shared" si="16"/>
        <v>0.30537272981396835</v>
      </c>
      <c r="AH45" s="285">
        <v>33</v>
      </c>
      <c r="AI45" s="54" t="e">
        <f t="shared" si="11"/>
        <v>#REF!</v>
      </c>
      <c r="AJ45" s="30" t="e">
        <f t="shared" si="17"/>
        <v>#REF!</v>
      </c>
    </row>
    <row r="46" spans="2:36" s="249" customFormat="1" ht="13" x14ac:dyDescent="0.3">
      <c r="B46" s="285">
        <v>28</v>
      </c>
      <c r="C46" s="38">
        <f t="shared" si="8"/>
        <v>4.8000000000000001E-2</v>
      </c>
      <c r="D46" s="37">
        <f t="shared" si="9"/>
        <v>3.7163440588744376</v>
      </c>
      <c r="G46" s="29">
        <v>1996</v>
      </c>
      <c r="H46" s="65">
        <v>27.315735172832557</v>
      </c>
      <c r="K46" s="43"/>
      <c r="L46" s="43"/>
      <c r="M46" s="43"/>
      <c r="N46" s="43"/>
      <c r="O46" s="285">
        <v>34</v>
      </c>
      <c r="P46" s="54">
        <f t="shared" si="10"/>
        <v>0.06</v>
      </c>
      <c r="Q46" s="30">
        <f t="shared" si="12"/>
        <v>0.1379115313998556</v>
      </c>
      <c r="S46" s="285">
        <v>34</v>
      </c>
      <c r="T46" s="54">
        <f t="shared" si="13"/>
        <v>0.1</v>
      </c>
      <c r="U46" s="30">
        <f t="shared" si="14"/>
        <v>3.9142513012204054E-2</v>
      </c>
      <c r="W46" s="285">
        <v>34</v>
      </c>
      <c r="X46" s="54">
        <f t="shared" si="15"/>
        <v>3.6600000000000001E-2</v>
      </c>
      <c r="Y46" s="30">
        <f t="shared" si="16"/>
        <v>0.29459070983404245</v>
      </c>
      <c r="AH46" s="285">
        <v>34</v>
      </c>
      <c r="AI46" s="54" t="e">
        <f t="shared" si="11"/>
        <v>#REF!</v>
      </c>
      <c r="AJ46" s="30" t="e">
        <f t="shared" si="17"/>
        <v>#REF!</v>
      </c>
    </row>
    <row r="47" spans="2:36" s="249" customFormat="1" ht="13" x14ac:dyDescent="0.3">
      <c r="B47" s="285">
        <v>29</v>
      </c>
      <c r="C47" s="38">
        <f t="shared" si="8"/>
        <v>4.8000000000000001E-2</v>
      </c>
      <c r="D47" s="37">
        <f t="shared" si="9"/>
        <v>3.8947285737004105</v>
      </c>
      <c r="G47" s="29">
        <v>1997</v>
      </c>
      <c r="H47" s="65">
        <v>29.538534798738841</v>
      </c>
      <c r="K47" s="43"/>
      <c r="L47" s="43"/>
      <c r="M47" s="43"/>
      <c r="N47" s="43"/>
      <c r="O47" s="285">
        <v>35</v>
      </c>
      <c r="P47" s="54">
        <f t="shared" si="10"/>
        <v>0.06</v>
      </c>
      <c r="Q47" s="30">
        <f t="shared" si="12"/>
        <v>0.13010521830175056</v>
      </c>
      <c r="S47" s="285">
        <v>35</v>
      </c>
      <c r="T47" s="54">
        <f t="shared" si="13"/>
        <v>0.1</v>
      </c>
      <c r="U47" s="30">
        <f t="shared" si="14"/>
        <v>3.5584102738367311E-2</v>
      </c>
      <c r="W47" s="285">
        <v>35</v>
      </c>
      <c r="X47" s="54">
        <f t="shared" si="15"/>
        <v>3.6600000000000001E-2</v>
      </c>
      <c r="Y47" s="30">
        <f t="shared" si="16"/>
        <v>0.28418937857808457</v>
      </c>
      <c r="AH47" s="285">
        <v>35</v>
      </c>
      <c r="AI47" s="54" t="e">
        <f t="shared" si="11"/>
        <v>#REF!</v>
      </c>
      <c r="AJ47" s="30" t="e">
        <f t="shared" si="17"/>
        <v>#REF!</v>
      </c>
    </row>
    <row r="48" spans="2:36" s="249" customFormat="1" x14ac:dyDescent="0.25">
      <c r="B48" s="285">
        <v>30</v>
      </c>
      <c r="C48" s="38">
        <f t="shared" si="8"/>
        <v>4.8000000000000001E-2</v>
      </c>
      <c r="D48" s="37">
        <f t="shared" si="9"/>
        <v>4.0816755452380304</v>
      </c>
      <c r="G48" s="29">
        <v>1998</v>
      </c>
      <c r="H48" s="65">
        <v>31.923989588352104</v>
      </c>
      <c r="O48" s="285">
        <v>36</v>
      </c>
      <c r="P48" s="54">
        <f t="shared" si="10"/>
        <v>0.06</v>
      </c>
      <c r="Q48" s="30">
        <f t="shared" si="12"/>
        <v>0.12274077198278353</v>
      </c>
      <c r="S48" s="285">
        <v>36</v>
      </c>
      <c r="T48" s="54">
        <f t="shared" si="13"/>
        <v>0.1</v>
      </c>
      <c r="U48" s="30">
        <f t="shared" si="14"/>
        <v>3.2349184307606652E-2</v>
      </c>
      <c r="W48" s="285">
        <v>36</v>
      </c>
      <c r="X48" s="54">
        <f t="shared" si="15"/>
        <v>3.6600000000000001E-2</v>
      </c>
      <c r="Y48" s="30">
        <f t="shared" si="16"/>
        <v>0.27415529478881401</v>
      </c>
      <c r="AH48" s="285">
        <v>36</v>
      </c>
      <c r="AI48" s="54" t="e">
        <f t="shared" si="11"/>
        <v>#REF!</v>
      </c>
      <c r="AJ48" s="30" t="e">
        <f t="shared" si="17"/>
        <v>#REF!</v>
      </c>
    </row>
    <row r="49" spans="2:36" s="249" customFormat="1" x14ac:dyDescent="0.25">
      <c r="B49" s="285">
        <v>31</v>
      </c>
      <c r="C49" s="38">
        <f t="shared" si="8"/>
        <v>4.8000000000000001E-2</v>
      </c>
      <c r="D49" s="37">
        <f t="shared" si="9"/>
        <v>4.2775959714094558</v>
      </c>
      <c r="G49" s="29">
        <v>1999</v>
      </c>
      <c r="H49" s="65">
        <v>34.123180269586797</v>
      </c>
      <c r="O49" s="285">
        <v>37</v>
      </c>
      <c r="P49" s="54">
        <f t="shared" si="10"/>
        <v>0.06</v>
      </c>
      <c r="Q49" s="30">
        <f t="shared" si="12"/>
        <v>0.11579318111583352</v>
      </c>
      <c r="S49" s="285">
        <v>37</v>
      </c>
      <c r="T49" s="54">
        <f t="shared" si="13"/>
        <v>0.1</v>
      </c>
      <c r="U49" s="30">
        <f t="shared" si="14"/>
        <v>2.94083493705515E-2</v>
      </c>
      <c r="W49" s="285">
        <v>37</v>
      </c>
      <c r="X49" s="54">
        <f t="shared" si="15"/>
        <v>3.6600000000000001E-2</v>
      </c>
      <c r="Y49" s="30">
        <f t="shared" si="16"/>
        <v>0.26447549178932472</v>
      </c>
      <c r="AH49" s="285">
        <v>37</v>
      </c>
      <c r="AI49" s="54" t="e">
        <f t="shared" si="11"/>
        <v>#REF!</v>
      </c>
      <c r="AJ49" s="30" t="e">
        <f t="shared" si="17"/>
        <v>#REF!</v>
      </c>
    </row>
    <row r="50" spans="2:36" s="249" customFormat="1" x14ac:dyDescent="0.25">
      <c r="B50" s="285">
        <v>32</v>
      </c>
      <c r="C50" s="38">
        <f t="shared" si="8"/>
        <v>4.8000000000000001E-2</v>
      </c>
      <c r="D50" s="37">
        <f t="shared" si="9"/>
        <v>4.4829205780371097</v>
      </c>
      <c r="G50" s="29">
        <v>2000</v>
      </c>
      <c r="H50" s="65">
        <v>37.256435999055611</v>
      </c>
      <c r="O50" s="285">
        <v>38</v>
      </c>
      <c r="P50" s="54">
        <f t="shared" si="10"/>
        <v>0.06</v>
      </c>
      <c r="Q50" s="30">
        <f t="shared" si="12"/>
        <v>0.10923885010927689</v>
      </c>
      <c r="S50" s="285">
        <v>38</v>
      </c>
      <c r="T50" s="54">
        <f t="shared" si="13"/>
        <v>0.1</v>
      </c>
      <c r="U50" s="30">
        <f t="shared" si="14"/>
        <v>2.6734863064137721E-2</v>
      </c>
      <c r="W50" s="285">
        <v>38</v>
      </c>
      <c r="X50" s="54">
        <f t="shared" si="15"/>
        <v>3.6600000000000001E-2</v>
      </c>
      <c r="Y50" s="30">
        <f t="shared" si="16"/>
        <v>0.25513746072672661</v>
      </c>
      <c r="AH50" s="285">
        <v>38</v>
      </c>
      <c r="AI50" s="54" t="e">
        <f t="shared" si="11"/>
        <v>#REF!</v>
      </c>
      <c r="AJ50" s="30" t="e">
        <f t="shared" si="17"/>
        <v>#REF!</v>
      </c>
    </row>
    <row r="51" spans="2:36" s="249" customFormat="1" x14ac:dyDescent="0.25">
      <c r="B51" s="285">
        <v>33</v>
      </c>
      <c r="C51" s="38">
        <f t="shared" ref="C51:C82" si="18">$K$27</f>
        <v>4.8000000000000001E-2</v>
      </c>
      <c r="D51" s="37">
        <f t="shared" ref="D51:D82" si="19">D50+(D50*C51)</f>
        <v>4.6981007657828906</v>
      </c>
      <c r="G51" s="29">
        <v>2001</v>
      </c>
      <c r="H51" s="65">
        <v>40.162614961290082</v>
      </c>
      <c r="O51" s="285">
        <v>39</v>
      </c>
      <c r="P51" s="54">
        <f t="shared" si="10"/>
        <v>0.06</v>
      </c>
      <c r="Q51" s="30">
        <f t="shared" si="12"/>
        <v>0.10305551897101592</v>
      </c>
      <c r="S51" s="285">
        <v>39</v>
      </c>
      <c r="T51" s="54">
        <f t="shared" si="13"/>
        <v>0.1</v>
      </c>
      <c r="U51" s="30">
        <f t="shared" si="14"/>
        <v>2.4304420967397926E-2</v>
      </c>
      <c r="W51" s="285">
        <v>39</v>
      </c>
      <c r="X51" s="54">
        <f t="shared" si="15"/>
        <v>3.6600000000000001E-2</v>
      </c>
      <c r="Y51" s="30">
        <f t="shared" si="16"/>
        <v>0.24612913440741521</v>
      </c>
      <c r="AH51" s="285">
        <v>39</v>
      </c>
      <c r="AI51" s="54" t="e">
        <f t="shared" si="11"/>
        <v>#REF!</v>
      </c>
      <c r="AJ51" s="30" t="e">
        <f t="shared" si="17"/>
        <v>#REF!</v>
      </c>
    </row>
    <row r="52" spans="2:36" s="249" customFormat="1" x14ac:dyDescent="0.25">
      <c r="B52" s="285">
        <v>34</v>
      </c>
      <c r="C52" s="38">
        <f t="shared" si="18"/>
        <v>4.8000000000000001E-2</v>
      </c>
      <c r="D52" s="37">
        <f t="shared" si="19"/>
        <v>4.923609602540469</v>
      </c>
      <c r="G52" s="29">
        <v>2002</v>
      </c>
      <c r="H52" s="65">
        <v>45.198186718974242</v>
      </c>
      <c r="O52" s="285">
        <v>40</v>
      </c>
      <c r="P52" s="54">
        <f t="shared" si="10"/>
        <v>0.06</v>
      </c>
      <c r="Q52" s="30">
        <f t="shared" si="12"/>
        <v>9.7222187708505589E-2</v>
      </c>
      <c r="S52" s="285">
        <v>40</v>
      </c>
      <c r="T52" s="54">
        <f t="shared" si="13"/>
        <v>0.1</v>
      </c>
      <c r="U52" s="30">
        <f t="shared" si="14"/>
        <v>2.2094928152179935E-2</v>
      </c>
      <c r="W52" s="285">
        <v>40</v>
      </c>
      <c r="X52" s="54">
        <f t="shared" si="15"/>
        <v>3.6600000000000001E-2</v>
      </c>
      <c r="Y52" s="30">
        <f t="shared" si="16"/>
        <v>0.23743887170308242</v>
      </c>
      <c r="AH52" s="285">
        <v>40</v>
      </c>
      <c r="AI52" s="54" t="e">
        <f t="shared" si="11"/>
        <v>#REF!</v>
      </c>
      <c r="AJ52" s="30" t="e">
        <f t="shared" si="17"/>
        <v>#REF!</v>
      </c>
    </row>
    <row r="53" spans="2:36" s="249" customFormat="1" x14ac:dyDescent="0.25">
      <c r="B53" s="285">
        <v>35</v>
      </c>
      <c r="C53" s="38">
        <f t="shared" si="18"/>
        <v>4.8000000000000001E-2</v>
      </c>
      <c r="D53" s="37">
        <f t="shared" si="19"/>
        <v>5.1599428634624118</v>
      </c>
      <c r="G53" s="29">
        <v>2003</v>
      </c>
      <c r="H53" s="65">
        <v>48.088955887190728</v>
      </c>
      <c r="O53" s="285">
        <v>41</v>
      </c>
      <c r="P53" s="54">
        <f t="shared" si="10"/>
        <v>0.06</v>
      </c>
      <c r="Q53" s="30">
        <f t="shared" si="12"/>
        <v>9.171904500802415E-2</v>
      </c>
      <c r="S53" s="285">
        <v>41</v>
      </c>
      <c r="T53" s="54">
        <f t="shared" si="13"/>
        <v>0.1</v>
      </c>
      <c r="U53" s="30">
        <f t="shared" si="14"/>
        <v>2.0086298320163575E-2</v>
      </c>
      <c r="W53" s="285">
        <v>41</v>
      </c>
      <c r="X53" s="54">
        <f t="shared" si="15"/>
        <v>3.6600000000000001E-2</v>
      </c>
      <c r="Y53" s="30">
        <f t="shared" si="16"/>
        <v>0.22905544250731472</v>
      </c>
      <c r="AH53" s="285">
        <v>41</v>
      </c>
      <c r="AI53" s="54" t="e">
        <f t="shared" si="11"/>
        <v>#REF!</v>
      </c>
      <c r="AJ53" s="30" t="e">
        <f t="shared" si="17"/>
        <v>#REF!</v>
      </c>
    </row>
    <row r="54" spans="2:36" s="249" customFormat="1" x14ac:dyDescent="0.25">
      <c r="B54" s="285">
        <v>36</v>
      </c>
      <c r="C54" s="38">
        <f t="shared" si="18"/>
        <v>4.8000000000000001E-2</v>
      </c>
      <c r="D54" s="37">
        <f t="shared" si="19"/>
        <v>5.4076201209086072</v>
      </c>
      <c r="G54" s="29">
        <v>2004</v>
      </c>
      <c r="H54" s="65">
        <v>50.994573117953003</v>
      </c>
      <c r="O54" s="285">
        <v>42</v>
      </c>
      <c r="P54" s="54">
        <f t="shared" si="10"/>
        <v>0.06</v>
      </c>
      <c r="Q54" s="30">
        <f t="shared" si="12"/>
        <v>8.6527400950966171E-2</v>
      </c>
      <c r="S54" s="285">
        <v>42</v>
      </c>
      <c r="T54" s="54">
        <f t="shared" si="13"/>
        <v>0.1</v>
      </c>
      <c r="U54" s="30">
        <f t="shared" si="14"/>
        <v>1.8260271200148705E-2</v>
      </c>
      <c r="W54" s="285">
        <v>42</v>
      </c>
      <c r="X54" s="54">
        <f t="shared" si="15"/>
        <v>3.6600000000000001E-2</v>
      </c>
      <c r="Y54" s="30">
        <f t="shared" si="16"/>
        <v>0.22096801322334045</v>
      </c>
      <c r="AH54" s="285">
        <v>42</v>
      </c>
      <c r="AI54" s="54" t="e">
        <f t="shared" si="11"/>
        <v>#REF!</v>
      </c>
      <c r="AJ54" s="30" t="e">
        <f t="shared" si="17"/>
        <v>#REF!</v>
      </c>
    </row>
    <row r="55" spans="2:36" s="249" customFormat="1" x14ac:dyDescent="0.25">
      <c r="B55" s="285">
        <v>37</v>
      </c>
      <c r="C55" s="38">
        <f t="shared" si="18"/>
        <v>4.8000000000000001E-2</v>
      </c>
      <c r="D55" s="37">
        <f t="shared" si="19"/>
        <v>5.66718588671222</v>
      </c>
      <c r="G55" s="29">
        <v>2005</v>
      </c>
      <c r="H55" s="65">
        <v>53.848744362960673</v>
      </c>
      <c r="O55" s="285">
        <v>43</v>
      </c>
      <c r="P55" s="54">
        <f t="shared" si="10"/>
        <v>0.06</v>
      </c>
      <c r="Q55" s="30">
        <f t="shared" si="12"/>
        <v>8.162962353864732E-2</v>
      </c>
      <c r="S55" s="285">
        <v>43</v>
      </c>
      <c r="T55" s="54">
        <f t="shared" si="13"/>
        <v>0.1</v>
      </c>
      <c r="U55" s="30">
        <f t="shared" si="14"/>
        <v>1.6600246545589729E-2</v>
      </c>
      <c r="W55" s="285">
        <v>43</v>
      </c>
      <c r="X55" s="54">
        <f t="shared" si="15"/>
        <v>3.6600000000000001E-2</v>
      </c>
      <c r="Y55" s="30">
        <f t="shared" si="16"/>
        <v>0.21316613276417179</v>
      </c>
      <c r="AH55" s="285">
        <v>43</v>
      </c>
      <c r="AI55" s="54" t="e">
        <f t="shared" si="11"/>
        <v>#REF!</v>
      </c>
      <c r="AJ55" s="30" t="e">
        <f t="shared" si="17"/>
        <v>#REF!</v>
      </c>
    </row>
    <row r="56" spans="2:36" s="249" customFormat="1" x14ac:dyDescent="0.25">
      <c r="B56" s="285">
        <v>38</v>
      </c>
      <c r="C56" s="38">
        <f t="shared" si="18"/>
        <v>4.8000000000000001E-2</v>
      </c>
      <c r="D56" s="37">
        <f t="shared" si="19"/>
        <v>5.9392108092744067</v>
      </c>
      <c r="G56" s="29">
        <v>2006</v>
      </c>
      <c r="H56" s="65">
        <v>57.114475245441923</v>
      </c>
      <c r="O56" s="285">
        <v>44</v>
      </c>
      <c r="P56" s="54">
        <f t="shared" si="10"/>
        <v>0.06</v>
      </c>
      <c r="Q56" s="30">
        <f t="shared" si="12"/>
        <v>7.7009078810044637E-2</v>
      </c>
      <c r="S56" s="285">
        <v>44</v>
      </c>
      <c r="T56" s="54">
        <f t="shared" si="13"/>
        <v>0.1</v>
      </c>
      <c r="U56" s="30">
        <f t="shared" si="14"/>
        <v>1.5091133223263388E-2</v>
      </c>
      <c r="W56" s="285">
        <v>44</v>
      </c>
      <c r="X56" s="54">
        <f t="shared" si="15"/>
        <v>3.6600000000000001E-2</v>
      </c>
      <c r="Y56" s="30">
        <f t="shared" si="16"/>
        <v>0.20563971904704975</v>
      </c>
      <c r="AH56" s="285">
        <v>44</v>
      </c>
      <c r="AI56" s="54" t="e">
        <f t="shared" si="11"/>
        <v>#REF!</v>
      </c>
      <c r="AJ56" s="30" t="e">
        <f t="shared" si="17"/>
        <v>#REF!</v>
      </c>
    </row>
    <row r="57" spans="2:36" s="249" customFormat="1" x14ac:dyDescent="0.25">
      <c r="B57" s="285">
        <v>39</v>
      </c>
      <c r="C57" s="38">
        <f t="shared" si="18"/>
        <v>4.8000000000000001E-2</v>
      </c>
      <c r="D57" s="37">
        <f t="shared" si="19"/>
        <v>6.2242929281195778</v>
      </c>
      <c r="G57" s="29">
        <v>2007</v>
      </c>
      <c r="H57" s="65">
        <v>61.824000521583045</v>
      </c>
      <c r="O57" s="285">
        <v>45</v>
      </c>
      <c r="P57" s="54">
        <f t="shared" si="10"/>
        <v>0.06</v>
      </c>
      <c r="Q57" s="30">
        <f t="shared" si="12"/>
        <v>7.2650074349098717E-2</v>
      </c>
      <c r="S57" s="285">
        <v>45</v>
      </c>
      <c r="T57" s="54">
        <f t="shared" si="13"/>
        <v>0.1</v>
      </c>
      <c r="U57" s="30">
        <f t="shared" si="14"/>
        <v>1.3719212021148534E-2</v>
      </c>
      <c r="W57" s="285">
        <v>45</v>
      </c>
      <c r="X57" s="54">
        <f t="shared" si="15"/>
        <v>3.6600000000000001E-2</v>
      </c>
      <c r="Y57" s="30">
        <f t="shared" si="16"/>
        <v>0.19837904596474035</v>
      </c>
      <c r="AH57" s="285">
        <v>45</v>
      </c>
      <c r="AI57" s="54" t="e">
        <f t="shared" si="11"/>
        <v>#REF!</v>
      </c>
      <c r="AJ57" s="30" t="e">
        <f t="shared" si="17"/>
        <v>#REF!</v>
      </c>
    </row>
    <row r="58" spans="2:36" s="249" customFormat="1" x14ac:dyDescent="0.25">
      <c r="B58" s="285">
        <v>40</v>
      </c>
      <c r="C58" s="38">
        <f t="shared" si="18"/>
        <v>4.8000000000000001E-2</v>
      </c>
      <c r="D58" s="37">
        <f t="shared" si="19"/>
        <v>6.5230589886693178</v>
      </c>
      <c r="G58" s="29">
        <v>2008</v>
      </c>
      <c r="H58" s="65">
        <v>66.677389650365114</v>
      </c>
      <c r="I58" s="46"/>
      <c r="O58" s="285">
        <v>46</v>
      </c>
      <c r="P58" s="54">
        <f t="shared" si="10"/>
        <v>0.06</v>
      </c>
      <c r="Q58" s="30">
        <f t="shared" si="12"/>
        <v>6.8537805989715761E-2</v>
      </c>
      <c r="S58" s="285">
        <v>46</v>
      </c>
      <c r="T58" s="54">
        <f t="shared" si="13"/>
        <v>0.1</v>
      </c>
      <c r="U58" s="30">
        <f t="shared" si="14"/>
        <v>1.2472010928316847E-2</v>
      </c>
      <c r="W58" s="285">
        <v>46</v>
      </c>
      <c r="X58" s="54">
        <f t="shared" si="15"/>
        <v>3.6600000000000001E-2</v>
      </c>
      <c r="Y58" s="30">
        <f t="shared" si="16"/>
        <v>0.19137473081684384</v>
      </c>
      <c r="AH58" s="285">
        <v>46</v>
      </c>
      <c r="AI58" s="54" t="e">
        <f t="shared" si="11"/>
        <v>#REF!</v>
      </c>
      <c r="AJ58" s="30" t="e">
        <f t="shared" si="17"/>
        <v>#REF!</v>
      </c>
    </row>
    <row r="59" spans="2:36" s="249" customFormat="1" x14ac:dyDescent="0.25">
      <c r="B59" s="285">
        <v>41</v>
      </c>
      <c r="C59" s="38">
        <f t="shared" si="18"/>
        <v>4.8000000000000001E-2</v>
      </c>
      <c r="D59" s="37">
        <f t="shared" si="19"/>
        <v>6.8361658201254452</v>
      </c>
      <c r="G59" s="29">
        <v>2009</v>
      </c>
      <c r="H59" s="65">
        <v>72.453679807992771</v>
      </c>
      <c r="I59" s="46"/>
      <c r="O59" s="285">
        <v>47</v>
      </c>
      <c r="P59" s="54">
        <f t="shared" si="10"/>
        <v>0.06</v>
      </c>
      <c r="Q59" s="30">
        <f t="shared" si="12"/>
        <v>6.465830753746768E-2</v>
      </c>
      <c r="S59" s="285">
        <v>47</v>
      </c>
      <c r="T59" s="54">
        <f t="shared" si="13"/>
        <v>0.1</v>
      </c>
      <c r="U59" s="30">
        <f t="shared" si="14"/>
        <v>1.1338191753015316E-2</v>
      </c>
      <c r="W59" s="285">
        <v>47</v>
      </c>
      <c r="X59" s="54">
        <f t="shared" si="15"/>
        <v>3.6600000000000001E-2</v>
      </c>
      <c r="Y59" s="30">
        <f t="shared" si="16"/>
        <v>0.18461772218487735</v>
      </c>
      <c r="AH59" s="285">
        <v>47</v>
      </c>
      <c r="AI59" s="54" t="e">
        <f t="shared" si="11"/>
        <v>#REF!</v>
      </c>
      <c r="AJ59" s="30" t="e">
        <f t="shared" si="17"/>
        <v>#REF!</v>
      </c>
    </row>
    <row r="60" spans="2:36" s="249" customFormat="1" x14ac:dyDescent="0.25">
      <c r="B60" s="285">
        <v>42</v>
      </c>
      <c r="C60" s="38">
        <f t="shared" si="18"/>
        <v>4.8000000000000001E-2</v>
      </c>
      <c r="D60" s="37">
        <f t="shared" si="19"/>
        <v>7.164301779491467</v>
      </c>
      <c r="G60" s="29">
        <v>2010</v>
      </c>
      <c r="H60" s="65">
        <v>76.893954619236638</v>
      </c>
      <c r="O60" s="285">
        <v>48</v>
      </c>
      <c r="P60" s="54">
        <f t="shared" si="10"/>
        <v>0.06</v>
      </c>
      <c r="Q60" s="30">
        <f t="shared" si="12"/>
        <v>6.0998403337233678E-2</v>
      </c>
      <c r="S60" s="285">
        <v>48</v>
      </c>
      <c r="T60" s="54">
        <f t="shared" si="13"/>
        <v>0.1</v>
      </c>
      <c r="U60" s="30">
        <f t="shared" si="14"/>
        <v>1.0307447048195742E-2</v>
      </c>
      <c r="W60" s="285">
        <v>48</v>
      </c>
      <c r="X60" s="54">
        <f t="shared" si="15"/>
        <v>3.6600000000000001E-2</v>
      </c>
      <c r="Y60" s="30">
        <f t="shared" si="16"/>
        <v>0.17809928823545954</v>
      </c>
      <c r="AH60" s="285">
        <v>48</v>
      </c>
      <c r="AI60" s="54" t="e">
        <f t="shared" si="11"/>
        <v>#REF!</v>
      </c>
      <c r="AJ60" s="30" t="e">
        <f t="shared" si="17"/>
        <v>#REF!</v>
      </c>
    </row>
    <row r="61" spans="2:36" s="249" customFormat="1" x14ac:dyDescent="0.25">
      <c r="B61" s="285">
        <v>43</v>
      </c>
      <c r="C61" s="38">
        <f t="shared" si="18"/>
        <v>4.8000000000000001E-2</v>
      </c>
      <c r="D61" s="37">
        <f t="shared" si="19"/>
        <v>7.5081882649070577</v>
      </c>
      <c r="G61" s="29">
        <v>2011</v>
      </c>
      <c r="H61" s="65">
        <v>81.153154158017855</v>
      </c>
      <c r="O61" s="285">
        <v>49</v>
      </c>
      <c r="P61" s="54">
        <f t="shared" si="10"/>
        <v>0.06</v>
      </c>
      <c r="Q61" s="30">
        <f t="shared" si="12"/>
        <v>5.7545663525692139E-2</v>
      </c>
      <c r="S61" s="285">
        <v>49</v>
      </c>
      <c r="T61" s="54">
        <f t="shared" si="13"/>
        <v>0.1</v>
      </c>
      <c r="U61" s="30">
        <f t="shared" si="14"/>
        <v>9.3704064074506734E-3</v>
      </c>
      <c r="W61" s="285">
        <v>49</v>
      </c>
      <c r="X61" s="54">
        <f t="shared" si="15"/>
        <v>3.6600000000000001E-2</v>
      </c>
      <c r="Y61" s="30">
        <f t="shared" si="16"/>
        <v>0.17181100543648425</v>
      </c>
      <c r="AH61" s="285">
        <v>49</v>
      </c>
      <c r="AI61" s="54" t="e">
        <f t="shared" si="11"/>
        <v>#REF!</v>
      </c>
      <c r="AJ61" s="30" t="e">
        <f t="shared" si="17"/>
        <v>#REF!</v>
      </c>
    </row>
    <row r="62" spans="2:36" s="249" customFormat="1" x14ac:dyDescent="0.25">
      <c r="B62" s="285">
        <v>44</v>
      </c>
      <c r="C62" s="38">
        <f t="shared" si="18"/>
        <v>4.8000000000000001E-2</v>
      </c>
      <c r="D62" s="37">
        <f t="shared" si="19"/>
        <v>7.8685813016225961</v>
      </c>
      <c r="G62" s="29">
        <v>2012</v>
      </c>
      <c r="H62" s="65">
        <v>84.955346920806292</v>
      </c>
      <c r="O62" s="285">
        <v>50</v>
      </c>
      <c r="P62" s="54">
        <f t="shared" si="10"/>
        <v>0.06</v>
      </c>
      <c r="Q62" s="30">
        <f t="shared" si="12"/>
        <v>5.4288361816690701E-2</v>
      </c>
      <c r="S62" s="285">
        <v>50</v>
      </c>
      <c r="T62" s="54">
        <f t="shared" si="13"/>
        <v>0.1</v>
      </c>
      <c r="U62" s="30">
        <f t="shared" si="14"/>
        <v>8.5185512795006111E-3</v>
      </c>
      <c r="W62" s="285">
        <v>50</v>
      </c>
      <c r="X62" s="54">
        <f t="shared" si="15"/>
        <v>3.6600000000000001E-2</v>
      </c>
      <c r="Y62" s="30">
        <f t="shared" si="16"/>
        <v>0.16574474767170005</v>
      </c>
      <c r="AH62" s="285">
        <v>50</v>
      </c>
      <c r="AI62" s="54" t="e">
        <f t="shared" si="11"/>
        <v>#REF!</v>
      </c>
      <c r="AJ62" s="30" t="e">
        <f t="shared" si="17"/>
        <v>#REF!</v>
      </c>
    </row>
    <row r="63" spans="2:36" s="249" customFormat="1" x14ac:dyDescent="0.25">
      <c r="B63" s="285">
        <v>45</v>
      </c>
      <c r="C63" s="38">
        <f t="shared" si="18"/>
        <v>4.8000000000000001E-2</v>
      </c>
      <c r="D63" s="37">
        <f t="shared" si="19"/>
        <v>8.2462732041004809</v>
      </c>
      <c r="G63" s="29">
        <v>2013</v>
      </c>
      <c r="H63" s="65">
        <v>89.920232035686837</v>
      </c>
      <c r="O63" s="285">
        <v>51</v>
      </c>
      <c r="P63" s="54">
        <f t="shared" si="10"/>
        <v>0.06</v>
      </c>
      <c r="Q63" s="30">
        <f t="shared" si="12"/>
        <v>5.12154356761233E-2</v>
      </c>
      <c r="S63" s="285">
        <v>51</v>
      </c>
      <c r="T63" s="54">
        <f t="shared" si="13"/>
        <v>0.1</v>
      </c>
      <c r="U63" s="30">
        <f t="shared" si="14"/>
        <v>7.744137526818737E-3</v>
      </c>
      <c r="W63" s="285">
        <v>51</v>
      </c>
      <c r="X63" s="54">
        <f t="shared" si="15"/>
        <v>3.6600000000000001E-2</v>
      </c>
      <c r="Y63" s="30">
        <f t="shared" si="16"/>
        <v>0.15989267573962959</v>
      </c>
      <c r="AH63" s="285">
        <v>51</v>
      </c>
      <c r="AI63" s="54" t="e">
        <f t="shared" si="11"/>
        <v>#REF!</v>
      </c>
      <c r="AJ63" s="30" t="e">
        <f t="shared" si="17"/>
        <v>#REF!</v>
      </c>
    </row>
    <row r="64" spans="2:36" s="249" customFormat="1" x14ac:dyDescent="0.25">
      <c r="B64" s="285">
        <v>46</v>
      </c>
      <c r="C64" s="38">
        <f t="shared" si="18"/>
        <v>4.8000000000000001E-2</v>
      </c>
      <c r="D64" s="37">
        <f t="shared" si="19"/>
        <v>8.6420943178973033</v>
      </c>
      <c r="G64" s="29">
        <v>2014</v>
      </c>
      <c r="H64" s="65">
        <v>94.745842817256829</v>
      </c>
      <c r="O64" s="285">
        <v>52</v>
      </c>
      <c r="P64" s="54">
        <f t="shared" si="10"/>
        <v>0.06</v>
      </c>
      <c r="Q64" s="30">
        <f t="shared" si="12"/>
        <v>4.8316448751059712E-2</v>
      </c>
      <c r="S64" s="285">
        <v>52</v>
      </c>
      <c r="T64" s="54">
        <f t="shared" si="13"/>
        <v>0.1</v>
      </c>
      <c r="U64" s="30">
        <f t="shared" si="14"/>
        <v>7.0401250243806697E-3</v>
      </c>
      <c r="W64" s="285">
        <v>52</v>
      </c>
      <c r="X64" s="54">
        <f t="shared" si="15"/>
        <v>3.6600000000000001E-2</v>
      </c>
      <c r="Y64" s="30">
        <f t="shared" si="16"/>
        <v>0.15424722722325834</v>
      </c>
      <c r="AH64" s="285">
        <v>52</v>
      </c>
      <c r="AI64" s="54" t="e">
        <f t="shared" si="11"/>
        <v>#REF!</v>
      </c>
      <c r="AJ64" s="30" t="e">
        <f t="shared" si="17"/>
        <v>#REF!</v>
      </c>
    </row>
    <row r="65" spans="2:36" s="249" customFormat="1" x14ac:dyDescent="0.25">
      <c r="B65" s="285">
        <v>47</v>
      </c>
      <c r="C65" s="38">
        <f t="shared" si="18"/>
        <v>4.8000000000000001E-2</v>
      </c>
      <c r="D65" s="37">
        <f t="shared" si="19"/>
        <v>9.0569148451563741</v>
      </c>
      <c r="G65" s="29">
        <v>2015</v>
      </c>
      <c r="H65" s="65">
        <v>100.00000017643896</v>
      </c>
      <c r="O65" s="285">
        <v>53</v>
      </c>
      <c r="P65" s="54">
        <f t="shared" si="10"/>
        <v>0.06</v>
      </c>
      <c r="Q65" s="30">
        <f t="shared" si="12"/>
        <v>4.5581555425528025E-2</v>
      </c>
      <c r="S65" s="285">
        <v>53</v>
      </c>
      <c r="T65" s="54">
        <f t="shared" si="13"/>
        <v>0.1</v>
      </c>
      <c r="U65" s="30">
        <f t="shared" si="14"/>
        <v>6.4001136585278805E-3</v>
      </c>
      <c r="W65" s="285">
        <v>53</v>
      </c>
      <c r="X65" s="54">
        <f t="shared" si="15"/>
        <v>3.6600000000000001E-2</v>
      </c>
      <c r="Y65" s="30">
        <f t="shared" si="16"/>
        <v>0.14880110671740149</v>
      </c>
      <c r="AH65" s="285">
        <v>53</v>
      </c>
      <c r="AI65" s="54" t="e">
        <f t="shared" si="11"/>
        <v>#REF!</v>
      </c>
      <c r="AJ65" s="30" t="e">
        <f t="shared" si="17"/>
        <v>#REF!</v>
      </c>
    </row>
    <row r="66" spans="2:36" s="249" customFormat="1" x14ac:dyDescent="0.25">
      <c r="B66" s="285">
        <v>48</v>
      </c>
      <c r="C66" s="38">
        <f t="shared" si="18"/>
        <v>4.8000000000000001E-2</v>
      </c>
      <c r="D66" s="37">
        <f t="shared" si="19"/>
        <v>9.4916467577238794</v>
      </c>
      <c r="G66" s="29">
        <v>2016</v>
      </c>
      <c r="H66" s="65">
        <v>106.9521721495901</v>
      </c>
      <c r="O66" s="285">
        <v>54</v>
      </c>
      <c r="P66" s="54">
        <f t="shared" si="10"/>
        <v>0.06</v>
      </c>
      <c r="Q66" s="30">
        <f t="shared" si="12"/>
        <v>4.3001467382573606E-2</v>
      </c>
      <c r="S66" s="285">
        <v>54</v>
      </c>
      <c r="T66" s="54">
        <f t="shared" si="13"/>
        <v>0.1</v>
      </c>
      <c r="U66" s="30">
        <f t="shared" si="14"/>
        <v>5.8182851441162548E-3</v>
      </c>
      <c r="W66" s="285">
        <v>54</v>
      </c>
      <c r="X66" s="54">
        <f t="shared" si="15"/>
        <v>3.6600000000000001E-2</v>
      </c>
      <c r="Y66" s="30">
        <f t="shared" si="16"/>
        <v>0.1435472764011205</v>
      </c>
      <c r="AH66" s="285">
        <v>54</v>
      </c>
      <c r="AI66" s="54" t="e">
        <f t="shared" si="11"/>
        <v>#REF!</v>
      </c>
      <c r="AJ66" s="30" t="e">
        <f t="shared" si="17"/>
        <v>#REF!</v>
      </c>
    </row>
    <row r="67" spans="2:36" s="249" customFormat="1" x14ac:dyDescent="0.25">
      <c r="B67" s="285">
        <v>49</v>
      </c>
      <c r="C67" s="38">
        <f t="shared" si="18"/>
        <v>4.8000000000000001E-2</v>
      </c>
      <c r="D67" s="37">
        <f t="shared" si="19"/>
        <v>9.9472458020946259</v>
      </c>
      <c r="G67" s="29">
        <v>2017</v>
      </c>
      <c r="H67" s="65">
        <v>112.80600889111956</v>
      </c>
      <c r="O67" s="285">
        <v>55</v>
      </c>
      <c r="P67" s="54">
        <f t="shared" si="10"/>
        <v>0.06</v>
      </c>
      <c r="Q67" s="30">
        <f t="shared" si="12"/>
        <v>4.0567422059031695E-2</v>
      </c>
      <c r="S67" s="285">
        <v>55</v>
      </c>
      <c r="T67" s="54">
        <f t="shared" si="13"/>
        <v>0.1</v>
      </c>
      <c r="U67" s="30">
        <f t="shared" si="14"/>
        <v>5.2893501310147762E-3</v>
      </c>
      <c r="W67" s="285">
        <v>55</v>
      </c>
      <c r="X67" s="54">
        <f t="shared" si="15"/>
        <v>3.6600000000000001E-2</v>
      </c>
      <c r="Y67" s="30">
        <f t="shared" si="16"/>
        <v>0.13847894694300647</v>
      </c>
      <c r="AH67" s="285">
        <v>55</v>
      </c>
      <c r="AI67" s="54" t="e">
        <f t="shared" si="11"/>
        <v>#REF!</v>
      </c>
      <c r="AJ67" s="30" t="e">
        <f t="shared" si="17"/>
        <v>#REF!</v>
      </c>
    </row>
    <row r="68" spans="2:36" s="249" customFormat="1" x14ac:dyDescent="0.25">
      <c r="B68" s="285">
        <v>50</v>
      </c>
      <c r="C68" s="38">
        <f t="shared" si="18"/>
        <v>4.8000000000000001E-2</v>
      </c>
      <c r="D68" s="37">
        <f t="shared" si="19"/>
        <v>10.424713600595169</v>
      </c>
      <c r="G68" s="29">
        <v>2018</v>
      </c>
      <c r="H68" s="65">
        <v>117.31068570040415</v>
      </c>
      <c r="O68" s="285">
        <v>56</v>
      </c>
      <c r="P68" s="54">
        <f t="shared" si="10"/>
        <v>0.06</v>
      </c>
      <c r="Q68" s="30">
        <f t="shared" si="12"/>
        <v>3.827115288587897E-2</v>
      </c>
      <c r="S68" s="285">
        <v>56</v>
      </c>
      <c r="T68" s="54">
        <f t="shared" si="13"/>
        <v>0.1</v>
      </c>
      <c r="U68" s="30">
        <f t="shared" si="14"/>
        <v>4.808500119104343E-3</v>
      </c>
      <c r="W68" s="285">
        <v>56</v>
      </c>
      <c r="X68" s="54">
        <f t="shared" si="15"/>
        <v>3.6600000000000001E-2</v>
      </c>
      <c r="Y68" s="30">
        <f t="shared" si="16"/>
        <v>0.13358956872757716</v>
      </c>
      <c r="AH68" s="285">
        <v>56</v>
      </c>
      <c r="AI68" s="54" t="e">
        <f t="shared" si="11"/>
        <v>#REF!</v>
      </c>
      <c r="AJ68" s="30" t="e">
        <f t="shared" si="17"/>
        <v>#REF!</v>
      </c>
    </row>
    <row r="69" spans="2:36" s="249" customFormat="1" x14ac:dyDescent="0.25">
      <c r="B69" s="285">
        <v>51</v>
      </c>
      <c r="C69" s="38">
        <f t="shared" si="18"/>
        <v>4.8000000000000001E-2</v>
      </c>
      <c r="D69" s="37">
        <f t="shared" si="19"/>
        <v>10.925099853423736</v>
      </c>
      <c r="G69" s="29">
        <v>2019</v>
      </c>
      <c r="H69" s="65">
        <v>122.72284314846343</v>
      </c>
      <c r="O69" s="285">
        <v>57</v>
      </c>
      <c r="P69" s="54">
        <f t="shared" si="10"/>
        <v>0.06</v>
      </c>
      <c r="Q69" s="30">
        <f t="shared" si="12"/>
        <v>3.6104861213093364E-2</v>
      </c>
      <c r="S69" s="285">
        <v>57</v>
      </c>
      <c r="T69" s="54">
        <f t="shared" si="13"/>
        <v>0.1</v>
      </c>
      <c r="U69" s="30">
        <f t="shared" si="14"/>
        <v>4.3713637446403109E-3</v>
      </c>
      <c r="W69" s="285">
        <v>57</v>
      </c>
      <c r="X69" s="54">
        <f t="shared" si="15"/>
        <v>3.6600000000000001E-2</v>
      </c>
      <c r="Y69" s="30">
        <f t="shared" si="16"/>
        <v>0.12887282339145009</v>
      </c>
      <c r="AH69" s="285">
        <v>57</v>
      </c>
      <c r="AI69" s="54" t="e">
        <f t="shared" si="11"/>
        <v>#REF!</v>
      </c>
      <c r="AJ69" s="30" t="e">
        <f t="shared" si="17"/>
        <v>#REF!</v>
      </c>
    </row>
    <row r="70" spans="2:36" s="249" customFormat="1" x14ac:dyDescent="0.25">
      <c r="B70" s="285">
        <v>52</v>
      </c>
      <c r="C70" s="38">
        <f t="shared" si="18"/>
        <v>4.8000000000000001E-2</v>
      </c>
      <c r="D70" s="37">
        <f t="shared" si="19"/>
        <v>11.449504646388077</v>
      </c>
      <c r="G70" s="29">
        <v>2020</v>
      </c>
      <c r="H70" s="65">
        <v>129.17753440910951</v>
      </c>
      <c r="O70" s="285">
        <v>58</v>
      </c>
      <c r="P70" s="54">
        <f t="shared" si="10"/>
        <v>0.06</v>
      </c>
      <c r="Q70" s="30">
        <f t="shared" si="12"/>
        <v>3.406118982367299E-2</v>
      </c>
      <c r="S70" s="285">
        <v>58</v>
      </c>
      <c r="T70" s="54">
        <f t="shared" si="13"/>
        <v>0.1</v>
      </c>
      <c r="U70" s="30">
        <f t="shared" si="14"/>
        <v>3.9739670405821012E-3</v>
      </c>
      <c r="W70" s="285">
        <v>58</v>
      </c>
      <c r="X70" s="54">
        <f t="shared" si="15"/>
        <v>3.6600000000000001E-2</v>
      </c>
      <c r="Y70" s="30">
        <f t="shared" si="16"/>
        <v>0.12432261565835431</v>
      </c>
      <c r="AH70" s="285">
        <v>58</v>
      </c>
      <c r="AI70" s="54" t="e">
        <f t="shared" si="11"/>
        <v>#REF!</v>
      </c>
      <c r="AJ70" s="30" t="e">
        <f t="shared" si="17"/>
        <v>#REF!</v>
      </c>
    </row>
    <row r="71" spans="2:36" s="249" customFormat="1" x14ac:dyDescent="0.25">
      <c r="B71" s="285">
        <v>53</v>
      </c>
      <c r="C71" s="38">
        <f t="shared" si="18"/>
        <v>4.8000000000000001E-2</v>
      </c>
      <c r="D71" s="37">
        <f t="shared" si="19"/>
        <v>11.999080869414705</v>
      </c>
      <c r="G71" s="29">
        <v>2021</v>
      </c>
      <c r="H71" s="65">
        <v>137.57423997960802</v>
      </c>
      <c r="O71" s="285">
        <v>59</v>
      </c>
      <c r="P71" s="54">
        <f t="shared" si="10"/>
        <v>0.06</v>
      </c>
      <c r="Q71" s="30">
        <f t="shared" si="12"/>
        <v>3.21331979468613E-2</v>
      </c>
      <c r="S71" s="285">
        <v>59</v>
      </c>
      <c r="T71" s="54">
        <f t="shared" si="13"/>
        <v>0.1</v>
      </c>
      <c r="U71" s="30">
        <f t="shared" si="14"/>
        <v>3.6126973096200906E-3</v>
      </c>
      <c r="W71" s="285">
        <v>59</v>
      </c>
      <c r="X71" s="54">
        <f t="shared" si="15"/>
        <v>3.6600000000000001E-2</v>
      </c>
      <c r="Y71" s="30">
        <f t="shared" si="16"/>
        <v>0.11993306546242941</v>
      </c>
      <c r="AH71" s="285">
        <v>59</v>
      </c>
      <c r="AI71" s="54" t="e">
        <f t="shared" si="11"/>
        <v>#REF!</v>
      </c>
      <c r="AJ71" s="30" t="e">
        <f t="shared" si="17"/>
        <v>#REF!</v>
      </c>
    </row>
    <row r="72" spans="2:36" s="249" customFormat="1" x14ac:dyDescent="0.25">
      <c r="B72" s="285">
        <v>54</v>
      </c>
      <c r="C72" s="38">
        <f t="shared" si="18"/>
        <v>4.8000000000000001E-2</v>
      </c>
      <c r="D72" s="37">
        <f t="shared" si="19"/>
        <v>12.575036751146611</v>
      </c>
      <c r="G72" s="29">
        <v>2022</v>
      </c>
      <c r="H72" s="65">
        <v>144.12206414331686</v>
      </c>
      <c r="O72" s="285">
        <v>60</v>
      </c>
      <c r="P72" s="54">
        <f t="shared" si="10"/>
        <v>0.06</v>
      </c>
      <c r="Q72" s="30">
        <f t="shared" si="12"/>
        <v>3.0314337685718208E-2</v>
      </c>
      <c r="S72" s="285">
        <v>60</v>
      </c>
      <c r="T72" s="54">
        <f t="shared" si="13"/>
        <v>0.1</v>
      </c>
      <c r="U72" s="30">
        <f t="shared" si="14"/>
        <v>3.2842702814728101E-3</v>
      </c>
      <c r="W72" s="285">
        <v>60</v>
      </c>
      <c r="X72" s="54">
        <f t="shared" si="15"/>
        <v>3.6600000000000001E-2</v>
      </c>
      <c r="Y72" s="30">
        <f t="shared" si="16"/>
        <v>0.11569850034963286</v>
      </c>
      <c r="AH72" s="285">
        <v>60</v>
      </c>
      <c r="AI72" s="54" t="e">
        <f t="shared" si="11"/>
        <v>#REF!</v>
      </c>
      <c r="AJ72" s="30" t="e">
        <f t="shared" si="17"/>
        <v>#REF!</v>
      </c>
    </row>
    <row r="73" spans="2:36" s="249" customFormat="1" x14ac:dyDescent="0.25">
      <c r="B73" s="285">
        <v>55</v>
      </c>
      <c r="C73" s="38">
        <f t="shared" si="18"/>
        <v>4.8000000000000001E-2</v>
      </c>
      <c r="D73" s="37">
        <f t="shared" si="19"/>
        <v>13.178638515201648</v>
      </c>
      <c r="G73" s="29">
        <v>2023</v>
      </c>
      <c r="H73" s="65"/>
      <c r="O73" s="285">
        <v>61</v>
      </c>
      <c r="P73" s="54">
        <f t="shared" si="10"/>
        <v>0.06</v>
      </c>
      <c r="Q73" s="30">
        <f t="shared" si="12"/>
        <v>2.8598431778979437E-2</v>
      </c>
      <c r="S73" s="285">
        <v>61</v>
      </c>
      <c r="T73" s="54">
        <f t="shared" si="13"/>
        <v>0.1</v>
      </c>
      <c r="U73" s="30">
        <f t="shared" si="14"/>
        <v>2.9857002558843723E-3</v>
      </c>
      <c r="W73" s="285">
        <v>61</v>
      </c>
      <c r="X73" s="54">
        <f t="shared" si="15"/>
        <v>3.6600000000000001E-2</v>
      </c>
      <c r="Y73" s="30">
        <f t="shared" si="16"/>
        <v>0.11161344814743671</v>
      </c>
      <c r="AH73" s="285">
        <v>61</v>
      </c>
      <c r="AI73" s="54" t="e">
        <f t="shared" si="11"/>
        <v>#REF!</v>
      </c>
      <c r="AJ73" s="30" t="e">
        <f t="shared" si="17"/>
        <v>#REF!</v>
      </c>
    </row>
    <row r="74" spans="2:36" s="249" customFormat="1" ht="13" thickBot="1" x14ac:dyDescent="0.3">
      <c r="B74" s="285">
        <v>56</v>
      </c>
      <c r="C74" s="38">
        <f t="shared" si="18"/>
        <v>4.8000000000000001E-2</v>
      </c>
      <c r="D74" s="37">
        <f t="shared" si="19"/>
        <v>13.811213163931328</v>
      </c>
      <c r="G74" s="29">
        <v>2024</v>
      </c>
      <c r="H74" s="65"/>
      <c r="O74" s="285">
        <v>62</v>
      </c>
      <c r="P74" s="54">
        <f t="shared" si="10"/>
        <v>0.06</v>
      </c>
      <c r="Q74" s="30">
        <f t="shared" si="12"/>
        <v>2.6979652621678712E-2</v>
      </c>
      <c r="S74" s="285">
        <v>62</v>
      </c>
      <c r="T74" s="54">
        <f t="shared" si="13"/>
        <v>0.1</v>
      </c>
      <c r="U74" s="30">
        <f t="shared" si="14"/>
        <v>2.7142729598948834E-3</v>
      </c>
      <c r="W74" s="285">
        <v>62</v>
      </c>
      <c r="X74" s="54">
        <f t="shared" si="15"/>
        <v>3.6600000000000001E-2</v>
      </c>
      <c r="Y74" s="30">
        <f t="shared" si="16"/>
        <v>0.10767262989334045</v>
      </c>
      <c r="AH74" s="285">
        <v>62</v>
      </c>
      <c r="AI74" s="54" t="e">
        <f t="shared" si="11"/>
        <v>#REF!</v>
      </c>
      <c r="AJ74" s="30" t="e">
        <f t="shared" si="17"/>
        <v>#REF!</v>
      </c>
    </row>
    <row r="75" spans="2:36" s="249" customFormat="1" ht="13" x14ac:dyDescent="0.3">
      <c r="B75" s="285">
        <v>57</v>
      </c>
      <c r="C75" s="38">
        <f t="shared" si="18"/>
        <v>4.8000000000000001E-2</v>
      </c>
      <c r="D75" s="37">
        <f t="shared" si="19"/>
        <v>14.474151395800032</v>
      </c>
      <c r="G75" s="138" t="s">
        <v>667</v>
      </c>
      <c r="H75" s="288"/>
      <c r="O75" s="285">
        <v>63</v>
      </c>
      <c r="P75" s="54">
        <f t="shared" si="10"/>
        <v>0.06</v>
      </c>
      <c r="Q75" s="30">
        <f t="shared" si="12"/>
        <v>2.5452502473281798E-2</v>
      </c>
      <c r="S75" s="285">
        <v>63</v>
      </c>
      <c r="T75" s="54">
        <f t="shared" si="13"/>
        <v>0.1</v>
      </c>
      <c r="U75" s="30">
        <f t="shared" si="14"/>
        <v>2.4675208726317125E-3</v>
      </c>
      <c r="W75" s="285">
        <v>63</v>
      </c>
      <c r="X75" s="54">
        <f t="shared" si="15"/>
        <v>3.6600000000000001E-2</v>
      </c>
      <c r="Y75" s="30">
        <f t="shared" si="16"/>
        <v>0.10387095301306237</v>
      </c>
      <c r="AH75" s="285">
        <v>63</v>
      </c>
      <c r="AI75" s="54" t="e">
        <f t="shared" si="11"/>
        <v>#REF!</v>
      </c>
      <c r="AJ75" s="30" t="e">
        <f t="shared" si="17"/>
        <v>#REF!</v>
      </c>
    </row>
    <row r="76" spans="2:36" s="249" customFormat="1" ht="15" thickBot="1" x14ac:dyDescent="0.4">
      <c r="B76" s="285">
        <v>58</v>
      </c>
      <c r="C76" s="38">
        <f t="shared" si="18"/>
        <v>4.8000000000000001E-2</v>
      </c>
      <c r="D76" s="37">
        <f t="shared" si="19"/>
        <v>15.168910662798433</v>
      </c>
      <c r="G76" s="139" t="s">
        <v>640</v>
      </c>
      <c r="I76" s="45"/>
      <c r="J76" s="45"/>
      <c r="O76" s="285">
        <v>64</v>
      </c>
      <c r="P76" s="54">
        <f t="shared" si="10"/>
        <v>0.06</v>
      </c>
      <c r="Q76" s="30">
        <f t="shared" ref="Q76:Q107" si="20">1/(1+P76)^O76</f>
        <v>2.4011794786114912E-2</v>
      </c>
      <c r="S76" s="285">
        <v>64</v>
      </c>
      <c r="T76" s="54">
        <f t="shared" ref="T76:T112" si="21">IF($T$9="Base Case Rate",$K$12,IF($T$9="Sensitivity 1",$L$12,$M$12))</f>
        <v>0.1</v>
      </c>
      <c r="U76" s="30">
        <f t="shared" ref="U76:U107" si="22">1/(1+T76)^S76</f>
        <v>2.2432007933015567E-3</v>
      </c>
      <c r="W76" s="285">
        <v>64</v>
      </c>
      <c r="X76" s="54">
        <f t="shared" ref="X76:X112" si="23">IF($X$9="Base Case Rate",$K$12,IF($X$9="Sensitivity 1",$L$12,$M$12))</f>
        <v>3.6600000000000001E-2</v>
      </c>
      <c r="Y76" s="30">
        <f t="shared" ref="Y76:Y107" si="24">1/(1+X76)^W76</f>
        <v>0.10020350473959326</v>
      </c>
      <c r="AH76" s="285">
        <v>64</v>
      </c>
      <c r="AI76" s="54" t="e">
        <f t="shared" si="11"/>
        <v>#REF!</v>
      </c>
      <c r="AJ76" s="30" t="e">
        <f t="shared" ref="AJ76:AJ107" si="25">1/(1+AI76)^AH76</f>
        <v>#REF!</v>
      </c>
    </row>
    <row r="77" spans="2:36" s="249" customFormat="1" x14ac:dyDescent="0.25">
      <c r="B77" s="285">
        <v>59</v>
      </c>
      <c r="C77" s="38">
        <f t="shared" si="18"/>
        <v>4.8000000000000001E-2</v>
      </c>
      <c r="D77" s="37">
        <f t="shared" si="19"/>
        <v>15.897018374612758</v>
      </c>
      <c r="I77" s="45"/>
      <c r="J77" s="45"/>
      <c r="O77" s="285">
        <v>65</v>
      </c>
      <c r="P77" s="54">
        <f t="shared" si="10"/>
        <v>0.06</v>
      </c>
      <c r="Q77" s="30">
        <f t="shared" si="20"/>
        <v>2.2652636590674444E-2</v>
      </c>
      <c r="S77" s="285">
        <v>65</v>
      </c>
      <c r="T77" s="54">
        <f t="shared" si="21"/>
        <v>0.1</v>
      </c>
      <c r="U77" s="30">
        <f t="shared" si="22"/>
        <v>2.0392734484559606E-3</v>
      </c>
      <c r="W77" s="285">
        <v>65</v>
      </c>
      <c r="X77" s="54">
        <f t="shared" si="23"/>
        <v>3.6600000000000001E-2</v>
      </c>
      <c r="Y77" s="30">
        <f t="shared" si="24"/>
        <v>9.666554576460859E-2</v>
      </c>
      <c r="AH77" s="285">
        <v>65</v>
      </c>
      <c r="AI77" s="54" t="e">
        <f t="shared" si="11"/>
        <v>#REF!</v>
      </c>
      <c r="AJ77" s="30" t="e">
        <f t="shared" si="25"/>
        <v>#REF!</v>
      </c>
    </row>
    <row r="78" spans="2:36" s="249" customFormat="1" ht="13" x14ac:dyDescent="0.3">
      <c r="B78" s="285">
        <v>60</v>
      </c>
      <c r="C78" s="38">
        <f t="shared" si="18"/>
        <v>4.8000000000000001E-2</v>
      </c>
      <c r="D78" s="37">
        <f t="shared" si="19"/>
        <v>16.660075256594169</v>
      </c>
      <c r="G78" s="6" t="s">
        <v>668</v>
      </c>
      <c r="I78" s="45"/>
      <c r="J78" s="45"/>
      <c r="O78" s="285">
        <v>66</v>
      </c>
      <c r="P78" s="54">
        <f t="shared" si="10"/>
        <v>0.06</v>
      </c>
      <c r="Q78" s="30">
        <f t="shared" si="20"/>
        <v>2.1370411877994759E-2</v>
      </c>
      <c r="S78" s="285">
        <v>66</v>
      </c>
      <c r="T78" s="54">
        <f t="shared" si="21"/>
        <v>0.1</v>
      </c>
      <c r="U78" s="30">
        <f t="shared" si="22"/>
        <v>1.8538849531417822E-3</v>
      </c>
      <c r="W78" s="285">
        <v>66</v>
      </c>
      <c r="X78" s="54">
        <f t="shared" si="23"/>
        <v>3.6600000000000001E-2</v>
      </c>
      <c r="Y78" s="30">
        <f t="shared" si="24"/>
        <v>9.325250411403492E-2</v>
      </c>
      <c r="AH78" s="285">
        <v>66</v>
      </c>
      <c r="AI78" s="54" t="e">
        <f t="shared" si="11"/>
        <v>#REF!</v>
      </c>
      <c r="AJ78" s="30" t="e">
        <f t="shared" si="25"/>
        <v>#REF!</v>
      </c>
    </row>
    <row r="79" spans="2:36" s="249" customFormat="1" x14ac:dyDescent="0.25">
      <c r="B79" s="285">
        <v>61</v>
      </c>
      <c r="C79" s="38">
        <f t="shared" si="18"/>
        <v>4.8000000000000001E-2</v>
      </c>
      <c r="D79" s="37">
        <f t="shared" si="19"/>
        <v>17.45975886891069</v>
      </c>
      <c r="G79" s="249" t="s">
        <v>669</v>
      </c>
      <c r="I79" s="45"/>
      <c r="J79" s="45"/>
      <c r="O79" s="285">
        <v>67</v>
      </c>
      <c r="P79" s="54">
        <f t="shared" si="10"/>
        <v>0.06</v>
      </c>
      <c r="Q79" s="30">
        <f t="shared" si="20"/>
        <v>2.0160765922636562E-2</v>
      </c>
      <c r="S79" s="285">
        <v>67</v>
      </c>
      <c r="T79" s="54">
        <f t="shared" si="21"/>
        <v>0.1</v>
      </c>
      <c r="U79" s="30">
        <f t="shared" si="22"/>
        <v>1.6853499574016198E-3</v>
      </c>
      <c r="W79" s="285">
        <v>67</v>
      </c>
      <c r="X79" s="54">
        <f t="shared" si="23"/>
        <v>3.6600000000000001E-2</v>
      </c>
      <c r="Y79" s="30">
        <f t="shared" si="24"/>
        <v>8.9959969239856177E-2</v>
      </c>
      <c r="AH79" s="285">
        <v>67</v>
      </c>
      <c r="AI79" s="54" t="e">
        <f t="shared" si="11"/>
        <v>#REF!</v>
      </c>
      <c r="AJ79" s="30" t="e">
        <f t="shared" si="25"/>
        <v>#REF!</v>
      </c>
    </row>
    <row r="80" spans="2:36" s="249" customFormat="1" x14ac:dyDescent="0.25">
      <c r="B80" s="285">
        <v>62</v>
      </c>
      <c r="C80" s="38">
        <f t="shared" si="18"/>
        <v>4.8000000000000001E-2</v>
      </c>
      <c r="D80" s="37">
        <f t="shared" si="19"/>
        <v>18.297827294618404</v>
      </c>
      <c r="G80" s="249" t="s">
        <v>670</v>
      </c>
      <c r="I80" s="45"/>
      <c r="J80" s="45"/>
      <c r="O80" s="285">
        <v>68</v>
      </c>
      <c r="P80" s="54">
        <f t="shared" si="10"/>
        <v>0.06</v>
      </c>
      <c r="Q80" s="30">
        <f t="shared" si="20"/>
        <v>1.9019590493053358E-2</v>
      </c>
      <c r="S80" s="285">
        <v>68</v>
      </c>
      <c r="T80" s="54">
        <f t="shared" si="21"/>
        <v>0.1</v>
      </c>
      <c r="U80" s="30">
        <f t="shared" si="22"/>
        <v>1.5321363249105634E-3</v>
      </c>
      <c r="W80" s="285">
        <v>68</v>
      </c>
      <c r="X80" s="54">
        <f t="shared" si="23"/>
        <v>3.6600000000000001E-2</v>
      </c>
      <c r="Y80" s="30">
        <f t="shared" si="24"/>
        <v>8.678368632052498E-2</v>
      </c>
      <c r="AH80" s="285">
        <v>68</v>
      </c>
      <c r="AI80" s="54" t="e">
        <f t="shared" si="11"/>
        <v>#REF!</v>
      </c>
      <c r="AJ80" s="30" t="e">
        <f t="shared" si="25"/>
        <v>#REF!</v>
      </c>
    </row>
    <row r="81" spans="2:36" s="249" customFormat="1" x14ac:dyDescent="0.25">
      <c r="B81" s="285">
        <v>63</v>
      </c>
      <c r="C81" s="38">
        <f t="shared" si="18"/>
        <v>4.8000000000000001E-2</v>
      </c>
      <c r="D81" s="37">
        <f t="shared" si="19"/>
        <v>19.176123004760086</v>
      </c>
      <c r="G81" s="249" t="s">
        <v>671</v>
      </c>
      <c r="O81" s="285">
        <v>69</v>
      </c>
      <c r="P81" s="54">
        <f t="shared" si="10"/>
        <v>0.06</v>
      </c>
      <c r="Q81" s="30">
        <f t="shared" si="20"/>
        <v>1.7943009899106941E-2</v>
      </c>
      <c r="S81" s="285">
        <v>69</v>
      </c>
      <c r="T81" s="54">
        <f t="shared" si="21"/>
        <v>0.1</v>
      </c>
      <c r="U81" s="30">
        <f t="shared" si="22"/>
        <v>1.3928512044641486E-3</v>
      </c>
      <c r="W81" s="285">
        <v>69</v>
      </c>
      <c r="X81" s="54">
        <f t="shared" si="23"/>
        <v>3.6600000000000001E-2</v>
      </c>
      <c r="Y81" s="30">
        <f t="shared" si="24"/>
        <v>8.3719550762613351E-2</v>
      </c>
      <c r="AH81" s="285">
        <v>69</v>
      </c>
      <c r="AI81" s="54" t="e">
        <f t="shared" si="11"/>
        <v>#REF!</v>
      </c>
      <c r="AJ81" s="30" t="e">
        <f t="shared" si="25"/>
        <v>#REF!</v>
      </c>
    </row>
    <row r="82" spans="2:36" s="249" customFormat="1" x14ac:dyDescent="0.25">
      <c r="B82" s="285">
        <v>64</v>
      </c>
      <c r="C82" s="38">
        <f t="shared" si="18"/>
        <v>4.8000000000000001E-2</v>
      </c>
      <c r="D82" s="37">
        <f t="shared" si="19"/>
        <v>20.09657690898857</v>
      </c>
      <c r="G82" s="249" t="s">
        <v>672</v>
      </c>
      <c r="O82" s="285">
        <v>70</v>
      </c>
      <c r="P82" s="54">
        <f t="shared" si="10"/>
        <v>0.06</v>
      </c>
      <c r="Q82" s="30">
        <f t="shared" si="20"/>
        <v>1.692736782934617E-2</v>
      </c>
      <c r="S82" s="285">
        <v>70</v>
      </c>
      <c r="T82" s="54">
        <f t="shared" si="21"/>
        <v>0.1</v>
      </c>
      <c r="U82" s="30">
        <f t="shared" si="22"/>
        <v>1.2662283676946804E-3</v>
      </c>
      <c r="W82" s="285">
        <v>70</v>
      </c>
      <c r="X82" s="54">
        <f t="shared" si="23"/>
        <v>3.6600000000000001E-2</v>
      </c>
      <c r="Y82" s="30">
        <f t="shared" si="24"/>
        <v>8.0763602896597869E-2</v>
      </c>
      <c r="AH82" s="285">
        <v>70</v>
      </c>
      <c r="AI82" s="54" t="e">
        <f t="shared" si="11"/>
        <v>#REF!</v>
      </c>
      <c r="AJ82" s="30" t="e">
        <f t="shared" si="25"/>
        <v>#REF!</v>
      </c>
    </row>
    <row r="83" spans="2:36" s="249" customFormat="1" x14ac:dyDescent="0.25">
      <c r="B83" s="285">
        <v>65</v>
      </c>
      <c r="C83" s="38">
        <f t="shared" ref="C83:C118" si="26">$K$27</f>
        <v>4.8000000000000001E-2</v>
      </c>
      <c r="D83" s="37">
        <f t="shared" ref="D83:D114" si="27">D82+(D82*C83)</f>
        <v>21.061212600620021</v>
      </c>
      <c r="G83" s="44" t="s">
        <v>673</v>
      </c>
      <c r="H83" s="45"/>
      <c r="O83" s="285">
        <v>71</v>
      </c>
      <c r="P83" s="54">
        <f t="shared" si="10"/>
        <v>0.06</v>
      </c>
      <c r="Q83" s="30">
        <f t="shared" si="20"/>
        <v>1.5969214933345442E-2</v>
      </c>
      <c r="S83" s="285">
        <v>71</v>
      </c>
      <c r="T83" s="54">
        <f t="shared" si="21"/>
        <v>0.1</v>
      </c>
      <c r="U83" s="30">
        <f t="shared" si="22"/>
        <v>1.1511166979042548E-3</v>
      </c>
      <c r="W83" s="285">
        <v>71</v>
      </c>
      <c r="X83" s="54">
        <f t="shared" si="23"/>
        <v>3.6600000000000001E-2</v>
      </c>
      <c r="Y83" s="30">
        <f t="shared" si="24"/>
        <v>7.7912022859924629E-2</v>
      </c>
      <c r="AH83" s="285">
        <v>71</v>
      </c>
      <c r="AI83" s="54" t="e">
        <f t="shared" si="11"/>
        <v>#REF!</v>
      </c>
      <c r="AJ83" s="30" t="e">
        <f t="shared" si="25"/>
        <v>#REF!</v>
      </c>
    </row>
    <row r="84" spans="2:36" s="249" customFormat="1" x14ac:dyDescent="0.25">
      <c r="B84" s="285">
        <v>66</v>
      </c>
      <c r="C84" s="38">
        <f t="shared" si="26"/>
        <v>4.8000000000000001E-2</v>
      </c>
      <c r="D84" s="37">
        <f t="shared" si="27"/>
        <v>22.07215080544978</v>
      </c>
      <c r="G84" s="44" t="s">
        <v>670</v>
      </c>
      <c r="H84" s="45"/>
      <c r="O84" s="285">
        <v>72</v>
      </c>
      <c r="P84" s="54">
        <f t="shared" si="10"/>
        <v>0.06</v>
      </c>
      <c r="Q84" s="30">
        <f t="shared" si="20"/>
        <v>1.5065297106929661E-2</v>
      </c>
      <c r="S84" s="285">
        <v>72</v>
      </c>
      <c r="T84" s="54">
        <f t="shared" si="21"/>
        <v>0.1</v>
      </c>
      <c r="U84" s="30">
        <f t="shared" si="22"/>
        <v>1.0464697253675043E-3</v>
      </c>
      <c r="W84" s="285">
        <v>72</v>
      </c>
      <c r="X84" s="54">
        <f t="shared" si="23"/>
        <v>3.6600000000000001E-2</v>
      </c>
      <c r="Y84" s="30">
        <f t="shared" si="24"/>
        <v>7.5161125660741512E-2</v>
      </c>
      <c r="AH84" s="285">
        <v>72</v>
      </c>
      <c r="AI84" s="54" t="e">
        <f t="shared" si="11"/>
        <v>#REF!</v>
      </c>
      <c r="AJ84" s="30" t="e">
        <f t="shared" si="25"/>
        <v>#REF!</v>
      </c>
    </row>
    <row r="85" spans="2:36" s="249" customFormat="1" x14ac:dyDescent="0.25">
      <c r="B85" s="285">
        <v>67</v>
      </c>
      <c r="C85" s="38">
        <f t="shared" si="26"/>
        <v>4.8000000000000001E-2</v>
      </c>
      <c r="D85" s="37">
        <f t="shared" si="27"/>
        <v>23.13161404411137</v>
      </c>
      <c r="G85" s="44" t="s">
        <v>674</v>
      </c>
      <c r="H85" s="45"/>
      <c r="O85" s="285">
        <v>73</v>
      </c>
      <c r="P85" s="54">
        <f t="shared" si="10"/>
        <v>0.06</v>
      </c>
      <c r="Q85" s="30">
        <f t="shared" si="20"/>
        <v>1.4212544440499682E-2</v>
      </c>
      <c r="S85" s="285">
        <v>73</v>
      </c>
      <c r="T85" s="54">
        <f t="shared" si="21"/>
        <v>0.1</v>
      </c>
      <c r="U85" s="30">
        <f t="shared" si="22"/>
        <v>9.513361139704584E-4</v>
      </c>
      <c r="W85" s="285">
        <v>73</v>
      </c>
      <c r="X85" s="54">
        <f t="shared" si="23"/>
        <v>3.6600000000000001E-2</v>
      </c>
      <c r="Y85" s="30">
        <f t="shared" si="24"/>
        <v>7.2507356415918878E-2</v>
      </c>
      <c r="AH85" s="285">
        <v>73</v>
      </c>
      <c r="AI85" s="54" t="e">
        <f t="shared" si="11"/>
        <v>#REF!</v>
      </c>
      <c r="AJ85" s="30" t="e">
        <f t="shared" si="25"/>
        <v>#REF!</v>
      </c>
    </row>
    <row r="86" spans="2:36" s="249" customFormat="1" x14ac:dyDescent="0.25">
      <c r="B86" s="285">
        <v>68</v>
      </c>
      <c r="C86" s="38">
        <f t="shared" si="26"/>
        <v>4.8000000000000001E-2</v>
      </c>
      <c r="D86" s="37">
        <f t="shared" si="27"/>
        <v>24.241931518228714</v>
      </c>
      <c r="G86" s="44" t="s">
        <v>675</v>
      </c>
      <c r="H86" s="45"/>
      <c r="O86" s="285">
        <v>74</v>
      </c>
      <c r="P86" s="54">
        <f t="shared" si="10"/>
        <v>0.06</v>
      </c>
      <c r="Q86" s="30">
        <f t="shared" si="20"/>
        <v>1.3408060792924227E-2</v>
      </c>
      <c r="S86" s="285">
        <v>74</v>
      </c>
      <c r="T86" s="54">
        <f t="shared" si="21"/>
        <v>0.1</v>
      </c>
      <c r="U86" s="30">
        <f t="shared" si="22"/>
        <v>8.648510127004167E-4</v>
      </c>
      <c r="W86" s="285">
        <v>74</v>
      </c>
      <c r="X86" s="54">
        <f t="shared" si="23"/>
        <v>3.6600000000000001E-2</v>
      </c>
      <c r="Y86" s="30">
        <f t="shared" si="24"/>
        <v>6.9947285757205185E-2</v>
      </c>
      <c r="AH86" s="285">
        <v>74</v>
      </c>
      <c r="AI86" s="54" t="e">
        <f t="shared" si="11"/>
        <v>#REF!</v>
      </c>
      <c r="AJ86" s="30" t="e">
        <f t="shared" si="25"/>
        <v>#REF!</v>
      </c>
    </row>
    <row r="87" spans="2:36" s="249" customFormat="1" x14ac:dyDescent="0.25">
      <c r="B87" s="285">
        <v>69</v>
      </c>
      <c r="C87" s="38">
        <f t="shared" si="26"/>
        <v>4.8000000000000001E-2</v>
      </c>
      <c r="D87" s="37">
        <f t="shared" si="27"/>
        <v>25.405544231103693</v>
      </c>
      <c r="G87" s="44" t="s">
        <v>676</v>
      </c>
      <c r="H87" s="45"/>
      <c r="O87" s="285">
        <v>75</v>
      </c>
      <c r="P87" s="54">
        <f t="shared" si="10"/>
        <v>0.06</v>
      </c>
      <c r="Q87" s="30">
        <f t="shared" si="20"/>
        <v>1.2649113955588891E-2</v>
      </c>
      <c r="S87" s="285">
        <v>75</v>
      </c>
      <c r="T87" s="54">
        <f t="shared" si="21"/>
        <v>0.1</v>
      </c>
      <c r="U87" s="30">
        <f t="shared" si="22"/>
        <v>7.8622819336401516E-4</v>
      </c>
      <c r="W87" s="285">
        <v>75</v>
      </c>
      <c r="X87" s="54">
        <f t="shared" si="23"/>
        <v>3.6600000000000001E-2</v>
      </c>
      <c r="Y87" s="30">
        <f t="shared" si="24"/>
        <v>6.7477605399580531E-2</v>
      </c>
      <c r="AH87" s="285">
        <v>75</v>
      </c>
      <c r="AI87" s="54" t="e">
        <f t="shared" si="11"/>
        <v>#REF!</v>
      </c>
      <c r="AJ87" s="30" t="e">
        <f t="shared" si="25"/>
        <v>#REF!</v>
      </c>
    </row>
    <row r="88" spans="2:36" s="249" customFormat="1" x14ac:dyDescent="0.25">
      <c r="B88" s="285">
        <v>70</v>
      </c>
      <c r="C88" s="38">
        <f t="shared" si="26"/>
        <v>4.8000000000000001E-2</v>
      </c>
      <c r="D88" s="37">
        <f t="shared" si="27"/>
        <v>26.625010354196672</v>
      </c>
      <c r="O88" s="285">
        <v>76</v>
      </c>
      <c r="P88" s="54">
        <f t="shared" ref="P88:P112" si="28">IF($P$9="Base Case Rate",$K$14,IF($P$9="Sensitivity 1",$L$14,$M$14))</f>
        <v>0.06</v>
      </c>
      <c r="Q88" s="30">
        <f t="shared" si="20"/>
        <v>1.1933126373197067E-2</v>
      </c>
      <c r="S88" s="285">
        <v>76</v>
      </c>
      <c r="T88" s="54">
        <f t="shared" si="21"/>
        <v>0.1</v>
      </c>
      <c r="U88" s="30">
        <f t="shared" si="22"/>
        <v>7.1475290305819553E-4</v>
      </c>
      <c r="W88" s="285">
        <v>76</v>
      </c>
      <c r="X88" s="54">
        <f t="shared" si="23"/>
        <v>3.6600000000000001E-2</v>
      </c>
      <c r="Y88" s="30">
        <f t="shared" si="24"/>
        <v>6.5095123866081933E-2</v>
      </c>
      <c r="AH88" s="285">
        <v>76</v>
      </c>
      <c r="AI88" s="54" t="e">
        <f t="shared" ref="AI88:AI112" si="29">$AF$14</f>
        <v>#REF!</v>
      </c>
      <c r="AJ88" s="30" t="e">
        <f t="shared" si="25"/>
        <v>#REF!</v>
      </c>
    </row>
    <row r="89" spans="2:36" s="249" customFormat="1" x14ac:dyDescent="0.25">
      <c r="B89" s="285">
        <v>71</v>
      </c>
      <c r="C89" s="38">
        <f t="shared" si="26"/>
        <v>4.8000000000000001E-2</v>
      </c>
      <c r="D89" s="37">
        <f t="shared" si="27"/>
        <v>27.903010851198111</v>
      </c>
      <c r="O89" s="285">
        <v>77</v>
      </c>
      <c r="P89" s="54">
        <f t="shared" si="28"/>
        <v>0.06</v>
      </c>
      <c r="Q89" s="30">
        <f t="shared" si="20"/>
        <v>1.1257666389808553E-2</v>
      </c>
      <c r="S89" s="285">
        <v>77</v>
      </c>
      <c r="T89" s="54">
        <f t="shared" si="21"/>
        <v>0.1</v>
      </c>
      <c r="U89" s="30">
        <f t="shared" si="22"/>
        <v>6.4977536641654132E-4</v>
      </c>
      <c r="W89" s="285">
        <v>77</v>
      </c>
      <c r="X89" s="54">
        <f t="shared" si="23"/>
        <v>3.6600000000000001E-2</v>
      </c>
      <c r="Y89" s="30">
        <f t="shared" si="24"/>
        <v>6.2796762363575107E-2</v>
      </c>
      <c r="AH89" s="285">
        <v>77</v>
      </c>
      <c r="AI89" s="54" t="e">
        <f t="shared" si="29"/>
        <v>#REF!</v>
      </c>
      <c r="AJ89" s="30" t="e">
        <f t="shared" si="25"/>
        <v>#REF!</v>
      </c>
    </row>
    <row r="90" spans="2:36" s="249" customFormat="1" x14ac:dyDescent="0.25">
      <c r="B90" s="285">
        <v>72</v>
      </c>
      <c r="C90" s="38">
        <f t="shared" si="26"/>
        <v>4.8000000000000001E-2</v>
      </c>
      <c r="D90" s="37">
        <f t="shared" si="27"/>
        <v>29.24235537205562</v>
      </c>
      <c r="O90" s="285">
        <v>78</v>
      </c>
      <c r="P90" s="54">
        <f t="shared" si="28"/>
        <v>0.06</v>
      </c>
      <c r="Q90" s="30">
        <f t="shared" si="20"/>
        <v>1.0620439990385427E-2</v>
      </c>
      <c r="S90" s="285">
        <v>78</v>
      </c>
      <c r="T90" s="54">
        <f t="shared" si="21"/>
        <v>0.1</v>
      </c>
      <c r="U90" s="30">
        <f t="shared" si="22"/>
        <v>5.9070487856049199E-4</v>
      </c>
      <c r="W90" s="285">
        <v>78</v>
      </c>
      <c r="X90" s="54">
        <f t="shared" si="23"/>
        <v>3.6600000000000001E-2</v>
      </c>
      <c r="Y90" s="30">
        <f t="shared" si="24"/>
        <v>6.0579550804143449E-2</v>
      </c>
      <c r="AH90" s="285">
        <v>78</v>
      </c>
      <c r="AI90" s="54" t="e">
        <f t="shared" si="29"/>
        <v>#REF!</v>
      </c>
      <c r="AJ90" s="30" t="e">
        <f t="shared" si="25"/>
        <v>#REF!</v>
      </c>
    </row>
    <row r="91" spans="2:36" s="249" customFormat="1" x14ac:dyDescent="0.25">
      <c r="B91" s="285">
        <v>73</v>
      </c>
      <c r="C91" s="38">
        <f t="shared" si="26"/>
        <v>4.8000000000000001E-2</v>
      </c>
      <c r="D91" s="37">
        <f t="shared" si="27"/>
        <v>30.64598842991429</v>
      </c>
      <c r="O91" s="285">
        <v>79</v>
      </c>
      <c r="P91" s="54">
        <f t="shared" si="28"/>
        <v>0.06</v>
      </c>
      <c r="Q91" s="30">
        <f t="shared" si="20"/>
        <v>1.0019283009797571E-2</v>
      </c>
      <c r="S91" s="285">
        <v>79</v>
      </c>
      <c r="T91" s="54">
        <f t="shared" si="21"/>
        <v>0.1</v>
      </c>
      <c r="U91" s="30">
        <f t="shared" si="22"/>
        <v>5.3700443505499279E-4</v>
      </c>
      <c r="W91" s="285">
        <v>79</v>
      </c>
      <c r="X91" s="54">
        <f t="shared" si="23"/>
        <v>3.6600000000000001E-2</v>
      </c>
      <c r="Y91" s="30">
        <f t="shared" si="24"/>
        <v>5.844062396695298E-2</v>
      </c>
      <c r="AH91" s="285">
        <v>79</v>
      </c>
      <c r="AI91" s="54" t="e">
        <f t="shared" si="29"/>
        <v>#REF!</v>
      </c>
      <c r="AJ91" s="30" t="e">
        <f t="shared" si="25"/>
        <v>#REF!</v>
      </c>
    </row>
    <row r="92" spans="2:36" s="249" customFormat="1" x14ac:dyDescent="0.25">
      <c r="B92" s="285">
        <v>74</v>
      </c>
      <c r="C92" s="38">
        <f t="shared" si="26"/>
        <v>4.8000000000000001E-2</v>
      </c>
      <c r="D92" s="37">
        <f t="shared" si="27"/>
        <v>32.116995874550177</v>
      </c>
      <c r="O92" s="285">
        <v>80</v>
      </c>
      <c r="P92" s="54">
        <f t="shared" si="28"/>
        <v>0.06</v>
      </c>
      <c r="Q92" s="30">
        <f t="shared" si="20"/>
        <v>9.4521537828278993E-3</v>
      </c>
      <c r="S92" s="285">
        <v>80</v>
      </c>
      <c r="T92" s="54">
        <f t="shared" si="21"/>
        <v>0.1</v>
      </c>
      <c r="U92" s="30">
        <f t="shared" si="22"/>
        <v>4.8818585004999342E-4</v>
      </c>
      <c r="W92" s="285">
        <v>80</v>
      </c>
      <c r="X92" s="54">
        <f t="shared" si="23"/>
        <v>3.6600000000000001E-2</v>
      </c>
      <c r="Y92" s="30">
        <f t="shared" si="24"/>
        <v>5.6377217795632824E-2</v>
      </c>
      <c r="AH92" s="285">
        <v>80</v>
      </c>
      <c r="AI92" s="54" t="e">
        <f t="shared" si="29"/>
        <v>#REF!</v>
      </c>
      <c r="AJ92" s="30" t="e">
        <f t="shared" si="25"/>
        <v>#REF!</v>
      </c>
    </row>
    <row r="93" spans="2:36" s="249" customFormat="1" x14ac:dyDescent="0.25">
      <c r="B93" s="285">
        <v>75</v>
      </c>
      <c r="C93" s="38">
        <f t="shared" si="26"/>
        <v>4.8000000000000001E-2</v>
      </c>
      <c r="D93" s="37">
        <f t="shared" si="27"/>
        <v>33.658611676528587</v>
      </c>
      <c r="O93" s="285">
        <v>81</v>
      </c>
      <c r="P93" s="54">
        <f t="shared" si="28"/>
        <v>0.06</v>
      </c>
      <c r="Q93" s="30">
        <f t="shared" si="20"/>
        <v>8.9171262102149974E-3</v>
      </c>
      <c r="S93" s="285">
        <v>81</v>
      </c>
      <c r="T93" s="54">
        <f t="shared" si="21"/>
        <v>0.1</v>
      </c>
      <c r="U93" s="30">
        <f t="shared" si="22"/>
        <v>4.4380531822726677E-4</v>
      </c>
      <c r="W93" s="285">
        <v>81</v>
      </c>
      <c r="X93" s="54">
        <f t="shared" si="23"/>
        <v>3.6600000000000001E-2</v>
      </c>
      <c r="Y93" s="30">
        <f t="shared" si="24"/>
        <v>5.4386665826387057E-2</v>
      </c>
      <c r="AH93" s="285">
        <v>81</v>
      </c>
      <c r="AI93" s="54" t="e">
        <f t="shared" si="29"/>
        <v>#REF!</v>
      </c>
      <c r="AJ93" s="30" t="e">
        <f t="shared" si="25"/>
        <v>#REF!</v>
      </c>
    </row>
    <row r="94" spans="2:36" s="249" customFormat="1" x14ac:dyDescent="0.25">
      <c r="B94" s="285">
        <v>76</v>
      </c>
      <c r="C94" s="38">
        <f t="shared" si="26"/>
        <v>4.8000000000000001E-2</v>
      </c>
      <c r="D94" s="37">
        <f t="shared" si="27"/>
        <v>35.274225037001962</v>
      </c>
      <c r="O94" s="285">
        <v>82</v>
      </c>
      <c r="P94" s="54">
        <f t="shared" si="28"/>
        <v>0.06</v>
      </c>
      <c r="Q94" s="30">
        <f t="shared" si="20"/>
        <v>8.4123832171839608E-3</v>
      </c>
      <c r="S94" s="285">
        <v>82</v>
      </c>
      <c r="T94" s="54">
        <f t="shared" si="21"/>
        <v>0.1</v>
      </c>
      <c r="U94" s="30">
        <f t="shared" si="22"/>
        <v>4.0345938020660611E-4</v>
      </c>
      <c r="W94" s="285">
        <v>82</v>
      </c>
      <c r="X94" s="54">
        <f t="shared" si="23"/>
        <v>3.6600000000000001E-2</v>
      </c>
      <c r="Y94" s="30">
        <f t="shared" si="24"/>
        <v>5.2466395742221748E-2</v>
      </c>
      <c r="AH94" s="285">
        <v>82</v>
      </c>
      <c r="AI94" s="54" t="e">
        <f t="shared" si="29"/>
        <v>#REF!</v>
      </c>
      <c r="AJ94" s="30" t="e">
        <f t="shared" si="25"/>
        <v>#REF!</v>
      </c>
    </row>
    <row r="95" spans="2:36" s="249" customFormat="1" x14ac:dyDescent="0.25">
      <c r="B95" s="285">
        <v>77</v>
      </c>
      <c r="C95" s="38">
        <f t="shared" si="26"/>
        <v>4.8000000000000001E-2</v>
      </c>
      <c r="D95" s="37">
        <f t="shared" si="27"/>
        <v>36.967387838778059</v>
      </c>
      <c r="O95" s="285">
        <v>83</v>
      </c>
      <c r="P95" s="54">
        <f t="shared" si="28"/>
        <v>0.06</v>
      </c>
      <c r="Q95" s="30">
        <f t="shared" si="20"/>
        <v>7.9362105822490189E-3</v>
      </c>
      <c r="S95" s="285">
        <v>83</v>
      </c>
      <c r="T95" s="54">
        <f t="shared" si="21"/>
        <v>0.1</v>
      </c>
      <c r="U95" s="30">
        <f t="shared" si="22"/>
        <v>3.6678125473327814E-4</v>
      </c>
      <c r="W95" s="285">
        <v>83</v>
      </c>
      <c r="X95" s="54">
        <f t="shared" si="23"/>
        <v>3.6600000000000001E-2</v>
      </c>
      <c r="Y95" s="30">
        <f t="shared" si="24"/>
        <v>5.0613926048834412E-2</v>
      </c>
      <c r="AH95" s="285">
        <v>83</v>
      </c>
      <c r="AI95" s="54" t="e">
        <f t="shared" si="29"/>
        <v>#REF!</v>
      </c>
      <c r="AJ95" s="30" t="e">
        <f t="shared" si="25"/>
        <v>#REF!</v>
      </c>
    </row>
    <row r="96" spans="2:36" s="249" customFormat="1" x14ac:dyDescent="0.25">
      <c r="B96" s="285">
        <v>78</v>
      </c>
      <c r="C96" s="38">
        <f t="shared" si="26"/>
        <v>4.8000000000000001E-2</v>
      </c>
      <c r="D96" s="37">
        <f t="shared" si="27"/>
        <v>38.741822455039404</v>
      </c>
      <c r="O96" s="285">
        <v>84</v>
      </c>
      <c r="P96" s="54">
        <f t="shared" si="28"/>
        <v>0.06</v>
      </c>
      <c r="Q96" s="30">
        <f t="shared" si="20"/>
        <v>7.4869911153292628E-3</v>
      </c>
      <c r="S96" s="285">
        <v>84</v>
      </c>
      <c r="T96" s="54">
        <f t="shared" si="21"/>
        <v>0.1</v>
      </c>
      <c r="U96" s="30">
        <f t="shared" si="22"/>
        <v>3.3343750430298019E-4</v>
      </c>
      <c r="W96" s="285">
        <v>84</v>
      </c>
      <c r="X96" s="54">
        <f t="shared" si="23"/>
        <v>3.6600000000000001E-2</v>
      </c>
      <c r="Y96" s="30">
        <f t="shared" si="24"/>
        <v>4.8826862867870358E-2</v>
      </c>
      <c r="AH96" s="285">
        <v>84</v>
      </c>
      <c r="AI96" s="54" t="e">
        <f t="shared" si="29"/>
        <v>#REF!</v>
      </c>
      <c r="AJ96" s="30" t="e">
        <f t="shared" si="25"/>
        <v>#REF!</v>
      </c>
    </row>
    <row r="97" spans="2:36" s="249" customFormat="1" x14ac:dyDescent="0.25">
      <c r="B97" s="285">
        <v>79</v>
      </c>
      <c r="C97" s="38">
        <f t="shared" si="26"/>
        <v>4.8000000000000001E-2</v>
      </c>
      <c r="D97" s="37">
        <f t="shared" si="27"/>
        <v>40.601429932881295</v>
      </c>
      <c r="O97" s="285">
        <v>85</v>
      </c>
      <c r="P97" s="54">
        <f t="shared" si="28"/>
        <v>0.06</v>
      </c>
      <c r="Q97" s="30">
        <f t="shared" si="20"/>
        <v>7.0631991654049632E-3</v>
      </c>
      <c r="S97" s="285">
        <v>85</v>
      </c>
      <c r="T97" s="54">
        <f t="shared" si="21"/>
        <v>0.1</v>
      </c>
      <c r="U97" s="30">
        <f t="shared" si="22"/>
        <v>3.0312500391180015E-4</v>
      </c>
      <c r="W97" s="285">
        <v>85</v>
      </c>
      <c r="X97" s="54">
        <f t="shared" si="23"/>
        <v>3.6600000000000001E-2</v>
      </c>
      <c r="Y97" s="30">
        <f t="shared" si="24"/>
        <v>4.7102896843401861E-2</v>
      </c>
      <c r="AH97" s="285">
        <v>85</v>
      </c>
      <c r="AI97" s="54" t="e">
        <f t="shared" si="29"/>
        <v>#REF!</v>
      </c>
      <c r="AJ97" s="30" t="e">
        <f t="shared" si="25"/>
        <v>#REF!</v>
      </c>
    </row>
    <row r="98" spans="2:36" s="249" customFormat="1" x14ac:dyDescent="0.25">
      <c r="B98" s="285">
        <v>80</v>
      </c>
      <c r="C98" s="38">
        <f t="shared" si="26"/>
        <v>4.8000000000000001E-2</v>
      </c>
      <c r="D98" s="37">
        <f t="shared" si="27"/>
        <v>42.550298569659596</v>
      </c>
      <c r="O98" s="285">
        <v>86</v>
      </c>
      <c r="P98" s="54">
        <f t="shared" si="28"/>
        <v>0.06</v>
      </c>
      <c r="Q98" s="30">
        <f t="shared" si="20"/>
        <v>6.6633954390612855E-3</v>
      </c>
      <c r="S98" s="285">
        <v>86</v>
      </c>
      <c r="T98" s="54">
        <f t="shared" si="21"/>
        <v>0.1</v>
      </c>
      <c r="U98" s="30">
        <f t="shared" si="22"/>
        <v>2.7556818537436372E-4</v>
      </c>
      <c r="W98" s="285">
        <v>86</v>
      </c>
      <c r="X98" s="54">
        <f t="shared" si="23"/>
        <v>3.6600000000000001E-2</v>
      </c>
      <c r="Y98" s="30">
        <f t="shared" si="24"/>
        <v>4.5439800157632507E-2</v>
      </c>
      <c r="AH98" s="285">
        <v>86</v>
      </c>
      <c r="AI98" s="54" t="e">
        <f t="shared" si="29"/>
        <v>#REF!</v>
      </c>
      <c r="AJ98" s="30" t="e">
        <f t="shared" si="25"/>
        <v>#REF!</v>
      </c>
    </row>
    <row r="99" spans="2:36" s="249" customFormat="1" x14ac:dyDescent="0.25">
      <c r="B99" s="285">
        <v>81</v>
      </c>
      <c r="C99" s="38">
        <f t="shared" si="26"/>
        <v>4.8000000000000001E-2</v>
      </c>
      <c r="D99" s="37">
        <f t="shared" si="27"/>
        <v>44.592712901003253</v>
      </c>
      <c r="O99" s="285">
        <v>87</v>
      </c>
      <c r="P99" s="54">
        <f t="shared" si="28"/>
        <v>0.06</v>
      </c>
      <c r="Q99" s="30">
        <f t="shared" si="20"/>
        <v>6.286222112321967E-3</v>
      </c>
      <c r="S99" s="285">
        <v>87</v>
      </c>
      <c r="T99" s="54">
        <f t="shared" si="21"/>
        <v>0.1</v>
      </c>
      <c r="U99" s="30">
        <f t="shared" si="22"/>
        <v>2.5051653215851246E-4</v>
      </c>
      <c r="W99" s="285">
        <v>87</v>
      </c>
      <c r="X99" s="54">
        <f t="shared" si="23"/>
        <v>3.6600000000000001E-2</v>
      </c>
      <c r="Y99" s="30">
        <f t="shared" si="24"/>
        <v>4.3835423651970407E-2</v>
      </c>
      <c r="AH99" s="285">
        <v>87</v>
      </c>
      <c r="AI99" s="54" t="e">
        <f t="shared" si="29"/>
        <v>#REF!</v>
      </c>
      <c r="AJ99" s="30" t="e">
        <f t="shared" si="25"/>
        <v>#REF!</v>
      </c>
    </row>
    <row r="100" spans="2:36" s="249" customFormat="1" x14ac:dyDescent="0.25">
      <c r="B100" s="285">
        <v>82</v>
      </c>
      <c r="C100" s="38">
        <f t="shared" si="26"/>
        <v>4.8000000000000001E-2</v>
      </c>
      <c r="D100" s="37">
        <f t="shared" si="27"/>
        <v>46.733163120251412</v>
      </c>
      <c r="O100" s="285">
        <v>88</v>
      </c>
      <c r="P100" s="54">
        <f t="shared" si="28"/>
        <v>0.06</v>
      </c>
      <c r="Q100" s="30">
        <f t="shared" si="20"/>
        <v>5.9303982191716677E-3</v>
      </c>
      <c r="S100" s="285">
        <v>88</v>
      </c>
      <c r="T100" s="54">
        <f t="shared" si="21"/>
        <v>0.1</v>
      </c>
      <c r="U100" s="30">
        <f t="shared" si="22"/>
        <v>2.2774230196228408E-4</v>
      </c>
      <c r="W100" s="285">
        <v>88</v>
      </c>
      <c r="X100" s="54">
        <f t="shared" si="23"/>
        <v>3.6600000000000001E-2</v>
      </c>
      <c r="Y100" s="30">
        <f t="shared" si="24"/>
        <v>4.2287694049749566E-2</v>
      </c>
      <c r="AH100" s="285">
        <v>88</v>
      </c>
      <c r="AI100" s="54" t="e">
        <f t="shared" si="29"/>
        <v>#REF!</v>
      </c>
      <c r="AJ100" s="30" t="e">
        <f t="shared" si="25"/>
        <v>#REF!</v>
      </c>
    </row>
    <row r="101" spans="2:36" s="249" customFormat="1" x14ac:dyDescent="0.25">
      <c r="B101" s="285">
        <v>83</v>
      </c>
      <c r="C101" s="38">
        <f t="shared" si="26"/>
        <v>4.8000000000000001E-2</v>
      </c>
      <c r="D101" s="37">
        <f t="shared" si="27"/>
        <v>48.976354950023477</v>
      </c>
      <c r="O101" s="285">
        <v>89</v>
      </c>
      <c r="P101" s="54">
        <f t="shared" si="28"/>
        <v>0.06</v>
      </c>
      <c r="Q101" s="30">
        <f t="shared" si="20"/>
        <v>5.5947153011053474E-3</v>
      </c>
      <c r="S101" s="285">
        <v>89</v>
      </c>
      <c r="T101" s="54">
        <f t="shared" si="21"/>
        <v>0.1</v>
      </c>
      <c r="U101" s="30">
        <f t="shared" si="22"/>
        <v>2.0703845632934911E-4</v>
      </c>
      <c r="W101" s="285">
        <v>89</v>
      </c>
      <c r="X101" s="54">
        <f t="shared" si="23"/>
        <v>3.6600000000000001E-2</v>
      </c>
      <c r="Y101" s="30">
        <f t="shared" si="24"/>
        <v>4.0794611277010978E-2</v>
      </c>
      <c r="AH101" s="285">
        <v>89</v>
      </c>
      <c r="AI101" s="54" t="e">
        <f t="shared" si="29"/>
        <v>#REF!</v>
      </c>
      <c r="AJ101" s="30" t="e">
        <f t="shared" si="25"/>
        <v>#REF!</v>
      </c>
    </row>
    <row r="102" spans="2:36" s="249" customFormat="1" x14ac:dyDescent="0.25">
      <c r="B102" s="285">
        <v>84</v>
      </c>
      <c r="C102" s="38">
        <f t="shared" si="26"/>
        <v>4.8000000000000001E-2</v>
      </c>
      <c r="D102" s="37">
        <f t="shared" si="27"/>
        <v>51.327219987624602</v>
      </c>
      <c r="O102" s="285">
        <v>90</v>
      </c>
      <c r="P102" s="54">
        <f t="shared" si="28"/>
        <v>0.06</v>
      </c>
      <c r="Q102" s="30">
        <f t="shared" si="20"/>
        <v>5.2780333029295717E-3</v>
      </c>
      <c r="S102" s="285">
        <v>90</v>
      </c>
      <c r="T102" s="54">
        <f t="shared" si="21"/>
        <v>0.1</v>
      </c>
      <c r="U102" s="30">
        <f t="shared" si="22"/>
        <v>1.8821677848122645E-4</v>
      </c>
      <c r="W102" s="285">
        <v>90</v>
      </c>
      <c r="X102" s="54">
        <f t="shared" si="23"/>
        <v>3.6600000000000001E-2</v>
      </c>
      <c r="Y102" s="30">
        <f t="shared" si="24"/>
        <v>3.9354245877880549E-2</v>
      </c>
      <c r="AH102" s="285">
        <v>90</v>
      </c>
      <c r="AI102" s="54" t="e">
        <f t="shared" si="29"/>
        <v>#REF!</v>
      </c>
      <c r="AJ102" s="30" t="e">
        <f t="shared" si="25"/>
        <v>#REF!</v>
      </c>
    </row>
    <row r="103" spans="2:36" s="249" customFormat="1" x14ac:dyDescent="0.25">
      <c r="B103" s="285">
        <v>85</v>
      </c>
      <c r="C103" s="38">
        <f t="shared" si="26"/>
        <v>4.8000000000000001E-2</v>
      </c>
      <c r="D103" s="37">
        <f t="shared" si="27"/>
        <v>53.79092654703058</v>
      </c>
      <c r="O103" s="285">
        <v>91</v>
      </c>
      <c r="P103" s="54">
        <f t="shared" si="28"/>
        <v>0.06</v>
      </c>
      <c r="Q103" s="30">
        <f t="shared" si="20"/>
        <v>4.9792767008769541E-3</v>
      </c>
      <c r="S103" s="285">
        <v>91</v>
      </c>
      <c r="T103" s="54">
        <f t="shared" si="21"/>
        <v>0.1</v>
      </c>
      <c r="U103" s="30">
        <f t="shared" si="22"/>
        <v>1.711061622556604E-4</v>
      </c>
      <c r="W103" s="285">
        <v>91</v>
      </c>
      <c r="X103" s="54">
        <f t="shared" si="23"/>
        <v>3.6600000000000001E-2</v>
      </c>
      <c r="Y103" s="30">
        <f t="shared" si="24"/>
        <v>3.796473652120446E-2</v>
      </c>
      <c r="AH103" s="285">
        <v>91</v>
      </c>
      <c r="AI103" s="54" t="e">
        <f t="shared" si="29"/>
        <v>#REF!</v>
      </c>
      <c r="AJ103" s="30" t="e">
        <f t="shared" si="25"/>
        <v>#REF!</v>
      </c>
    </row>
    <row r="104" spans="2:36" s="249" customFormat="1" x14ac:dyDescent="0.25">
      <c r="B104" s="285">
        <v>86</v>
      </c>
      <c r="C104" s="38">
        <f t="shared" si="26"/>
        <v>4.8000000000000001E-2</v>
      </c>
      <c r="D104" s="37">
        <f t="shared" si="27"/>
        <v>56.372891021288048</v>
      </c>
      <c r="O104" s="285">
        <v>92</v>
      </c>
      <c r="P104" s="54">
        <f t="shared" si="28"/>
        <v>0.06</v>
      </c>
      <c r="Q104" s="30">
        <f t="shared" si="20"/>
        <v>4.6974308498839192E-3</v>
      </c>
      <c r="S104" s="285">
        <v>92</v>
      </c>
      <c r="T104" s="54">
        <f t="shared" si="21"/>
        <v>0.1</v>
      </c>
      <c r="U104" s="30">
        <f t="shared" si="22"/>
        <v>1.5555105659605491E-4</v>
      </c>
      <c r="W104" s="285">
        <v>92</v>
      </c>
      <c r="X104" s="54">
        <f t="shared" si="23"/>
        <v>3.6600000000000001E-2</v>
      </c>
      <c r="Y104" s="30">
        <f t="shared" si="24"/>
        <v>3.6624287595219442E-2</v>
      </c>
      <c r="AH104" s="285">
        <v>92</v>
      </c>
      <c r="AI104" s="54" t="e">
        <f t="shared" si="29"/>
        <v>#REF!</v>
      </c>
      <c r="AJ104" s="30" t="e">
        <f t="shared" si="25"/>
        <v>#REF!</v>
      </c>
    </row>
    <row r="105" spans="2:36" s="249" customFormat="1" x14ac:dyDescent="0.25">
      <c r="B105" s="285">
        <v>87</v>
      </c>
      <c r="C105" s="38">
        <f t="shared" si="26"/>
        <v>4.8000000000000001E-2</v>
      </c>
      <c r="D105" s="37">
        <f t="shared" si="27"/>
        <v>59.078789790309877</v>
      </c>
      <c r="O105" s="285">
        <v>93</v>
      </c>
      <c r="P105" s="54">
        <f t="shared" si="28"/>
        <v>0.06</v>
      </c>
      <c r="Q105" s="30">
        <f t="shared" si="20"/>
        <v>4.431538537626338E-3</v>
      </c>
      <c r="S105" s="285">
        <v>93</v>
      </c>
      <c r="T105" s="54">
        <f t="shared" si="21"/>
        <v>0.1</v>
      </c>
      <c r="U105" s="30">
        <f t="shared" si="22"/>
        <v>1.4141005145095899E-4</v>
      </c>
      <c r="W105" s="285">
        <v>93</v>
      </c>
      <c r="X105" s="54">
        <f t="shared" si="23"/>
        <v>3.6600000000000001E-2</v>
      </c>
      <c r="Y105" s="30">
        <f t="shared" si="24"/>
        <v>3.5331166887149761E-2</v>
      </c>
      <c r="AH105" s="285">
        <v>93</v>
      </c>
      <c r="AI105" s="54" t="e">
        <f t="shared" si="29"/>
        <v>#REF!</v>
      </c>
      <c r="AJ105" s="30" t="e">
        <f t="shared" si="25"/>
        <v>#REF!</v>
      </c>
    </row>
    <row r="106" spans="2:36" s="249" customFormat="1" x14ac:dyDescent="0.25">
      <c r="B106" s="285">
        <v>88</v>
      </c>
      <c r="C106" s="38">
        <f t="shared" si="26"/>
        <v>4.8000000000000001E-2</v>
      </c>
      <c r="D106" s="37">
        <f t="shared" si="27"/>
        <v>61.91457170024475</v>
      </c>
      <c r="O106" s="285">
        <v>94</v>
      </c>
      <c r="P106" s="54">
        <f t="shared" si="28"/>
        <v>0.06</v>
      </c>
      <c r="Q106" s="30">
        <f t="shared" si="20"/>
        <v>4.180696733609753E-3</v>
      </c>
      <c r="S106" s="285">
        <v>94</v>
      </c>
      <c r="T106" s="54">
        <f t="shared" si="21"/>
        <v>0.1</v>
      </c>
      <c r="U106" s="30">
        <f t="shared" si="22"/>
        <v>1.2855459222814453E-4</v>
      </c>
      <c r="W106" s="285">
        <v>94</v>
      </c>
      <c r="X106" s="54">
        <f t="shared" si="23"/>
        <v>3.6600000000000001E-2</v>
      </c>
      <c r="Y106" s="30">
        <f t="shared" si="24"/>
        <v>3.4083703344732548E-2</v>
      </c>
      <c r="AH106" s="285">
        <v>94</v>
      </c>
      <c r="AI106" s="54" t="e">
        <f t="shared" si="29"/>
        <v>#REF!</v>
      </c>
      <c r="AJ106" s="30" t="e">
        <f t="shared" si="25"/>
        <v>#REF!</v>
      </c>
    </row>
    <row r="107" spans="2:36" s="249" customFormat="1" x14ac:dyDescent="0.25">
      <c r="B107" s="285">
        <v>89</v>
      </c>
      <c r="C107" s="38">
        <f t="shared" si="26"/>
        <v>4.8000000000000001E-2</v>
      </c>
      <c r="D107" s="37">
        <f t="shared" si="27"/>
        <v>64.886471141856504</v>
      </c>
      <c r="O107" s="285">
        <v>95</v>
      </c>
      <c r="P107" s="54">
        <f t="shared" si="28"/>
        <v>0.06</v>
      </c>
      <c r="Q107" s="30">
        <f t="shared" si="20"/>
        <v>3.9440535222733508E-3</v>
      </c>
      <c r="S107" s="285">
        <v>95</v>
      </c>
      <c r="T107" s="54">
        <f t="shared" si="21"/>
        <v>0.1</v>
      </c>
      <c r="U107" s="30">
        <f t="shared" si="22"/>
        <v>1.1686781111649502E-4</v>
      </c>
      <c r="W107" s="285">
        <v>95</v>
      </c>
      <c r="X107" s="54">
        <f t="shared" si="23"/>
        <v>3.6600000000000001E-2</v>
      </c>
      <c r="Y107" s="30">
        <f t="shared" si="24"/>
        <v>3.2880284916778468E-2</v>
      </c>
      <c r="AH107" s="285">
        <v>95</v>
      </c>
      <c r="AI107" s="54" t="e">
        <f t="shared" si="29"/>
        <v>#REF!</v>
      </c>
      <c r="AJ107" s="30" t="e">
        <f t="shared" si="25"/>
        <v>#REF!</v>
      </c>
    </row>
    <row r="108" spans="2:36" s="249" customFormat="1" x14ac:dyDescent="0.25">
      <c r="B108" s="285">
        <v>90</v>
      </c>
      <c r="C108" s="38">
        <f t="shared" si="26"/>
        <v>4.8000000000000001E-2</v>
      </c>
      <c r="D108" s="37">
        <f t="shared" si="27"/>
        <v>68.001021756665622</v>
      </c>
      <c r="O108" s="285">
        <v>96</v>
      </c>
      <c r="P108" s="54">
        <f t="shared" si="28"/>
        <v>0.06</v>
      </c>
      <c r="Q108" s="30">
        <f t="shared" ref="Q108:Q112" si="30">1/(1+P108)^O108</f>
        <v>3.7208052096918409E-3</v>
      </c>
      <c r="S108" s="285">
        <v>96</v>
      </c>
      <c r="T108" s="54">
        <f t="shared" si="21"/>
        <v>0.1</v>
      </c>
      <c r="U108" s="30">
        <f t="shared" ref="U108:U112" si="31">1/(1+T108)^S108</f>
        <v>1.062434646513591E-4</v>
      </c>
      <c r="W108" s="285">
        <v>96</v>
      </c>
      <c r="X108" s="54">
        <f t="shared" si="23"/>
        <v>3.6600000000000001E-2</v>
      </c>
      <c r="Y108" s="30">
        <f t="shared" ref="Y108:Y112" si="32">1/(1+X108)^W108</f>
        <v>3.1719356469977297E-2</v>
      </c>
      <c r="AH108" s="285">
        <v>96</v>
      </c>
      <c r="AI108" s="54" t="e">
        <f t="shared" si="29"/>
        <v>#REF!</v>
      </c>
      <c r="AJ108" s="30" t="e">
        <f t="shared" ref="AJ108:AJ112" si="33">1/(1+AI108)^AH108</f>
        <v>#REF!</v>
      </c>
    </row>
    <row r="109" spans="2:36" s="249" customFormat="1" x14ac:dyDescent="0.25">
      <c r="B109" s="285">
        <v>91</v>
      </c>
      <c r="C109" s="38">
        <f t="shared" si="26"/>
        <v>4.8000000000000001E-2</v>
      </c>
      <c r="D109" s="37">
        <f t="shared" si="27"/>
        <v>71.265070800985569</v>
      </c>
      <c r="O109" s="285">
        <v>97</v>
      </c>
      <c r="P109" s="54">
        <f t="shared" si="28"/>
        <v>0.06</v>
      </c>
      <c r="Q109" s="30">
        <f t="shared" si="30"/>
        <v>3.5101935940489068E-3</v>
      </c>
      <c r="S109" s="285">
        <v>97</v>
      </c>
      <c r="T109" s="54">
        <f t="shared" si="21"/>
        <v>0.1</v>
      </c>
      <c r="U109" s="30">
        <f t="shared" si="31"/>
        <v>9.6584967864871916E-5</v>
      </c>
      <c r="W109" s="285">
        <v>97</v>
      </c>
      <c r="X109" s="54">
        <f t="shared" si="23"/>
        <v>3.6600000000000001E-2</v>
      </c>
      <c r="Y109" s="30">
        <f t="shared" si="32"/>
        <v>3.059941777925651E-2</v>
      </c>
      <c r="AH109" s="285">
        <v>97</v>
      </c>
      <c r="AI109" s="54" t="e">
        <f t="shared" si="29"/>
        <v>#REF!</v>
      </c>
      <c r="AJ109" s="30" t="e">
        <f t="shared" si="33"/>
        <v>#REF!</v>
      </c>
    </row>
    <row r="110" spans="2:36" s="249" customFormat="1" x14ac:dyDescent="0.25">
      <c r="B110" s="285">
        <v>92</v>
      </c>
      <c r="C110" s="38">
        <f t="shared" si="26"/>
        <v>4.8000000000000001E-2</v>
      </c>
      <c r="D110" s="37">
        <f t="shared" si="27"/>
        <v>74.685794199432877</v>
      </c>
      <c r="O110" s="285">
        <v>98</v>
      </c>
      <c r="P110" s="54">
        <f t="shared" si="28"/>
        <v>0.06</v>
      </c>
      <c r="Q110" s="30">
        <f t="shared" si="30"/>
        <v>3.3115033906121758E-3</v>
      </c>
      <c r="S110" s="285">
        <v>98</v>
      </c>
      <c r="T110" s="54">
        <f t="shared" si="21"/>
        <v>0.1</v>
      </c>
      <c r="U110" s="30">
        <f t="shared" si="31"/>
        <v>8.7804516240792642E-5</v>
      </c>
      <c r="W110" s="285">
        <v>98</v>
      </c>
      <c r="X110" s="54">
        <f t="shared" si="23"/>
        <v>3.6600000000000001E-2</v>
      </c>
      <c r="Y110" s="30">
        <f t="shared" si="32"/>
        <v>2.9519021589095612E-2</v>
      </c>
      <c r="AH110" s="285">
        <v>98</v>
      </c>
      <c r="AI110" s="54" t="e">
        <f t="shared" si="29"/>
        <v>#REF!</v>
      </c>
      <c r="AJ110" s="30" t="e">
        <f t="shared" si="33"/>
        <v>#REF!</v>
      </c>
    </row>
    <row r="111" spans="2:36" s="249" customFormat="1" x14ac:dyDescent="0.25">
      <c r="B111" s="285">
        <v>93</v>
      </c>
      <c r="C111" s="38">
        <f t="shared" si="26"/>
        <v>4.8000000000000001E-2</v>
      </c>
      <c r="D111" s="37">
        <f t="shared" si="27"/>
        <v>78.270712321005661</v>
      </c>
      <c r="O111" s="285">
        <v>99</v>
      </c>
      <c r="P111" s="54">
        <f t="shared" si="28"/>
        <v>0.06</v>
      </c>
      <c r="Q111" s="30">
        <f t="shared" si="30"/>
        <v>3.1240598024643166E-3</v>
      </c>
      <c r="S111" s="285">
        <v>99</v>
      </c>
      <c r="T111" s="54">
        <f t="shared" si="21"/>
        <v>0.1</v>
      </c>
      <c r="U111" s="30">
        <f t="shared" si="31"/>
        <v>7.982228749162966E-5</v>
      </c>
      <c r="W111" s="285">
        <v>99</v>
      </c>
      <c r="X111" s="54">
        <f t="shared" si="23"/>
        <v>3.6600000000000001E-2</v>
      </c>
      <c r="Y111" s="30">
        <f t="shared" si="32"/>
        <v>2.8476771743291163E-2</v>
      </c>
      <c r="AH111" s="285">
        <v>99</v>
      </c>
      <c r="AI111" s="54" t="e">
        <f t="shared" si="29"/>
        <v>#REF!</v>
      </c>
      <c r="AJ111" s="30" t="e">
        <f t="shared" si="33"/>
        <v>#REF!</v>
      </c>
    </row>
    <row r="112" spans="2:36" s="249" customFormat="1" x14ac:dyDescent="0.25">
      <c r="B112" s="285">
        <v>94</v>
      </c>
      <c r="C112" s="38">
        <f t="shared" si="26"/>
        <v>4.8000000000000001E-2</v>
      </c>
      <c r="D112" s="37">
        <f t="shared" si="27"/>
        <v>82.027706512413928</v>
      </c>
      <c r="O112" s="284">
        <v>100</v>
      </c>
      <c r="P112" s="54">
        <f t="shared" si="28"/>
        <v>0.06</v>
      </c>
      <c r="Q112" s="30">
        <f t="shared" si="30"/>
        <v>2.9472262287399209E-3</v>
      </c>
      <c r="S112" s="284">
        <v>100</v>
      </c>
      <c r="T112" s="54">
        <f t="shared" si="21"/>
        <v>0.1</v>
      </c>
      <c r="U112" s="30">
        <f t="shared" si="31"/>
        <v>7.2565715901481509E-5</v>
      </c>
      <c r="W112" s="284">
        <v>100</v>
      </c>
      <c r="X112" s="54">
        <f t="shared" si="23"/>
        <v>3.6600000000000001E-2</v>
      </c>
      <c r="Y112" s="30">
        <f t="shared" si="32"/>
        <v>2.747132138075551E-2</v>
      </c>
      <c r="AH112" s="284">
        <v>100</v>
      </c>
      <c r="AI112" s="54" t="e">
        <f t="shared" si="29"/>
        <v>#REF!</v>
      </c>
      <c r="AJ112" s="30" t="e">
        <f t="shared" si="33"/>
        <v>#REF!</v>
      </c>
    </row>
    <row r="113" spans="2:36" s="249" customFormat="1" ht="13.5" thickBot="1" x14ac:dyDescent="0.35">
      <c r="B113" s="285">
        <v>95</v>
      </c>
      <c r="C113" s="38">
        <f t="shared" si="26"/>
        <v>4.8000000000000001E-2</v>
      </c>
      <c r="D113" s="37">
        <f t="shared" si="27"/>
        <v>85.965036425009799</v>
      </c>
      <c r="O113" s="42" t="s">
        <v>677</v>
      </c>
      <c r="P113" s="287"/>
      <c r="Q113" s="286"/>
      <c r="S113" s="42" t="s">
        <v>677</v>
      </c>
      <c r="T113" s="287"/>
      <c r="U113" s="286"/>
      <c r="W113" s="42" t="s">
        <v>677</v>
      </c>
      <c r="X113" s="287"/>
      <c r="Y113" s="286"/>
      <c r="AH113" s="42" t="s">
        <v>677</v>
      </c>
      <c r="AI113" s="287"/>
      <c r="AJ113" s="286"/>
    </row>
    <row r="114" spans="2:36" s="249" customFormat="1" x14ac:dyDescent="0.25">
      <c r="B114" s="285">
        <v>96</v>
      </c>
      <c r="C114" s="38">
        <f t="shared" si="26"/>
        <v>4.8000000000000001E-2</v>
      </c>
      <c r="D114" s="37">
        <f t="shared" si="27"/>
        <v>90.091358173410271</v>
      </c>
    </row>
    <row r="115" spans="2:36" s="249" customFormat="1" x14ac:dyDescent="0.25">
      <c r="B115" s="285">
        <v>97</v>
      </c>
      <c r="C115" s="38">
        <f t="shared" si="26"/>
        <v>4.8000000000000001E-2</v>
      </c>
      <c r="D115" s="37">
        <f t="shared" ref="D115:D118" si="34">D114+(D114*C115)</f>
        <v>94.41574336573396</v>
      </c>
    </row>
    <row r="116" spans="2:36" s="249" customFormat="1" x14ac:dyDescent="0.25">
      <c r="B116" s="285">
        <v>98</v>
      </c>
      <c r="C116" s="38">
        <f t="shared" si="26"/>
        <v>4.8000000000000001E-2</v>
      </c>
      <c r="D116" s="37">
        <f t="shared" si="34"/>
        <v>98.947699047289191</v>
      </c>
    </row>
    <row r="117" spans="2:36" s="249" customFormat="1" x14ac:dyDescent="0.25">
      <c r="B117" s="285">
        <v>99</v>
      </c>
      <c r="C117" s="38">
        <f t="shared" si="26"/>
        <v>4.8000000000000001E-2</v>
      </c>
      <c r="D117" s="37">
        <f t="shared" si="34"/>
        <v>103.69718860155908</v>
      </c>
    </row>
    <row r="118" spans="2:36" s="249" customFormat="1" x14ac:dyDescent="0.25">
      <c r="B118" s="284">
        <v>100</v>
      </c>
      <c r="C118" s="38">
        <f t="shared" si="26"/>
        <v>4.8000000000000001E-2</v>
      </c>
      <c r="D118" s="37">
        <f t="shared" si="34"/>
        <v>108.67465365443391</v>
      </c>
    </row>
    <row r="119" spans="2:36" s="249" customFormat="1" ht="13" x14ac:dyDescent="0.3">
      <c r="B119" s="47" t="s">
        <v>678</v>
      </c>
    </row>
    <row r="120" spans="2:36" s="249" customFormat="1" x14ac:dyDescent="0.25"/>
    <row r="121" spans="2:36" s="249" customFormat="1" x14ac:dyDescent="0.25"/>
    <row r="122" spans="2:36" s="249" customFormat="1" x14ac:dyDescent="0.25"/>
    <row r="123" spans="2:36" s="249" customFormat="1" x14ac:dyDescent="0.25"/>
    <row r="124" spans="2:36" s="249" customFormat="1" x14ac:dyDescent="0.25"/>
    <row r="125" spans="2:36" s="249" customFormat="1" x14ac:dyDescent="0.25"/>
    <row r="126" spans="2:36" s="249" customFormat="1" x14ac:dyDescent="0.25"/>
    <row r="127" spans="2:36" s="249" customFormat="1" x14ac:dyDescent="0.25"/>
    <row r="128" spans="2:36" s="249" customFormat="1" x14ac:dyDescent="0.25"/>
    <row r="129" s="249" customFormat="1" x14ac:dyDescent="0.25"/>
    <row r="130" s="249" customFormat="1" x14ac:dyDescent="0.25"/>
    <row r="131" s="249" customFormat="1" x14ac:dyDescent="0.25"/>
    <row r="132" s="249" customFormat="1" x14ac:dyDescent="0.25"/>
    <row r="133" s="249" customFormat="1" x14ac:dyDescent="0.25"/>
    <row r="134" s="249" customFormat="1" x14ac:dyDescent="0.25"/>
    <row r="135" s="249" customFormat="1" x14ac:dyDescent="0.25"/>
    <row r="136" s="249" customFormat="1" x14ac:dyDescent="0.25"/>
    <row r="137" s="249" customFormat="1" x14ac:dyDescent="0.25"/>
    <row r="138" s="249" customFormat="1" x14ac:dyDescent="0.25"/>
    <row r="139" s="249" customFormat="1" x14ac:dyDescent="0.25"/>
    <row r="140" s="249" customFormat="1" x14ac:dyDescent="0.25"/>
    <row r="141" s="249" customFormat="1" x14ac:dyDescent="0.25"/>
    <row r="142" s="249" customFormat="1" x14ac:dyDescent="0.25"/>
    <row r="143" s="249" customFormat="1" x14ac:dyDescent="0.25"/>
    <row r="144" s="249" customFormat="1" x14ac:dyDescent="0.25"/>
    <row r="145" s="249" customFormat="1" x14ac:dyDescent="0.25"/>
    <row r="146" s="249" customFormat="1" x14ac:dyDescent="0.25"/>
    <row r="147" s="249" customFormat="1" x14ac:dyDescent="0.25"/>
    <row r="148" s="249" customFormat="1" x14ac:dyDescent="0.25"/>
    <row r="149" s="249" customFormat="1" x14ac:dyDescent="0.25"/>
    <row r="150" s="249" customFormat="1" x14ac:dyDescent="0.25"/>
    <row r="151" s="249" customFormat="1" x14ac:dyDescent="0.25"/>
    <row r="152" s="249" customFormat="1" x14ac:dyDescent="0.25"/>
    <row r="153" s="249" customFormat="1" x14ac:dyDescent="0.25"/>
    <row r="154" s="249" customFormat="1" x14ac:dyDescent="0.25"/>
    <row r="155" s="249" customFormat="1" x14ac:dyDescent="0.25"/>
    <row r="156" s="249" customFormat="1" x14ac:dyDescent="0.25"/>
    <row r="157" s="249" customFormat="1" x14ac:dyDescent="0.25"/>
    <row r="158" s="249" customFormat="1" x14ac:dyDescent="0.25"/>
    <row r="159" s="249" customFormat="1" x14ac:dyDescent="0.25"/>
    <row r="160" s="249" customFormat="1" x14ac:dyDescent="0.25"/>
    <row r="161" spans="8:9" s="249" customFormat="1" x14ac:dyDescent="0.25"/>
    <row r="162" spans="8:9" s="249" customFormat="1" x14ac:dyDescent="0.25">
      <c r="H162" s="283"/>
    </row>
    <row r="163" spans="8:9" s="249" customFormat="1" x14ac:dyDescent="0.25">
      <c r="H163" s="283"/>
    </row>
    <row r="164" spans="8:9" s="249" customFormat="1" x14ac:dyDescent="0.25">
      <c r="H164" s="283"/>
    </row>
    <row r="165" spans="8:9" s="249" customFormat="1" x14ac:dyDescent="0.25">
      <c r="H165" s="283"/>
    </row>
    <row r="166" spans="8:9" s="249" customFormat="1" x14ac:dyDescent="0.25">
      <c r="H166" s="283"/>
    </row>
    <row r="167" spans="8:9" s="249" customFormat="1" x14ac:dyDescent="0.25">
      <c r="H167" s="283"/>
    </row>
    <row r="168" spans="8:9" s="249" customFormat="1" x14ac:dyDescent="0.25">
      <c r="H168" s="283"/>
      <c r="I168" s="283"/>
    </row>
    <row r="169" spans="8:9" s="249" customFormat="1" x14ac:dyDescent="0.25">
      <c r="H169" s="283"/>
      <c r="I169" s="283"/>
    </row>
    <row r="170" spans="8:9" s="249" customFormat="1" x14ac:dyDescent="0.25">
      <c r="H170" s="283"/>
      <c r="I170" s="283"/>
    </row>
    <row r="171" spans="8:9" s="249" customFormat="1" x14ac:dyDescent="0.25">
      <c r="H171" s="283"/>
      <c r="I171" s="283"/>
    </row>
    <row r="172" spans="8:9" s="249" customFormat="1" x14ac:dyDescent="0.25">
      <c r="H172" s="283"/>
      <c r="I172" s="283"/>
    </row>
    <row r="173" spans="8:9" s="249" customFormat="1" x14ac:dyDescent="0.25">
      <c r="H173" s="283"/>
      <c r="I173" s="283"/>
    </row>
    <row r="174" spans="8:9" s="249" customFormat="1" x14ac:dyDescent="0.25">
      <c r="H174" s="283"/>
      <c r="I174" s="283"/>
    </row>
    <row r="175" spans="8:9" s="249" customFormat="1" x14ac:dyDescent="0.25">
      <c r="H175" s="283"/>
      <c r="I175" s="283"/>
    </row>
    <row r="176" spans="8:9" s="249" customFormat="1" x14ac:dyDescent="0.25">
      <c r="H176" s="283"/>
      <c r="I176" s="283"/>
    </row>
    <row r="177" spans="8:9" s="249" customFormat="1" x14ac:dyDescent="0.25">
      <c r="H177" s="283"/>
      <c r="I177" s="283"/>
    </row>
    <row r="178" spans="8:9" s="249" customFormat="1" x14ac:dyDescent="0.25">
      <c r="H178" s="283"/>
      <c r="I178" s="283"/>
    </row>
    <row r="179" spans="8:9" s="249" customFormat="1" x14ac:dyDescent="0.25">
      <c r="H179" s="283"/>
      <c r="I179" s="283"/>
    </row>
    <row r="180" spans="8:9" s="249" customFormat="1" x14ac:dyDescent="0.25">
      <c r="H180" s="283"/>
      <c r="I180" s="283"/>
    </row>
    <row r="181" spans="8:9" s="249" customFormat="1" x14ac:dyDescent="0.25">
      <c r="H181" s="283"/>
      <c r="I181" s="283"/>
    </row>
    <row r="182" spans="8:9" s="249" customFormat="1" x14ac:dyDescent="0.25">
      <c r="H182" s="283"/>
      <c r="I182" s="283"/>
    </row>
    <row r="183" spans="8:9" s="249" customFormat="1" x14ac:dyDescent="0.25">
      <c r="H183" s="283"/>
      <c r="I183" s="283"/>
    </row>
    <row r="184" spans="8:9" s="249" customFormat="1" x14ac:dyDescent="0.25">
      <c r="H184" s="283"/>
      <c r="I184" s="283"/>
    </row>
    <row r="185" spans="8:9" s="249" customFormat="1" x14ac:dyDescent="0.25">
      <c r="H185" s="283"/>
      <c r="I185" s="283"/>
    </row>
    <row r="186" spans="8:9" s="249" customFormat="1" x14ac:dyDescent="0.25">
      <c r="H186" s="283"/>
      <c r="I186" s="283"/>
    </row>
    <row r="187" spans="8:9" s="249" customFormat="1" x14ac:dyDescent="0.25">
      <c r="H187" s="283"/>
      <c r="I187" s="283"/>
    </row>
    <row r="188" spans="8:9" s="249" customFormat="1" x14ac:dyDescent="0.25">
      <c r="H188" s="283"/>
      <c r="I188" s="283"/>
    </row>
    <row r="189" spans="8:9" s="249" customFormat="1" x14ac:dyDescent="0.25">
      <c r="H189" s="283"/>
      <c r="I189" s="283"/>
    </row>
    <row r="190" spans="8:9" s="249" customFormat="1" x14ac:dyDescent="0.25">
      <c r="H190" s="283"/>
      <c r="I190" s="283"/>
    </row>
    <row r="191" spans="8:9" s="249" customFormat="1" x14ac:dyDescent="0.25">
      <c r="H191" s="283"/>
      <c r="I191" s="283"/>
    </row>
    <row r="192" spans="8:9" s="249" customFormat="1" x14ac:dyDescent="0.25">
      <c r="H192" s="283"/>
      <c r="I192" s="283"/>
    </row>
    <row r="193" spans="8:9" s="249" customFormat="1" x14ac:dyDescent="0.25">
      <c r="H193" s="283"/>
      <c r="I193" s="283"/>
    </row>
    <row r="194" spans="8:9" s="249" customFormat="1" x14ac:dyDescent="0.25">
      <c r="H194" s="283"/>
      <c r="I194" s="283"/>
    </row>
    <row r="195" spans="8:9" s="249" customFormat="1" x14ac:dyDescent="0.25">
      <c r="H195" s="283"/>
      <c r="I195" s="283"/>
    </row>
    <row r="196" spans="8:9" s="249" customFormat="1" x14ac:dyDescent="0.25">
      <c r="H196" s="283"/>
      <c r="I196" s="283"/>
    </row>
    <row r="197" spans="8:9" s="249" customFormat="1" x14ac:dyDescent="0.25">
      <c r="H197" s="283"/>
      <c r="I197" s="283"/>
    </row>
    <row r="198" spans="8:9" s="249" customFormat="1" x14ac:dyDescent="0.25">
      <c r="H198" s="283"/>
      <c r="I198" s="283"/>
    </row>
    <row r="199" spans="8:9" s="249" customFormat="1" x14ac:dyDescent="0.25">
      <c r="H199" s="283"/>
      <c r="I199" s="283"/>
    </row>
    <row r="200" spans="8:9" s="249" customFormat="1" x14ac:dyDescent="0.25">
      <c r="H200" s="283"/>
      <c r="I200" s="283"/>
    </row>
    <row r="201" spans="8:9" s="249" customFormat="1" x14ac:dyDescent="0.25">
      <c r="H201" s="283"/>
      <c r="I201" s="283"/>
    </row>
    <row r="202" spans="8:9" s="249" customFormat="1" x14ac:dyDescent="0.25">
      <c r="H202" s="283"/>
      <c r="I202" s="283"/>
    </row>
    <row r="203" spans="8:9" s="249" customFormat="1" x14ac:dyDescent="0.25">
      <c r="H203" s="283"/>
      <c r="I203" s="283"/>
    </row>
    <row r="204" spans="8:9" s="249" customFormat="1" x14ac:dyDescent="0.25">
      <c r="H204" s="283"/>
      <c r="I204" s="283"/>
    </row>
    <row r="205" spans="8:9" s="249" customFormat="1" x14ac:dyDescent="0.25">
      <c r="H205" s="283"/>
      <c r="I205" s="283"/>
    </row>
    <row r="206" spans="8:9" s="249" customFormat="1" x14ac:dyDescent="0.25">
      <c r="H206" s="283"/>
      <c r="I206" s="283"/>
    </row>
    <row r="207" spans="8:9" s="249" customFormat="1" x14ac:dyDescent="0.25">
      <c r="H207" s="283"/>
      <c r="I207" s="283"/>
    </row>
    <row r="208" spans="8:9" s="249" customFormat="1" x14ac:dyDescent="0.25">
      <c r="H208" s="283"/>
      <c r="I208" s="283"/>
    </row>
    <row r="209" spans="8:25" s="249" customFormat="1" x14ac:dyDescent="0.25">
      <c r="H209" s="283"/>
      <c r="I209" s="283"/>
    </row>
    <row r="210" spans="8:25" s="249" customFormat="1" x14ac:dyDescent="0.25">
      <c r="H210" s="283"/>
      <c r="I210" s="283"/>
    </row>
    <row r="211" spans="8:25" s="249" customFormat="1" x14ac:dyDescent="0.25">
      <c r="H211" s="283"/>
      <c r="I211" s="283"/>
    </row>
    <row r="212" spans="8:25" s="249" customFormat="1" x14ac:dyDescent="0.25">
      <c r="H212" s="283"/>
      <c r="I212" s="283"/>
    </row>
    <row r="213" spans="8:25" s="249" customFormat="1" x14ac:dyDescent="0.25">
      <c r="H213" s="283"/>
      <c r="I213" s="283"/>
    </row>
    <row r="214" spans="8:25" s="249" customFormat="1" x14ac:dyDescent="0.25">
      <c r="H214" s="283"/>
      <c r="I214" s="283"/>
    </row>
    <row r="215" spans="8:25" s="249" customFormat="1" x14ac:dyDescent="0.25">
      <c r="H215" s="283"/>
      <c r="I215" s="283"/>
    </row>
    <row r="216" spans="8:25" s="249" customFormat="1" x14ac:dyDescent="0.25">
      <c r="H216" s="283"/>
      <c r="I216" s="283"/>
    </row>
    <row r="217" spans="8:25" s="249" customFormat="1" x14ac:dyDescent="0.25">
      <c r="H217" s="283"/>
      <c r="I217" s="283"/>
    </row>
    <row r="218" spans="8:25" s="249" customFormat="1" x14ac:dyDescent="0.25">
      <c r="H218" s="283"/>
      <c r="I218" s="283"/>
    </row>
    <row r="219" spans="8:25" s="249" customFormat="1" x14ac:dyDescent="0.25">
      <c r="H219" s="283"/>
      <c r="I219" s="283"/>
    </row>
    <row r="220" spans="8:25" s="249" customFormat="1" x14ac:dyDescent="0.25">
      <c r="H220" s="283"/>
      <c r="I220" s="283"/>
    </row>
    <row r="221" spans="8:25" s="249" customFormat="1" x14ac:dyDescent="0.25">
      <c r="H221" s="283"/>
      <c r="I221" s="283"/>
    </row>
    <row r="222" spans="8:25" s="249" customFormat="1" x14ac:dyDescent="0.25">
      <c r="H222" s="283"/>
      <c r="I222" s="283"/>
    </row>
    <row r="223" spans="8:25" s="249" customFormat="1" x14ac:dyDescent="0.25">
      <c r="H223" s="283"/>
      <c r="I223" s="283"/>
      <c r="O223" s="283"/>
      <c r="P223" s="283"/>
      <c r="Q223" s="283"/>
      <c r="S223" s="283"/>
      <c r="T223" s="283"/>
      <c r="U223" s="283"/>
      <c r="W223" s="283"/>
      <c r="X223" s="283"/>
      <c r="Y223" s="283"/>
    </row>
    <row r="224" spans="8:25" s="249" customFormat="1" x14ac:dyDescent="0.25">
      <c r="H224" s="283"/>
      <c r="I224" s="283"/>
      <c r="O224" s="283"/>
      <c r="P224" s="283"/>
      <c r="Q224" s="283"/>
      <c r="S224" s="283"/>
      <c r="T224" s="283"/>
      <c r="U224" s="283"/>
      <c r="W224" s="283"/>
      <c r="X224" s="283"/>
      <c r="Y224" s="283"/>
    </row>
    <row r="225" spans="8:25" s="249" customFormat="1" x14ac:dyDescent="0.25">
      <c r="H225" s="283"/>
      <c r="I225" s="283"/>
      <c r="O225" s="283"/>
      <c r="P225" s="283"/>
      <c r="Q225" s="283"/>
      <c r="S225" s="283"/>
      <c r="T225" s="283"/>
      <c r="U225" s="283"/>
      <c r="W225" s="283"/>
      <c r="X225" s="283"/>
      <c r="Y225" s="283"/>
    </row>
    <row r="226" spans="8:25" s="249" customFormat="1" x14ac:dyDescent="0.25">
      <c r="H226" s="283"/>
      <c r="I226" s="283"/>
      <c r="O226" s="283"/>
      <c r="P226" s="283"/>
      <c r="Q226" s="283"/>
      <c r="S226" s="283"/>
      <c r="T226" s="283"/>
      <c r="U226" s="283"/>
      <c r="W226" s="283"/>
      <c r="X226" s="283"/>
      <c r="Y226" s="283"/>
    </row>
    <row r="227" spans="8:25" s="249" customFormat="1" x14ac:dyDescent="0.25">
      <c r="H227" s="283"/>
      <c r="I227" s="283"/>
      <c r="O227" s="283"/>
      <c r="P227" s="283"/>
      <c r="Q227" s="283"/>
      <c r="S227" s="283"/>
      <c r="T227" s="283"/>
      <c r="U227" s="283"/>
      <c r="W227" s="283"/>
      <c r="X227" s="283"/>
      <c r="Y227" s="283"/>
    </row>
    <row r="228" spans="8:25" s="249" customFormat="1" x14ac:dyDescent="0.25">
      <c r="H228" s="283"/>
      <c r="I228" s="283"/>
      <c r="O228" s="283"/>
      <c r="P228" s="283"/>
      <c r="Q228" s="283"/>
      <c r="S228" s="283"/>
      <c r="T228" s="283"/>
      <c r="U228" s="283"/>
      <c r="W228" s="283"/>
      <c r="X228" s="283"/>
      <c r="Y228" s="283"/>
    </row>
    <row r="229" spans="8:25" s="249" customFormat="1" x14ac:dyDescent="0.25">
      <c r="H229" s="283"/>
      <c r="I229" s="283"/>
      <c r="O229" s="283"/>
      <c r="P229" s="283"/>
      <c r="Q229" s="283"/>
      <c r="S229" s="283"/>
      <c r="T229" s="283"/>
      <c r="U229" s="283"/>
      <c r="W229" s="283"/>
      <c r="X229" s="283"/>
      <c r="Y229" s="283"/>
    </row>
    <row r="230" spans="8:25" s="249" customFormat="1" x14ac:dyDescent="0.25">
      <c r="H230" s="283"/>
      <c r="I230" s="283"/>
      <c r="O230" s="283"/>
      <c r="P230" s="283"/>
      <c r="Q230" s="283"/>
      <c r="S230" s="283"/>
      <c r="T230" s="283"/>
      <c r="U230" s="283"/>
      <c r="W230" s="283"/>
      <c r="X230" s="283"/>
      <c r="Y230" s="283"/>
    </row>
    <row r="231" spans="8:25" s="249" customFormat="1" x14ac:dyDescent="0.25">
      <c r="H231" s="283"/>
      <c r="I231" s="283"/>
      <c r="O231" s="283"/>
      <c r="P231" s="283"/>
      <c r="Q231" s="283"/>
      <c r="S231" s="283"/>
      <c r="T231" s="283"/>
      <c r="U231" s="283"/>
      <c r="W231" s="283"/>
      <c r="X231" s="283"/>
      <c r="Y231" s="283"/>
    </row>
    <row r="232" spans="8:25" s="249" customFormat="1" x14ac:dyDescent="0.25">
      <c r="H232" s="283"/>
      <c r="I232" s="283"/>
      <c r="O232" s="283"/>
      <c r="P232" s="283"/>
      <c r="Q232" s="283"/>
      <c r="S232" s="283"/>
      <c r="T232" s="283"/>
      <c r="U232" s="283"/>
      <c r="W232" s="283"/>
      <c r="X232" s="283"/>
      <c r="Y232" s="283"/>
    </row>
    <row r="233" spans="8:25" s="249" customFormat="1" x14ac:dyDescent="0.25">
      <c r="H233" s="283"/>
      <c r="I233" s="283"/>
      <c r="O233" s="283"/>
      <c r="P233" s="283"/>
      <c r="Q233" s="283"/>
      <c r="S233" s="283"/>
      <c r="T233" s="283"/>
      <c r="U233" s="283"/>
      <c r="W233" s="283"/>
      <c r="X233" s="283"/>
      <c r="Y233" s="283"/>
    </row>
    <row r="234" spans="8:25" s="249" customFormat="1" x14ac:dyDescent="0.25">
      <c r="H234" s="283"/>
      <c r="I234" s="283"/>
      <c r="O234" s="283"/>
      <c r="P234" s="283"/>
      <c r="Q234" s="283"/>
      <c r="S234" s="283"/>
      <c r="T234" s="283"/>
      <c r="U234" s="283"/>
      <c r="W234" s="283"/>
      <c r="X234" s="283"/>
      <c r="Y234" s="283"/>
    </row>
    <row r="235" spans="8:25" s="249" customFormat="1" x14ac:dyDescent="0.25">
      <c r="H235" s="283"/>
      <c r="I235" s="283"/>
      <c r="O235" s="283"/>
      <c r="P235" s="283"/>
      <c r="Q235" s="283"/>
      <c r="S235" s="283"/>
      <c r="T235" s="283"/>
      <c r="U235" s="283"/>
      <c r="W235" s="283"/>
      <c r="X235" s="283"/>
      <c r="Y235" s="283"/>
    </row>
    <row r="236" spans="8:25" s="249" customFormat="1" x14ac:dyDescent="0.25">
      <c r="H236" s="283"/>
      <c r="I236" s="283"/>
      <c r="O236" s="283"/>
      <c r="P236" s="283"/>
      <c r="Q236" s="283"/>
      <c r="S236" s="283"/>
      <c r="T236" s="283"/>
      <c r="U236" s="283"/>
      <c r="W236" s="283"/>
      <c r="X236" s="283"/>
      <c r="Y236" s="283"/>
    </row>
    <row r="237" spans="8:25" s="249" customFormat="1" x14ac:dyDescent="0.25">
      <c r="H237" s="283"/>
      <c r="I237" s="283"/>
      <c r="O237" s="283"/>
      <c r="P237" s="283"/>
      <c r="Q237" s="283"/>
      <c r="S237" s="283"/>
      <c r="T237" s="283"/>
      <c r="U237" s="283"/>
      <c r="W237" s="283"/>
      <c r="X237" s="283"/>
      <c r="Y237" s="283"/>
    </row>
    <row r="238" spans="8:25" s="249" customFormat="1" x14ac:dyDescent="0.25">
      <c r="H238" s="283"/>
      <c r="I238" s="283"/>
      <c r="O238" s="283"/>
      <c r="P238" s="283"/>
      <c r="Q238" s="283"/>
      <c r="S238" s="283"/>
      <c r="T238" s="283"/>
      <c r="U238" s="283"/>
      <c r="W238" s="283"/>
      <c r="X238" s="283"/>
      <c r="Y238" s="283"/>
    </row>
    <row r="239" spans="8:25" s="249" customFormat="1" x14ac:dyDescent="0.25">
      <c r="H239" s="283"/>
      <c r="I239" s="283"/>
      <c r="O239" s="283"/>
      <c r="P239" s="283"/>
      <c r="Q239" s="283"/>
      <c r="S239" s="283"/>
      <c r="T239" s="283"/>
      <c r="U239" s="283"/>
      <c r="W239" s="283"/>
      <c r="X239" s="283"/>
      <c r="Y239" s="283"/>
    </row>
    <row r="240" spans="8:25" s="249" customFormat="1" x14ac:dyDescent="0.25">
      <c r="H240" s="283"/>
      <c r="I240" s="283"/>
      <c r="O240" s="283"/>
      <c r="P240" s="283"/>
      <c r="Q240" s="283"/>
      <c r="S240" s="283"/>
      <c r="T240" s="283"/>
      <c r="U240" s="283"/>
      <c r="W240" s="283"/>
      <c r="X240" s="283"/>
      <c r="Y240" s="283"/>
    </row>
    <row r="241" spans="8:29" s="249" customFormat="1" x14ac:dyDescent="0.25">
      <c r="H241" s="283"/>
      <c r="I241" s="283"/>
      <c r="O241" s="283"/>
      <c r="P241" s="283"/>
      <c r="Q241" s="283"/>
      <c r="S241" s="283"/>
      <c r="T241" s="283"/>
      <c r="U241" s="283"/>
      <c r="W241" s="283"/>
      <c r="X241" s="283"/>
      <c r="Y241" s="283"/>
    </row>
    <row r="242" spans="8:29" s="249" customFormat="1" x14ac:dyDescent="0.25">
      <c r="H242" s="283"/>
      <c r="I242" s="283"/>
      <c r="O242" s="283"/>
      <c r="P242" s="283"/>
      <c r="Q242" s="283"/>
      <c r="S242" s="283"/>
      <c r="T242" s="283"/>
      <c r="U242" s="283"/>
      <c r="W242" s="283"/>
      <c r="X242" s="283"/>
      <c r="Y242" s="283"/>
    </row>
    <row r="243" spans="8:29" s="249" customFormat="1" x14ac:dyDescent="0.25">
      <c r="H243" s="283"/>
      <c r="I243" s="283"/>
      <c r="O243" s="283"/>
      <c r="P243" s="283"/>
      <c r="Q243" s="283"/>
      <c r="S243" s="283"/>
      <c r="T243" s="283"/>
      <c r="U243" s="283"/>
      <c r="W243" s="283"/>
      <c r="X243" s="283"/>
      <c r="Y243" s="283"/>
    </row>
    <row r="244" spans="8:29" s="249" customFormat="1" x14ac:dyDescent="0.25">
      <c r="H244" s="283"/>
      <c r="I244" s="283"/>
      <c r="O244" s="283"/>
      <c r="P244" s="283"/>
      <c r="Q244" s="283"/>
      <c r="S244" s="283"/>
      <c r="T244" s="283"/>
      <c r="U244" s="283"/>
      <c r="W244" s="283"/>
      <c r="X244" s="283"/>
      <c r="Y244" s="283"/>
    </row>
    <row r="245" spans="8:29" s="249" customFormat="1" x14ac:dyDescent="0.25">
      <c r="H245" s="283"/>
      <c r="I245" s="283"/>
      <c r="O245" s="283"/>
      <c r="P245" s="283"/>
      <c r="Q245" s="283"/>
      <c r="S245" s="283"/>
      <c r="T245" s="283"/>
      <c r="U245" s="283"/>
      <c r="W245" s="283"/>
      <c r="X245" s="283"/>
      <c r="Y245" s="283"/>
      <c r="AA245" s="283"/>
      <c r="AB245" s="283"/>
      <c r="AC245" s="283"/>
    </row>
  </sheetData>
  <mergeCells count="3">
    <mergeCell ref="AE16:AF16"/>
    <mergeCell ref="B10:D10"/>
    <mergeCell ref="J16:M16"/>
  </mergeCells>
  <conditionalFormatting sqref="B16:D16">
    <cfRule type="cellIs" dxfId="47" priority="9" operator="lessThan">
      <formula>0</formula>
    </cfRule>
  </conditionalFormatting>
  <conditionalFormatting sqref="J10:M10">
    <cfRule type="cellIs" dxfId="46" priority="16" operator="lessThan">
      <formula>0</formula>
    </cfRule>
  </conditionalFormatting>
  <conditionalFormatting sqref="J18:M18">
    <cfRule type="cellIs" dxfId="45" priority="11" operator="lessThan">
      <formula>0</formula>
    </cfRule>
  </conditionalFormatting>
  <conditionalFormatting sqref="J25:M25">
    <cfRule type="cellIs" dxfId="44" priority="10" operator="lessThan">
      <formula>0</formula>
    </cfRule>
  </conditionalFormatting>
  <conditionalFormatting sqref="J29:M29">
    <cfRule type="cellIs" dxfId="43" priority="8" operator="lessThan">
      <formula>0</formula>
    </cfRule>
  </conditionalFormatting>
  <conditionalFormatting sqref="O10:Q10">
    <cfRule type="cellIs" dxfId="42" priority="15" operator="lessThan">
      <formula>0</formula>
    </cfRule>
  </conditionalFormatting>
  <conditionalFormatting sqref="S10:U10">
    <cfRule type="cellIs" dxfId="41" priority="3" operator="lessThan">
      <formula>0</formula>
    </cfRule>
  </conditionalFormatting>
  <conditionalFormatting sqref="W10:Y10">
    <cfRule type="cellIs" dxfId="40" priority="2" operator="lessThan">
      <formula>0</formula>
    </cfRule>
  </conditionalFormatting>
  <conditionalFormatting sqref="AA19:AC19">
    <cfRule type="cellIs" dxfId="39" priority="12" operator="lessThan">
      <formula>0</formula>
    </cfRule>
  </conditionalFormatting>
  <conditionalFormatting sqref="AB12:AC12">
    <cfRule type="cellIs" dxfId="38" priority="13" operator="lessThan">
      <formula>0</formula>
    </cfRule>
  </conditionalFormatting>
  <conditionalFormatting sqref="AB15:AC15">
    <cfRule type="cellIs" dxfId="37" priority="14" operator="lessThan">
      <formula>0</formula>
    </cfRule>
  </conditionalFormatting>
  <conditionalFormatting sqref="AC13">
    <cfRule type="cellIs" dxfId="36" priority="1" operator="lessThan">
      <formula>0</formula>
    </cfRule>
  </conditionalFormatting>
  <conditionalFormatting sqref="AE10:AF10">
    <cfRule type="cellIs" dxfId="35" priority="5" operator="lessThan">
      <formula>0</formula>
    </cfRule>
  </conditionalFormatting>
  <conditionalFormatting sqref="AH10:AJ10">
    <cfRule type="cellIs" dxfId="34" priority="4" operator="lessThan">
      <formula>0</formula>
    </cfRule>
  </conditionalFormatting>
  <conditionalFormatting sqref="AL10">
    <cfRule type="cellIs" dxfId="33" priority="7" operator="lessThan">
      <formula>0</formula>
    </cfRule>
  </conditionalFormatting>
  <conditionalFormatting sqref="AL16">
    <cfRule type="cellIs" dxfId="32" priority="6" operator="lessThan">
      <formula>0</formula>
    </cfRule>
  </conditionalFormatting>
  <dataValidations count="1">
    <dataValidation type="list" allowBlank="1" showInputMessage="1" showErrorMessage="1" sqref="P9 X9 T9" xr:uid="{3299694C-C81A-4056-9114-15A921674BBD}">
      <formula1>$K$11:$M$11</formula1>
    </dataValidation>
  </dataValidations>
  <hyperlinks>
    <hyperlink ref="K28" r:id="rId1" xr:uid="{BCDF9030-F3D8-48C4-8006-5AE0DE14E848}"/>
    <hyperlink ref="G76" r:id="rId2" xr:uid="{BF82EF2B-D9F6-4F6C-8DFD-B42DFE2B2556}"/>
    <hyperlink ref="AC13" r:id="rId3" xr:uid="{76218353-BF5E-4FE4-9EF0-EC62CB6181E7}"/>
    <hyperlink ref="AC12" r:id="rId4" xr:uid="{E1549893-E561-4E30-9E84-B70F53729C29}"/>
  </hyperlinks>
  <pageMargins left="0.7" right="0.7" top="0.75" bottom="0.75" header="0.3" footer="0.3"/>
  <pageSetup paperSize="9" orientation="portrait" horizontalDpi="300" r:id="rId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4C46E-E9A7-46EB-9602-1C52ADD86139}">
  <sheetPr>
    <tabColor theme="5"/>
  </sheetPr>
  <dimension ref="A1:BI245"/>
  <sheetViews>
    <sheetView workbookViewId="0"/>
  </sheetViews>
  <sheetFormatPr defaultColWidth="8.81640625" defaultRowHeight="12.5" x14ac:dyDescent="0.25"/>
  <cols>
    <col min="1" max="1" width="8.81640625" style="249"/>
    <col min="2" max="2" width="23.26953125" style="249" customWidth="1"/>
    <col min="3" max="4" width="8.81640625" style="249"/>
    <col min="5" max="6" width="6.7265625" style="249" customWidth="1"/>
    <col min="7" max="7" width="19.7265625" style="283" customWidth="1"/>
    <col min="8" max="8" width="21.81640625" style="283" customWidth="1"/>
    <col min="9" max="9" width="7" style="249" customWidth="1"/>
    <col min="10" max="10" width="17" style="283" customWidth="1"/>
    <col min="11" max="13" width="14.26953125" style="283" customWidth="1"/>
    <col min="14" max="14" width="6" style="249" customWidth="1"/>
    <col min="15" max="16" width="14.7265625" style="283" customWidth="1"/>
    <col min="17" max="17" width="16.453125" style="283" customWidth="1"/>
    <col min="18" max="18" width="4.54296875" style="249" customWidth="1"/>
    <col min="19" max="20" width="14.7265625" style="283" customWidth="1"/>
    <col min="21" max="21" width="16.453125" style="283" customWidth="1"/>
    <col min="22" max="22" width="4.54296875" style="249" customWidth="1"/>
    <col min="23" max="24" width="14.7265625" style="283" customWidth="1"/>
    <col min="25" max="25" width="16.453125" style="283" customWidth="1"/>
    <col min="26" max="26" width="4.54296875" style="249" customWidth="1"/>
    <col min="27" max="27" width="19.54296875" style="283" customWidth="1"/>
    <col min="28" max="28" width="8.81640625" style="283"/>
    <col min="29" max="29" width="61.7265625" style="283" customWidth="1"/>
    <col min="30" max="31" width="8.81640625" style="249"/>
    <col min="32" max="32" width="14.453125" style="249" bestFit="1" customWidth="1"/>
    <col min="33" max="33" width="4.453125" style="249" customWidth="1"/>
    <col min="34" max="35" width="8.81640625" style="249"/>
    <col min="36" max="36" width="6.453125" style="249" bestFit="1" customWidth="1"/>
    <col min="37" max="37" width="5.1796875" style="249" customWidth="1"/>
    <col min="38" max="38" width="30" style="249" customWidth="1"/>
    <col min="39" max="39" width="13.1796875" style="249" customWidth="1"/>
    <col min="40" max="61" width="8.81640625" style="249"/>
    <col min="62" max="16384" width="8.81640625" style="283"/>
  </cols>
  <sheetData>
    <row r="1" spans="1:40" s="317" customFormat="1" x14ac:dyDescent="0.25">
      <c r="D1" s="318"/>
    </row>
    <row r="2" spans="1:40" s="317" customFormat="1" x14ac:dyDescent="0.25">
      <c r="D2" s="318"/>
    </row>
    <row r="3" spans="1:40" s="317" customFormat="1" ht="13" x14ac:dyDescent="0.3">
      <c r="B3" s="219" t="s">
        <v>32</v>
      </c>
      <c r="C3" s="189" t="s">
        <v>612</v>
      </c>
      <c r="D3" s="190"/>
    </row>
    <row r="4" spans="1:40" s="317" customFormat="1" ht="13" x14ac:dyDescent="0.25">
      <c r="B4" s="216" t="s">
        <v>34</v>
      </c>
      <c r="C4" s="206" t="s">
        <v>138</v>
      </c>
      <c r="D4" s="207"/>
    </row>
    <row r="5" spans="1:40" s="317" customFormat="1" ht="13" x14ac:dyDescent="0.25">
      <c r="B5" s="216" t="s">
        <v>36</v>
      </c>
      <c r="C5" s="98" t="s">
        <v>225</v>
      </c>
      <c r="D5" s="191"/>
    </row>
    <row r="6" spans="1:40" s="317" customFormat="1" ht="13" x14ac:dyDescent="0.25">
      <c r="B6" s="217" t="s">
        <v>38</v>
      </c>
      <c r="C6" s="107" t="s">
        <v>188</v>
      </c>
      <c r="D6" s="191"/>
    </row>
    <row r="7" spans="1:40" s="317" customFormat="1" ht="13" x14ac:dyDescent="0.25">
      <c r="B7" s="218" t="s">
        <v>42</v>
      </c>
      <c r="C7" s="107" t="s">
        <v>188</v>
      </c>
      <c r="D7" s="191"/>
    </row>
    <row r="8" spans="1:40" s="249" customFormat="1" ht="13" x14ac:dyDescent="0.3">
      <c r="A8" s="6"/>
      <c r="B8" s="6"/>
      <c r="C8" s="6"/>
      <c r="D8" s="6"/>
      <c r="E8" s="6"/>
      <c r="F8" s="6"/>
    </row>
    <row r="9" spans="1:40" s="249" customFormat="1" ht="13.5" thickBot="1" x14ac:dyDescent="0.35">
      <c r="O9" s="6" t="s">
        <v>613</v>
      </c>
      <c r="P9" s="316" t="s">
        <v>614</v>
      </c>
      <c r="S9" s="6" t="s">
        <v>613</v>
      </c>
      <c r="T9" s="316" t="s">
        <v>615</v>
      </c>
      <c r="U9" s="249" t="s">
        <v>616</v>
      </c>
      <c r="W9" s="6" t="s">
        <v>613</v>
      </c>
      <c r="X9" s="316" t="s">
        <v>617</v>
      </c>
      <c r="Y9" s="249" t="s">
        <v>124</v>
      </c>
    </row>
    <row r="10" spans="1:40" s="249" customFormat="1" ht="13" x14ac:dyDescent="0.3">
      <c r="B10" s="385" t="s">
        <v>618</v>
      </c>
      <c r="C10" s="386"/>
      <c r="D10" s="387"/>
      <c r="G10" s="13" t="s">
        <v>619</v>
      </c>
      <c r="H10" s="14"/>
      <c r="J10" s="15" t="s">
        <v>620</v>
      </c>
      <c r="K10" s="17"/>
      <c r="L10" s="17"/>
      <c r="M10" s="16"/>
      <c r="O10" s="15" t="s">
        <v>621</v>
      </c>
      <c r="P10" s="17"/>
      <c r="Q10" s="16"/>
      <c r="S10" s="15" t="s">
        <v>621</v>
      </c>
      <c r="T10" s="17"/>
      <c r="U10" s="16"/>
      <c r="W10" s="15" t="s">
        <v>621</v>
      </c>
      <c r="X10" s="17"/>
      <c r="Y10" s="16"/>
      <c r="AA10" s="18" t="s">
        <v>622</v>
      </c>
      <c r="AB10" s="19"/>
      <c r="AC10" s="20"/>
      <c r="AE10" s="15" t="s">
        <v>623</v>
      </c>
      <c r="AF10" s="16"/>
      <c r="AH10" s="15" t="s">
        <v>621</v>
      </c>
      <c r="AI10" s="17"/>
      <c r="AJ10" s="16"/>
      <c r="AL10" s="103" t="s">
        <v>624</v>
      </c>
      <c r="AM10" s="104"/>
      <c r="AN10" s="104"/>
    </row>
    <row r="11" spans="1:40" s="249" customFormat="1" ht="39" x14ac:dyDescent="0.3">
      <c r="B11" s="315" t="s">
        <v>625</v>
      </c>
      <c r="C11" s="314">
        <v>30</v>
      </c>
      <c r="D11" s="313" t="s">
        <v>626</v>
      </c>
      <c r="G11" s="21" t="s">
        <v>627</v>
      </c>
      <c r="H11" s="22" t="s">
        <v>628</v>
      </c>
      <c r="J11" s="23" t="s">
        <v>629</v>
      </c>
      <c r="K11" s="53" t="s">
        <v>614</v>
      </c>
      <c r="L11" s="53" t="s">
        <v>615</v>
      </c>
      <c r="M11" s="24" t="s">
        <v>617</v>
      </c>
      <c r="O11" s="23" t="s">
        <v>290</v>
      </c>
      <c r="P11" s="25" t="s">
        <v>630</v>
      </c>
      <c r="Q11" s="24" t="s">
        <v>482</v>
      </c>
      <c r="S11" s="23" t="s">
        <v>290</v>
      </c>
      <c r="T11" s="25" t="s">
        <v>630</v>
      </c>
      <c r="U11" s="24" t="s">
        <v>482</v>
      </c>
      <c r="W11" s="23" t="s">
        <v>290</v>
      </c>
      <c r="X11" s="25" t="s">
        <v>630</v>
      </c>
      <c r="Y11" s="24" t="s">
        <v>482</v>
      </c>
      <c r="AA11" s="26" t="s">
        <v>631</v>
      </c>
      <c r="AB11" s="27" t="s">
        <v>290</v>
      </c>
      <c r="AC11" s="28" t="s">
        <v>32</v>
      </c>
      <c r="AE11" s="23" t="s">
        <v>629</v>
      </c>
      <c r="AF11" s="24" t="s">
        <v>614</v>
      </c>
      <c r="AH11" s="23" t="s">
        <v>290</v>
      </c>
      <c r="AI11" s="25" t="s">
        <v>630</v>
      </c>
      <c r="AJ11" s="24" t="s">
        <v>482</v>
      </c>
      <c r="AL11" s="38" t="s">
        <v>632</v>
      </c>
      <c r="AM11" s="38" t="s">
        <v>633</v>
      </c>
      <c r="AN11" s="75">
        <v>100</v>
      </c>
    </row>
    <row r="12" spans="1:40" s="249" customFormat="1" ht="14.5" x14ac:dyDescent="0.25">
      <c r="B12" s="315" t="s">
        <v>634</v>
      </c>
      <c r="C12" s="314">
        <v>2024</v>
      </c>
      <c r="D12" s="313"/>
      <c r="G12" s="29">
        <v>1995</v>
      </c>
      <c r="H12" s="140">
        <v>36.31</v>
      </c>
      <c r="J12" s="296" t="s">
        <v>635</v>
      </c>
      <c r="K12" s="309">
        <v>0.06</v>
      </c>
      <c r="L12" s="308">
        <v>0.1</v>
      </c>
      <c r="M12" s="307">
        <v>3.6600000000000001E-2</v>
      </c>
      <c r="O12" s="285">
        <v>0</v>
      </c>
      <c r="P12" s="54">
        <f t="shared" ref="P12:P42" si="0">IF($P$9="Base Case Rate",$K$12,IF($P$9="Sensitivity 1",$L$12,$M$12))</f>
        <v>0.06</v>
      </c>
      <c r="Q12" s="30">
        <f t="shared" ref="Q12:Q43" si="1">1/(1+P12)^O12</f>
        <v>1</v>
      </c>
      <c r="S12" s="285">
        <v>0</v>
      </c>
      <c r="T12" s="54">
        <f t="shared" ref="T12:T43" si="2">IF($T$9="Base Case Rate",$K$12,IF($T$9="Sensitivity 1",$L$12,$M$12))</f>
        <v>0.1</v>
      </c>
      <c r="U12" s="30">
        <f t="shared" ref="U12:U43" si="3">1/(1+T12)^S12</f>
        <v>1</v>
      </c>
      <c r="W12" s="285">
        <v>0</v>
      </c>
      <c r="X12" s="54">
        <f t="shared" ref="X12:X43" si="4">IF($X$9="Base Case Rate",$K$12,IF($X$9="Sensitivity 1",$L$12,$M$12))</f>
        <v>3.6600000000000001E-2</v>
      </c>
      <c r="Y12" s="30">
        <f t="shared" ref="Y12:Y43" si="5">1/(1+X12)^W12</f>
        <v>1</v>
      </c>
      <c r="AA12" s="31" t="s">
        <v>636</v>
      </c>
      <c r="AB12" s="62">
        <v>2022</v>
      </c>
      <c r="AC12" s="63" t="s">
        <v>637</v>
      </c>
      <c r="AD12" s="7"/>
      <c r="AE12" s="296" t="s">
        <v>635</v>
      </c>
      <c r="AF12" s="306" t="e">
        <f>#REF!</f>
        <v>#REF!</v>
      </c>
      <c r="AH12" s="285">
        <v>0</v>
      </c>
      <c r="AI12" s="54" t="e">
        <f t="shared" ref="AI12:AI42" si="6">$AF$12</f>
        <v>#REF!</v>
      </c>
      <c r="AJ12" s="30" t="e">
        <f t="shared" ref="AJ12:AJ43" si="7">1/(1+AI12)^AH12</f>
        <v>#REF!</v>
      </c>
      <c r="AL12" s="38"/>
      <c r="AM12" s="38"/>
      <c r="AN12" s="38"/>
    </row>
    <row r="13" spans="1:40" s="249" customFormat="1" ht="14.5" x14ac:dyDescent="0.25">
      <c r="B13" s="315" t="s">
        <v>638</v>
      </c>
      <c r="C13" s="314">
        <v>2025</v>
      </c>
      <c r="D13" s="313"/>
      <c r="G13" s="29">
        <v>1996</v>
      </c>
      <c r="H13" s="140">
        <v>39.35</v>
      </c>
      <c r="J13" s="296" t="s">
        <v>639</v>
      </c>
      <c r="K13" s="309">
        <v>0.06</v>
      </c>
      <c r="L13" s="308">
        <v>0.1</v>
      </c>
      <c r="M13" s="307">
        <v>3.6600000000000001E-2</v>
      </c>
      <c r="O13" s="285">
        <v>1</v>
      </c>
      <c r="P13" s="54">
        <f t="shared" si="0"/>
        <v>0.06</v>
      </c>
      <c r="Q13" s="30">
        <f t="shared" si="1"/>
        <v>0.94339622641509424</v>
      </c>
      <c r="S13" s="285">
        <v>1</v>
      </c>
      <c r="T13" s="54">
        <f t="shared" si="2"/>
        <v>0.1</v>
      </c>
      <c r="U13" s="30">
        <f t="shared" si="3"/>
        <v>0.90909090909090906</v>
      </c>
      <c r="W13" s="285">
        <v>1</v>
      </c>
      <c r="X13" s="54">
        <f t="shared" si="4"/>
        <v>3.6600000000000001E-2</v>
      </c>
      <c r="Y13" s="30">
        <f t="shared" si="5"/>
        <v>0.96469226316804946</v>
      </c>
      <c r="AA13" s="33" t="s">
        <v>636</v>
      </c>
      <c r="AB13" s="62">
        <v>2022</v>
      </c>
      <c r="AC13" s="63" t="s">
        <v>640</v>
      </c>
      <c r="AE13" s="296" t="s">
        <v>639</v>
      </c>
      <c r="AF13" s="306" t="e">
        <f>AF12</f>
        <v>#REF!</v>
      </c>
      <c r="AH13" s="285">
        <v>1</v>
      </c>
      <c r="AI13" s="54" t="e">
        <f t="shared" si="6"/>
        <v>#REF!</v>
      </c>
      <c r="AJ13" s="30" t="e">
        <f t="shared" si="7"/>
        <v>#REF!</v>
      </c>
      <c r="AL13" s="38"/>
      <c r="AM13" s="38"/>
      <c r="AN13" s="38"/>
    </row>
    <row r="14" spans="1:40" s="249" customFormat="1" ht="13" thickBot="1" x14ac:dyDescent="0.3">
      <c r="B14" s="312" t="s">
        <v>641</v>
      </c>
      <c r="C14" s="311">
        <v>2025</v>
      </c>
      <c r="D14" s="310"/>
      <c r="G14" s="29">
        <v>1997</v>
      </c>
      <c r="H14" s="140">
        <v>44.62</v>
      </c>
      <c r="J14" s="296" t="s">
        <v>642</v>
      </c>
      <c r="K14" s="309">
        <v>0.06</v>
      </c>
      <c r="L14" s="308">
        <v>0.1</v>
      </c>
      <c r="M14" s="307">
        <v>3.6600000000000001E-2</v>
      </c>
      <c r="O14" s="285">
        <v>2</v>
      </c>
      <c r="P14" s="54">
        <f t="shared" si="0"/>
        <v>0.06</v>
      </c>
      <c r="Q14" s="30">
        <f t="shared" si="1"/>
        <v>0.88999644001423983</v>
      </c>
      <c r="S14" s="285">
        <v>2</v>
      </c>
      <c r="T14" s="54">
        <f t="shared" si="2"/>
        <v>0.1</v>
      </c>
      <c r="U14" s="30">
        <f t="shared" si="3"/>
        <v>0.82644628099173545</v>
      </c>
      <c r="W14" s="285">
        <v>2</v>
      </c>
      <c r="X14" s="54">
        <f t="shared" si="4"/>
        <v>3.6600000000000001E-2</v>
      </c>
      <c r="Y14" s="30">
        <f t="shared" si="5"/>
        <v>0.93063116261629319</v>
      </c>
      <c r="AA14" s="305"/>
      <c r="AB14" s="62"/>
      <c r="AC14" s="64"/>
      <c r="AE14" s="296" t="s">
        <v>642</v>
      </c>
      <c r="AF14" s="306" t="e">
        <f>AF12</f>
        <v>#REF!</v>
      </c>
      <c r="AH14" s="285">
        <v>2</v>
      </c>
      <c r="AI14" s="54" t="e">
        <f t="shared" si="6"/>
        <v>#REF!</v>
      </c>
      <c r="AJ14" s="30" t="e">
        <f t="shared" si="7"/>
        <v>#REF!</v>
      </c>
      <c r="AL14" s="38"/>
      <c r="AM14" s="38"/>
      <c r="AN14" s="38"/>
    </row>
    <row r="15" spans="1:40" s="249" customFormat="1" ht="13" thickBot="1" x14ac:dyDescent="0.3">
      <c r="G15" s="29">
        <v>1998</v>
      </c>
      <c r="H15" s="140">
        <v>47.98</v>
      </c>
      <c r="J15" s="296" t="s">
        <v>643</v>
      </c>
      <c r="K15" s="309">
        <v>0.06</v>
      </c>
      <c r="L15" s="308">
        <v>0.1</v>
      </c>
      <c r="M15" s="307">
        <v>3.6600000000000001E-2</v>
      </c>
      <c r="O15" s="285">
        <v>3</v>
      </c>
      <c r="P15" s="54">
        <f t="shared" si="0"/>
        <v>0.06</v>
      </c>
      <c r="Q15" s="30">
        <f t="shared" si="1"/>
        <v>0.8396192830323016</v>
      </c>
      <c r="S15" s="285">
        <v>3</v>
      </c>
      <c r="T15" s="54">
        <f t="shared" si="2"/>
        <v>0.1</v>
      </c>
      <c r="U15" s="30">
        <f t="shared" si="3"/>
        <v>0.75131480090157754</v>
      </c>
      <c r="W15" s="285">
        <v>3</v>
      </c>
      <c r="X15" s="54">
        <f t="shared" si="4"/>
        <v>3.6600000000000001E-2</v>
      </c>
      <c r="Y15" s="30">
        <f t="shared" si="5"/>
        <v>0.89777268243902497</v>
      </c>
      <c r="AA15" s="33"/>
      <c r="AB15" s="32"/>
      <c r="AC15" s="34"/>
      <c r="AE15" s="296" t="s">
        <v>643</v>
      </c>
      <c r="AF15" s="306" t="e">
        <f>AF12</f>
        <v>#REF!</v>
      </c>
      <c r="AH15" s="285">
        <v>3</v>
      </c>
      <c r="AI15" s="54" t="e">
        <f t="shared" si="6"/>
        <v>#REF!</v>
      </c>
      <c r="AJ15" s="30" t="e">
        <f t="shared" si="7"/>
        <v>#REF!</v>
      </c>
    </row>
    <row r="16" spans="1:40" s="249" customFormat="1" ht="24.75" customHeight="1" thickBot="1" x14ac:dyDescent="0.35">
      <c r="B16" s="15" t="s">
        <v>644</v>
      </c>
      <c r="C16" s="17"/>
      <c r="D16" s="16"/>
      <c r="G16" s="29">
        <v>1999</v>
      </c>
      <c r="H16" s="140">
        <v>50.79</v>
      </c>
      <c r="J16" s="383" t="s">
        <v>645</v>
      </c>
      <c r="K16" s="388"/>
      <c r="L16" s="388"/>
      <c r="M16" s="384"/>
      <c r="O16" s="285">
        <v>4</v>
      </c>
      <c r="P16" s="54">
        <f t="shared" si="0"/>
        <v>0.06</v>
      </c>
      <c r="Q16" s="30">
        <f t="shared" si="1"/>
        <v>0.79209366323802044</v>
      </c>
      <c r="S16" s="285">
        <v>4</v>
      </c>
      <c r="T16" s="54">
        <f t="shared" si="2"/>
        <v>0.1</v>
      </c>
      <c r="U16" s="30">
        <f t="shared" si="3"/>
        <v>0.68301345536507052</v>
      </c>
      <c r="W16" s="285">
        <v>4</v>
      </c>
      <c r="X16" s="54">
        <f t="shared" si="4"/>
        <v>3.6600000000000001E-2</v>
      </c>
      <c r="Y16" s="30">
        <f t="shared" si="5"/>
        <v>0.86607436083255362</v>
      </c>
      <c r="AA16" s="305"/>
      <c r="AB16" s="304"/>
      <c r="AC16" s="303"/>
      <c r="AE16" s="383"/>
      <c r="AF16" s="384"/>
      <c r="AH16" s="285">
        <v>4</v>
      </c>
      <c r="AI16" s="54" t="e">
        <f t="shared" si="6"/>
        <v>#REF!</v>
      </c>
      <c r="AJ16" s="30" t="e">
        <f t="shared" si="7"/>
        <v>#REF!</v>
      </c>
      <c r="AL16" s="105" t="s">
        <v>646</v>
      </c>
      <c r="AM16" s="106"/>
      <c r="AN16" s="106"/>
    </row>
    <row r="17" spans="2:40" s="249" customFormat="1" ht="26.5" thickBot="1" x14ac:dyDescent="0.3">
      <c r="B17" s="23" t="s">
        <v>290</v>
      </c>
      <c r="C17" s="25" t="s">
        <v>647</v>
      </c>
      <c r="D17" s="24" t="s">
        <v>482</v>
      </c>
      <c r="G17" s="29">
        <v>2000</v>
      </c>
      <c r="H17" s="140">
        <v>70.349999999999994</v>
      </c>
      <c r="K17" s="302"/>
      <c r="L17" s="302"/>
      <c r="M17" s="302"/>
      <c r="O17" s="285">
        <v>5</v>
      </c>
      <c r="P17" s="54">
        <f t="shared" si="0"/>
        <v>0.06</v>
      </c>
      <c r="Q17" s="30">
        <f t="shared" si="1"/>
        <v>0.74725817286605689</v>
      </c>
      <c r="S17" s="285">
        <v>5</v>
      </c>
      <c r="T17" s="54">
        <f t="shared" si="2"/>
        <v>0.1</v>
      </c>
      <c r="U17" s="30">
        <f t="shared" si="3"/>
        <v>0.62092132305915493</v>
      </c>
      <c r="W17" s="285">
        <v>5</v>
      </c>
      <c r="X17" s="54">
        <f t="shared" si="4"/>
        <v>3.6600000000000001E-2</v>
      </c>
      <c r="Y17" s="30">
        <f t="shared" si="5"/>
        <v>0.83549523522337799</v>
      </c>
      <c r="AA17" s="33"/>
      <c r="AB17" s="32"/>
      <c r="AC17" s="34"/>
      <c r="AH17" s="285">
        <v>5</v>
      </c>
      <c r="AI17" s="54" t="e">
        <f t="shared" si="6"/>
        <v>#REF!</v>
      </c>
      <c r="AJ17" s="30" t="e">
        <f t="shared" si="7"/>
        <v>#REF!</v>
      </c>
      <c r="AL17" s="84"/>
      <c r="AM17" s="84" t="s">
        <v>648</v>
      </c>
      <c r="AN17" s="84" t="s">
        <v>649</v>
      </c>
    </row>
    <row r="18" spans="2:40" s="249" customFormat="1" ht="13" x14ac:dyDescent="0.3">
      <c r="B18" s="285">
        <v>0</v>
      </c>
      <c r="C18" s="36"/>
      <c r="D18" s="37">
        <v>1</v>
      </c>
      <c r="G18" s="29">
        <v>2001</v>
      </c>
      <c r="H18" s="140">
        <v>74.09</v>
      </c>
      <c r="J18" s="15" t="s">
        <v>650</v>
      </c>
      <c r="K18" s="17"/>
      <c r="L18" s="17"/>
      <c r="M18" s="16"/>
      <c r="O18" s="285">
        <v>6</v>
      </c>
      <c r="P18" s="54">
        <f t="shared" si="0"/>
        <v>0.06</v>
      </c>
      <c r="Q18" s="30">
        <f t="shared" si="1"/>
        <v>0.70496054043967626</v>
      </c>
      <c r="S18" s="285">
        <v>6</v>
      </c>
      <c r="T18" s="54">
        <f t="shared" si="2"/>
        <v>0.1</v>
      </c>
      <c r="U18" s="30">
        <f t="shared" si="3"/>
        <v>0.56447393005377722</v>
      </c>
      <c r="W18" s="285">
        <v>6</v>
      </c>
      <c r="X18" s="54">
        <f t="shared" si="4"/>
        <v>3.6600000000000001E-2</v>
      </c>
      <c r="Y18" s="30">
        <f t="shared" si="5"/>
        <v>0.80599578933376237</v>
      </c>
      <c r="AA18" s="33"/>
      <c r="AB18" s="32"/>
      <c r="AC18" s="34"/>
      <c r="AH18" s="285">
        <v>6</v>
      </c>
      <c r="AI18" s="54" t="e">
        <f t="shared" si="6"/>
        <v>#REF!</v>
      </c>
      <c r="AJ18" s="30" t="e">
        <f t="shared" si="7"/>
        <v>#REF!</v>
      </c>
      <c r="AL18" s="81" t="s">
        <v>651</v>
      </c>
      <c r="AM18" s="82"/>
      <c r="AN18" s="83"/>
    </row>
    <row r="19" spans="2:40" s="249" customFormat="1" ht="26" x14ac:dyDescent="0.25">
      <c r="B19" s="285">
        <v>1</v>
      </c>
      <c r="C19" s="38">
        <f t="shared" ref="C19:C50" si="8">$K$27</f>
        <v>4.8000000000000001E-2</v>
      </c>
      <c r="D19" s="37">
        <f t="shared" ref="D19:D50" si="9">D18+(D18*C19)</f>
        <v>1.048</v>
      </c>
      <c r="G19" s="29">
        <v>2002</v>
      </c>
      <c r="H19" s="140">
        <v>76.849999999999994</v>
      </c>
      <c r="J19" s="23" t="s">
        <v>629</v>
      </c>
      <c r="K19" s="53" t="s">
        <v>652</v>
      </c>
      <c r="L19" s="53"/>
      <c r="M19" s="24"/>
      <c r="O19" s="285">
        <v>7</v>
      </c>
      <c r="P19" s="54">
        <f t="shared" si="0"/>
        <v>0.06</v>
      </c>
      <c r="Q19" s="30">
        <f t="shared" si="1"/>
        <v>0.66505711362233599</v>
      </c>
      <c r="S19" s="285">
        <v>7</v>
      </c>
      <c r="T19" s="54">
        <f t="shared" si="2"/>
        <v>0.1</v>
      </c>
      <c r="U19" s="30">
        <f t="shared" si="3"/>
        <v>0.51315811823070645</v>
      </c>
      <c r="W19" s="285">
        <v>7</v>
      </c>
      <c r="X19" s="54">
        <f t="shared" si="4"/>
        <v>3.6600000000000001E-2</v>
      </c>
      <c r="Y19" s="30">
        <f t="shared" si="5"/>
        <v>0.77753790211630569</v>
      </c>
      <c r="AA19" s="33"/>
      <c r="AB19" s="32"/>
      <c r="AC19" s="34"/>
      <c r="AH19" s="285">
        <v>7</v>
      </c>
      <c r="AI19" s="54" t="e">
        <f t="shared" si="6"/>
        <v>#REF!</v>
      </c>
      <c r="AJ19" s="30" t="e">
        <f t="shared" si="7"/>
        <v>#REF!</v>
      </c>
      <c r="AL19" s="80" t="s">
        <v>653</v>
      </c>
      <c r="AM19" s="79"/>
      <c r="AN19" s="78"/>
    </row>
    <row r="20" spans="2:40" s="249" customFormat="1" ht="28.15" customHeight="1" x14ac:dyDescent="0.25">
      <c r="B20" s="285">
        <v>2</v>
      </c>
      <c r="C20" s="38">
        <f t="shared" si="8"/>
        <v>4.8000000000000001E-2</v>
      </c>
      <c r="D20" s="37">
        <f t="shared" si="9"/>
        <v>1.0983039999999999</v>
      </c>
      <c r="G20" s="29">
        <v>2003</v>
      </c>
      <c r="H20" s="140">
        <v>79.36</v>
      </c>
      <c r="J20" s="296" t="s">
        <v>635</v>
      </c>
      <c r="K20" s="295">
        <v>1.4999999999999999E-2</v>
      </c>
      <c r="L20" s="294"/>
      <c r="M20" s="293"/>
      <c r="O20" s="285">
        <v>8</v>
      </c>
      <c r="P20" s="54">
        <f t="shared" si="0"/>
        <v>0.06</v>
      </c>
      <c r="Q20" s="30">
        <f t="shared" si="1"/>
        <v>0.62741237134182648</v>
      </c>
      <c r="S20" s="285">
        <v>8</v>
      </c>
      <c r="T20" s="54">
        <f t="shared" si="2"/>
        <v>0.1</v>
      </c>
      <c r="U20" s="30">
        <f t="shared" si="3"/>
        <v>0.46650738020973315</v>
      </c>
      <c r="W20" s="285">
        <v>8</v>
      </c>
      <c r="X20" s="54">
        <f t="shared" si="4"/>
        <v>3.6600000000000001E-2</v>
      </c>
      <c r="Y20" s="30">
        <f t="shared" si="5"/>
        <v>0.75008479849151621</v>
      </c>
      <c r="AA20" s="39"/>
      <c r="AB20" s="40"/>
      <c r="AC20" s="41"/>
      <c r="AH20" s="285">
        <v>8</v>
      </c>
      <c r="AI20" s="54" t="e">
        <f t="shared" si="6"/>
        <v>#REF!</v>
      </c>
      <c r="AJ20" s="30" t="e">
        <f t="shared" si="7"/>
        <v>#REF!</v>
      </c>
      <c r="AL20" s="80" t="s">
        <v>241</v>
      </c>
      <c r="AM20" s="79"/>
      <c r="AN20" s="78"/>
    </row>
    <row r="21" spans="2:40" s="249" customFormat="1" x14ac:dyDescent="0.25">
      <c r="B21" s="285">
        <v>3</v>
      </c>
      <c r="C21" s="38">
        <f t="shared" si="8"/>
        <v>4.8000000000000001E-2</v>
      </c>
      <c r="D21" s="37">
        <f t="shared" si="9"/>
        <v>1.1510225919999999</v>
      </c>
      <c r="G21" s="29">
        <v>2004</v>
      </c>
      <c r="H21" s="140">
        <v>85.17</v>
      </c>
      <c r="J21" s="296" t="s">
        <v>639</v>
      </c>
      <c r="K21" s="295">
        <v>1.2999999999999999E-2</v>
      </c>
      <c r="L21" s="294"/>
      <c r="M21" s="293"/>
      <c r="O21" s="285">
        <v>9</v>
      </c>
      <c r="P21" s="54">
        <f t="shared" si="0"/>
        <v>0.06</v>
      </c>
      <c r="Q21" s="30">
        <f t="shared" si="1"/>
        <v>0.59189846353002495</v>
      </c>
      <c r="S21" s="285">
        <v>9</v>
      </c>
      <c r="T21" s="54">
        <f t="shared" si="2"/>
        <v>0.1</v>
      </c>
      <c r="U21" s="30">
        <f t="shared" si="3"/>
        <v>0.42409761837248466</v>
      </c>
      <c r="W21" s="285">
        <v>9</v>
      </c>
      <c r="X21" s="54">
        <f t="shared" si="4"/>
        <v>3.6600000000000001E-2</v>
      </c>
      <c r="Y21" s="30">
        <f t="shared" si="5"/>
        <v>0.72360100182473119</v>
      </c>
      <c r="AH21" s="285">
        <v>9</v>
      </c>
      <c r="AI21" s="54" t="e">
        <f t="shared" si="6"/>
        <v>#REF!</v>
      </c>
      <c r="AJ21" s="30" t="e">
        <f t="shared" si="7"/>
        <v>#REF!</v>
      </c>
      <c r="AL21" s="80" t="s">
        <v>654</v>
      </c>
      <c r="AM21" s="79"/>
      <c r="AN21" s="78"/>
    </row>
    <row r="22" spans="2:40" s="249" customFormat="1" x14ac:dyDescent="0.25">
      <c r="B22" s="285">
        <v>4</v>
      </c>
      <c r="C22" s="38">
        <f t="shared" si="8"/>
        <v>4.8000000000000001E-2</v>
      </c>
      <c r="D22" s="37">
        <f t="shared" si="9"/>
        <v>1.206271676416</v>
      </c>
      <c r="G22" s="29">
        <v>2005</v>
      </c>
      <c r="H22" s="140">
        <v>91.85</v>
      </c>
      <c r="J22" s="296" t="s">
        <v>642</v>
      </c>
      <c r="K22" s="295">
        <v>1.0999999999999999E-2</v>
      </c>
      <c r="L22" s="294"/>
      <c r="M22" s="293"/>
      <c r="O22" s="285">
        <v>10</v>
      </c>
      <c r="P22" s="54">
        <f t="shared" si="0"/>
        <v>0.06</v>
      </c>
      <c r="Q22" s="30">
        <f t="shared" si="1"/>
        <v>0.55839477691511785</v>
      </c>
      <c r="S22" s="285">
        <v>10</v>
      </c>
      <c r="T22" s="54">
        <f t="shared" si="2"/>
        <v>0.1</v>
      </c>
      <c r="U22" s="30">
        <f t="shared" si="3"/>
        <v>0.38554328942953148</v>
      </c>
      <c r="W22" s="285">
        <v>10</v>
      </c>
      <c r="X22" s="54">
        <f t="shared" si="4"/>
        <v>3.6600000000000001E-2</v>
      </c>
      <c r="Y22" s="30">
        <f t="shared" si="5"/>
        <v>0.69805228808096786</v>
      </c>
      <c r="AH22" s="285">
        <v>10</v>
      </c>
      <c r="AI22" s="54" t="e">
        <f t="shared" si="6"/>
        <v>#REF!</v>
      </c>
      <c r="AJ22" s="30" t="e">
        <f t="shared" si="7"/>
        <v>#REF!</v>
      </c>
      <c r="AL22" s="80" t="s">
        <v>655</v>
      </c>
      <c r="AM22" s="79"/>
      <c r="AN22" s="78"/>
    </row>
    <row r="23" spans="2:40" s="249" customFormat="1" ht="13.5" thickBot="1" x14ac:dyDescent="0.35">
      <c r="B23" s="285">
        <v>5</v>
      </c>
      <c r="C23" s="38">
        <f t="shared" si="8"/>
        <v>4.8000000000000001E-2</v>
      </c>
      <c r="D23" s="37">
        <f t="shared" si="9"/>
        <v>1.264172716883968</v>
      </c>
      <c r="G23" s="29">
        <v>2006</v>
      </c>
      <c r="H23" s="140">
        <v>100</v>
      </c>
      <c r="J23" s="35" t="s">
        <v>656</v>
      </c>
      <c r="K23" s="301" t="s">
        <v>657</v>
      </c>
      <c r="L23" s="301"/>
      <c r="M23" s="300"/>
      <c r="O23" s="285">
        <v>11</v>
      </c>
      <c r="P23" s="54">
        <f t="shared" si="0"/>
        <v>0.06</v>
      </c>
      <c r="Q23" s="30">
        <f t="shared" si="1"/>
        <v>0.52678752539162055</v>
      </c>
      <c r="S23" s="285">
        <v>11</v>
      </c>
      <c r="T23" s="54">
        <f t="shared" si="2"/>
        <v>0.1</v>
      </c>
      <c r="U23" s="30">
        <f t="shared" si="3"/>
        <v>0.3504938994813922</v>
      </c>
      <c r="W23" s="285">
        <v>11</v>
      </c>
      <c r="X23" s="54">
        <f t="shared" si="4"/>
        <v>3.6600000000000001E-2</v>
      </c>
      <c r="Y23" s="30">
        <f t="shared" si="5"/>
        <v>0.67340564159846406</v>
      </c>
      <c r="AA23" s="299"/>
      <c r="AH23" s="285">
        <v>11</v>
      </c>
      <c r="AI23" s="54" t="e">
        <f t="shared" si="6"/>
        <v>#REF!</v>
      </c>
      <c r="AJ23" s="30" t="e">
        <f t="shared" si="7"/>
        <v>#REF!</v>
      </c>
      <c r="AL23" s="80" t="s">
        <v>658</v>
      </c>
      <c r="AM23" s="79"/>
      <c r="AN23" s="78"/>
    </row>
    <row r="24" spans="2:40" s="249" customFormat="1" ht="13" thickBot="1" x14ac:dyDescent="0.3">
      <c r="B24" s="285">
        <v>6</v>
      </c>
      <c r="C24" s="38">
        <f t="shared" si="8"/>
        <v>4.8000000000000001E-2</v>
      </c>
      <c r="D24" s="37">
        <f t="shared" si="9"/>
        <v>1.3248530072943985</v>
      </c>
      <c r="G24" s="29">
        <v>2007</v>
      </c>
      <c r="H24" s="140">
        <v>107.27</v>
      </c>
      <c r="O24" s="285">
        <v>12</v>
      </c>
      <c r="P24" s="54">
        <f t="shared" si="0"/>
        <v>0.06</v>
      </c>
      <c r="Q24" s="30">
        <f t="shared" si="1"/>
        <v>0.4969693635770005</v>
      </c>
      <c r="S24" s="285">
        <v>12</v>
      </c>
      <c r="T24" s="54">
        <f t="shared" si="2"/>
        <v>0.1</v>
      </c>
      <c r="U24" s="30">
        <f t="shared" si="3"/>
        <v>0.31863081771035656</v>
      </c>
      <c r="W24" s="285">
        <v>12</v>
      </c>
      <c r="X24" s="54">
        <f t="shared" si="4"/>
        <v>3.6600000000000001E-2</v>
      </c>
      <c r="Y24" s="30">
        <f t="shared" si="5"/>
        <v>0.64962921242375471</v>
      </c>
      <c r="AA24" s="299"/>
      <c r="AH24" s="285">
        <v>12</v>
      </c>
      <c r="AI24" s="54" t="e">
        <f t="shared" si="6"/>
        <v>#REF!</v>
      </c>
      <c r="AJ24" s="30" t="e">
        <f t="shared" si="7"/>
        <v>#REF!</v>
      </c>
      <c r="AL24" s="80" t="s">
        <v>659</v>
      </c>
      <c r="AM24" s="79"/>
      <c r="AN24" s="38"/>
    </row>
    <row r="25" spans="2:40" s="249" customFormat="1" ht="13" x14ac:dyDescent="0.3">
      <c r="B25" s="285">
        <v>7</v>
      </c>
      <c r="C25" s="38">
        <f t="shared" si="8"/>
        <v>4.8000000000000001E-2</v>
      </c>
      <c r="D25" s="37">
        <f t="shared" si="9"/>
        <v>1.3884459516445296</v>
      </c>
      <c r="G25" s="29">
        <v>2008</v>
      </c>
      <c r="H25" s="140">
        <v>121.44</v>
      </c>
      <c r="J25" s="15" t="s">
        <v>660</v>
      </c>
      <c r="K25" s="17"/>
      <c r="L25" s="17"/>
      <c r="M25" s="16"/>
      <c r="O25" s="285">
        <v>13</v>
      </c>
      <c r="P25" s="54">
        <f t="shared" si="0"/>
        <v>0.06</v>
      </c>
      <c r="Q25" s="30">
        <f t="shared" si="1"/>
        <v>0.46883902224245327</v>
      </c>
      <c r="S25" s="285">
        <v>13</v>
      </c>
      <c r="T25" s="54">
        <f t="shared" si="2"/>
        <v>0.1</v>
      </c>
      <c r="U25" s="30">
        <f t="shared" si="3"/>
        <v>0.28966437973668779</v>
      </c>
      <c r="W25" s="285">
        <v>13</v>
      </c>
      <c r="X25" s="54">
        <f t="shared" si="4"/>
        <v>3.6600000000000001E-2</v>
      </c>
      <c r="Y25" s="30">
        <f t="shared" si="5"/>
        <v>0.62669227515314951</v>
      </c>
      <c r="AA25" s="299"/>
      <c r="AH25" s="285">
        <v>13</v>
      </c>
      <c r="AI25" s="54" t="e">
        <f t="shared" si="6"/>
        <v>#REF!</v>
      </c>
      <c r="AJ25" s="30" t="e">
        <f t="shared" si="7"/>
        <v>#REF!</v>
      </c>
      <c r="AL25" s="47"/>
    </row>
    <row r="26" spans="2:40" s="249" customFormat="1" ht="13" x14ac:dyDescent="0.25">
      <c r="B26" s="285">
        <v>8</v>
      </c>
      <c r="C26" s="38">
        <f t="shared" si="8"/>
        <v>4.8000000000000001E-2</v>
      </c>
      <c r="D26" s="37">
        <f t="shared" si="9"/>
        <v>1.4550913573234669</v>
      </c>
      <c r="G26" s="29">
        <v>2009</v>
      </c>
      <c r="H26" s="140">
        <v>146.54</v>
      </c>
      <c r="J26" s="23"/>
      <c r="K26" s="53" t="s">
        <v>652</v>
      </c>
      <c r="L26" s="53"/>
      <c r="M26" s="24"/>
      <c r="O26" s="285">
        <v>14</v>
      </c>
      <c r="P26" s="54">
        <f t="shared" si="0"/>
        <v>0.06</v>
      </c>
      <c r="Q26" s="30">
        <f t="shared" si="1"/>
        <v>0.44230096437967292</v>
      </c>
      <c r="S26" s="285">
        <v>14</v>
      </c>
      <c r="T26" s="54">
        <f t="shared" si="2"/>
        <v>0.1</v>
      </c>
      <c r="U26" s="30">
        <f t="shared" si="3"/>
        <v>0.26333125430607973</v>
      </c>
      <c r="W26" s="285">
        <v>14</v>
      </c>
      <c r="X26" s="54">
        <f t="shared" si="4"/>
        <v>3.6600000000000001E-2</v>
      </c>
      <c r="Y26" s="30">
        <f t="shared" si="5"/>
        <v>0.60456518922742575</v>
      </c>
      <c r="AH26" s="285">
        <v>14</v>
      </c>
      <c r="AI26" s="54" t="e">
        <f t="shared" si="6"/>
        <v>#REF!</v>
      </c>
      <c r="AJ26" s="30" t="e">
        <f t="shared" si="7"/>
        <v>#REF!</v>
      </c>
    </row>
    <row r="27" spans="2:40" s="249" customFormat="1" ht="13" thickBot="1" x14ac:dyDescent="0.3">
      <c r="B27" s="285">
        <v>9</v>
      </c>
      <c r="C27" s="38">
        <f t="shared" si="8"/>
        <v>4.8000000000000001E-2</v>
      </c>
      <c r="D27" s="37">
        <f t="shared" si="9"/>
        <v>1.5249357424749934</v>
      </c>
      <c r="G27" s="29">
        <v>2010</v>
      </c>
      <c r="H27" s="140">
        <v>162.44</v>
      </c>
      <c r="J27" s="292"/>
      <c r="K27" s="291">
        <v>4.8000000000000001E-2</v>
      </c>
      <c r="L27" s="290"/>
      <c r="M27" s="289"/>
      <c r="O27" s="285">
        <v>15</v>
      </c>
      <c r="P27" s="54">
        <f t="shared" si="0"/>
        <v>0.06</v>
      </c>
      <c r="Q27" s="30">
        <f t="shared" si="1"/>
        <v>0.41726506073554037</v>
      </c>
      <c r="S27" s="285">
        <v>15</v>
      </c>
      <c r="T27" s="54">
        <f t="shared" si="2"/>
        <v>0.1</v>
      </c>
      <c r="U27" s="30">
        <f t="shared" si="3"/>
        <v>0.23939204936916339</v>
      </c>
      <c r="W27" s="285">
        <v>15</v>
      </c>
      <c r="X27" s="54">
        <f t="shared" si="4"/>
        <v>3.6600000000000001E-2</v>
      </c>
      <c r="Y27" s="30">
        <f t="shared" si="5"/>
        <v>0.5832193606284255</v>
      </c>
      <c r="AH27" s="285">
        <v>15</v>
      </c>
      <c r="AI27" s="54" t="e">
        <f t="shared" si="6"/>
        <v>#REF!</v>
      </c>
      <c r="AJ27" s="30" t="e">
        <f t="shared" si="7"/>
        <v>#REF!</v>
      </c>
    </row>
    <row r="28" spans="2:40" s="249" customFormat="1" ht="15" thickBot="1" x14ac:dyDescent="0.4">
      <c r="B28" s="285">
        <v>10</v>
      </c>
      <c r="C28" s="38">
        <f t="shared" si="8"/>
        <v>4.8000000000000001E-2</v>
      </c>
      <c r="D28" s="37">
        <f t="shared" si="9"/>
        <v>1.5981326581137931</v>
      </c>
      <c r="G28" s="29">
        <v>2011</v>
      </c>
      <c r="H28" s="140">
        <v>194.35</v>
      </c>
      <c r="K28" s="74" t="s">
        <v>661</v>
      </c>
      <c r="O28" s="285">
        <v>16</v>
      </c>
      <c r="P28" s="54">
        <f t="shared" si="0"/>
        <v>0.06</v>
      </c>
      <c r="Q28" s="30">
        <f t="shared" si="1"/>
        <v>0.39364628371277405</v>
      </c>
      <c r="S28" s="285">
        <v>16</v>
      </c>
      <c r="T28" s="54">
        <f t="shared" si="2"/>
        <v>0.1</v>
      </c>
      <c r="U28" s="30">
        <f t="shared" si="3"/>
        <v>0.21762913579014853</v>
      </c>
      <c r="W28" s="285">
        <v>16</v>
      </c>
      <c r="X28" s="54">
        <f t="shared" si="4"/>
        <v>3.6600000000000001E-2</v>
      </c>
      <c r="Y28" s="30">
        <f t="shared" si="5"/>
        <v>0.56262720492805851</v>
      </c>
      <c r="AH28" s="285">
        <v>16</v>
      </c>
      <c r="AI28" s="54" t="e">
        <f t="shared" si="6"/>
        <v>#REF!</v>
      </c>
      <c r="AJ28" s="30" t="e">
        <f t="shared" si="7"/>
        <v>#REF!</v>
      </c>
    </row>
    <row r="29" spans="2:40" s="249" customFormat="1" ht="13" x14ac:dyDescent="0.3">
      <c r="B29" s="285">
        <v>11</v>
      </c>
      <c r="C29" s="38">
        <f t="shared" si="8"/>
        <v>4.8000000000000001E-2</v>
      </c>
      <c r="D29" s="37">
        <f t="shared" si="9"/>
        <v>1.6748430257032552</v>
      </c>
      <c r="G29" s="29">
        <v>2012</v>
      </c>
      <c r="H29" s="140">
        <v>205.95</v>
      </c>
      <c r="J29" s="15" t="s">
        <v>662</v>
      </c>
      <c r="K29" s="17"/>
      <c r="L29" s="17"/>
      <c r="M29" s="16"/>
      <c r="O29" s="285">
        <v>17</v>
      </c>
      <c r="P29" s="54">
        <f t="shared" si="0"/>
        <v>0.06</v>
      </c>
      <c r="Q29" s="30">
        <f t="shared" si="1"/>
        <v>0.37136441859695657</v>
      </c>
      <c r="S29" s="285">
        <v>17</v>
      </c>
      <c r="T29" s="54">
        <f t="shared" si="2"/>
        <v>0.1</v>
      </c>
      <c r="U29" s="30">
        <f t="shared" si="3"/>
        <v>0.19784466890013502</v>
      </c>
      <c r="W29" s="285">
        <v>17</v>
      </c>
      <c r="X29" s="54">
        <f t="shared" si="4"/>
        <v>3.6600000000000001E-2</v>
      </c>
      <c r="Y29" s="30">
        <f t="shared" si="5"/>
        <v>0.54276211164196275</v>
      </c>
      <c r="AH29" s="285">
        <v>17</v>
      </c>
      <c r="AI29" s="54" t="e">
        <f t="shared" si="6"/>
        <v>#REF!</v>
      </c>
      <c r="AJ29" s="30" t="e">
        <f t="shared" si="7"/>
        <v>#REF!</v>
      </c>
    </row>
    <row r="30" spans="2:40" s="249" customFormat="1" ht="13" x14ac:dyDescent="0.25">
      <c r="B30" s="285">
        <v>12</v>
      </c>
      <c r="C30" s="38">
        <f t="shared" si="8"/>
        <v>4.8000000000000001E-2</v>
      </c>
      <c r="D30" s="37">
        <f t="shared" si="9"/>
        <v>1.7552354909370114</v>
      </c>
      <c r="G30" s="29">
        <v>2013</v>
      </c>
      <c r="H30" s="140">
        <v>220.29</v>
      </c>
      <c r="J30" s="23"/>
      <c r="K30" s="53" t="s">
        <v>652</v>
      </c>
      <c r="L30" s="53"/>
      <c r="M30" s="24"/>
      <c r="O30" s="285">
        <v>18</v>
      </c>
      <c r="P30" s="54">
        <f t="shared" si="0"/>
        <v>0.06</v>
      </c>
      <c r="Q30" s="30">
        <f t="shared" si="1"/>
        <v>0.35034379112920433</v>
      </c>
      <c r="S30" s="285">
        <v>18</v>
      </c>
      <c r="T30" s="54">
        <f t="shared" si="2"/>
        <v>0.1</v>
      </c>
      <c r="U30" s="30">
        <f t="shared" si="3"/>
        <v>0.17985878990921364</v>
      </c>
      <c r="W30" s="285">
        <v>18</v>
      </c>
      <c r="X30" s="54">
        <f t="shared" si="4"/>
        <v>3.6600000000000001E-2</v>
      </c>
      <c r="Y30" s="30">
        <f t="shared" si="5"/>
        <v>0.52359840984175465</v>
      </c>
      <c r="AH30" s="285">
        <v>18</v>
      </c>
      <c r="AI30" s="54" t="e">
        <f t="shared" si="6"/>
        <v>#REF!</v>
      </c>
      <c r="AJ30" s="30" t="e">
        <f t="shared" si="7"/>
        <v>#REF!</v>
      </c>
    </row>
    <row r="31" spans="2:40" s="249" customFormat="1" x14ac:dyDescent="0.25">
      <c r="B31" s="285">
        <v>13</v>
      </c>
      <c r="C31" s="38">
        <f t="shared" si="8"/>
        <v>4.8000000000000001E-2</v>
      </c>
      <c r="D31" s="37">
        <f t="shared" si="9"/>
        <v>1.8394867945019879</v>
      </c>
      <c r="G31" s="29">
        <v>2014</v>
      </c>
      <c r="H31" s="140">
        <v>236.62</v>
      </c>
      <c r="J31" s="296" t="s">
        <v>663</v>
      </c>
      <c r="K31" s="298">
        <v>18.45</v>
      </c>
      <c r="L31" s="294"/>
      <c r="M31" s="293"/>
      <c r="N31" s="297"/>
      <c r="O31" s="285">
        <v>19</v>
      </c>
      <c r="P31" s="54">
        <f t="shared" si="0"/>
        <v>0.06</v>
      </c>
      <c r="Q31" s="30">
        <f t="shared" si="1"/>
        <v>0.3305130104992493</v>
      </c>
      <c r="S31" s="285">
        <v>19</v>
      </c>
      <c r="T31" s="54">
        <f t="shared" si="2"/>
        <v>0.1</v>
      </c>
      <c r="U31" s="30">
        <f t="shared" si="3"/>
        <v>0.16350799082655781</v>
      </c>
      <c r="W31" s="285">
        <v>19</v>
      </c>
      <c r="X31" s="54">
        <f t="shared" si="4"/>
        <v>3.6600000000000001E-2</v>
      </c>
      <c r="Y31" s="30">
        <f t="shared" si="5"/>
        <v>0.50511133498143412</v>
      </c>
      <c r="AH31" s="285">
        <v>19</v>
      </c>
      <c r="AI31" s="54" t="e">
        <f t="shared" si="6"/>
        <v>#REF!</v>
      </c>
      <c r="AJ31" s="30" t="e">
        <f t="shared" si="7"/>
        <v>#REF!</v>
      </c>
    </row>
    <row r="32" spans="2:40" s="249" customFormat="1" x14ac:dyDescent="0.25">
      <c r="B32" s="285">
        <v>14</v>
      </c>
      <c r="C32" s="38">
        <f t="shared" si="8"/>
        <v>4.8000000000000001E-2</v>
      </c>
      <c r="D32" s="37">
        <f t="shared" si="9"/>
        <v>1.9277821606380834</v>
      </c>
      <c r="G32" s="29">
        <v>2015</v>
      </c>
      <c r="H32" s="140">
        <v>246.34</v>
      </c>
      <c r="J32" s="296"/>
      <c r="K32" s="295"/>
      <c r="L32" s="294"/>
      <c r="M32" s="293"/>
      <c r="O32" s="285">
        <v>20</v>
      </c>
      <c r="P32" s="54">
        <f t="shared" si="0"/>
        <v>0.06</v>
      </c>
      <c r="Q32" s="30">
        <f t="shared" si="1"/>
        <v>0.31180472688608429</v>
      </c>
      <c r="S32" s="285">
        <v>20</v>
      </c>
      <c r="T32" s="54">
        <f t="shared" si="2"/>
        <v>0.1</v>
      </c>
      <c r="U32" s="30">
        <f t="shared" si="3"/>
        <v>0.14864362802414349</v>
      </c>
      <c r="W32" s="285">
        <v>20</v>
      </c>
      <c r="X32" s="54">
        <f t="shared" si="4"/>
        <v>3.6600000000000001E-2</v>
      </c>
      <c r="Y32" s="30">
        <f t="shared" si="5"/>
        <v>0.48727699689507448</v>
      </c>
      <c r="AH32" s="285">
        <v>20</v>
      </c>
      <c r="AI32" s="54" t="e">
        <f t="shared" si="6"/>
        <v>#REF!</v>
      </c>
      <c r="AJ32" s="30" t="e">
        <f t="shared" si="7"/>
        <v>#REF!</v>
      </c>
    </row>
    <row r="33" spans="2:36" s="249" customFormat="1" x14ac:dyDescent="0.25">
      <c r="B33" s="285">
        <v>15</v>
      </c>
      <c r="C33" s="38">
        <f t="shared" si="8"/>
        <v>4.8000000000000001E-2</v>
      </c>
      <c r="D33" s="37">
        <f t="shared" si="9"/>
        <v>2.0203157043487114</v>
      </c>
      <c r="G33" s="29">
        <v>2016</v>
      </c>
      <c r="H33" s="140">
        <v>247.33</v>
      </c>
      <c r="J33" s="296"/>
      <c r="K33" s="295"/>
      <c r="L33" s="294"/>
      <c r="M33" s="293"/>
      <c r="O33" s="285">
        <v>21</v>
      </c>
      <c r="P33" s="54">
        <f t="shared" si="0"/>
        <v>0.06</v>
      </c>
      <c r="Q33" s="30">
        <f t="shared" si="1"/>
        <v>0.29415540272272095</v>
      </c>
      <c r="S33" s="285">
        <v>21</v>
      </c>
      <c r="T33" s="54">
        <f t="shared" si="2"/>
        <v>0.1</v>
      </c>
      <c r="U33" s="30">
        <f t="shared" si="3"/>
        <v>0.13513057093103953</v>
      </c>
      <c r="W33" s="285">
        <v>21</v>
      </c>
      <c r="X33" s="54">
        <f t="shared" si="4"/>
        <v>3.6600000000000001E-2</v>
      </c>
      <c r="Y33" s="30">
        <f t="shared" si="5"/>
        <v>0.47007234892444005</v>
      </c>
      <c r="AH33" s="285">
        <v>21</v>
      </c>
      <c r="AI33" s="54" t="e">
        <f t="shared" si="6"/>
        <v>#REF!</v>
      </c>
      <c r="AJ33" s="30" t="e">
        <f t="shared" si="7"/>
        <v>#REF!</v>
      </c>
    </row>
    <row r="34" spans="2:36" s="249" customFormat="1" x14ac:dyDescent="0.25">
      <c r="B34" s="285">
        <v>16</v>
      </c>
      <c r="C34" s="38">
        <f t="shared" si="8"/>
        <v>4.8000000000000001E-2</v>
      </c>
      <c r="D34" s="37">
        <f t="shared" si="9"/>
        <v>2.1172908581574497</v>
      </c>
      <c r="G34" s="29">
        <v>2017</v>
      </c>
      <c r="H34" s="140">
        <v>257.26</v>
      </c>
      <c r="J34" s="296"/>
      <c r="K34" s="295"/>
      <c r="L34" s="294"/>
      <c r="M34" s="293"/>
      <c r="O34" s="285">
        <v>22</v>
      </c>
      <c r="P34" s="54">
        <f t="shared" si="0"/>
        <v>0.06</v>
      </c>
      <c r="Q34" s="30">
        <f t="shared" si="1"/>
        <v>0.27750509690822728</v>
      </c>
      <c r="S34" s="285">
        <v>22</v>
      </c>
      <c r="T34" s="54">
        <f t="shared" si="2"/>
        <v>0.1</v>
      </c>
      <c r="U34" s="30">
        <f t="shared" si="3"/>
        <v>0.12284597357367227</v>
      </c>
      <c r="W34" s="285">
        <v>22</v>
      </c>
      <c r="X34" s="54">
        <f t="shared" si="4"/>
        <v>3.6600000000000001E-2</v>
      </c>
      <c r="Y34" s="30">
        <f t="shared" si="5"/>
        <v>0.45347515813663902</v>
      </c>
      <c r="AH34" s="285">
        <v>22</v>
      </c>
      <c r="AI34" s="54" t="e">
        <f t="shared" si="6"/>
        <v>#REF!</v>
      </c>
      <c r="AJ34" s="30" t="e">
        <f t="shared" si="7"/>
        <v>#REF!</v>
      </c>
    </row>
    <row r="35" spans="2:36" s="249" customFormat="1" ht="13" thickBot="1" x14ac:dyDescent="0.3">
      <c r="B35" s="285">
        <v>17</v>
      </c>
      <c r="C35" s="38">
        <f t="shared" si="8"/>
        <v>4.8000000000000001E-2</v>
      </c>
      <c r="D35" s="37">
        <f t="shared" si="9"/>
        <v>2.2189208193490071</v>
      </c>
      <c r="G35" s="29">
        <v>2018</v>
      </c>
      <c r="H35" s="140">
        <v>263.58</v>
      </c>
      <c r="J35" s="292"/>
      <c r="K35" s="291"/>
      <c r="L35" s="290"/>
      <c r="M35" s="289"/>
      <c r="O35" s="285">
        <v>23</v>
      </c>
      <c r="P35" s="54">
        <f t="shared" si="0"/>
        <v>0.06</v>
      </c>
      <c r="Q35" s="30">
        <f t="shared" si="1"/>
        <v>0.26179726123417668</v>
      </c>
      <c r="S35" s="285">
        <v>23</v>
      </c>
      <c r="T35" s="54">
        <f t="shared" si="2"/>
        <v>0.1</v>
      </c>
      <c r="U35" s="30">
        <f t="shared" si="3"/>
        <v>0.11167815779424752</v>
      </c>
      <c r="W35" s="285">
        <v>23</v>
      </c>
      <c r="X35" s="54">
        <f t="shared" si="4"/>
        <v>3.6600000000000001E-2</v>
      </c>
      <c r="Y35" s="30">
        <f t="shared" si="5"/>
        <v>0.43746397659332348</v>
      </c>
      <c r="AH35" s="285">
        <v>23</v>
      </c>
      <c r="AI35" s="54" t="e">
        <f t="shared" si="6"/>
        <v>#REF!</v>
      </c>
      <c r="AJ35" s="30" t="e">
        <f t="shared" si="7"/>
        <v>#REF!</v>
      </c>
    </row>
    <row r="36" spans="2:36" s="249" customFormat="1" ht="13" x14ac:dyDescent="0.3">
      <c r="B36" s="285">
        <v>18</v>
      </c>
      <c r="C36" s="38">
        <f t="shared" si="8"/>
        <v>4.8000000000000001E-2</v>
      </c>
      <c r="D36" s="37">
        <f t="shared" si="9"/>
        <v>2.3254290186777595</v>
      </c>
      <c r="G36" s="29">
        <v>2019</v>
      </c>
      <c r="H36" s="140">
        <v>286.72000000000003</v>
      </c>
      <c r="J36" s="47" t="s">
        <v>664</v>
      </c>
      <c r="O36" s="285">
        <v>24</v>
      </c>
      <c r="P36" s="54">
        <f t="shared" si="0"/>
        <v>0.06</v>
      </c>
      <c r="Q36" s="30">
        <f t="shared" si="1"/>
        <v>0.24697854833412897</v>
      </c>
      <c r="S36" s="285">
        <v>24</v>
      </c>
      <c r="T36" s="54">
        <f t="shared" si="2"/>
        <v>0.1</v>
      </c>
      <c r="U36" s="30">
        <f t="shared" si="3"/>
        <v>0.10152559799477048</v>
      </c>
      <c r="W36" s="285">
        <v>24</v>
      </c>
      <c r="X36" s="54">
        <f t="shared" si="4"/>
        <v>3.6600000000000001E-2</v>
      </c>
      <c r="Y36" s="30">
        <f t="shared" si="5"/>
        <v>0.42201811363430786</v>
      </c>
      <c r="AH36" s="285">
        <v>24</v>
      </c>
      <c r="AI36" s="54" t="e">
        <f t="shared" si="6"/>
        <v>#REF!</v>
      </c>
      <c r="AJ36" s="30" t="e">
        <f t="shared" si="7"/>
        <v>#REF!</v>
      </c>
    </row>
    <row r="37" spans="2:36" s="249" customFormat="1" x14ac:dyDescent="0.25">
      <c r="B37" s="285">
        <v>19</v>
      </c>
      <c r="C37" s="38">
        <f t="shared" si="8"/>
        <v>4.8000000000000001E-2</v>
      </c>
      <c r="D37" s="37">
        <f t="shared" si="9"/>
        <v>2.4370496115742921</v>
      </c>
      <c r="G37" s="29">
        <v>2020</v>
      </c>
      <c r="H37" s="140">
        <v>315.8</v>
      </c>
      <c r="O37" s="285">
        <v>25</v>
      </c>
      <c r="P37" s="54">
        <f t="shared" si="0"/>
        <v>0.06</v>
      </c>
      <c r="Q37" s="30">
        <f t="shared" si="1"/>
        <v>0.23299863050389524</v>
      </c>
      <c r="S37" s="285">
        <v>25</v>
      </c>
      <c r="T37" s="54">
        <f t="shared" si="2"/>
        <v>0.1</v>
      </c>
      <c r="U37" s="30">
        <f t="shared" si="3"/>
        <v>9.2295998177064048E-2</v>
      </c>
      <c r="W37" s="285">
        <v>25</v>
      </c>
      <c r="X37" s="54">
        <f t="shared" si="4"/>
        <v>3.6600000000000001E-2</v>
      </c>
      <c r="Y37" s="30">
        <f t="shared" si="5"/>
        <v>0.40711760913979156</v>
      </c>
      <c r="AH37" s="285">
        <v>25</v>
      </c>
      <c r="AI37" s="54" t="e">
        <f t="shared" si="6"/>
        <v>#REF!</v>
      </c>
      <c r="AJ37" s="30" t="e">
        <f t="shared" si="7"/>
        <v>#REF!</v>
      </c>
    </row>
    <row r="38" spans="2:36" s="249" customFormat="1" x14ac:dyDescent="0.25">
      <c r="B38" s="285">
        <v>20</v>
      </c>
      <c r="C38" s="38">
        <f t="shared" si="8"/>
        <v>4.8000000000000001E-2</v>
      </c>
      <c r="D38" s="37">
        <f t="shared" si="9"/>
        <v>2.5540279929298579</v>
      </c>
      <c r="G38" s="29"/>
      <c r="H38" s="65"/>
      <c r="O38" s="285">
        <v>26</v>
      </c>
      <c r="P38" s="54">
        <f t="shared" si="0"/>
        <v>0.06</v>
      </c>
      <c r="Q38" s="30">
        <f t="shared" si="1"/>
        <v>0.21981002877725966</v>
      </c>
      <c r="S38" s="285">
        <v>26</v>
      </c>
      <c r="T38" s="54">
        <f t="shared" si="2"/>
        <v>0.1</v>
      </c>
      <c r="U38" s="30">
        <f t="shared" si="3"/>
        <v>8.3905452888240042E-2</v>
      </c>
      <c r="W38" s="285">
        <v>26</v>
      </c>
      <c r="X38" s="54">
        <f t="shared" si="4"/>
        <v>3.6600000000000001E-2</v>
      </c>
      <c r="Y38" s="30">
        <f t="shared" si="5"/>
        <v>0.39274320773663085</v>
      </c>
      <c r="AH38" s="285">
        <v>26</v>
      </c>
      <c r="AI38" s="54" t="e">
        <f t="shared" si="6"/>
        <v>#REF!</v>
      </c>
      <c r="AJ38" s="30" t="e">
        <f t="shared" si="7"/>
        <v>#REF!</v>
      </c>
    </row>
    <row r="39" spans="2:36" s="249" customFormat="1" x14ac:dyDescent="0.25">
      <c r="B39" s="285">
        <v>21</v>
      </c>
      <c r="C39" s="38">
        <f t="shared" si="8"/>
        <v>4.8000000000000001E-2</v>
      </c>
      <c r="D39" s="37">
        <f t="shared" si="9"/>
        <v>2.676621336590491</v>
      </c>
      <c r="G39" s="29"/>
      <c r="H39" s="65"/>
      <c r="O39" s="285">
        <v>27</v>
      </c>
      <c r="P39" s="54">
        <f t="shared" si="0"/>
        <v>0.06</v>
      </c>
      <c r="Q39" s="30">
        <f t="shared" si="1"/>
        <v>0.20736795167666003</v>
      </c>
      <c r="S39" s="285">
        <v>27</v>
      </c>
      <c r="T39" s="54">
        <f t="shared" si="2"/>
        <v>0.1</v>
      </c>
      <c r="U39" s="30">
        <f t="shared" si="3"/>
        <v>7.6277684443854576E-2</v>
      </c>
      <c r="W39" s="285">
        <v>27</v>
      </c>
      <c r="X39" s="54">
        <f t="shared" si="4"/>
        <v>3.6600000000000001E-2</v>
      </c>
      <c r="Y39" s="30">
        <f t="shared" si="5"/>
        <v>0.37887633391532977</v>
      </c>
      <c r="AH39" s="285">
        <v>27</v>
      </c>
      <c r="AI39" s="54" t="e">
        <f t="shared" si="6"/>
        <v>#REF!</v>
      </c>
      <c r="AJ39" s="30" t="e">
        <f t="shared" si="7"/>
        <v>#REF!</v>
      </c>
    </row>
    <row r="40" spans="2:36" s="249" customFormat="1" x14ac:dyDescent="0.25">
      <c r="B40" s="285">
        <v>22</v>
      </c>
      <c r="C40" s="38">
        <f t="shared" si="8"/>
        <v>4.8000000000000001E-2</v>
      </c>
      <c r="D40" s="37">
        <f t="shared" si="9"/>
        <v>2.8050991607468347</v>
      </c>
      <c r="G40" s="29"/>
      <c r="H40" s="65"/>
      <c r="O40" s="285">
        <v>28</v>
      </c>
      <c r="P40" s="54">
        <f t="shared" si="0"/>
        <v>0.06</v>
      </c>
      <c r="Q40" s="30">
        <f t="shared" si="1"/>
        <v>0.1956301430911887</v>
      </c>
      <c r="S40" s="285">
        <v>28</v>
      </c>
      <c r="T40" s="54">
        <f t="shared" si="2"/>
        <v>0.1</v>
      </c>
      <c r="U40" s="30">
        <f t="shared" si="3"/>
        <v>6.9343349494413245E-2</v>
      </c>
      <c r="W40" s="285">
        <v>28</v>
      </c>
      <c r="X40" s="54">
        <f t="shared" si="4"/>
        <v>3.6600000000000001E-2</v>
      </c>
      <c r="Y40" s="30">
        <f t="shared" si="5"/>
        <v>0.36549906802559312</v>
      </c>
      <c r="AH40" s="285">
        <v>28</v>
      </c>
      <c r="AI40" s="54" t="e">
        <f t="shared" si="6"/>
        <v>#REF!</v>
      </c>
      <c r="AJ40" s="30" t="e">
        <f t="shared" si="7"/>
        <v>#REF!</v>
      </c>
    </row>
    <row r="41" spans="2:36" s="249" customFormat="1" x14ac:dyDescent="0.25">
      <c r="B41" s="285">
        <v>23</v>
      </c>
      <c r="C41" s="38">
        <f t="shared" si="8"/>
        <v>4.8000000000000001E-2</v>
      </c>
      <c r="D41" s="37">
        <f t="shared" si="9"/>
        <v>2.939743920462683</v>
      </c>
      <c r="G41" s="29"/>
      <c r="H41" s="65"/>
      <c r="O41" s="285">
        <v>29</v>
      </c>
      <c r="P41" s="54">
        <f t="shared" si="0"/>
        <v>0.06</v>
      </c>
      <c r="Q41" s="30">
        <f t="shared" si="1"/>
        <v>0.18455673876527234</v>
      </c>
      <c r="S41" s="285">
        <v>29</v>
      </c>
      <c r="T41" s="54">
        <f t="shared" si="2"/>
        <v>0.1</v>
      </c>
      <c r="U41" s="30">
        <f t="shared" si="3"/>
        <v>6.3039408631284766E-2</v>
      </c>
      <c r="W41" s="285">
        <v>29</v>
      </c>
      <c r="X41" s="54">
        <f t="shared" si="4"/>
        <v>3.6600000000000001E-2</v>
      </c>
      <c r="Y41" s="30">
        <f t="shared" si="5"/>
        <v>0.35259412311942229</v>
      </c>
      <c r="AH41" s="285">
        <v>29</v>
      </c>
      <c r="AI41" s="54" t="e">
        <f t="shared" si="6"/>
        <v>#REF!</v>
      </c>
      <c r="AJ41" s="30" t="e">
        <f t="shared" si="7"/>
        <v>#REF!</v>
      </c>
    </row>
    <row r="42" spans="2:36" s="249" customFormat="1" ht="13.5" thickBot="1" x14ac:dyDescent="0.35">
      <c r="B42" s="285">
        <v>24</v>
      </c>
      <c r="C42" s="38">
        <f t="shared" si="8"/>
        <v>4.8000000000000001E-2</v>
      </c>
      <c r="D42" s="37">
        <f t="shared" si="9"/>
        <v>3.0808516286448917</v>
      </c>
      <c r="G42" s="42" t="s">
        <v>665</v>
      </c>
      <c r="H42" s="286"/>
      <c r="O42" s="285">
        <v>30</v>
      </c>
      <c r="P42" s="54">
        <f t="shared" si="0"/>
        <v>0.06</v>
      </c>
      <c r="Q42" s="30">
        <f t="shared" si="1"/>
        <v>0.17411013091063426</v>
      </c>
      <c r="S42" s="285">
        <v>30</v>
      </c>
      <c r="T42" s="54">
        <f t="shared" si="2"/>
        <v>0.1</v>
      </c>
      <c r="U42" s="30">
        <f t="shared" si="3"/>
        <v>5.7308553301167964E-2</v>
      </c>
      <c r="W42" s="285">
        <v>30</v>
      </c>
      <c r="X42" s="54">
        <f t="shared" si="4"/>
        <v>3.6600000000000001E-2</v>
      </c>
      <c r="Y42" s="30">
        <f t="shared" si="5"/>
        <v>0.34014482261182938</v>
      </c>
      <c r="AH42" s="285">
        <v>30</v>
      </c>
      <c r="AI42" s="54" t="e">
        <f t="shared" si="6"/>
        <v>#REF!</v>
      </c>
      <c r="AJ42" s="30" t="e">
        <f t="shared" si="7"/>
        <v>#REF!</v>
      </c>
    </row>
    <row r="43" spans="2:36" s="249" customFormat="1" ht="13" x14ac:dyDescent="0.3">
      <c r="B43" s="285">
        <v>25</v>
      </c>
      <c r="C43" s="38">
        <f t="shared" si="8"/>
        <v>4.8000000000000001E-2</v>
      </c>
      <c r="D43" s="37">
        <f t="shared" si="9"/>
        <v>3.2287325068198465</v>
      </c>
      <c r="K43" s="43"/>
      <c r="L43" s="43"/>
      <c r="M43" s="43"/>
      <c r="N43" s="43"/>
      <c r="O43" s="285">
        <v>31</v>
      </c>
      <c r="P43" s="54">
        <f t="shared" ref="P43:P87" si="10">IF($P$9="Base Case Rate",$K$13,IF($P$9="Sensitivity 1",$L$13,$M$13))</f>
        <v>0.06</v>
      </c>
      <c r="Q43" s="30">
        <f t="shared" si="1"/>
        <v>0.16425484048173042</v>
      </c>
      <c r="S43" s="285">
        <v>31</v>
      </c>
      <c r="T43" s="54">
        <f t="shared" si="2"/>
        <v>0.1</v>
      </c>
      <c r="U43" s="30">
        <f t="shared" si="3"/>
        <v>5.2098684819243603E-2</v>
      </c>
      <c r="W43" s="285">
        <v>31</v>
      </c>
      <c r="X43" s="54">
        <f t="shared" si="4"/>
        <v>3.6600000000000001E-2</v>
      </c>
      <c r="Y43" s="30">
        <f t="shared" si="5"/>
        <v>0.32813507873030046</v>
      </c>
      <c r="AH43" s="285">
        <v>31</v>
      </c>
      <c r="AI43" s="54" t="e">
        <f t="shared" ref="AI43:AI87" si="11">$AF$13</f>
        <v>#REF!</v>
      </c>
      <c r="AJ43" s="30" t="e">
        <f t="shared" si="7"/>
        <v>#REF!</v>
      </c>
    </row>
    <row r="44" spans="2:36" s="249" customFormat="1" ht="26" x14ac:dyDescent="0.3">
      <c r="B44" s="285">
        <v>26</v>
      </c>
      <c r="C44" s="38">
        <f t="shared" si="8"/>
        <v>4.8000000000000001E-2</v>
      </c>
      <c r="D44" s="37">
        <f t="shared" si="9"/>
        <v>3.3837116671471992</v>
      </c>
      <c r="G44" s="21" t="s">
        <v>627</v>
      </c>
      <c r="H44" s="22" t="s">
        <v>666</v>
      </c>
      <c r="K44" s="43"/>
      <c r="L44" s="43"/>
      <c r="M44" s="43"/>
      <c r="N44" s="43"/>
      <c r="O44" s="285">
        <v>32</v>
      </c>
      <c r="P44" s="54">
        <f t="shared" si="10"/>
        <v>0.06</v>
      </c>
      <c r="Q44" s="30">
        <f t="shared" ref="Q44:Q75" si="12">1/(1+P44)^O44</f>
        <v>0.15495739668087777</v>
      </c>
      <c r="S44" s="285">
        <v>32</v>
      </c>
      <c r="T44" s="54">
        <f t="shared" ref="T44:T75" si="13">IF($T$9="Base Case Rate",$K$12,IF($T$9="Sensitivity 1",$L$12,$M$12))</f>
        <v>0.1</v>
      </c>
      <c r="U44" s="30">
        <f t="shared" ref="U44:U75" si="14">1/(1+T44)^S44</f>
        <v>4.7362440744766907E-2</v>
      </c>
      <c r="W44" s="285">
        <v>32</v>
      </c>
      <c r="X44" s="54">
        <f t="shared" ref="X44:X75" si="15">IF($X$9="Base Case Rate",$K$12,IF($X$9="Sensitivity 1",$L$12,$M$12))</f>
        <v>3.6600000000000001E-2</v>
      </c>
      <c r="Y44" s="30">
        <f t="shared" ref="Y44:Y75" si="16">1/(1+X44)^W44</f>
        <v>0.31654937172515957</v>
      </c>
      <c r="AH44" s="285">
        <v>32</v>
      </c>
      <c r="AI44" s="54" t="e">
        <f t="shared" si="11"/>
        <v>#REF!</v>
      </c>
      <c r="AJ44" s="30" t="e">
        <f t="shared" ref="AJ44:AJ75" si="17">1/(1+AI44)^AH44</f>
        <v>#REF!</v>
      </c>
    </row>
    <row r="45" spans="2:36" s="249" customFormat="1" ht="13" x14ac:dyDescent="0.3">
      <c r="B45" s="285">
        <v>27</v>
      </c>
      <c r="C45" s="38">
        <f t="shared" si="8"/>
        <v>4.8000000000000001E-2</v>
      </c>
      <c r="D45" s="37">
        <f t="shared" si="9"/>
        <v>3.5461298271702648</v>
      </c>
      <c r="G45" s="29">
        <v>1995</v>
      </c>
      <c r="H45" s="65">
        <v>25.287175688317348</v>
      </c>
      <c r="K45" s="43"/>
      <c r="L45" s="43"/>
      <c r="M45" s="43"/>
      <c r="N45" s="43"/>
      <c r="O45" s="285">
        <v>33</v>
      </c>
      <c r="P45" s="54">
        <f t="shared" si="10"/>
        <v>0.06</v>
      </c>
      <c r="Q45" s="30">
        <f t="shared" si="12"/>
        <v>0.14618622328384695</v>
      </c>
      <c r="S45" s="285">
        <v>33</v>
      </c>
      <c r="T45" s="54">
        <f t="shared" si="13"/>
        <v>0.1</v>
      </c>
      <c r="U45" s="30">
        <f t="shared" si="14"/>
        <v>4.3056764313424457E-2</v>
      </c>
      <c r="W45" s="285">
        <v>33</v>
      </c>
      <c r="X45" s="54">
        <f t="shared" si="15"/>
        <v>3.6600000000000001E-2</v>
      </c>
      <c r="Y45" s="30">
        <f t="shared" si="16"/>
        <v>0.30537272981396835</v>
      </c>
      <c r="AH45" s="285">
        <v>33</v>
      </c>
      <c r="AI45" s="54" t="e">
        <f t="shared" si="11"/>
        <v>#REF!</v>
      </c>
      <c r="AJ45" s="30" t="e">
        <f t="shared" si="17"/>
        <v>#REF!</v>
      </c>
    </row>
    <row r="46" spans="2:36" s="249" customFormat="1" ht="13" x14ac:dyDescent="0.3">
      <c r="B46" s="285">
        <v>28</v>
      </c>
      <c r="C46" s="38">
        <f t="shared" si="8"/>
        <v>4.8000000000000001E-2</v>
      </c>
      <c r="D46" s="37">
        <f t="shared" si="9"/>
        <v>3.7163440588744376</v>
      </c>
      <c r="G46" s="29">
        <v>1996</v>
      </c>
      <c r="H46" s="65">
        <v>27.315735172832557</v>
      </c>
      <c r="K46" s="43"/>
      <c r="L46" s="43"/>
      <c r="M46" s="43"/>
      <c r="N46" s="43"/>
      <c r="O46" s="285">
        <v>34</v>
      </c>
      <c r="P46" s="54">
        <f t="shared" si="10"/>
        <v>0.06</v>
      </c>
      <c r="Q46" s="30">
        <f t="shared" si="12"/>
        <v>0.1379115313998556</v>
      </c>
      <c r="S46" s="285">
        <v>34</v>
      </c>
      <c r="T46" s="54">
        <f t="shared" si="13"/>
        <v>0.1</v>
      </c>
      <c r="U46" s="30">
        <f t="shared" si="14"/>
        <v>3.9142513012204054E-2</v>
      </c>
      <c r="W46" s="285">
        <v>34</v>
      </c>
      <c r="X46" s="54">
        <f t="shared" si="15"/>
        <v>3.6600000000000001E-2</v>
      </c>
      <c r="Y46" s="30">
        <f t="shared" si="16"/>
        <v>0.29459070983404245</v>
      </c>
      <c r="AH46" s="285">
        <v>34</v>
      </c>
      <c r="AI46" s="54" t="e">
        <f t="shared" si="11"/>
        <v>#REF!</v>
      </c>
      <c r="AJ46" s="30" t="e">
        <f t="shared" si="17"/>
        <v>#REF!</v>
      </c>
    </row>
    <row r="47" spans="2:36" s="249" customFormat="1" ht="13" x14ac:dyDescent="0.3">
      <c r="B47" s="285">
        <v>29</v>
      </c>
      <c r="C47" s="38">
        <f t="shared" si="8"/>
        <v>4.8000000000000001E-2</v>
      </c>
      <c r="D47" s="37">
        <f t="shared" si="9"/>
        <v>3.8947285737004105</v>
      </c>
      <c r="G47" s="29">
        <v>1997</v>
      </c>
      <c r="H47" s="65">
        <v>29.538534798738841</v>
      </c>
      <c r="K47" s="43"/>
      <c r="L47" s="43"/>
      <c r="M47" s="43"/>
      <c r="N47" s="43"/>
      <c r="O47" s="285">
        <v>35</v>
      </c>
      <c r="P47" s="54">
        <f t="shared" si="10"/>
        <v>0.06</v>
      </c>
      <c r="Q47" s="30">
        <f t="shared" si="12"/>
        <v>0.13010521830175056</v>
      </c>
      <c r="S47" s="285">
        <v>35</v>
      </c>
      <c r="T47" s="54">
        <f t="shared" si="13"/>
        <v>0.1</v>
      </c>
      <c r="U47" s="30">
        <f t="shared" si="14"/>
        <v>3.5584102738367311E-2</v>
      </c>
      <c r="W47" s="285">
        <v>35</v>
      </c>
      <c r="X47" s="54">
        <f t="shared" si="15"/>
        <v>3.6600000000000001E-2</v>
      </c>
      <c r="Y47" s="30">
        <f t="shared" si="16"/>
        <v>0.28418937857808457</v>
      </c>
      <c r="AH47" s="285">
        <v>35</v>
      </c>
      <c r="AI47" s="54" t="e">
        <f t="shared" si="11"/>
        <v>#REF!</v>
      </c>
      <c r="AJ47" s="30" t="e">
        <f t="shared" si="17"/>
        <v>#REF!</v>
      </c>
    </row>
    <row r="48" spans="2:36" s="249" customFormat="1" x14ac:dyDescent="0.25">
      <c r="B48" s="285">
        <v>30</v>
      </c>
      <c r="C48" s="38">
        <f t="shared" si="8"/>
        <v>4.8000000000000001E-2</v>
      </c>
      <c r="D48" s="37">
        <f t="shared" si="9"/>
        <v>4.0816755452380304</v>
      </c>
      <c r="G48" s="29">
        <v>1998</v>
      </c>
      <c r="H48" s="65">
        <v>31.923989588352104</v>
      </c>
      <c r="O48" s="285">
        <v>36</v>
      </c>
      <c r="P48" s="54">
        <f t="shared" si="10"/>
        <v>0.06</v>
      </c>
      <c r="Q48" s="30">
        <f t="shared" si="12"/>
        <v>0.12274077198278353</v>
      </c>
      <c r="S48" s="285">
        <v>36</v>
      </c>
      <c r="T48" s="54">
        <f t="shared" si="13"/>
        <v>0.1</v>
      </c>
      <c r="U48" s="30">
        <f t="shared" si="14"/>
        <v>3.2349184307606652E-2</v>
      </c>
      <c r="W48" s="285">
        <v>36</v>
      </c>
      <c r="X48" s="54">
        <f t="shared" si="15"/>
        <v>3.6600000000000001E-2</v>
      </c>
      <c r="Y48" s="30">
        <f t="shared" si="16"/>
        <v>0.27415529478881401</v>
      </c>
      <c r="AH48" s="285">
        <v>36</v>
      </c>
      <c r="AI48" s="54" t="e">
        <f t="shared" si="11"/>
        <v>#REF!</v>
      </c>
      <c r="AJ48" s="30" t="e">
        <f t="shared" si="17"/>
        <v>#REF!</v>
      </c>
    </row>
    <row r="49" spans="2:36" s="249" customFormat="1" x14ac:dyDescent="0.25">
      <c r="B49" s="285">
        <v>31</v>
      </c>
      <c r="C49" s="38">
        <f t="shared" si="8"/>
        <v>4.8000000000000001E-2</v>
      </c>
      <c r="D49" s="37">
        <f t="shared" si="9"/>
        <v>4.2775959714094558</v>
      </c>
      <c r="G49" s="29">
        <v>1999</v>
      </c>
      <c r="H49" s="65">
        <v>34.123180269586797</v>
      </c>
      <c r="O49" s="285">
        <v>37</v>
      </c>
      <c r="P49" s="54">
        <f t="shared" si="10"/>
        <v>0.06</v>
      </c>
      <c r="Q49" s="30">
        <f t="shared" si="12"/>
        <v>0.11579318111583352</v>
      </c>
      <c r="S49" s="285">
        <v>37</v>
      </c>
      <c r="T49" s="54">
        <f t="shared" si="13"/>
        <v>0.1</v>
      </c>
      <c r="U49" s="30">
        <f t="shared" si="14"/>
        <v>2.94083493705515E-2</v>
      </c>
      <c r="W49" s="285">
        <v>37</v>
      </c>
      <c r="X49" s="54">
        <f t="shared" si="15"/>
        <v>3.6600000000000001E-2</v>
      </c>
      <c r="Y49" s="30">
        <f t="shared" si="16"/>
        <v>0.26447549178932472</v>
      </c>
      <c r="AH49" s="285">
        <v>37</v>
      </c>
      <c r="AI49" s="54" t="e">
        <f t="shared" si="11"/>
        <v>#REF!</v>
      </c>
      <c r="AJ49" s="30" t="e">
        <f t="shared" si="17"/>
        <v>#REF!</v>
      </c>
    </row>
    <row r="50" spans="2:36" s="249" customFormat="1" x14ac:dyDescent="0.25">
      <c r="B50" s="285">
        <v>32</v>
      </c>
      <c r="C50" s="38">
        <f t="shared" si="8"/>
        <v>4.8000000000000001E-2</v>
      </c>
      <c r="D50" s="37">
        <f t="shared" si="9"/>
        <v>4.4829205780371097</v>
      </c>
      <c r="G50" s="29">
        <v>2000</v>
      </c>
      <c r="H50" s="65">
        <v>37.256435999055611</v>
      </c>
      <c r="O50" s="285">
        <v>38</v>
      </c>
      <c r="P50" s="54">
        <f t="shared" si="10"/>
        <v>0.06</v>
      </c>
      <c r="Q50" s="30">
        <f t="shared" si="12"/>
        <v>0.10923885010927689</v>
      </c>
      <c r="S50" s="285">
        <v>38</v>
      </c>
      <c r="T50" s="54">
        <f t="shared" si="13"/>
        <v>0.1</v>
      </c>
      <c r="U50" s="30">
        <f t="shared" si="14"/>
        <v>2.6734863064137721E-2</v>
      </c>
      <c r="W50" s="285">
        <v>38</v>
      </c>
      <c r="X50" s="54">
        <f t="shared" si="15"/>
        <v>3.6600000000000001E-2</v>
      </c>
      <c r="Y50" s="30">
        <f t="shared" si="16"/>
        <v>0.25513746072672661</v>
      </c>
      <c r="AH50" s="285">
        <v>38</v>
      </c>
      <c r="AI50" s="54" t="e">
        <f t="shared" si="11"/>
        <v>#REF!</v>
      </c>
      <c r="AJ50" s="30" t="e">
        <f t="shared" si="17"/>
        <v>#REF!</v>
      </c>
    </row>
    <row r="51" spans="2:36" s="249" customFormat="1" x14ac:dyDescent="0.25">
      <c r="B51" s="285">
        <v>33</v>
      </c>
      <c r="C51" s="38">
        <f t="shared" ref="C51:C82" si="18">$K$27</f>
        <v>4.8000000000000001E-2</v>
      </c>
      <c r="D51" s="37">
        <f t="shared" ref="D51:D82" si="19">D50+(D50*C51)</f>
        <v>4.6981007657828906</v>
      </c>
      <c r="G51" s="29">
        <v>2001</v>
      </c>
      <c r="H51" s="65">
        <v>40.162614961290082</v>
      </c>
      <c r="O51" s="285">
        <v>39</v>
      </c>
      <c r="P51" s="54">
        <f t="shared" si="10"/>
        <v>0.06</v>
      </c>
      <c r="Q51" s="30">
        <f t="shared" si="12"/>
        <v>0.10305551897101592</v>
      </c>
      <c r="S51" s="285">
        <v>39</v>
      </c>
      <c r="T51" s="54">
        <f t="shared" si="13"/>
        <v>0.1</v>
      </c>
      <c r="U51" s="30">
        <f t="shared" si="14"/>
        <v>2.4304420967397926E-2</v>
      </c>
      <c r="W51" s="285">
        <v>39</v>
      </c>
      <c r="X51" s="54">
        <f t="shared" si="15"/>
        <v>3.6600000000000001E-2</v>
      </c>
      <c r="Y51" s="30">
        <f t="shared" si="16"/>
        <v>0.24612913440741521</v>
      </c>
      <c r="AH51" s="285">
        <v>39</v>
      </c>
      <c r="AI51" s="54" t="e">
        <f t="shared" si="11"/>
        <v>#REF!</v>
      </c>
      <c r="AJ51" s="30" t="e">
        <f t="shared" si="17"/>
        <v>#REF!</v>
      </c>
    </row>
    <row r="52" spans="2:36" s="249" customFormat="1" x14ac:dyDescent="0.25">
      <c r="B52" s="285">
        <v>34</v>
      </c>
      <c r="C52" s="38">
        <f t="shared" si="18"/>
        <v>4.8000000000000001E-2</v>
      </c>
      <c r="D52" s="37">
        <f t="shared" si="19"/>
        <v>4.923609602540469</v>
      </c>
      <c r="G52" s="29">
        <v>2002</v>
      </c>
      <c r="H52" s="65">
        <v>45.198186718974242</v>
      </c>
      <c r="O52" s="285">
        <v>40</v>
      </c>
      <c r="P52" s="54">
        <f t="shared" si="10"/>
        <v>0.06</v>
      </c>
      <c r="Q52" s="30">
        <f t="shared" si="12"/>
        <v>9.7222187708505589E-2</v>
      </c>
      <c r="S52" s="285">
        <v>40</v>
      </c>
      <c r="T52" s="54">
        <f t="shared" si="13"/>
        <v>0.1</v>
      </c>
      <c r="U52" s="30">
        <f t="shared" si="14"/>
        <v>2.2094928152179935E-2</v>
      </c>
      <c r="W52" s="285">
        <v>40</v>
      </c>
      <c r="X52" s="54">
        <f t="shared" si="15"/>
        <v>3.6600000000000001E-2</v>
      </c>
      <c r="Y52" s="30">
        <f t="shared" si="16"/>
        <v>0.23743887170308242</v>
      </c>
      <c r="AH52" s="285">
        <v>40</v>
      </c>
      <c r="AI52" s="54" t="e">
        <f t="shared" si="11"/>
        <v>#REF!</v>
      </c>
      <c r="AJ52" s="30" t="e">
        <f t="shared" si="17"/>
        <v>#REF!</v>
      </c>
    </row>
    <row r="53" spans="2:36" s="249" customFormat="1" x14ac:dyDescent="0.25">
      <c r="B53" s="285">
        <v>35</v>
      </c>
      <c r="C53" s="38">
        <f t="shared" si="18"/>
        <v>4.8000000000000001E-2</v>
      </c>
      <c r="D53" s="37">
        <f t="shared" si="19"/>
        <v>5.1599428634624118</v>
      </c>
      <c r="G53" s="29">
        <v>2003</v>
      </c>
      <c r="H53" s="65">
        <v>48.088955887190728</v>
      </c>
      <c r="O53" s="285">
        <v>41</v>
      </c>
      <c r="P53" s="54">
        <f t="shared" si="10"/>
        <v>0.06</v>
      </c>
      <c r="Q53" s="30">
        <f t="shared" si="12"/>
        <v>9.171904500802415E-2</v>
      </c>
      <c r="S53" s="285">
        <v>41</v>
      </c>
      <c r="T53" s="54">
        <f t="shared" si="13"/>
        <v>0.1</v>
      </c>
      <c r="U53" s="30">
        <f t="shared" si="14"/>
        <v>2.0086298320163575E-2</v>
      </c>
      <c r="W53" s="285">
        <v>41</v>
      </c>
      <c r="X53" s="54">
        <f t="shared" si="15"/>
        <v>3.6600000000000001E-2</v>
      </c>
      <c r="Y53" s="30">
        <f t="shared" si="16"/>
        <v>0.22905544250731472</v>
      </c>
      <c r="AH53" s="285">
        <v>41</v>
      </c>
      <c r="AI53" s="54" t="e">
        <f t="shared" si="11"/>
        <v>#REF!</v>
      </c>
      <c r="AJ53" s="30" t="e">
        <f t="shared" si="17"/>
        <v>#REF!</v>
      </c>
    </row>
    <row r="54" spans="2:36" s="249" customFormat="1" x14ac:dyDescent="0.25">
      <c r="B54" s="285">
        <v>36</v>
      </c>
      <c r="C54" s="38">
        <f t="shared" si="18"/>
        <v>4.8000000000000001E-2</v>
      </c>
      <c r="D54" s="37">
        <f t="shared" si="19"/>
        <v>5.4076201209086072</v>
      </c>
      <c r="G54" s="29">
        <v>2004</v>
      </c>
      <c r="H54" s="65">
        <v>50.994573117953003</v>
      </c>
      <c r="O54" s="285">
        <v>42</v>
      </c>
      <c r="P54" s="54">
        <f t="shared" si="10"/>
        <v>0.06</v>
      </c>
      <c r="Q54" s="30">
        <f t="shared" si="12"/>
        <v>8.6527400950966171E-2</v>
      </c>
      <c r="S54" s="285">
        <v>42</v>
      </c>
      <c r="T54" s="54">
        <f t="shared" si="13"/>
        <v>0.1</v>
      </c>
      <c r="U54" s="30">
        <f t="shared" si="14"/>
        <v>1.8260271200148705E-2</v>
      </c>
      <c r="W54" s="285">
        <v>42</v>
      </c>
      <c r="X54" s="54">
        <f t="shared" si="15"/>
        <v>3.6600000000000001E-2</v>
      </c>
      <c r="Y54" s="30">
        <f t="shared" si="16"/>
        <v>0.22096801322334045</v>
      </c>
      <c r="AH54" s="285">
        <v>42</v>
      </c>
      <c r="AI54" s="54" t="e">
        <f t="shared" si="11"/>
        <v>#REF!</v>
      </c>
      <c r="AJ54" s="30" t="e">
        <f t="shared" si="17"/>
        <v>#REF!</v>
      </c>
    </row>
    <row r="55" spans="2:36" s="249" customFormat="1" x14ac:dyDescent="0.25">
      <c r="B55" s="285">
        <v>37</v>
      </c>
      <c r="C55" s="38">
        <f t="shared" si="18"/>
        <v>4.8000000000000001E-2</v>
      </c>
      <c r="D55" s="37">
        <f t="shared" si="19"/>
        <v>5.66718588671222</v>
      </c>
      <c r="G55" s="29">
        <v>2005</v>
      </c>
      <c r="H55" s="65">
        <v>53.848744362960673</v>
      </c>
      <c r="O55" s="285">
        <v>43</v>
      </c>
      <c r="P55" s="54">
        <f t="shared" si="10"/>
        <v>0.06</v>
      </c>
      <c r="Q55" s="30">
        <f t="shared" si="12"/>
        <v>8.162962353864732E-2</v>
      </c>
      <c r="S55" s="285">
        <v>43</v>
      </c>
      <c r="T55" s="54">
        <f t="shared" si="13"/>
        <v>0.1</v>
      </c>
      <c r="U55" s="30">
        <f t="shared" si="14"/>
        <v>1.6600246545589729E-2</v>
      </c>
      <c r="W55" s="285">
        <v>43</v>
      </c>
      <c r="X55" s="54">
        <f t="shared" si="15"/>
        <v>3.6600000000000001E-2</v>
      </c>
      <c r="Y55" s="30">
        <f t="shared" si="16"/>
        <v>0.21316613276417179</v>
      </c>
      <c r="AH55" s="285">
        <v>43</v>
      </c>
      <c r="AI55" s="54" t="e">
        <f t="shared" si="11"/>
        <v>#REF!</v>
      </c>
      <c r="AJ55" s="30" t="e">
        <f t="shared" si="17"/>
        <v>#REF!</v>
      </c>
    </row>
    <row r="56" spans="2:36" s="249" customFormat="1" x14ac:dyDescent="0.25">
      <c r="B56" s="285">
        <v>38</v>
      </c>
      <c r="C56" s="38">
        <f t="shared" si="18"/>
        <v>4.8000000000000001E-2</v>
      </c>
      <c r="D56" s="37">
        <f t="shared" si="19"/>
        <v>5.9392108092744067</v>
      </c>
      <c r="G56" s="29">
        <v>2006</v>
      </c>
      <c r="H56" s="65">
        <v>57.114475245441923</v>
      </c>
      <c r="O56" s="285">
        <v>44</v>
      </c>
      <c r="P56" s="54">
        <f t="shared" si="10"/>
        <v>0.06</v>
      </c>
      <c r="Q56" s="30">
        <f t="shared" si="12"/>
        <v>7.7009078810044637E-2</v>
      </c>
      <c r="S56" s="285">
        <v>44</v>
      </c>
      <c r="T56" s="54">
        <f t="shared" si="13"/>
        <v>0.1</v>
      </c>
      <c r="U56" s="30">
        <f t="shared" si="14"/>
        <v>1.5091133223263388E-2</v>
      </c>
      <c r="W56" s="285">
        <v>44</v>
      </c>
      <c r="X56" s="54">
        <f t="shared" si="15"/>
        <v>3.6600000000000001E-2</v>
      </c>
      <c r="Y56" s="30">
        <f t="shared" si="16"/>
        <v>0.20563971904704975</v>
      </c>
      <c r="AH56" s="285">
        <v>44</v>
      </c>
      <c r="AI56" s="54" t="e">
        <f t="shared" si="11"/>
        <v>#REF!</v>
      </c>
      <c r="AJ56" s="30" t="e">
        <f t="shared" si="17"/>
        <v>#REF!</v>
      </c>
    </row>
    <row r="57" spans="2:36" s="249" customFormat="1" x14ac:dyDescent="0.25">
      <c r="B57" s="285">
        <v>39</v>
      </c>
      <c r="C57" s="38">
        <f t="shared" si="18"/>
        <v>4.8000000000000001E-2</v>
      </c>
      <c r="D57" s="37">
        <f t="shared" si="19"/>
        <v>6.2242929281195778</v>
      </c>
      <c r="G57" s="29">
        <v>2007</v>
      </c>
      <c r="H57" s="65">
        <v>61.824000521583045</v>
      </c>
      <c r="O57" s="285">
        <v>45</v>
      </c>
      <c r="P57" s="54">
        <f t="shared" si="10"/>
        <v>0.06</v>
      </c>
      <c r="Q57" s="30">
        <f t="shared" si="12"/>
        <v>7.2650074349098717E-2</v>
      </c>
      <c r="S57" s="285">
        <v>45</v>
      </c>
      <c r="T57" s="54">
        <f t="shared" si="13"/>
        <v>0.1</v>
      </c>
      <c r="U57" s="30">
        <f t="shared" si="14"/>
        <v>1.3719212021148534E-2</v>
      </c>
      <c r="W57" s="285">
        <v>45</v>
      </c>
      <c r="X57" s="54">
        <f t="shared" si="15"/>
        <v>3.6600000000000001E-2</v>
      </c>
      <c r="Y57" s="30">
        <f t="shared" si="16"/>
        <v>0.19837904596474035</v>
      </c>
      <c r="AH57" s="285">
        <v>45</v>
      </c>
      <c r="AI57" s="54" t="e">
        <f t="shared" si="11"/>
        <v>#REF!</v>
      </c>
      <c r="AJ57" s="30" t="e">
        <f t="shared" si="17"/>
        <v>#REF!</v>
      </c>
    </row>
    <row r="58" spans="2:36" s="249" customFormat="1" x14ac:dyDescent="0.25">
      <c r="B58" s="285">
        <v>40</v>
      </c>
      <c r="C58" s="38">
        <f t="shared" si="18"/>
        <v>4.8000000000000001E-2</v>
      </c>
      <c r="D58" s="37">
        <f t="shared" si="19"/>
        <v>6.5230589886693178</v>
      </c>
      <c r="G58" s="29">
        <v>2008</v>
      </c>
      <c r="H58" s="65">
        <v>66.677389650365114</v>
      </c>
      <c r="I58" s="46"/>
      <c r="O58" s="285">
        <v>46</v>
      </c>
      <c r="P58" s="54">
        <f t="shared" si="10"/>
        <v>0.06</v>
      </c>
      <c r="Q58" s="30">
        <f t="shared" si="12"/>
        <v>6.8537805989715761E-2</v>
      </c>
      <c r="S58" s="285">
        <v>46</v>
      </c>
      <c r="T58" s="54">
        <f t="shared" si="13"/>
        <v>0.1</v>
      </c>
      <c r="U58" s="30">
        <f t="shared" si="14"/>
        <v>1.2472010928316847E-2</v>
      </c>
      <c r="W58" s="285">
        <v>46</v>
      </c>
      <c r="X58" s="54">
        <f t="shared" si="15"/>
        <v>3.6600000000000001E-2</v>
      </c>
      <c r="Y58" s="30">
        <f t="shared" si="16"/>
        <v>0.19137473081684384</v>
      </c>
      <c r="AH58" s="285">
        <v>46</v>
      </c>
      <c r="AI58" s="54" t="e">
        <f t="shared" si="11"/>
        <v>#REF!</v>
      </c>
      <c r="AJ58" s="30" t="e">
        <f t="shared" si="17"/>
        <v>#REF!</v>
      </c>
    </row>
    <row r="59" spans="2:36" s="249" customFormat="1" x14ac:dyDescent="0.25">
      <c r="B59" s="285">
        <v>41</v>
      </c>
      <c r="C59" s="38">
        <f t="shared" si="18"/>
        <v>4.8000000000000001E-2</v>
      </c>
      <c r="D59" s="37">
        <f t="shared" si="19"/>
        <v>6.8361658201254452</v>
      </c>
      <c r="G59" s="29">
        <v>2009</v>
      </c>
      <c r="H59" s="65">
        <v>72.453679807992771</v>
      </c>
      <c r="I59" s="46"/>
      <c r="O59" s="285">
        <v>47</v>
      </c>
      <c r="P59" s="54">
        <f t="shared" si="10"/>
        <v>0.06</v>
      </c>
      <c r="Q59" s="30">
        <f t="shared" si="12"/>
        <v>6.465830753746768E-2</v>
      </c>
      <c r="S59" s="285">
        <v>47</v>
      </c>
      <c r="T59" s="54">
        <f t="shared" si="13"/>
        <v>0.1</v>
      </c>
      <c r="U59" s="30">
        <f t="shared" si="14"/>
        <v>1.1338191753015316E-2</v>
      </c>
      <c r="W59" s="285">
        <v>47</v>
      </c>
      <c r="X59" s="54">
        <f t="shared" si="15"/>
        <v>3.6600000000000001E-2</v>
      </c>
      <c r="Y59" s="30">
        <f t="shared" si="16"/>
        <v>0.18461772218487735</v>
      </c>
      <c r="AH59" s="285">
        <v>47</v>
      </c>
      <c r="AI59" s="54" t="e">
        <f t="shared" si="11"/>
        <v>#REF!</v>
      </c>
      <c r="AJ59" s="30" t="e">
        <f t="shared" si="17"/>
        <v>#REF!</v>
      </c>
    </row>
    <row r="60" spans="2:36" s="249" customFormat="1" x14ac:dyDescent="0.25">
      <c r="B60" s="285">
        <v>42</v>
      </c>
      <c r="C60" s="38">
        <f t="shared" si="18"/>
        <v>4.8000000000000001E-2</v>
      </c>
      <c r="D60" s="37">
        <f t="shared" si="19"/>
        <v>7.164301779491467</v>
      </c>
      <c r="G60" s="29">
        <v>2010</v>
      </c>
      <c r="H60" s="65">
        <v>76.893954619236638</v>
      </c>
      <c r="O60" s="285">
        <v>48</v>
      </c>
      <c r="P60" s="54">
        <f t="shared" si="10"/>
        <v>0.06</v>
      </c>
      <c r="Q60" s="30">
        <f t="shared" si="12"/>
        <v>6.0998403337233678E-2</v>
      </c>
      <c r="S60" s="285">
        <v>48</v>
      </c>
      <c r="T60" s="54">
        <f t="shared" si="13"/>
        <v>0.1</v>
      </c>
      <c r="U60" s="30">
        <f t="shared" si="14"/>
        <v>1.0307447048195742E-2</v>
      </c>
      <c r="W60" s="285">
        <v>48</v>
      </c>
      <c r="X60" s="54">
        <f t="shared" si="15"/>
        <v>3.6600000000000001E-2</v>
      </c>
      <c r="Y60" s="30">
        <f t="shared" si="16"/>
        <v>0.17809928823545954</v>
      </c>
      <c r="AH60" s="285">
        <v>48</v>
      </c>
      <c r="AI60" s="54" t="e">
        <f t="shared" si="11"/>
        <v>#REF!</v>
      </c>
      <c r="AJ60" s="30" t="e">
        <f t="shared" si="17"/>
        <v>#REF!</v>
      </c>
    </row>
    <row r="61" spans="2:36" s="249" customFormat="1" x14ac:dyDescent="0.25">
      <c r="B61" s="285">
        <v>43</v>
      </c>
      <c r="C61" s="38">
        <f t="shared" si="18"/>
        <v>4.8000000000000001E-2</v>
      </c>
      <c r="D61" s="37">
        <f t="shared" si="19"/>
        <v>7.5081882649070577</v>
      </c>
      <c r="G61" s="29">
        <v>2011</v>
      </c>
      <c r="H61" s="65">
        <v>81.153154158017855</v>
      </c>
      <c r="O61" s="285">
        <v>49</v>
      </c>
      <c r="P61" s="54">
        <f t="shared" si="10"/>
        <v>0.06</v>
      </c>
      <c r="Q61" s="30">
        <f t="shared" si="12"/>
        <v>5.7545663525692139E-2</v>
      </c>
      <c r="S61" s="285">
        <v>49</v>
      </c>
      <c r="T61" s="54">
        <f t="shared" si="13"/>
        <v>0.1</v>
      </c>
      <c r="U61" s="30">
        <f t="shared" si="14"/>
        <v>9.3704064074506734E-3</v>
      </c>
      <c r="W61" s="285">
        <v>49</v>
      </c>
      <c r="X61" s="54">
        <f t="shared" si="15"/>
        <v>3.6600000000000001E-2</v>
      </c>
      <c r="Y61" s="30">
        <f t="shared" si="16"/>
        <v>0.17181100543648425</v>
      </c>
      <c r="AH61" s="285">
        <v>49</v>
      </c>
      <c r="AI61" s="54" t="e">
        <f t="shared" si="11"/>
        <v>#REF!</v>
      </c>
      <c r="AJ61" s="30" t="e">
        <f t="shared" si="17"/>
        <v>#REF!</v>
      </c>
    </row>
    <row r="62" spans="2:36" s="249" customFormat="1" x14ac:dyDescent="0.25">
      <c r="B62" s="285">
        <v>44</v>
      </c>
      <c r="C62" s="38">
        <f t="shared" si="18"/>
        <v>4.8000000000000001E-2</v>
      </c>
      <c r="D62" s="37">
        <f t="shared" si="19"/>
        <v>7.8685813016225961</v>
      </c>
      <c r="G62" s="29">
        <v>2012</v>
      </c>
      <c r="H62" s="65">
        <v>84.955346920806292</v>
      </c>
      <c r="O62" s="285">
        <v>50</v>
      </c>
      <c r="P62" s="54">
        <f t="shared" si="10"/>
        <v>0.06</v>
      </c>
      <c r="Q62" s="30">
        <f t="shared" si="12"/>
        <v>5.4288361816690701E-2</v>
      </c>
      <c r="S62" s="285">
        <v>50</v>
      </c>
      <c r="T62" s="54">
        <f t="shared" si="13"/>
        <v>0.1</v>
      </c>
      <c r="U62" s="30">
        <f t="shared" si="14"/>
        <v>8.5185512795006111E-3</v>
      </c>
      <c r="W62" s="285">
        <v>50</v>
      </c>
      <c r="X62" s="54">
        <f t="shared" si="15"/>
        <v>3.6600000000000001E-2</v>
      </c>
      <c r="Y62" s="30">
        <f t="shared" si="16"/>
        <v>0.16574474767170005</v>
      </c>
      <c r="AH62" s="285">
        <v>50</v>
      </c>
      <c r="AI62" s="54" t="e">
        <f t="shared" si="11"/>
        <v>#REF!</v>
      </c>
      <c r="AJ62" s="30" t="e">
        <f t="shared" si="17"/>
        <v>#REF!</v>
      </c>
    </row>
    <row r="63" spans="2:36" s="249" customFormat="1" x14ac:dyDescent="0.25">
      <c r="B63" s="285">
        <v>45</v>
      </c>
      <c r="C63" s="38">
        <f t="shared" si="18"/>
        <v>4.8000000000000001E-2</v>
      </c>
      <c r="D63" s="37">
        <f t="shared" si="19"/>
        <v>8.2462732041004809</v>
      </c>
      <c r="G63" s="29">
        <v>2013</v>
      </c>
      <c r="H63" s="65">
        <v>89.920232035686837</v>
      </c>
      <c r="O63" s="285">
        <v>51</v>
      </c>
      <c r="P63" s="54">
        <f t="shared" si="10"/>
        <v>0.06</v>
      </c>
      <c r="Q63" s="30">
        <f t="shared" si="12"/>
        <v>5.12154356761233E-2</v>
      </c>
      <c r="S63" s="285">
        <v>51</v>
      </c>
      <c r="T63" s="54">
        <f t="shared" si="13"/>
        <v>0.1</v>
      </c>
      <c r="U63" s="30">
        <f t="shared" si="14"/>
        <v>7.744137526818737E-3</v>
      </c>
      <c r="W63" s="285">
        <v>51</v>
      </c>
      <c r="X63" s="54">
        <f t="shared" si="15"/>
        <v>3.6600000000000001E-2</v>
      </c>
      <c r="Y63" s="30">
        <f t="shared" si="16"/>
        <v>0.15989267573962959</v>
      </c>
      <c r="AH63" s="285">
        <v>51</v>
      </c>
      <c r="AI63" s="54" t="e">
        <f t="shared" si="11"/>
        <v>#REF!</v>
      </c>
      <c r="AJ63" s="30" t="e">
        <f t="shared" si="17"/>
        <v>#REF!</v>
      </c>
    </row>
    <row r="64" spans="2:36" s="249" customFormat="1" x14ac:dyDescent="0.25">
      <c r="B64" s="285">
        <v>46</v>
      </c>
      <c r="C64" s="38">
        <f t="shared" si="18"/>
        <v>4.8000000000000001E-2</v>
      </c>
      <c r="D64" s="37">
        <f t="shared" si="19"/>
        <v>8.6420943178973033</v>
      </c>
      <c r="G64" s="29">
        <v>2014</v>
      </c>
      <c r="H64" s="65">
        <v>94.745842817256829</v>
      </c>
      <c r="O64" s="285">
        <v>52</v>
      </c>
      <c r="P64" s="54">
        <f t="shared" si="10"/>
        <v>0.06</v>
      </c>
      <c r="Q64" s="30">
        <f t="shared" si="12"/>
        <v>4.8316448751059712E-2</v>
      </c>
      <c r="S64" s="285">
        <v>52</v>
      </c>
      <c r="T64" s="54">
        <f t="shared" si="13"/>
        <v>0.1</v>
      </c>
      <c r="U64" s="30">
        <f t="shared" si="14"/>
        <v>7.0401250243806697E-3</v>
      </c>
      <c r="W64" s="285">
        <v>52</v>
      </c>
      <c r="X64" s="54">
        <f t="shared" si="15"/>
        <v>3.6600000000000001E-2</v>
      </c>
      <c r="Y64" s="30">
        <f t="shared" si="16"/>
        <v>0.15424722722325834</v>
      </c>
      <c r="AH64" s="285">
        <v>52</v>
      </c>
      <c r="AI64" s="54" t="e">
        <f t="shared" si="11"/>
        <v>#REF!</v>
      </c>
      <c r="AJ64" s="30" t="e">
        <f t="shared" si="17"/>
        <v>#REF!</v>
      </c>
    </row>
    <row r="65" spans="2:36" s="249" customFormat="1" x14ac:dyDescent="0.25">
      <c r="B65" s="285">
        <v>47</v>
      </c>
      <c r="C65" s="38">
        <f t="shared" si="18"/>
        <v>4.8000000000000001E-2</v>
      </c>
      <c r="D65" s="37">
        <f t="shared" si="19"/>
        <v>9.0569148451563741</v>
      </c>
      <c r="G65" s="29">
        <v>2015</v>
      </c>
      <c r="H65" s="65">
        <v>100.00000017643896</v>
      </c>
      <c r="O65" s="285">
        <v>53</v>
      </c>
      <c r="P65" s="54">
        <f t="shared" si="10"/>
        <v>0.06</v>
      </c>
      <c r="Q65" s="30">
        <f t="shared" si="12"/>
        <v>4.5581555425528025E-2</v>
      </c>
      <c r="S65" s="285">
        <v>53</v>
      </c>
      <c r="T65" s="54">
        <f t="shared" si="13"/>
        <v>0.1</v>
      </c>
      <c r="U65" s="30">
        <f t="shared" si="14"/>
        <v>6.4001136585278805E-3</v>
      </c>
      <c r="W65" s="285">
        <v>53</v>
      </c>
      <c r="X65" s="54">
        <f t="shared" si="15"/>
        <v>3.6600000000000001E-2</v>
      </c>
      <c r="Y65" s="30">
        <f t="shared" si="16"/>
        <v>0.14880110671740149</v>
      </c>
      <c r="AH65" s="285">
        <v>53</v>
      </c>
      <c r="AI65" s="54" t="e">
        <f t="shared" si="11"/>
        <v>#REF!</v>
      </c>
      <c r="AJ65" s="30" t="e">
        <f t="shared" si="17"/>
        <v>#REF!</v>
      </c>
    </row>
    <row r="66" spans="2:36" s="249" customFormat="1" x14ac:dyDescent="0.25">
      <c r="B66" s="285">
        <v>48</v>
      </c>
      <c r="C66" s="38">
        <f t="shared" si="18"/>
        <v>4.8000000000000001E-2</v>
      </c>
      <c r="D66" s="37">
        <f t="shared" si="19"/>
        <v>9.4916467577238794</v>
      </c>
      <c r="G66" s="29">
        <v>2016</v>
      </c>
      <c r="H66" s="65">
        <v>106.9521721495901</v>
      </c>
      <c r="O66" s="285">
        <v>54</v>
      </c>
      <c r="P66" s="54">
        <f t="shared" si="10"/>
        <v>0.06</v>
      </c>
      <c r="Q66" s="30">
        <f t="shared" si="12"/>
        <v>4.3001467382573606E-2</v>
      </c>
      <c r="S66" s="285">
        <v>54</v>
      </c>
      <c r="T66" s="54">
        <f t="shared" si="13"/>
        <v>0.1</v>
      </c>
      <c r="U66" s="30">
        <f t="shared" si="14"/>
        <v>5.8182851441162548E-3</v>
      </c>
      <c r="W66" s="285">
        <v>54</v>
      </c>
      <c r="X66" s="54">
        <f t="shared" si="15"/>
        <v>3.6600000000000001E-2</v>
      </c>
      <c r="Y66" s="30">
        <f t="shared" si="16"/>
        <v>0.1435472764011205</v>
      </c>
      <c r="AH66" s="285">
        <v>54</v>
      </c>
      <c r="AI66" s="54" t="e">
        <f t="shared" si="11"/>
        <v>#REF!</v>
      </c>
      <c r="AJ66" s="30" t="e">
        <f t="shared" si="17"/>
        <v>#REF!</v>
      </c>
    </row>
    <row r="67" spans="2:36" s="249" customFormat="1" x14ac:dyDescent="0.25">
      <c r="B67" s="285">
        <v>49</v>
      </c>
      <c r="C67" s="38">
        <f t="shared" si="18"/>
        <v>4.8000000000000001E-2</v>
      </c>
      <c r="D67" s="37">
        <f t="shared" si="19"/>
        <v>9.9472458020946259</v>
      </c>
      <c r="G67" s="29">
        <v>2017</v>
      </c>
      <c r="H67" s="65">
        <v>112.80600889111956</v>
      </c>
      <c r="O67" s="285">
        <v>55</v>
      </c>
      <c r="P67" s="54">
        <f t="shared" si="10"/>
        <v>0.06</v>
      </c>
      <c r="Q67" s="30">
        <f t="shared" si="12"/>
        <v>4.0567422059031695E-2</v>
      </c>
      <c r="S67" s="285">
        <v>55</v>
      </c>
      <c r="T67" s="54">
        <f t="shared" si="13"/>
        <v>0.1</v>
      </c>
      <c r="U67" s="30">
        <f t="shared" si="14"/>
        <v>5.2893501310147762E-3</v>
      </c>
      <c r="W67" s="285">
        <v>55</v>
      </c>
      <c r="X67" s="54">
        <f t="shared" si="15"/>
        <v>3.6600000000000001E-2</v>
      </c>
      <c r="Y67" s="30">
        <f t="shared" si="16"/>
        <v>0.13847894694300647</v>
      </c>
      <c r="AH67" s="285">
        <v>55</v>
      </c>
      <c r="AI67" s="54" t="e">
        <f t="shared" si="11"/>
        <v>#REF!</v>
      </c>
      <c r="AJ67" s="30" t="e">
        <f t="shared" si="17"/>
        <v>#REF!</v>
      </c>
    </row>
    <row r="68" spans="2:36" s="249" customFormat="1" x14ac:dyDescent="0.25">
      <c r="B68" s="285">
        <v>50</v>
      </c>
      <c r="C68" s="38">
        <f t="shared" si="18"/>
        <v>4.8000000000000001E-2</v>
      </c>
      <c r="D68" s="37">
        <f t="shared" si="19"/>
        <v>10.424713600595169</v>
      </c>
      <c r="G68" s="29">
        <v>2018</v>
      </c>
      <c r="H68" s="65">
        <v>117.31068570040415</v>
      </c>
      <c r="O68" s="285">
        <v>56</v>
      </c>
      <c r="P68" s="54">
        <f t="shared" si="10"/>
        <v>0.06</v>
      </c>
      <c r="Q68" s="30">
        <f t="shared" si="12"/>
        <v>3.827115288587897E-2</v>
      </c>
      <c r="S68" s="285">
        <v>56</v>
      </c>
      <c r="T68" s="54">
        <f t="shared" si="13"/>
        <v>0.1</v>
      </c>
      <c r="U68" s="30">
        <f t="shared" si="14"/>
        <v>4.808500119104343E-3</v>
      </c>
      <c r="W68" s="285">
        <v>56</v>
      </c>
      <c r="X68" s="54">
        <f t="shared" si="15"/>
        <v>3.6600000000000001E-2</v>
      </c>
      <c r="Y68" s="30">
        <f t="shared" si="16"/>
        <v>0.13358956872757716</v>
      </c>
      <c r="AH68" s="285">
        <v>56</v>
      </c>
      <c r="AI68" s="54" t="e">
        <f t="shared" si="11"/>
        <v>#REF!</v>
      </c>
      <c r="AJ68" s="30" t="e">
        <f t="shared" si="17"/>
        <v>#REF!</v>
      </c>
    </row>
    <row r="69" spans="2:36" s="249" customFormat="1" x14ac:dyDescent="0.25">
      <c r="B69" s="285">
        <v>51</v>
      </c>
      <c r="C69" s="38">
        <f t="shared" si="18"/>
        <v>4.8000000000000001E-2</v>
      </c>
      <c r="D69" s="37">
        <f t="shared" si="19"/>
        <v>10.925099853423736</v>
      </c>
      <c r="G69" s="29">
        <v>2019</v>
      </c>
      <c r="H69" s="65">
        <v>122.72284314846343</v>
      </c>
      <c r="O69" s="285">
        <v>57</v>
      </c>
      <c r="P69" s="54">
        <f t="shared" si="10"/>
        <v>0.06</v>
      </c>
      <c r="Q69" s="30">
        <f t="shared" si="12"/>
        <v>3.6104861213093364E-2</v>
      </c>
      <c r="S69" s="285">
        <v>57</v>
      </c>
      <c r="T69" s="54">
        <f t="shared" si="13"/>
        <v>0.1</v>
      </c>
      <c r="U69" s="30">
        <f t="shared" si="14"/>
        <v>4.3713637446403109E-3</v>
      </c>
      <c r="W69" s="285">
        <v>57</v>
      </c>
      <c r="X69" s="54">
        <f t="shared" si="15"/>
        <v>3.6600000000000001E-2</v>
      </c>
      <c r="Y69" s="30">
        <f t="shared" si="16"/>
        <v>0.12887282339145009</v>
      </c>
      <c r="AH69" s="285">
        <v>57</v>
      </c>
      <c r="AI69" s="54" t="e">
        <f t="shared" si="11"/>
        <v>#REF!</v>
      </c>
      <c r="AJ69" s="30" t="e">
        <f t="shared" si="17"/>
        <v>#REF!</v>
      </c>
    </row>
    <row r="70" spans="2:36" s="249" customFormat="1" x14ac:dyDescent="0.25">
      <c r="B70" s="285">
        <v>52</v>
      </c>
      <c r="C70" s="38">
        <f t="shared" si="18"/>
        <v>4.8000000000000001E-2</v>
      </c>
      <c r="D70" s="37">
        <f t="shared" si="19"/>
        <v>11.449504646388077</v>
      </c>
      <c r="G70" s="29">
        <v>2020</v>
      </c>
      <c r="H70" s="65">
        <v>129.17753440910951</v>
      </c>
      <c r="O70" s="285">
        <v>58</v>
      </c>
      <c r="P70" s="54">
        <f t="shared" si="10"/>
        <v>0.06</v>
      </c>
      <c r="Q70" s="30">
        <f t="shared" si="12"/>
        <v>3.406118982367299E-2</v>
      </c>
      <c r="S70" s="285">
        <v>58</v>
      </c>
      <c r="T70" s="54">
        <f t="shared" si="13"/>
        <v>0.1</v>
      </c>
      <c r="U70" s="30">
        <f t="shared" si="14"/>
        <v>3.9739670405821012E-3</v>
      </c>
      <c r="W70" s="285">
        <v>58</v>
      </c>
      <c r="X70" s="54">
        <f t="shared" si="15"/>
        <v>3.6600000000000001E-2</v>
      </c>
      <c r="Y70" s="30">
        <f t="shared" si="16"/>
        <v>0.12432261565835431</v>
      </c>
      <c r="AH70" s="285">
        <v>58</v>
      </c>
      <c r="AI70" s="54" t="e">
        <f t="shared" si="11"/>
        <v>#REF!</v>
      </c>
      <c r="AJ70" s="30" t="e">
        <f t="shared" si="17"/>
        <v>#REF!</v>
      </c>
    </row>
    <row r="71" spans="2:36" s="249" customFormat="1" x14ac:dyDescent="0.25">
      <c r="B71" s="285">
        <v>53</v>
      </c>
      <c r="C71" s="38">
        <f t="shared" si="18"/>
        <v>4.8000000000000001E-2</v>
      </c>
      <c r="D71" s="37">
        <f t="shared" si="19"/>
        <v>11.999080869414705</v>
      </c>
      <c r="G71" s="29">
        <v>2021</v>
      </c>
      <c r="H71" s="65">
        <v>137.57423997960802</v>
      </c>
      <c r="O71" s="285">
        <v>59</v>
      </c>
      <c r="P71" s="54">
        <f t="shared" si="10"/>
        <v>0.06</v>
      </c>
      <c r="Q71" s="30">
        <f t="shared" si="12"/>
        <v>3.21331979468613E-2</v>
      </c>
      <c r="S71" s="285">
        <v>59</v>
      </c>
      <c r="T71" s="54">
        <f t="shared" si="13"/>
        <v>0.1</v>
      </c>
      <c r="U71" s="30">
        <f t="shared" si="14"/>
        <v>3.6126973096200906E-3</v>
      </c>
      <c r="W71" s="285">
        <v>59</v>
      </c>
      <c r="X71" s="54">
        <f t="shared" si="15"/>
        <v>3.6600000000000001E-2</v>
      </c>
      <c r="Y71" s="30">
        <f t="shared" si="16"/>
        <v>0.11993306546242941</v>
      </c>
      <c r="AH71" s="285">
        <v>59</v>
      </c>
      <c r="AI71" s="54" t="e">
        <f t="shared" si="11"/>
        <v>#REF!</v>
      </c>
      <c r="AJ71" s="30" t="e">
        <f t="shared" si="17"/>
        <v>#REF!</v>
      </c>
    </row>
    <row r="72" spans="2:36" s="249" customFormat="1" x14ac:dyDescent="0.25">
      <c r="B72" s="285">
        <v>54</v>
      </c>
      <c r="C72" s="38">
        <f t="shared" si="18"/>
        <v>4.8000000000000001E-2</v>
      </c>
      <c r="D72" s="37">
        <f t="shared" si="19"/>
        <v>12.575036751146611</v>
      </c>
      <c r="G72" s="29">
        <v>2022</v>
      </c>
      <c r="H72" s="65">
        <v>144.12206414331686</v>
      </c>
      <c r="O72" s="285">
        <v>60</v>
      </c>
      <c r="P72" s="54">
        <f t="shared" si="10"/>
        <v>0.06</v>
      </c>
      <c r="Q72" s="30">
        <f t="shared" si="12"/>
        <v>3.0314337685718208E-2</v>
      </c>
      <c r="S72" s="285">
        <v>60</v>
      </c>
      <c r="T72" s="54">
        <f t="shared" si="13"/>
        <v>0.1</v>
      </c>
      <c r="U72" s="30">
        <f t="shared" si="14"/>
        <v>3.2842702814728101E-3</v>
      </c>
      <c r="W72" s="285">
        <v>60</v>
      </c>
      <c r="X72" s="54">
        <f t="shared" si="15"/>
        <v>3.6600000000000001E-2</v>
      </c>
      <c r="Y72" s="30">
        <f t="shared" si="16"/>
        <v>0.11569850034963286</v>
      </c>
      <c r="AH72" s="285">
        <v>60</v>
      </c>
      <c r="AI72" s="54" t="e">
        <f t="shared" si="11"/>
        <v>#REF!</v>
      </c>
      <c r="AJ72" s="30" t="e">
        <f t="shared" si="17"/>
        <v>#REF!</v>
      </c>
    </row>
    <row r="73" spans="2:36" s="249" customFormat="1" x14ac:dyDescent="0.25">
      <c r="B73" s="285">
        <v>55</v>
      </c>
      <c r="C73" s="38">
        <f t="shared" si="18"/>
        <v>4.8000000000000001E-2</v>
      </c>
      <c r="D73" s="37">
        <f t="shared" si="19"/>
        <v>13.178638515201648</v>
      </c>
      <c r="G73" s="29">
        <v>2023</v>
      </c>
      <c r="H73" s="65"/>
      <c r="O73" s="285">
        <v>61</v>
      </c>
      <c r="P73" s="54">
        <f t="shared" si="10"/>
        <v>0.06</v>
      </c>
      <c r="Q73" s="30">
        <f t="shared" si="12"/>
        <v>2.8598431778979437E-2</v>
      </c>
      <c r="S73" s="285">
        <v>61</v>
      </c>
      <c r="T73" s="54">
        <f t="shared" si="13"/>
        <v>0.1</v>
      </c>
      <c r="U73" s="30">
        <f t="shared" si="14"/>
        <v>2.9857002558843723E-3</v>
      </c>
      <c r="W73" s="285">
        <v>61</v>
      </c>
      <c r="X73" s="54">
        <f t="shared" si="15"/>
        <v>3.6600000000000001E-2</v>
      </c>
      <c r="Y73" s="30">
        <f t="shared" si="16"/>
        <v>0.11161344814743671</v>
      </c>
      <c r="AH73" s="285">
        <v>61</v>
      </c>
      <c r="AI73" s="54" t="e">
        <f t="shared" si="11"/>
        <v>#REF!</v>
      </c>
      <c r="AJ73" s="30" t="e">
        <f t="shared" si="17"/>
        <v>#REF!</v>
      </c>
    </row>
    <row r="74" spans="2:36" s="249" customFormat="1" ht="13" thickBot="1" x14ac:dyDescent="0.3">
      <c r="B74" s="285">
        <v>56</v>
      </c>
      <c r="C74" s="38">
        <f t="shared" si="18"/>
        <v>4.8000000000000001E-2</v>
      </c>
      <c r="D74" s="37">
        <f t="shared" si="19"/>
        <v>13.811213163931328</v>
      </c>
      <c r="G74" s="29">
        <v>2024</v>
      </c>
      <c r="H74" s="65"/>
      <c r="O74" s="285">
        <v>62</v>
      </c>
      <c r="P74" s="54">
        <f t="shared" si="10"/>
        <v>0.06</v>
      </c>
      <c r="Q74" s="30">
        <f t="shared" si="12"/>
        <v>2.6979652621678712E-2</v>
      </c>
      <c r="S74" s="285">
        <v>62</v>
      </c>
      <c r="T74" s="54">
        <f t="shared" si="13"/>
        <v>0.1</v>
      </c>
      <c r="U74" s="30">
        <f t="shared" si="14"/>
        <v>2.7142729598948834E-3</v>
      </c>
      <c r="W74" s="285">
        <v>62</v>
      </c>
      <c r="X74" s="54">
        <f t="shared" si="15"/>
        <v>3.6600000000000001E-2</v>
      </c>
      <c r="Y74" s="30">
        <f t="shared" si="16"/>
        <v>0.10767262989334045</v>
      </c>
      <c r="AH74" s="285">
        <v>62</v>
      </c>
      <c r="AI74" s="54" t="e">
        <f t="shared" si="11"/>
        <v>#REF!</v>
      </c>
      <c r="AJ74" s="30" t="e">
        <f t="shared" si="17"/>
        <v>#REF!</v>
      </c>
    </row>
    <row r="75" spans="2:36" s="249" customFormat="1" ht="13" x14ac:dyDescent="0.3">
      <c r="B75" s="285">
        <v>57</v>
      </c>
      <c r="C75" s="38">
        <f t="shared" si="18"/>
        <v>4.8000000000000001E-2</v>
      </c>
      <c r="D75" s="37">
        <f t="shared" si="19"/>
        <v>14.474151395800032</v>
      </c>
      <c r="G75" s="138" t="s">
        <v>667</v>
      </c>
      <c r="H75" s="288"/>
      <c r="O75" s="285">
        <v>63</v>
      </c>
      <c r="P75" s="54">
        <f t="shared" si="10"/>
        <v>0.06</v>
      </c>
      <c r="Q75" s="30">
        <f t="shared" si="12"/>
        <v>2.5452502473281798E-2</v>
      </c>
      <c r="S75" s="285">
        <v>63</v>
      </c>
      <c r="T75" s="54">
        <f t="shared" si="13"/>
        <v>0.1</v>
      </c>
      <c r="U75" s="30">
        <f t="shared" si="14"/>
        <v>2.4675208726317125E-3</v>
      </c>
      <c r="W75" s="285">
        <v>63</v>
      </c>
      <c r="X75" s="54">
        <f t="shared" si="15"/>
        <v>3.6600000000000001E-2</v>
      </c>
      <c r="Y75" s="30">
        <f t="shared" si="16"/>
        <v>0.10387095301306237</v>
      </c>
      <c r="AH75" s="285">
        <v>63</v>
      </c>
      <c r="AI75" s="54" t="e">
        <f t="shared" si="11"/>
        <v>#REF!</v>
      </c>
      <c r="AJ75" s="30" t="e">
        <f t="shared" si="17"/>
        <v>#REF!</v>
      </c>
    </row>
    <row r="76" spans="2:36" s="249" customFormat="1" ht="15" thickBot="1" x14ac:dyDescent="0.4">
      <c r="B76" s="285">
        <v>58</v>
      </c>
      <c r="C76" s="38">
        <f t="shared" si="18"/>
        <v>4.8000000000000001E-2</v>
      </c>
      <c r="D76" s="37">
        <f t="shared" si="19"/>
        <v>15.168910662798433</v>
      </c>
      <c r="G76" s="139" t="s">
        <v>640</v>
      </c>
      <c r="I76" s="45"/>
      <c r="J76" s="45"/>
      <c r="O76" s="285">
        <v>64</v>
      </c>
      <c r="P76" s="54">
        <f t="shared" si="10"/>
        <v>0.06</v>
      </c>
      <c r="Q76" s="30">
        <f t="shared" ref="Q76:Q107" si="20">1/(1+P76)^O76</f>
        <v>2.4011794786114912E-2</v>
      </c>
      <c r="S76" s="285">
        <v>64</v>
      </c>
      <c r="T76" s="54">
        <f t="shared" ref="T76:T112" si="21">IF($T$9="Base Case Rate",$K$12,IF($T$9="Sensitivity 1",$L$12,$M$12))</f>
        <v>0.1</v>
      </c>
      <c r="U76" s="30">
        <f t="shared" ref="U76:U107" si="22">1/(1+T76)^S76</f>
        <v>2.2432007933015567E-3</v>
      </c>
      <c r="W76" s="285">
        <v>64</v>
      </c>
      <c r="X76" s="54">
        <f t="shared" ref="X76:X112" si="23">IF($X$9="Base Case Rate",$K$12,IF($X$9="Sensitivity 1",$L$12,$M$12))</f>
        <v>3.6600000000000001E-2</v>
      </c>
      <c r="Y76" s="30">
        <f t="shared" ref="Y76:Y107" si="24">1/(1+X76)^W76</f>
        <v>0.10020350473959326</v>
      </c>
      <c r="AH76" s="285">
        <v>64</v>
      </c>
      <c r="AI76" s="54" t="e">
        <f t="shared" si="11"/>
        <v>#REF!</v>
      </c>
      <c r="AJ76" s="30" t="e">
        <f t="shared" ref="AJ76:AJ107" si="25">1/(1+AI76)^AH76</f>
        <v>#REF!</v>
      </c>
    </row>
    <row r="77" spans="2:36" s="249" customFormat="1" x14ac:dyDescent="0.25">
      <c r="B77" s="285">
        <v>59</v>
      </c>
      <c r="C77" s="38">
        <f t="shared" si="18"/>
        <v>4.8000000000000001E-2</v>
      </c>
      <c r="D77" s="37">
        <f t="shared" si="19"/>
        <v>15.897018374612758</v>
      </c>
      <c r="I77" s="45"/>
      <c r="J77" s="45"/>
      <c r="O77" s="285">
        <v>65</v>
      </c>
      <c r="P77" s="54">
        <f t="shared" si="10"/>
        <v>0.06</v>
      </c>
      <c r="Q77" s="30">
        <f t="shared" si="20"/>
        <v>2.2652636590674444E-2</v>
      </c>
      <c r="S77" s="285">
        <v>65</v>
      </c>
      <c r="T77" s="54">
        <f t="shared" si="21"/>
        <v>0.1</v>
      </c>
      <c r="U77" s="30">
        <f t="shared" si="22"/>
        <v>2.0392734484559606E-3</v>
      </c>
      <c r="W77" s="285">
        <v>65</v>
      </c>
      <c r="X77" s="54">
        <f t="shared" si="23"/>
        <v>3.6600000000000001E-2</v>
      </c>
      <c r="Y77" s="30">
        <f t="shared" si="24"/>
        <v>9.666554576460859E-2</v>
      </c>
      <c r="AH77" s="285">
        <v>65</v>
      </c>
      <c r="AI77" s="54" t="e">
        <f t="shared" si="11"/>
        <v>#REF!</v>
      </c>
      <c r="AJ77" s="30" t="e">
        <f t="shared" si="25"/>
        <v>#REF!</v>
      </c>
    </row>
    <row r="78" spans="2:36" s="249" customFormat="1" ht="13" x14ac:dyDescent="0.3">
      <c r="B78" s="285">
        <v>60</v>
      </c>
      <c r="C78" s="38">
        <f t="shared" si="18"/>
        <v>4.8000000000000001E-2</v>
      </c>
      <c r="D78" s="37">
        <f t="shared" si="19"/>
        <v>16.660075256594169</v>
      </c>
      <c r="G78" s="6" t="s">
        <v>668</v>
      </c>
      <c r="I78" s="45"/>
      <c r="J78" s="45"/>
      <c r="O78" s="285">
        <v>66</v>
      </c>
      <c r="P78" s="54">
        <f t="shared" si="10"/>
        <v>0.06</v>
      </c>
      <c r="Q78" s="30">
        <f t="shared" si="20"/>
        <v>2.1370411877994759E-2</v>
      </c>
      <c r="S78" s="285">
        <v>66</v>
      </c>
      <c r="T78" s="54">
        <f t="shared" si="21"/>
        <v>0.1</v>
      </c>
      <c r="U78" s="30">
        <f t="shared" si="22"/>
        <v>1.8538849531417822E-3</v>
      </c>
      <c r="W78" s="285">
        <v>66</v>
      </c>
      <c r="X78" s="54">
        <f t="shared" si="23"/>
        <v>3.6600000000000001E-2</v>
      </c>
      <c r="Y78" s="30">
        <f t="shared" si="24"/>
        <v>9.325250411403492E-2</v>
      </c>
      <c r="AH78" s="285">
        <v>66</v>
      </c>
      <c r="AI78" s="54" t="e">
        <f t="shared" si="11"/>
        <v>#REF!</v>
      </c>
      <c r="AJ78" s="30" t="e">
        <f t="shared" si="25"/>
        <v>#REF!</v>
      </c>
    </row>
    <row r="79" spans="2:36" s="249" customFormat="1" x14ac:dyDescent="0.25">
      <c r="B79" s="285">
        <v>61</v>
      </c>
      <c r="C79" s="38">
        <f t="shared" si="18"/>
        <v>4.8000000000000001E-2</v>
      </c>
      <c r="D79" s="37">
        <f t="shared" si="19"/>
        <v>17.45975886891069</v>
      </c>
      <c r="G79" s="249" t="s">
        <v>669</v>
      </c>
      <c r="I79" s="45"/>
      <c r="J79" s="45"/>
      <c r="O79" s="285">
        <v>67</v>
      </c>
      <c r="P79" s="54">
        <f t="shared" si="10"/>
        <v>0.06</v>
      </c>
      <c r="Q79" s="30">
        <f t="shared" si="20"/>
        <v>2.0160765922636562E-2</v>
      </c>
      <c r="S79" s="285">
        <v>67</v>
      </c>
      <c r="T79" s="54">
        <f t="shared" si="21"/>
        <v>0.1</v>
      </c>
      <c r="U79" s="30">
        <f t="shared" si="22"/>
        <v>1.6853499574016198E-3</v>
      </c>
      <c r="W79" s="285">
        <v>67</v>
      </c>
      <c r="X79" s="54">
        <f t="shared" si="23"/>
        <v>3.6600000000000001E-2</v>
      </c>
      <c r="Y79" s="30">
        <f t="shared" si="24"/>
        <v>8.9959969239856177E-2</v>
      </c>
      <c r="AH79" s="285">
        <v>67</v>
      </c>
      <c r="AI79" s="54" t="e">
        <f t="shared" si="11"/>
        <v>#REF!</v>
      </c>
      <c r="AJ79" s="30" t="e">
        <f t="shared" si="25"/>
        <v>#REF!</v>
      </c>
    </row>
    <row r="80" spans="2:36" s="249" customFormat="1" x14ac:dyDescent="0.25">
      <c r="B80" s="285">
        <v>62</v>
      </c>
      <c r="C80" s="38">
        <f t="shared" si="18"/>
        <v>4.8000000000000001E-2</v>
      </c>
      <c r="D80" s="37">
        <f t="shared" si="19"/>
        <v>18.297827294618404</v>
      </c>
      <c r="G80" s="249" t="s">
        <v>670</v>
      </c>
      <c r="I80" s="45"/>
      <c r="J80" s="45"/>
      <c r="O80" s="285">
        <v>68</v>
      </c>
      <c r="P80" s="54">
        <f t="shared" si="10"/>
        <v>0.06</v>
      </c>
      <c r="Q80" s="30">
        <f t="shared" si="20"/>
        <v>1.9019590493053358E-2</v>
      </c>
      <c r="S80" s="285">
        <v>68</v>
      </c>
      <c r="T80" s="54">
        <f t="shared" si="21"/>
        <v>0.1</v>
      </c>
      <c r="U80" s="30">
        <f t="shared" si="22"/>
        <v>1.5321363249105634E-3</v>
      </c>
      <c r="W80" s="285">
        <v>68</v>
      </c>
      <c r="X80" s="54">
        <f t="shared" si="23"/>
        <v>3.6600000000000001E-2</v>
      </c>
      <c r="Y80" s="30">
        <f t="shared" si="24"/>
        <v>8.678368632052498E-2</v>
      </c>
      <c r="AH80" s="285">
        <v>68</v>
      </c>
      <c r="AI80" s="54" t="e">
        <f t="shared" si="11"/>
        <v>#REF!</v>
      </c>
      <c r="AJ80" s="30" t="e">
        <f t="shared" si="25"/>
        <v>#REF!</v>
      </c>
    </row>
    <row r="81" spans="2:36" s="249" customFormat="1" x14ac:dyDescent="0.25">
      <c r="B81" s="285">
        <v>63</v>
      </c>
      <c r="C81" s="38">
        <f t="shared" si="18"/>
        <v>4.8000000000000001E-2</v>
      </c>
      <c r="D81" s="37">
        <f t="shared" si="19"/>
        <v>19.176123004760086</v>
      </c>
      <c r="G81" s="249" t="s">
        <v>671</v>
      </c>
      <c r="O81" s="285">
        <v>69</v>
      </c>
      <c r="P81" s="54">
        <f t="shared" si="10"/>
        <v>0.06</v>
      </c>
      <c r="Q81" s="30">
        <f t="shared" si="20"/>
        <v>1.7943009899106941E-2</v>
      </c>
      <c r="S81" s="285">
        <v>69</v>
      </c>
      <c r="T81" s="54">
        <f t="shared" si="21"/>
        <v>0.1</v>
      </c>
      <c r="U81" s="30">
        <f t="shared" si="22"/>
        <v>1.3928512044641486E-3</v>
      </c>
      <c r="W81" s="285">
        <v>69</v>
      </c>
      <c r="X81" s="54">
        <f t="shared" si="23"/>
        <v>3.6600000000000001E-2</v>
      </c>
      <c r="Y81" s="30">
        <f t="shared" si="24"/>
        <v>8.3719550762613351E-2</v>
      </c>
      <c r="AH81" s="285">
        <v>69</v>
      </c>
      <c r="AI81" s="54" t="e">
        <f t="shared" si="11"/>
        <v>#REF!</v>
      </c>
      <c r="AJ81" s="30" t="e">
        <f t="shared" si="25"/>
        <v>#REF!</v>
      </c>
    </row>
    <row r="82" spans="2:36" s="249" customFormat="1" x14ac:dyDescent="0.25">
      <c r="B82" s="285">
        <v>64</v>
      </c>
      <c r="C82" s="38">
        <f t="shared" si="18"/>
        <v>4.8000000000000001E-2</v>
      </c>
      <c r="D82" s="37">
        <f t="shared" si="19"/>
        <v>20.09657690898857</v>
      </c>
      <c r="G82" s="249" t="s">
        <v>672</v>
      </c>
      <c r="O82" s="285">
        <v>70</v>
      </c>
      <c r="P82" s="54">
        <f t="shared" si="10"/>
        <v>0.06</v>
      </c>
      <c r="Q82" s="30">
        <f t="shared" si="20"/>
        <v>1.692736782934617E-2</v>
      </c>
      <c r="S82" s="285">
        <v>70</v>
      </c>
      <c r="T82" s="54">
        <f t="shared" si="21"/>
        <v>0.1</v>
      </c>
      <c r="U82" s="30">
        <f t="shared" si="22"/>
        <v>1.2662283676946804E-3</v>
      </c>
      <c r="W82" s="285">
        <v>70</v>
      </c>
      <c r="X82" s="54">
        <f t="shared" si="23"/>
        <v>3.6600000000000001E-2</v>
      </c>
      <c r="Y82" s="30">
        <f t="shared" si="24"/>
        <v>8.0763602896597869E-2</v>
      </c>
      <c r="AH82" s="285">
        <v>70</v>
      </c>
      <c r="AI82" s="54" t="e">
        <f t="shared" si="11"/>
        <v>#REF!</v>
      </c>
      <c r="AJ82" s="30" t="e">
        <f t="shared" si="25"/>
        <v>#REF!</v>
      </c>
    </row>
    <row r="83" spans="2:36" s="249" customFormat="1" x14ac:dyDescent="0.25">
      <c r="B83" s="285">
        <v>65</v>
      </c>
      <c r="C83" s="38">
        <f t="shared" ref="C83:C118" si="26">$K$27</f>
        <v>4.8000000000000001E-2</v>
      </c>
      <c r="D83" s="37">
        <f t="shared" ref="D83:D114" si="27">D82+(D82*C83)</f>
        <v>21.061212600620021</v>
      </c>
      <c r="G83" s="44" t="s">
        <v>673</v>
      </c>
      <c r="H83" s="45"/>
      <c r="O83" s="285">
        <v>71</v>
      </c>
      <c r="P83" s="54">
        <f t="shared" si="10"/>
        <v>0.06</v>
      </c>
      <c r="Q83" s="30">
        <f t="shared" si="20"/>
        <v>1.5969214933345442E-2</v>
      </c>
      <c r="S83" s="285">
        <v>71</v>
      </c>
      <c r="T83" s="54">
        <f t="shared" si="21"/>
        <v>0.1</v>
      </c>
      <c r="U83" s="30">
        <f t="shared" si="22"/>
        <v>1.1511166979042548E-3</v>
      </c>
      <c r="W83" s="285">
        <v>71</v>
      </c>
      <c r="X83" s="54">
        <f t="shared" si="23"/>
        <v>3.6600000000000001E-2</v>
      </c>
      <c r="Y83" s="30">
        <f t="shared" si="24"/>
        <v>7.7912022859924629E-2</v>
      </c>
      <c r="AH83" s="285">
        <v>71</v>
      </c>
      <c r="AI83" s="54" t="e">
        <f t="shared" si="11"/>
        <v>#REF!</v>
      </c>
      <c r="AJ83" s="30" t="e">
        <f t="shared" si="25"/>
        <v>#REF!</v>
      </c>
    </row>
    <row r="84" spans="2:36" s="249" customFormat="1" x14ac:dyDescent="0.25">
      <c r="B84" s="285">
        <v>66</v>
      </c>
      <c r="C84" s="38">
        <f t="shared" si="26"/>
        <v>4.8000000000000001E-2</v>
      </c>
      <c r="D84" s="37">
        <f t="shared" si="27"/>
        <v>22.07215080544978</v>
      </c>
      <c r="G84" s="44" t="s">
        <v>670</v>
      </c>
      <c r="H84" s="45"/>
      <c r="O84" s="285">
        <v>72</v>
      </c>
      <c r="P84" s="54">
        <f t="shared" si="10"/>
        <v>0.06</v>
      </c>
      <c r="Q84" s="30">
        <f t="shared" si="20"/>
        <v>1.5065297106929661E-2</v>
      </c>
      <c r="S84" s="285">
        <v>72</v>
      </c>
      <c r="T84" s="54">
        <f t="shared" si="21"/>
        <v>0.1</v>
      </c>
      <c r="U84" s="30">
        <f t="shared" si="22"/>
        <v>1.0464697253675043E-3</v>
      </c>
      <c r="W84" s="285">
        <v>72</v>
      </c>
      <c r="X84" s="54">
        <f t="shared" si="23"/>
        <v>3.6600000000000001E-2</v>
      </c>
      <c r="Y84" s="30">
        <f t="shared" si="24"/>
        <v>7.5161125660741512E-2</v>
      </c>
      <c r="AH84" s="285">
        <v>72</v>
      </c>
      <c r="AI84" s="54" t="e">
        <f t="shared" si="11"/>
        <v>#REF!</v>
      </c>
      <c r="AJ84" s="30" t="e">
        <f t="shared" si="25"/>
        <v>#REF!</v>
      </c>
    </row>
    <row r="85" spans="2:36" s="249" customFormat="1" x14ac:dyDescent="0.25">
      <c r="B85" s="285">
        <v>67</v>
      </c>
      <c r="C85" s="38">
        <f t="shared" si="26"/>
        <v>4.8000000000000001E-2</v>
      </c>
      <c r="D85" s="37">
        <f t="shared" si="27"/>
        <v>23.13161404411137</v>
      </c>
      <c r="G85" s="44" t="s">
        <v>674</v>
      </c>
      <c r="H85" s="45"/>
      <c r="O85" s="285">
        <v>73</v>
      </c>
      <c r="P85" s="54">
        <f t="shared" si="10"/>
        <v>0.06</v>
      </c>
      <c r="Q85" s="30">
        <f t="shared" si="20"/>
        <v>1.4212544440499682E-2</v>
      </c>
      <c r="S85" s="285">
        <v>73</v>
      </c>
      <c r="T85" s="54">
        <f t="shared" si="21"/>
        <v>0.1</v>
      </c>
      <c r="U85" s="30">
        <f t="shared" si="22"/>
        <v>9.513361139704584E-4</v>
      </c>
      <c r="W85" s="285">
        <v>73</v>
      </c>
      <c r="X85" s="54">
        <f t="shared" si="23"/>
        <v>3.6600000000000001E-2</v>
      </c>
      <c r="Y85" s="30">
        <f t="shared" si="24"/>
        <v>7.2507356415918878E-2</v>
      </c>
      <c r="AH85" s="285">
        <v>73</v>
      </c>
      <c r="AI85" s="54" t="e">
        <f t="shared" si="11"/>
        <v>#REF!</v>
      </c>
      <c r="AJ85" s="30" t="e">
        <f t="shared" si="25"/>
        <v>#REF!</v>
      </c>
    </row>
    <row r="86" spans="2:36" s="249" customFormat="1" x14ac:dyDescent="0.25">
      <c r="B86" s="285">
        <v>68</v>
      </c>
      <c r="C86" s="38">
        <f t="shared" si="26"/>
        <v>4.8000000000000001E-2</v>
      </c>
      <c r="D86" s="37">
        <f t="shared" si="27"/>
        <v>24.241931518228714</v>
      </c>
      <c r="G86" s="44" t="s">
        <v>675</v>
      </c>
      <c r="H86" s="45"/>
      <c r="O86" s="285">
        <v>74</v>
      </c>
      <c r="P86" s="54">
        <f t="shared" si="10"/>
        <v>0.06</v>
      </c>
      <c r="Q86" s="30">
        <f t="shared" si="20"/>
        <v>1.3408060792924227E-2</v>
      </c>
      <c r="S86" s="285">
        <v>74</v>
      </c>
      <c r="T86" s="54">
        <f t="shared" si="21"/>
        <v>0.1</v>
      </c>
      <c r="U86" s="30">
        <f t="shared" si="22"/>
        <v>8.648510127004167E-4</v>
      </c>
      <c r="W86" s="285">
        <v>74</v>
      </c>
      <c r="X86" s="54">
        <f t="shared" si="23"/>
        <v>3.6600000000000001E-2</v>
      </c>
      <c r="Y86" s="30">
        <f t="shared" si="24"/>
        <v>6.9947285757205185E-2</v>
      </c>
      <c r="AH86" s="285">
        <v>74</v>
      </c>
      <c r="AI86" s="54" t="e">
        <f t="shared" si="11"/>
        <v>#REF!</v>
      </c>
      <c r="AJ86" s="30" t="e">
        <f t="shared" si="25"/>
        <v>#REF!</v>
      </c>
    </row>
    <row r="87" spans="2:36" s="249" customFormat="1" x14ac:dyDescent="0.25">
      <c r="B87" s="285">
        <v>69</v>
      </c>
      <c r="C87" s="38">
        <f t="shared" si="26"/>
        <v>4.8000000000000001E-2</v>
      </c>
      <c r="D87" s="37">
        <f t="shared" si="27"/>
        <v>25.405544231103693</v>
      </c>
      <c r="G87" s="44" t="s">
        <v>676</v>
      </c>
      <c r="H87" s="45"/>
      <c r="O87" s="285">
        <v>75</v>
      </c>
      <c r="P87" s="54">
        <f t="shared" si="10"/>
        <v>0.06</v>
      </c>
      <c r="Q87" s="30">
        <f t="shared" si="20"/>
        <v>1.2649113955588891E-2</v>
      </c>
      <c r="S87" s="285">
        <v>75</v>
      </c>
      <c r="T87" s="54">
        <f t="shared" si="21"/>
        <v>0.1</v>
      </c>
      <c r="U87" s="30">
        <f t="shared" si="22"/>
        <v>7.8622819336401516E-4</v>
      </c>
      <c r="W87" s="285">
        <v>75</v>
      </c>
      <c r="X87" s="54">
        <f t="shared" si="23"/>
        <v>3.6600000000000001E-2</v>
      </c>
      <c r="Y87" s="30">
        <f t="shared" si="24"/>
        <v>6.7477605399580531E-2</v>
      </c>
      <c r="AH87" s="285">
        <v>75</v>
      </c>
      <c r="AI87" s="54" t="e">
        <f t="shared" si="11"/>
        <v>#REF!</v>
      </c>
      <c r="AJ87" s="30" t="e">
        <f t="shared" si="25"/>
        <v>#REF!</v>
      </c>
    </row>
    <row r="88" spans="2:36" s="249" customFormat="1" x14ac:dyDescent="0.25">
      <c r="B88" s="285">
        <v>70</v>
      </c>
      <c r="C88" s="38">
        <f t="shared" si="26"/>
        <v>4.8000000000000001E-2</v>
      </c>
      <c r="D88" s="37">
        <f t="shared" si="27"/>
        <v>26.625010354196672</v>
      </c>
      <c r="O88" s="285">
        <v>76</v>
      </c>
      <c r="P88" s="54">
        <f t="shared" ref="P88:P112" si="28">IF($P$9="Base Case Rate",$K$14,IF($P$9="Sensitivity 1",$L$14,$M$14))</f>
        <v>0.06</v>
      </c>
      <c r="Q88" s="30">
        <f t="shared" si="20"/>
        <v>1.1933126373197067E-2</v>
      </c>
      <c r="S88" s="285">
        <v>76</v>
      </c>
      <c r="T88" s="54">
        <f t="shared" si="21"/>
        <v>0.1</v>
      </c>
      <c r="U88" s="30">
        <f t="shared" si="22"/>
        <v>7.1475290305819553E-4</v>
      </c>
      <c r="W88" s="285">
        <v>76</v>
      </c>
      <c r="X88" s="54">
        <f t="shared" si="23"/>
        <v>3.6600000000000001E-2</v>
      </c>
      <c r="Y88" s="30">
        <f t="shared" si="24"/>
        <v>6.5095123866081933E-2</v>
      </c>
      <c r="AH88" s="285">
        <v>76</v>
      </c>
      <c r="AI88" s="54" t="e">
        <f t="shared" ref="AI88:AI112" si="29">$AF$14</f>
        <v>#REF!</v>
      </c>
      <c r="AJ88" s="30" t="e">
        <f t="shared" si="25"/>
        <v>#REF!</v>
      </c>
    </row>
    <row r="89" spans="2:36" s="249" customFormat="1" x14ac:dyDescent="0.25">
      <c r="B89" s="285">
        <v>71</v>
      </c>
      <c r="C89" s="38">
        <f t="shared" si="26"/>
        <v>4.8000000000000001E-2</v>
      </c>
      <c r="D89" s="37">
        <f t="shared" si="27"/>
        <v>27.903010851198111</v>
      </c>
      <c r="O89" s="285">
        <v>77</v>
      </c>
      <c r="P89" s="54">
        <f t="shared" si="28"/>
        <v>0.06</v>
      </c>
      <c r="Q89" s="30">
        <f t="shared" si="20"/>
        <v>1.1257666389808553E-2</v>
      </c>
      <c r="S89" s="285">
        <v>77</v>
      </c>
      <c r="T89" s="54">
        <f t="shared" si="21"/>
        <v>0.1</v>
      </c>
      <c r="U89" s="30">
        <f t="shared" si="22"/>
        <v>6.4977536641654132E-4</v>
      </c>
      <c r="W89" s="285">
        <v>77</v>
      </c>
      <c r="X89" s="54">
        <f t="shared" si="23"/>
        <v>3.6600000000000001E-2</v>
      </c>
      <c r="Y89" s="30">
        <f t="shared" si="24"/>
        <v>6.2796762363575107E-2</v>
      </c>
      <c r="AH89" s="285">
        <v>77</v>
      </c>
      <c r="AI89" s="54" t="e">
        <f t="shared" si="29"/>
        <v>#REF!</v>
      </c>
      <c r="AJ89" s="30" t="e">
        <f t="shared" si="25"/>
        <v>#REF!</v>
      </c>
    </row>
    <row r="90" spans="2:36" s="249" customFormat="1" x14ac:dyDescent="0.25">
      <c r="B90" s="285">
        <v>72</v>
      </c>
      <c r="C90" s="38">
        <f t="shared" si="26"/>
        <v>4.8000000000000001E-2</v>
      </c>
      <c r="D90" s="37">
        <f t="shared" si="27"/>
        <v>29.24235537205562</v>
      </c>
      <c r="O90" s="285">
        <v>78</v>
      </c>
      <c r="P90" s="54">
        <f t="shared" si="28"/>
        <v>0.06</v>
      </c>
      <c r="Q90" s="30">
        <f t="shared" si="20"/>
        <v>1.0620439990385427E-2</v>
      </c>
      <c r="S90" s="285">
        <v>78</v>
      </c>
      <c r="T90" s="54">
        <f t="shared" si="21"/>
        <v>0.1</v>
      </c>
      <c r="U90" s="30">
        <f t="shared" si="22"/>
        <v>5.9070487856049199E-4</v>
      </c>
      <c r="W90" s="285">
        <v>78</v>
      </c>
      <c r="X90" s="54">
        <f t="shared" si="23"/>
        <v>3.6600000000000001E-2</v>
      </c>
      <c r="Y90" s="30">
        <f t="shared" si="24"/>
        <v>6.0579550804143449E-2</v>
      </c>
      <c r="AH90" s="285">
        <v>78</v>
      </c>
      <c r="AI90" s="54" t="e">
        <f t="shared" si="29"/>
        <v>#REF!</v>
      </c>
      <c r="AJ90" s="30" t="e">
        <f t="shared" si="25"/>
        <v>#REF!</v>
      </c>
    </row>
    <row r="91" spans="2:36" s="249" customFormat="1" x14ac:dyDescent="0.25">
      <c r="B91" s="285">
        <v>73</v>
      </c>
      <c r="C91" s="38">
        <f t="shared" si="26"/>
        <v>4.8000000000000001E-2</v>
      </c>
      <c r="D91" s="37">
        <f t="shared" si="27"/>
        <v>30.64598842991429</v>
      </c>
      <c r="O91" s="285">
        <v>79</v>
      </c>
      <c r="P91" s="54">
        <f t="shared" si="28"/>
        <v>0.06</v>
      </c>
      <c r="Q91" s="30">
        <f t="shared" si="20"/>
        <v>1.0019283009797571E-2</v>
      </c>
      <c r="S91" s="285">
        <v>79</v>
      </c>
      <c r="T91" s="54">
        <f t="shared" si="21"/>
        <v>0.1</v>
      </c>
      <c r="U91" s="30">
        <f t="shared" si="22"/>
        <v>5.3700443505499279E-4</v>
      </c>
      <c r="W91" s="285">
        <v>79</v>
      </c>
      <c r="X91" s="54">
        <f t="shared" si="23"/>
        <v>3.6600000000000001E-2</v>
      </c>
      <c r="Y91" s="30">
        <f t="shared" si="24"/>
        <v>5.844062396695298E-2</v>
      </c>
      <c r="AH91" s="285">
        <v>79</v>
      </c>
      <c r="AI91" s="54" t="e">
        <f t="shared" si="29"/>
        <v>#REF!</v>
      </c>
      <c r="AJ91" s="30" t="e">
        <f t="shared" si="25"/>
        <v>#REF!</v>
      </c>
    </row>
    <row r="92" spans="2:36" s="249" customFormat="1" x14ac:dyDescent="0.25">
      <c r="B92" s="285">
        <v>74</v>
      </c>
      <c r="C92" s="38">
        <f t="shared" si="26"/>
        <v>4.8000000000000001E-2</v>
      </c>
      <c r="D92" s="37">
        <f t="shared" si="27"/>
        <v>32.116995874550177</v>
      </c>
      <c r="O92" s="285">
        <v>80</v>
      </c>
      <c r="P92" s="54">
        <f t="shared" si="28"/>
        <v>0.06</v>
      </c>
      <c r="Q92" s="30">
        <f t="shared" si="20"/>
        <v>9.4521537828278993E-3</v>
      </c>
      <c r="S92" s="285">
        <v>80</v>
      </c>
      <c r="T92" s="54">
        <f t="shared" si="21"/>
        <v>0.1</v>
      </c>
      <c r="U92" s="30">
        <f t="shared" si="22"/>
        <v>4.8818585004999342E-4</v>
      </c>
      <c r="W92" s="285">
        <v>80</v>
      </c>
      <c r="X92" s="54">
        <f t="shared" si="23"/>
        <v>3.6600000000000001E-2</v>
      </c>
      <c r="Y92" s="30">
        <f t="shared" si="24"/>
        <v>5.6377217795632824E-2</v>
      </c>
      <c r="AH92" s="285">
        <v>80</v>
      </c>
      <c r="AI92" s="54" t="e">
        <f t="shared" si="29"/>
        <v>#REF!</v>
      </c>
      <c r="AJ92" s="30" t="e">
        <f t="shared" si="25"/>
        <v>#REF!</v>
      </c>
    </row>
    <row r="93" spans="2:36" s="249" customFormat="1" x14ac:dyDescent="0.25">
      <c r="B93" s="285">
        <v>75</v>
      </c>
      <c r="C93" s="38">
        <f t="shared" si="26"/>
        <v>4.8000000000000001E-2</v>
      </c>
      <c r="D93" s="37">
        <f t="shared" si="27"/>
        <v>33.658611676528587</v>
      </c>
      <c r="O93" s="285">
        <v>81</v>
      </c>
      <c r="P93" s="54">
        <f t="shared" si="28"/>
        <v>0.06</v>
      </c>
      <c r="Q93" s="30">
        <f t="shared" si="20"/>
        <v>8.9171262102149974E-3</v>
      </c>
      <c r="S93" s="285">
        <v>81</v>
      </c>
      <c r="T93" s="54">
        <f t="shared" si="21"/>
        <v>0.1</v>
      </c>
      <c r="U93" s="30">
        <f t="shared" si="22"/>
        <v>4.4380531822726677E-4</v>
      </c>
      <c r="W93" s="285">
        <v>81</v>
      </c>
      <c r="X93" s="54">
        <f t="shared" si="23"/>
        <v>3.6600000000000001E-2</v>
      </c>
      <c r="Y93" s="30">
        <f t="shared" si="24"/>
        <v>5.4386665826387057E-2</v>
      </c>
      <c r="AH93" s="285">
        <v>81</v>
      </c>
      <c r="AI93" s="54" t="e">
        <f t="shared" si="29"/>
        <v>#REF!</v>
      </c>
      <c r="AJ93" s="30" t="e">
        <f t="shared" si="25"/>
        <v>#REF!</v>
      </c>
    </row>
    <row r="94" spans="2:36" s="249" customFormat="1" x14ac:dyDescent="0.25">
      <c r="B94" s="285">
        <v>76</v>
      </c>
      <c r="C94" s="38">
        <f t="shared" si="26"/>
        <v>4.8000000000000001E-2</v>
      </c>
      <c r="D94" s="37">
        <f t="shared" si="27"/>
        <v>35.274225037001962</v>
      </c>
      <c r="O94" s="285">
        <v>82</v>
      </c>
      <c r="P94" s="54">
        <f t="shared" si="28"/>
        <v>0.06</v>
      </c>
      <c r="Q94" s="30">
        <f t="shared" si="20"/>
        <v>8.4123832171839608E-3</v>
      </c>
      <c r="S94" s="285">
        <v>82</v>
      </c>
      <c r="T94" s="54">
        <f t="shared" si="21"/>
        <v>0.1</v>
      </c>
      <c r="U94" s="30">
        <f t="shared" si="22"/>
        <v>4.0345938020660611E-4</v>
      </c>
      <c r="W94" s="285">
        <v>82</v>
      </c>
      <c r="X94" s="54">
        <f t="shared" si="23"/>
        <v>3.6600000000000001E-2</v>
      </c>
      <c r="Y94" s="30">
        <f t="shared" si="24"/>
        <v>5.2466395742221748E-2</v>
      </c>
      <c r="AH94" s="285">
        <v>82</v>
      </c>
      <c r="AI94" s="54" t="e">
        <f t="shared" si="29"/>
        <v>#REF!</v>
      </c>
      <c r="AJ94" s="30" t="e">
        <f t="shared" si="25"/>
        <v>#REF!</v>
      </c>
    </row>
    <row r="95" spans="2:36" s="249" customFormat="1" x14ac:dyDescent="0.25">
      <c r="B95" s="285">
        <v>77</v>
      </c>
      <c r="C95" s="38">
        <f t="shared" si="26"/>
        <v>4.8000000000000001E-2</v>
      </c>
      <c r="D95" s="37">
        <f t="shared" si="27"/>
        <v>36.967387838778059</v>
      </c>
      <c r="O95" s="285">
        <v>83</v>
      </c>
      <c r="P95" s="54">
        <f t="shared" si="28"/>
        <v>0.06</v>
      </c>
      <c r="Q95" s="30">
        <f t="shared" si="20"/>
        <v>7.9362105822490189E-3</v>
      </c>
      <c r="S95" s="285">
        <v>83</v>
      </c>
      <c r="T95" s="54">
        <f t="shared" si="21"/>
        <v>0.1</v>
      </c>
      <c r="U95" s="30">
        <f t="shared" si="22"/>
        <v>3.6678125473327814E-4</v>
      </c>
      <c r="W95" s="285">
        <v>83</v>
      </c>
      <c r="X95" s="54">
        <f t="shared" si="23"/>
        <v>3.6600000000000001E-2</v>
      </c>
      <c r="Y95" s="30">
        <f t="shared" si="24"/>
        <v>5.0613926048834412E-2</v>
      </c>
      <c r="AH95" s="285">
        <v>83</v>
      </c>
      <c r="AI95" s="54" t="e">
        <f t="shared" si="29"/>
        <v>#REF!</v>
      </c>
      <c r="AJ95" s="30" t="e">
        <f t="shared" si="25"/>
        <v>#REF!</v>
      </c>
    </row>
    <row r="96" spans="2:36" s="249" customFormat="1" x14ac:dyDescent="0.25">
      <c r="B96" s="285">
        <v>78</v>
      </c>
      <c r="C96" s="38">
        <f t="shared" si="26"/>
        <v>4.8000000000000001E-2</v>
      </c>
      <c r="D96" s="37">
        <f t="shared" si="27"/>
        <v>38.741822455039404</v>
      </c>
      <c r="O96" s="285">
        <v>84</v>
      </c>
      <c r="P96" s="54">
        <f t="shared" si="28"/>
        <v>0.06</v>
      </c>
      <c r="Q96" s="30">
        <f t="shared" si="20"/>
        <v>7.4869911153292628E-3</v>
      </c>
      <c r="S96" s="285">
        <v>84</v>
      </c>
      <c r="T96" s="54">
        <f t="shared" si="21"/>
        <v>0.1</v>
      </c>
      <c r="U96" s="30">
        <f t="shared" si="22"/>
        <v>3.3343750430298019E-4</v>
      </c>
      <c r="W96" s="285">
        <v>84</v>
      </c>
      <c r="X96" s="54">
        <f t="shared" si="23"/>
        <v>3.6600000000000001E-2</v>
      </c>
      <c r="Y96" s="30">
        <f t="shared" si="24"/>
        <v>4.8826862867870358E-2</v>
      </c>
      <c r="AH96" s="285">
        <v>84</v>
      </c>
      <c r="AI96" s="54" t="e">
        <f t="shared" si="29"/>
        <v>#REF!</v>
      </c>
      <c r="AJ96" s="30" t="e">
        <f t="shared" si="25"/>
        <v>#REF!</v>
      </c>
    </row>
    <row r="97" spans="2:36" s="249" customFormat="1" x14ac:dyDescent="0.25">
      <c r="B97" s="285">
        <v>79</v>
      </c>
      <c r="C97" s="38">
        <f t="shared" si="26"/>
        <v>4.8000000000000001E-2</v>
      </c>
      <c r="D97" s="37">
        <f t="shared" si="27"/>
        <v>40.601429932881295</v>
      </c>
      <c r="O97" s="285">
        <v>85</v>
      </c>
      <c r="P97" s="54">
        <f t="shared" si="28"/>
        <v>0.06</v>
      </c>
      <c r="Q97" s="30">
        <f t="shared" si="20"/>
        <v>7.0631991654049632E-3</v>
      </c>
      <c r="S97" s="285">
        <v>85</v>
      </c>
      <c r="T97" s="54">
        <f t="shared" si="21"/>
        <v>0.1</v>
      </c>
      <c r="U97" s="30">
        <f t="shared" si="22"/>
        <v>3.0312500391180015E-4</v>
      </c>
      <c r="W97" s="285">
        <v>85</v>
      </c>
      <c r="X97" s="54">
        <f t="shared" si="23"/>
        <v>3.6600000000000001E-2</v>
      </c>
      <c r="Y97" s="30">
        <f t="shared" si="24"/>
        <v>4.7102896843401861E-2</v>
      </c>
      <c r="AH97" s="285">
        <v>85</v>
      </c>
      <c r="AI97" s="54" t="e">
        <f t="shared" si="29"/>
        <v>#REF!</v>
      </c>
      <c r="AJ97" s="30" t="e">
        <f t="shared" si="25"/>
        <v>#REF!</v>
      </c>
    </row>
    <row r="98" spans="2:36" s="249" customFormat="1" x14ac:dyDescent="0.25">
      <c r="B98" s="285">
        <v>80</v>
      </c>
      <c r="C98" s="38">
        <f t="shared" si="26"/>
        <v>4.8000000000000001E-2</v>
      </c>
      <c r="D98" s="37">
        <f t="shared" si="27"/>
        <v>42.550298569659596</v>
      </c>
      <c r="O98" s="285">
        <v>86</v>
      </c>
      <c r="P98" s="54">
        <f t="shared" si="28"/>
        <v>0.06</v>
      </c>
      <c r="Q98" s="30">
        <f t="shared" si="20"/>
        <v>6.6633954390612855E-3</v>
      </c>
      <c r="S98" s="285">
        <v>86</v>
      </c>
      <c r="T98" s="54">
        <f t="shared" si="21"/>
        <v>0.1</v>
      </c>
      <c r="U98" s="30">
        <f t="shared" si="22"/>
        <v>2.7556818537436372E-4</v>
      </c>
      <c r="W98" s="285">
        <v>86</v>
      </c>
      <c r="X98" s="54">
        <f t="shared" si="23"/>
        <v>3.6600000000000001E-2</v>
      </c>
      <c r="Y98" s="30">
        <f t="shared" si="24"/>
        <v>4.5439800157632507E-2</v>
      </c>
      <c r="AH98" s="285">
        <v>86</v>
      </c>
      <c r="AI98" s="54" t="e">
        <f t="shared" si="29"/>
        <v>#REF!</v>
      </c>
      <c r="AJ98" s="30" t="e">
        <f t="shared" si="25"/>
        <v>#REF!</v>
      </c>
    </row>
    <row r="99" spans="2:36" s="249" customFormat="1" x14ac:dyDescent="0.25">
      <c r="B99" s="285">
        <v>81</v>
      </c>
      <c r="C99" s="38">
        <f t="shared" si="26"/>
        <v>4.8000000000000001E-2</v>
      </c>
      <c r="D99" s="37">
        <f t="shared" si="27"/>
        <v>44.592712901003253</v>
      </c>
      <c r="O99" s="285">
        <v>87</v>
      </c>
      <c r="P99" s="54">
        <f t="shared" si="28"/>
        <v>0.06</v>
      </c>
      <c r="Q99" s="30">
        <f t="shared" si="20"/>
        <v>6.286222112321967E-3</v>
      </c>
      <c r="S99" s="285">
        <v>87</v>
      </c>
      <c r="T99" s="54">
        <f t="shared" si="21"/>
        <v>0.1</v>
      </c>
      <c r="U99" s="30">
        <f t="shared" si="22"/>
        <v>2.5051653215851246E-4</v>
      </c>
      <c r="W99" s="285">
        <v>87</v>
      </c>
      <c r="X99" s="54">
        <f t="shared" si="23"/>
        <v>3.6600000000000001E-2</v>
      </c>
      <c r="Y99" s="30">
        <f t="shared" si="24"/>
        <v>4.3835423651970407E-2</v>
      </c>
      <c r="AH99" s="285">
        <v>87</v>
      </c>
      <c r="AI99" s="54" t="e">
        <f t="shared" si="29"/>
        <v>#REF!</v>
      </c>
      <c r="AJ99" s="30" t="e">
        <f t="shared" si="25"/>
        <v>#REF!</v>
      </c>
    </row>
    <row r="100" spans="2:36" s="249" customFormat="1" x14ac:dyDescent="0.25">
      <c r="B100" s="285">
        <v>82</v>
      </c>
      <c r="C100" s="38">
        <f t="shared" si="26"/>
        <v>4.8000000000000001E-2</v>
      </c>
      <c r="D100" s="37">
        <f t="shared" si="27"/>
        <v>46.733163120251412</v>
      </c>
      <c r="O100" s="285">
        <v>88</v>
      </c>
      <c r="P100" s="54">
        <f t="shared" si="28"/>
        <v>0.06</v>
      </c>
      <c r="Q100" s="30">
        <f t="shared" si="20"/>
        <v>5.9303982191716677E-3</v>
      </c>
      <c r="S100" s="285">
        <v>88</v>
      </c>
      <c r="T100" s="54">
        <f t="shared" si="21"/>
        <v>0.1</v>
      </c>
      <c r="U100" s="30">
        <f t="shared" si="22"/>
        <v>2.2774230196228408E-4</v>
      </c>
      <c r="W100" s="285">
        <v>88</v>
      </c>
      <c r="X100" s="54">
        <f t="shared" si="23"/>
        <v>3.6600000000000001E-2</v>
      </c>
      <c r="Y100" s="30">
        <f t="shared" si="24"/>
        <v>4.2287694049749566E-2</v>
      </c>
      <c r="AH100" s="285">
        <v>88</v>
      </c>
      <c r="AI100" s="54" t="e">
        <f t="shared" si="29"/>
        <v>#REF!</v>
      </c>
      <c r="AJ100" s="30" t="e">
        <f t="shared" si="25"/>
        <v>#REF!</v>
      </c>
    </row>
    <row r="101" spans="2:36" s="249" customFormat="1" x14ac:dyDescent="0.25">
      <c r="B101" s="285">
        <v>83</v>
      </c>
      <c r="C101" s="38">
        <f t="shared" si="26"/>
        <v>4.8000000000000001E-2</v>
      </c>
      <c r="D101" s="37">
        <f t="shared" si="27"/>
        <v>48.976354950023477</v>
      </c>
      <c r="O101" s="285">
        <v>89</v>
      </c>
      <c r="P101" s="54">
        <f t="shared" si="28"/>
        <v>0.06</v>
      </c>
      <c r="Q101" s="30">
        <f t="shared" si="20"/>
        <v>5.5947153011053474E-3</v>
      </c>
      <c r="S101" s="285">
        <v>89</v>
      </c>
      <c r="T101" s="54">
        <f t="shared" si="21"/>
        <v>0.1</v>
      </c>
      <c r="U101" s="30">
        <f t="shared" si="22"/>
        <v>2.0703845632934911E-4</v>
      </c>
      <c r="W101" s="285">
        <v>89</v>
      </c>
      <c r="X101" s="54">
        <f t="shared" si="23"/>
        <v>3.6600000000000001E-2</v>
      </c>
      <c r="Y101" s="30">
        <f t="shared" si="24"/>
        <v>4.0794611277010978E-2</v>
      </c>
      <c r="AH101" s="285">
        <v>89</v>
      </c>
      <c r="AI101" s="54" t="e">
        <f t="shared" si="29"/>
        <v>#REF!</v>
      </c>
      <c r="AJ101" s="30" t="e">
        <f t="shared" si="25"/>
        <v>#REF!</v>
      </c>
    </row>
    <row r="102" spans="2:36" s="249" customFormat="1" x14ac:dyDescent="0.25">
      <c r="B102" s="285">
        <v>84</v>
      </c>
      <c r="C102" s="38">
        <f t="shared" si="26"/>
        <v>4.8000000000000001E-2</v>
      </c>
      <c r="D102" s="37">
        <f t="shared" si="27"/>
        <v>51.327219987624602</v>
      </c>
      <c r="O102" s="285">
        <v>90</v>
      </c>
      <c r="P102" s="54">
        <f t="shared" si="28"/>
        <v>0.06</v>
      </c>
      <c r="Q102" s="30">
        <f t="shared" si="20"/>
        <v>5.2780333029295717E-3</v>
      </c>
      <c r="S102" s="285">
        <v>90</v>
      </c>
      <c r="T102" s="54">
        <f t="shared" si="21"/>
        <v>0.1</v>
      </c>
      <c r="U102" s="30">
        <f t="shared" si="22"/>
        <v>1.8821677848122645E-4</v>
      </c>
      <c r="W102" s="285">
        <v>90</v>
      </c>
      <c r="X102" s="54">
        <f t="shared" si="23"/>
        <v>3.6600000000000001E-2</v>
      </c>
      <c r="Y102" s="30">
        <f t="shared" si="24"/>
        <v>3.9354245877880549E-2</v>
      </c>
      <c r="AH102" s="285">
        <v>90</v>
      </c>
      <c r="AI102" s="54" t="e">
        <f t="shared" si="29"/>
        <v>#REF!</v>
      </c>
      <c r="AJ102" s="30" t="e">
        <f t="shared" si="25"/>
        <v>#REF!</v>
      </c>
    </row>
    <row r="103" spans="2:36" s="249" customFormat="1" x14ac:dyDescent="0.25">
      <c r="B103" s="285">
        <v>85</v>
      </c>
      <c r="C103" s="38">
        <f t="shared" si="26"/>
        <v>4.8000000000000001E-2</v>
      </c>
      <c r="D103" s="37">
        <f t="shared" si="27"/>
        <v>53.79092654703058</v>
      </c>
      <c r="O103" s="285">
        <v>91</v>
      </c>
      <c r="P103" s="54">
        <f t="shared" si="28"/>
        <v>0.06</v>
      </c>
      <c r="Q103" s="30">
        <f t="shared" si="20"/>
        <v>4.9792767008769541E-3</v>
      </c>
      <c r="S103" s="285">
        <v>91</v>
      </c>
      <c r="T103" s="54">
        <f t="shared" si="21"/>
        <v>0.1</v>
      </c>
      <c r="U103" s="30">
        <f t="shared" si="22"/>
        <v>1.711061622556604E-4</v>
      </c>
      <c r="W103" s="285">
        <v>91</v>
      </c>
      <c r="X103" s="54">
        <f t="shared" si="23"/>
        <v>3.6600000000000001E-2</v>
      </c>
      <c r="Y103" s="30">
        <f t="shared" si="24"/>
        <v>3.796473652120446E-2</v>
      </c>
      <c r="AH103" s="285">
        <v>91</v>
      </c>
      <c r="AI103" s="54" t="e">
        <f t="shared" si="29"/>
        <v>#REF!</v>
      </c>
      <c r="AJ103" s="30" t="e">
        <f t="shared" si="25"/>
        <v>#REF!</v>
      </c>
    </row>
    <row r="104" spans="2:36" s="249" customFormat="1" x14ac:dyDescent="0.25">
      <c r="B104" s="285">
        <v>86</v>
      </c>
      <c r="C104" s="38">
        <f t="shared" si="26"/>
        <v>4.8000000000000001E-2</v>
      </c>
      <c r="D104" s="37">
        <f t="shared" si="27"/>
        <v>56.372891021288048</v>
      </c>
      <c r="O104" s="285">
        <v>92</v>
      </c>
      <c r="P104" s="54">
        <f t="shared" si="28"/>
        <v>0.06</v>
      </c>
      <c r="Q104" s="30">
        <f t="shared" si="20"/>
        <v>4.6974308498839192E-3</v>
      </c>
      <c r="S104" s="285">
        <v>92</v>
      </c>
      <c r="T104" s="54">
        <f t="shared" si="21"/>
        <v>0.1</v>
      </c>
      <c r="U104" s="30">
        <f t="shared" si="22"/>
        <v>1.5555105659605491E-4</v>
      </c>
      <c r="W104" s="285">
        <v>92</v>
      </c>
      <c r="X104" s="54">
        <f t="shared" si="23"/>
        <v>3.6600000000000001E-2</v>
      </c>
      <c r="Y104" s="30">
        <f t="shared" si="24"/>
        <v>3.6624287595219442E-2</v>
      </c>
      <c r="AH104" s="285">
        <v>92</v>
      </c>
      <c r="AI104" s="54" t="e">
        <f t="shared" si="29"/>
        <v>#REF!</v>
      </c>
      <c r="AJ104" s="30" t="e">
        <f t="shared" si="25"/>
        <v>#REF!</v>
      </c>
    </row>
    <row r="105" spans="2:36" s="249" customFormat="1" x14ac:dyDescent="0.25">
      <c r="B105" s="285">
        <v>87</v>
      </c>
      <c r="C105" s="38">
        <f t="shared" si="26"/>
        <v>4.8000000000000001E-2</v>
      </c>
      <c r="D105" s="37">
        <f t="shared" si="27"/>
        <v>59.078789790309877</v>
      </c>
      <c r="O105" s="285">
        <v>93</v>
      </c>
      <c r="P105" s="54">
        <f t="shared" si="28"/>
        <v>0.06</v>
      </c>
      <c r="Q105" s="30">
        <f t="shared" si="20"/>
        <v>4.431538537626338E-3</v>
      </c>
      <c r="S105" s="285">
        <v>93</v>
      </c>
      <c r="T105" s="54">
        <f t="shared" si="21"/>
        <v>0.1</v>
      </c>
      <c r="U105" s="30">
        <f t="shared" si="22"/>
        <v>1.4141005145095899E-4</v>
      </c>
      <c r="W105" s="285">
        <v>93</v>
      </c>
      <c r="X105" s="54">
        <f t="shared" si="23"/>
        <v>3.6600000000000001E-2</v>
      </c>
      <c r="Y105" s="30">
        <f t="shared" si="24"/>
        <v>3.5331166887149761E-2</v>
      </c>
      <c r="AH105" s="285">
        <v>93</v>
      </c>
      <c r="AI105" s="54" t="e">
        <f t="shared" si="29"/>
        <v>#REF!</v>
      </c>
      <c r="AJ105" s="30" t="e">
        <f t="shared" si="25"/>
        <v>#REF!</v>
      </c>
    </row>
    <row r="106" spans="2:36" s="249" customFormat="1" x14ac:dyDescent="0.25">
      <c r="B106" s="285">
        <v>88</v>
      </c>
      <c r="C106" s="38">
        <f t="shared" si="26"/>
        <v>4.8000000000000001E-2</v>
      </c>
      <c r="D106" s="37">
        <f t="shared" si="27"/>
        <v>61.91457170024475</v>
      </c>
      <c r="O106" s="285">
        <v>94</v>
      </c>
      <c r="P106" s="54">
        <f t="shared" si="28"/>
        <v>0.06</v>
      </c>
      <c r="Q106" s="30">
        <f t="shared" si="20"/>
        <v>4.180696733609753E-3</v>
      </c>
      <c r="S106" s="285">
        <v>94</v>
      </c>
      <c r="T106" s="54">
        <f t="shared" si="21"/>
        <v>0.1</v>
      </c>
      <c r="U106" s="30">
        <f t="shared" si="22"/>
        <v>1.2855459222814453E-4</v>
      </c>
      <c r="W106" s="285">
        <v>94</v>
      </c>
      <c r="X106" s="54">
        <f t="shared" si="23"/>
        <v>3.6600000000000001E-2</v>
      </c>
      <c r="Y106" s="30">
        <f t="shared" si="24"/>
        <v>3.4083703344732548E-2</v>
      </c>
      <c r="AH106" s="285">
        <v>94</v>
      </c>
      <c r="AI106" s="54" t="e">
        <f t="shared" si="29"/>
        <v>#REF!</v>
      </c>
      <c r="AJ106" s="30" t="e">
        <f t="shared" si="25"/>
        <v>#REF!</v>
      </c>
    </row>
    <row r="107" spans="2:36" s="249" customFormat="1" x14ac:dyDescent="0.25">
      <c r="B107" s="285">
        <v>89</v>
      </c>
      <c r="C107" s="38">
        <f t="shared" si="26"/>
        <v>4.8000000000000001E-2</v>
      </c>
      <c r="D107" s="37">
        <f t="shared" si="27"/>
        <v>64.886471141856504</v>
      </c>
      <c r="O107" s="285">
        <v>95</v>
      </c>
      <c r="P107" s="54">
        <f t="shared" si="28"/>
        <v>0.06</v>
      </c>
      <c r="Q107" s="30">
        <f t="shared" si="20"/>
        <v>3.9440535222733508E-3</v>
      </c>
      <c r="S107" s="285">
        <v>95</v>
      </c>
      <c r="T107" s="54">
        <f t="shared" si="21"/>
        <v>0.1</v>
      </c>
      <c r="U107" s="30">
        <f t="shared" si="22"/>
        <v>1.1686781111649502E-4</v>
      </c>
      <c r="W107" s="285">
        <v>95</v>
      </c>
      <c r="X107" s="54">
        <f t="shared" si="23"/>
        <v>3.6600000000000001E-2</v>
      </c>
      <c r="Y107" s="30">
        <f t="shared" si="24"/>
        <v>3.2880284916778468E-2</v>
      </c>
      <c r="AH107" s="285">
        <v>95</v>
      </c>
      <c r="AI107" s="54" t="e">
        <f t="shared" si="29"/>
        <v>#REF!</v>
      </c>
      <c r="AJ107" s="30" t="e">
        <f t="shared" si="25"/>
        <v>#REF!</v>
      </c>
    </row>
    <row r="108" spans="2:36" s="249" customFormat="1" x14ac:dyDescent="0.25">
      <c r="B108" s="285">
        <v>90</v>
      </c>
      <c r="C108" s="38">
        <f t="shared" si="26"/>
        <v>4.8000000000000001E-2</v>
      </c>
      <c r="D108" s="37">
        <f t="shared" si="27"/>
        <v>68.001021756665622</v>
      </c>
      <c r="O108" s="285">
        <v>96</v>
      </c>
      <c r="P108" s="54">
        <f t="shared" si="28"/>
        <v>0.06</v>
      </c>
      <c r="Q108" s="30">
        <f t="shared" ref="Q108:Q112" si="30">1/(1+P108)^O108</f>
        <v>3.7208052096918409E-3</v>
      </c>
      <c r="S108" s="285">
        <v>96</v>
      </c>
      <c r="T108" s="54">
        <f t="shared" si="21"/>
        <v>0.1</v>
      </c>
      <c r="U108" s="30">
        <f t="shared" ref="U108:U112" si="31">1/(1+T108)^S108</f>
        <v>1.062434646513591E-4</v>
      </c>
      <c r="W108" s="285">
        <v>96</v>
      </c>
      <c r="X108" s="54">
        <f t="shared" si="23"/>
        <v>3.6600000000000001E-2</v>
      </c>
      <c r="Y108" s="30">
        <f t="shared" ref="Y108:Y112" si="32">1/(1+X108)^W108</f>
        <v>3.1719356469977297E-2</v>
      </c>
      <c r="AH108" s="285">
        <v>96</v>
      </c>
      <c r="AI108" s="54" t="e">
        <f t="shared" si="29"/>
        <v>#REF!</v>
      </c>
      <c r="AJ108" s="30" t="e">
        <f t="shared" ref="AJ108:AJ112" si="33">1/(1+AI108)^AH108</f>
        <v>#REF!</v>
      </c>
    </row>
    <row r="109" spans="2:36" s="249" customFormat="1" x14ac:dyDescent="0.25">
      <c r="B109" s="285">
        <v>91</v>
      </c>
      <c r="C109" s="38">
        <f t="shared" si="26"/>
        <v>4.8000000000000001E-2</v>
      </c>
      <c r="D109" s="37">
        <f t="shared" si="27"/>
        <v>71.265070800985569</v>
      </c>
      <c r="O109" s="285">
        <v>97</v>
      </c>
      <c r="P109" s="54">
        <f t="shared" si="28"/>
        <v>0.06</v>
      </c>
      <c r="Q109" s="30">
        <f t="shared" si="30"/>
        <v>3.5101935940489068E-3</v>
      </c>
      <c r="S109" s="285">
        <v>97</v>
      </c>
      <c r="T109" s="54">
        <f t="shared" si="21"/>
        <v>0.1</v>
      </c>
      <c r="U109" s="30">
        <f t="shared" si="31"/>
        <v>9.6584967864871916E-5</v>
      </c>
      <c r="W109" s="285">
        <v>97</v>
      </c>
      <c r="X109" s="54">
        <f t="shared" si="23"/>
        <v>3.6600000000000001E-2</v>
      </c>
      <c r="Y109" s="30">
        <f t="shared" si="32"/>
        <v>3.059941777925651E-2</v>
      </c>
      <c r="AH109" s="285">
        <v>97</v>
      </c>
      <c r="AI109" s="54" t="e">
        <f t="shared" si="29"/>
        <v>#REF!</v>
      </c>
      <c r="AJ109" s="30" t="e">
        <f t="shared" si="33"/>
        <v>#REF!</v>
      </c>
    </row>
    <row r="110" spans="2:36" s="249" customFormat="1" x14ac:dyDescent="0.25">
      <c r="B110" s="285">
        <v>92</v>
      </c>
      <c r="C110" s="38">
        <f t="shared" si="26"/>
        <v>4.8000000000000001E-2</v>
      </c>
      <c r="D110" s="37">
        <f t="shared" si="27"/>
        <v>74.685794199432877</v>
      </c>
      <c r="O110" s="285">
        <v>98</v>
      </c>
      <c r="P110" s="54">
        <f t="shared" si="28"/>
        <v>0.06</v>
      </c>
      <c r="Q110" s="30">
        <f t="shared" si="30"/>
        <v>3.3115033906121758E-3</v>
      </c>
      <c r="S110" s="285">
        <v>98</v>
      </c>
      <c r="T110" s="54">
        <f t="shared" si="21"/>
        <v>0.1</v>
      </c>
      <c r="U110" s="30">
        <f t="shared" si="31"/>
        <v>8.7804516240792642E-5</v>
      </c>
      <c r="W110" s="285">
        <v>98</v>
      </c>
      <c r="X110" s="54">
        <f t="shared" si="23"/>
        <v>3.6600000000000001E-2</v>
      </c>
      <c r="Y110" s="30">
        <f t="shared" si="32"/>
        <v>2.9519021589095612E-2</v>
      </c>
      <c r="AH110" s="285">
        <v>98</v>
      </c>
      <c r="AI110" s="54" t="e">
        <f t="shared" si="29"/>
        <v>#REF!</v>
      </c>
      <c r="AJ110" s="30" t="e">
        <f t="shared" si="33"/>
        <v>#REF!</v>
      </c>
    </row>
    <row r="111" spans="2:36" s="249" customFormat="1" x14ac:dyDescent="0.25">
      <c r="B111" s="285">
        <v>93</v>
      </c>
      <c r="C111" s="38">
        <f t="shared" si="26"/>
        <v>4.8000000000000001E-2</v>
      </c>
      <c r="D111" s="37">
        <f t="shared" si="27"/>
        <v>78.270712321005661</v>
      </c>
      <c r="O111" s="285">
        <v>99</v>
      </c>
      <c r="P111" s="54">
        <f t="shared" si="28"/>
        <v>0.06</v>
      </c>
      <c r="Q111" s="30">
        <f t="shared" si="30"/>
        <v>3.1240598024643166E-3</v>
      </c>
      <c r="S111" s="285">
        <v>99</v>
      </c>
      <c r="T111" s="54">
        <f t="shared" si="21"/>
        <v>0.1</v>
      </c>
      <c r="U111" s="30">
        <f t="shared" si="31"/>
        <v>7.982228749162966E-5</v>
      </c>
      <c r="W111" s="285">
        <v>99</v>
      </c>
      <c r="X111" s="54">
        <f t="shared" si="23"/>
        <v>3.6600000000000001E-2</v>
      </c>
      <c r="Y111" s="30">
        <f t="shared" si="32"/>
        <v>2.8476771743291163E-2</v>
      </c>
      <c r="AH111" s="285">
        <v>99</v>
      </c>
      <c r="AI111" s="54" t="e">
        <f t="shared" si="29"/>
        <v>#REF!</v>
      </c>
      <c r="AJ111" s="30" t="e">
        <f t="shared" si="33"/>
        <v>#REF!</v>
      </c>
    </row>
    <row r="112" spans="2:36" s="249" customFormat="1" x14ac:dyDescent="0.25">
      <c r="B112" s="285">
        <v>94</v>
      </c>
      <c r="C112" s="38">
        <f t="shared" si="26"/>
        <v>4.8000000000000001E-2</v>
      </c>
      <c r="D112" s="37">
        <f t="shared" si="27"/>
        <v>82.027706512413928</v>
      </c>
      <c r="O112" s="284">
        <v>100</v>
      </c>
      <c r="P112" s="54">
        <f t="shared" si="28"/>
        <v>0.06</v>
      </c>
      <c r="Q112" s="30">
        <f t="shared" si="30"/>
        <v>2.9472262287399209E-3</v>
      </c>
      <c r="S112" s="284">
        <v>100</v>
      </c>
      <c r="T112" s="54">
        <f t="shared" si="21"/>
        <v>0.1</v>
      </c>
      <c r="U112" s="30">
        <f t="shared" si="31"/>
        <v>7.2565715901481509E-5</v>
      </c>
      <c r="W112" s="284">
        <v>100</v>
      </c>
      <c r="X112" s="54">
        <f t="shared" si="23"/>
        <v>3.6600000000000001E-2</v>
      </c>
      <c r="Y112" s="30">
        <f t="shared" si="32"/>
        <v>2.747132138075551E-2</v>
      </c>
      <c r="AH112" s="284">
        <v>100</v>
      </c>
      <c r="AI112" s="54" t="e">
        <f t="shared" si="29"/>
        <v>#REF!</v>
      </c>
      <c r="AJ112" s="30" t="e">
        <f t="shared" si="33"/>
        <v>#REF!</v>
      </c>
    </row>
    <row r="113" spans="2:36" s="249" customFormat="1" ht="13.5" thickBot="1" x14ac:dyDescent="0.35">
      <c r="B113" s="285">
        <v>95</v>
      </c>
      <c r="C113" s="38">
        <f t="shared" si="26"/>
        <v>4.8000000000000001E-2</v>
      </c>
      <c r="D113" s="37">
        <f t="shared" si="27"/>
        <v>85.965036425009799</v>
      </c>
      <c r="O113" s="42" t="s">
        <v>677</v>
      </c>
      <c r="P113" s="287"/>
      <c r="Q113" s="286"/>
      <c r="S113" s="42" t="s">
        <v>677</v>
      </c>
      <c r="T113" s="287"/>
      <c r="U113" s="286"/>
      <c r="W113" s="42" t="s">
        <v>677</v>
      </c>
      <c r="X113" s="287"/>
      <c r="Y113" s="286"/>
      <c r="AH113" s="42" t="s">
        <v>677</v>
      </c>
      <c r="AI113" s="287"/>
      <c r="AJ113" s="286"/>
    </row>
    <row r="114" spans="2:36" s="249" customFormat="1" x14ac:dyDescent="0.25">
      <c r="B114" s="285">
        <v>96</v>
      </c>
      <c r="C114" s="38">
        <f t="shared" si="26"/>
        <v>4.8000000000000001E-2</v>
      </c>
      <c r="D114" s="37">
        <f t="shared" si="27"/>
        <v>90.091358173410271</v>
      </c>
    </row>
    <row r="115" spans="2:36" s="249" customFormat="1" x14ac:dyDescent="0.25">
      <c r="B115" s="285">
        <v>97</v>
      </c>
      <c r="C115" s="38">
        <f t="shared" si="26"/>
        <v>4.8000000000000001E-2</v>
      </c>
      <c r="D115" s="37">
        <f t="shared" ref="D115:D118" si="34">D114+(D114*C115)</f>
        <v>94.41574336573396</v>
      </c>
    </row>
    <row r="116" spans="2:36" s="249" customFormat="1" x14ac:dyDescent="0.25">
      <c r="B116" s="285">
        <v>98</v>
      </c>
      <c r="C116" s="38">
        <f t="shared" si="26"/>
        <v>4.8000000000000001E-2</v>
      </c>
      <c r="D116" s="37">
        <f t="shared" si="34"/>
        <v>98.947699047289191</v>
      </c>
    </row>
    <row r="117" spans="2:36" s="249" customFormat="1" x14ac:dyDescent="0.25">
      <c r="B117" s="285">
        <v>99</v>
      </c>
      <c r="C117" s="38">
        <f t="shared" si="26"/>
        <v>4.8000000000000001E-2</v>
      </c>
      <c r="D117" s="37">
        <f t="shared" si="34"/>
        <v>103.69718860155908</v>
      </c>
    </row>
    <row r="118" spans="2:36" s="249" customFormat="1" x14ac:dyDescent="0.25">
      <c r="B118" s="284">
        <v>100</v>
      </c>
      <c r="C118" s="38">
        <f t="shared" si="26"/>
        <v>4.8000000000000001E-2</v>
      </c>
      <c r="D118" s="37">
        <f t="shared" si="34"/>
        <v>108.67465365443391</v>
      </c>
    </row>
    <row r="119" spans="2:36" s="249" customFormat="1" ht="13" x14ac:dyDescent="0.3">
      <c r="B119" s="47" t="s">
        <v>678</v>
      </c>
    </row>
    <row r="120" spans="2:36" s="249" customFormat="1" x14ac:dyDescent="0.25"/>
    <row r="121" spans="2:36" s="249" customFormat="1" x14ac:dyDescent="0.25"/>
    <row r="122" spans="2:36" s="249" customFormat="1" x14ac:dyDescent="0.25"/>
    <row r="123" spans="2:36" s="249" customFormat="1" x14ac:dyDescent="0.25"/>
    <row r="124" spans="2:36" s="249" customFormat="1" x14ac:dyDescent="0.25"/>
    <row r="125" spans="2:36" s="249" customFormat="1" x14ac:dyDescent="0.25"/>
    <row r="126" spans="2:36" s="249" customFormat="1" x14ac:dyDescent="0.25"/>
    <row r="127" spans="2:36" s="249" customFormat="1" x14ac:dyDescent="0.25"/>
    <row r="128" spans="2:36" s="249" customFormat="1" x14ac:dyDescent="0.25"/>
    <row r="129" s="249" customFormat="1" x14ac:dyDescent="0.25"/>
    <row r="130" s="249" customFormat="1" x14ac:dyDescent="0.25"/>
    <row r="131" s="249" customFormat="1" x14ac:dyDescent="0.25"/>
    <row r="132" s="249" customFormat="1" x14ac:dyDescent="0.25"/>
    <row r="133" s="249" customFormat="1" x14ac:dyDescent="0.25"/>
    <row r="134" s="249" customFormat="1" x14ac:dyDescent="0.25"/>
    <row r="135" s="249" customFormat="1" x14ac:dyDescent="0.25"/>
    <row r="136" s="249" customFormat="1" x14ac:dyDescent="0.25"/>
    <row r="137" s="249" customFormat="1" x14ac:dyDescent="0.25"/>
    <row r="138" s="249" customFormat="1" x14ac:dyDescent="0.25"/>
    <row r="139" s="249" customFormat="1" x14ac:dyDescent="0.25"/>
    <row r="140" s="249" customFormat="1" x14ac:dyDescent="0.25"/>
    <row r="141" s="249" customFormat="1" x14ac:dyDescent="0.25"/>
    <row r="142" s="249" customFormat="1" x14ac:dyDescent="0.25"/>
    <row r="143" s="249" customFormat="1" x14ac:dyDescent="0.25"/>
    <row r="144" s="249" customFormat="1" x14ac:dyDescent="0.25"/>
    <row r="145" s="249" customFormat="1" x14ac:dyDescent="0.25"/>
    <row r="146" s="249" customFormat="1" x14ac:dyDescent="0.25"/>
    <row r="147" s="249" customFormat="1" x14ac:dyDescent="0.25"/>
    <row r="148" s="249" customFormat="1" x14ac:dyDescent="0.25"/>
    <row r="149" s="249" customFormat="1" x14ac:dyDescent="0.25"/>
    <row r="150" s="249" customFormat="1" x14ac:dyDescent="0.25"/>
    <row r="151" s="249" customFormat="1" x14ac:dyDescent="0.25"/>
    <row r="152" s="249" customFormat="1" x14ac:dyDescent="0.25"/>
    <row r="153" s="249" customFormat="1" x14ac:dyDescent="0.25"/>
    <row r="154" s="249" customFormat="1" x14ac:dyDescent="0.25"/>
    <row r="155" s="249" customFormat="1" x14ac:dyDescent="0.25"/>
    <row r="156" s="249" customFormat="1" x14ac:dyDescent="0.25"/>
    <row r="157" s="249" customFormat="1" x14ac:dyDescent="0.25"/>
    <row r="158" s="249" customFormat="1" x14ac:dyDescent="0.25"/>
    <row r="159" s="249" customFormat="1" x14ac:dyDescent="0.25"/>
    <row r="160" s="249" customFormat="1" x14ac:dyDescent="0.25"/>
    <row r="161" spans="8:9" s="249" customFormat="1" x14ac:dyDescent="0.25"/>
    <row r="162" spans="8:9" s="249" customFormat="1" x14ac:dyDescent="0.25">
      <c r="H162" s="283"/>
    </row>
    <row r="163" spans="8:9" s="249" customFormat="1" x14ac:dyDescent="0.25">
      <c r="H163" s="283"/>
    </row>
    <row r="164" spans="8:9" s="249" customFormat="1" x14ac:dyDescent="0.25">
      <c r="H164" s="283"/>
    </row>
    <row r="165" spans="8:9" s="249" customFormat="1" x14ac:dyDescent="0.25">
      <c r="H165" s="283"/>
    </row>
    <row r="166" spans="8:9" s="249" customFormat="1" x14ac:dyDescent="0.25">
      <c r="H166" s="283"/>
    </row>
    <row r="167" spans="8:9" s="249" customFormat="1" x14ac:dyDescent="0.25">
      <c r="H167" s="283"/>
    </row>
    <row r="168" spans="8:9" s="249" customFormat="1" x14ac:dyDescent="0.25">
      <c r="H168" s="283"/>
      <c r="I168" s="283"/>
    </row>
    <row r="169" spans="8:9" s="249" customFormat="1" x14ac:dyDescent="0.25">
      <c r="H169" s="283"/>
      <c r="I169" s="283"/>
    </row>
    <row r="170" spans="8:9" s="249" customFormat="1" x14ac:dyDescent="0.25">
      <c r="H170" s="283"/>
      <c r="I170" s="283"/>
    </row>
    <row r="171" spans="8:9" s="249" customFormat="1" x14ac:dyDescent="0.25">
      <c r="H171" s="283"/>
      <c r="I171" s="283"/>
    </row>
    <row r="172" spans="8:9" s="249" customFormat="1" x14ac:dyDescent="0.25">
      <c r="H172" s="283"/>
      <c r="I172" s="283"/>
    </row>
    <row r="173" spans="8:9" s="249" customFormat="1" x14ac:dyDescent="0.25">
      <c r="H173" s="283"/>
      <c r="I173" s="283"/>
    </row>
    <row r="174" spans="8:9" s="249" customFormat="1" x14ac:dyDescent="0.25">
      <c r="H174" s="283"/>
      <c r="I174" s="283"/>
    </row>
    <row r="175" spans="8:9" s="249" customFormat="1" x14ac:dyDescent="0.25">
      <c r="H175" s="283"/>
      <c r="I175" s="283"/>
    </row>
    <row r="176" spans="8:9" s="249" customFormat="1" x14ac:dyDescent="0.25">
      <c r="H176" s="283"/>
      <c r="I176" s="283"/>
    </row>
    <row r="177" spans="8:9" s="249" customFormat="1" x14ac:dyDescent="0.25">
      <c r="H177" s="283"/>
      <c r="I177" s="283"/>
    </row>
    <row r="178" spans="8:9" s="249" customFormat="1" x14ac:dyDescent="0.25">
      <c r="H178" s="283"/>
      <c r="I178" s="283"/>
    </row>
    <row r="179" spans="8:9" s="249" customFormat="1" x14ac:dyDescent="0.25">
      <c r="H179" s="283"/>
      <c r="I179" s="283"/>
    </row>
    <row r="180" spans="8:9" s="249" customFormat="1" x14ac:dyDescent="0.25">
      <c r="H180" s="283"/>
      <c r="I180" s="283"/>
    </row>
    <row r="181" spans="8:9" s="249" customFormat="1" x14ac:dyDescent="0.25">
      <c r="H181" s="283"/>
      <c r="I181" s="283"/>
    </row>
    <row r="182" spans="8:9" s="249" customFormat="1" x14ac:dyDescent="0.25">
      <c r="H182" s="283"/>
      <c r="I182" s="283"/>
    </row>
    <row r="183" spans="8:9" s="249" customFormat="1" x14ac:dyDescent="0.25">
      <c r="H183" s="283"/>
      <c r="I183" s="283"/>
    </row>
    <row r="184" spans="8:9" s="249" customFormat="1" x14ac:dyDescent="0.25">
      <c r="H184" s="283"/>
      <c r="I184" s="283"/>
    </row>
    <row r="185" spans="8:9" s="249" customFormat="1" x14ac:dyDescent="0.25">
      <c r="H185" s="283"/>
      <c r="I185" s="283"/>
    </row>
    <row r="186" spans="8:9" s="249" customFormat="1" x14ac:dyDescent="0.25">
      <c r="H186" s="283"/>
      <c r="I186" s="283"/>
    </row>
    <row r="187" spans="8:9" s="249" customFormat="1" x14ac:dyDescent="0.25">
      <c r="H187" s="283"/>
      <c r="I187" s="283"/>
    </row>
    <row r="188" spans="8:9" s="249" customFormat="1" x14ac:dyDescent="0.25">
      <c r="H188" s="283"/>
      <c r="I188" s="283"/>
    </row>
    <row r="189" spans="8:9" s="249" customFormat="1" x14ac:dyDescent="0.25">
      <c r="H189" s="283"/>
      <c r="I189" s="283"/>
    </row>
    <row r="190" spans="8:9" s="249" customFormat="1" x14ac:dyDescent="0.25">
      <c r="H190" s="283"/>
      <c r="I190" s="283"/>
    </row>
    <row r="191" spans="8:9" s="249" customFormat="1" x14ac:dyDescent="0.25">
      <c r="H191" s="283"/>
      <c r="I191" s="283"/>
    </row>
    <row r="192" spans="8:9" s="249" customFormat="1" x14ac:dyDescent="0.25">
      <c r="H192" s="283"/>
      <c r="I192" s="283"/>
    </row>
    <row r="193" spans="8:9" s="249" customFormat="1" x14ac:dyDescent="0.25">
      <c r="H193" s="283"/>
      <c r="I193" s="283"/>
    </row>
    <row r="194" spans="8:9" s="249" customFormat="1" x14ac:dyDescent="0.25">
      <c r="H194" s="283"/>
      <c r="I194" s="283"/>
    </row>
    <row r="195" spans="8:9" s="249" customFormat="1" x14ac:dyDescent="0.25">
      <c r="H195" s="283"/>
      <c r="I195" s="283"/>
    </row>
    <row r="196" spans="8:9" s="249" customFormat="1" x14ac:dyDescent="0.25">
      <c r="H196" s="283"/>
      <c r="I196" s="283"/>
    </row>
    <row r="197" spans="8:9" s="249" customFormat="1" x14ac:dyDescent="0.25">
      <c r="H197" s="283"/>
      <c r="I197" s="283"/>
    </row>
    <row r="198" spans="8:9" s="249" customFormat="1" x14ac:dyDescent="0.25">
      <c r="H198" s="283"/>
      <c r="I198" s="283"/>
    </row>
    <row r="199" spans="8:9" s="249" customFormat="1" x14ac:dyDescent="0.25">
      <c r="H199" s="283"/>
      <c r="I199" s="283"/>
    </row>
    <row r="200" spans="8:9" s="249" customFormat="1" x14ac:dyDescent="0.25">
      <c r="H200" s="283"/>
      <c r="I200" s="283"/>
    </row>
    <row r="201" spans="8:9" s="249" customFormat="1" x14ac:dyDescent="0.25">
      <c r="H201" s="283"/>
      <c r="I201" s="283"/>
    </row>
    <row r="202" spans="8:9" s="249" customFormat="1" x14ac:dyDescent="0.25">
      <c r="H202" s="283"/>
      <c r="I202" s="283"/>
    </row>
    <row r="203" spans="8:9" s="249" customFormat="1" x14ac:dyDescent="0.25">
      <c r="H203" s="283"/>
      <c r="I203" s="283"/>
    </row>
    <row r="204" spans="8:9" s="249" customFormat="1" x14ac:dyDescent="0.25">
      <c r="H204" s="283"/>
      <c r="I204" s="283"/>
    </row>
    <row r="205" spans="8:9" s="249" customFormat="1" x14ac:dyDescent="0.25">
      <c r="H205" s="283"/>
      <c r="I205" s="283"/>
    </row>
    <row r="206" spans="8:9" s="249" customFormat="1" x14ac:dyDescent="0.25">
      <c r="H206" s="283"/>
      <c r="I206" s="283"/>
    </row>
    <row r="207" spans="8:9" s="249" customFormat="1" x14ac:dyDescent="0.25">
      <c r="H207" s="283"/>
      <c r="I207" s="283"/>
    </row>
    <row r="208" spans="8:9" s="249" customFormat="1" x14ac:dyDescent="0.25">
      <c r="H208" s="283"/>
      <c r="I208" s="283"/>
    </row>
    <row r="209" spans="8:25" s="249" customFormat="1" x14ac:dyDescent="0.25">
      <c r="H209" s="283"/>
      <c r="I209" s="283"/>
    </row>
    <row r="210" spans="8:25" s="249" customFormat="1" x14ac:dyDescent="0.25">
      <c r="H210" s="283"/>
      <c r="I210" s="283"/>
    </row>
    <row r="211" spans="8:25" s="249" customFormat="1" x14ac:dyDescent="0.25">
      <c r="H211" s="283"/>
      <c r="I211" s="283"/>
    </row>
    <row r="212" spans="8:25" s="249" customFormat="1" x14ac:dyDescent="0.25">
      <c r="H212" s="283"/>
      <c r="I212" s="283"/>
    </row>
    <row r="213" spans="8:25" s="249" customFormat="1" x14ac:dyDescent="0.25">
      <c r="H213" s="283"/>
      <c r="I213" s="283"/>
    </row>
    <row r="214" spans="8:25" s="249" customFormat="1" x14ac:dyDescent="0.25">
      <c r="H214" s="283"/>
      <c r="I214" s="283"/>
    </row>
    <row r="215" spans="8:25" s="249" customFormat="1" x14ac:dyDescent="0.25">
      <c r="H215" s="283"/>
      <c r="I215" s="283"/>
    </row>
    <row r="216" spans="8:25" s="249" customFormat="1" x14ac:dyDescent="0.25">
      <c r="H216" s="283"/>
      <c r="I216" s="283"/>
    </row>
    <row r="217" spans="8:25" s="249" customFormat="1" x14ac:dyDescent="0.25">
      <c r="H217" s="283"/>
      <c r="I217" s="283"/>
    </row>
    <row r="218" spans="8:25" s="249" customFormat="1" x14ac:dyDescent="0.25">
      <c r="H218" s="283"/>
      <c r="I218" s="283"/>
    </row>
    <row r="219" spans="8:25" s="249" customFormat="1" x14ac:dyDescent="0.25">
      <c r="H219" s="283"/>
      <c r="I219" s="283"/>
    </row>
    <row r="220" spans="8:25" s="249" customFormat="1" x14ac:dyDescent="0.25">
      <c r="H220" s="283"/>
      <c r="I220" s="283"/>
    </row>
    <row r="221" spans="8:25" s="249" customFormat="1" x14ac:dyDescent="0.25">
      <c r="H221" s="283"/>
      <c r="I221" s="283"/>
    </row>
    <row r="222" spans="8:25" s="249" customFormat="1" x14ac:dyDescent="0.25">
      <c r="H222" s="283"/>
      <c r="I222" s="283"/>
    </row>
    <row r="223" spans="8:25" s="249" customFormat="1" x14ac:dyDescent="0.25">
      <c r="H223" s="283"/>
      <c r="I223" s="283"/>
      <c r="O223" s="283"/>
      <c r="P223" s="283"/>
      <c r="Q223" s="283"/>
      <c r="S223" s="283"/>
      <c r="T223" s="283"/>
      <c r="U223" s="283"/>
      <c r="W223" s="283"/>
      <c r="X223" s="283"/>
      <c r="Y223" s="283"/>
    </row>
    <row r="224" spans="8:25" s="249" customFormat="1" x14ac:dyDescent="0.25">
      <c r="H224" s="283"/>
      <c r="I224" s="283"/>
      <c r="O224" s="283"/>
      <c r="P224" s="283"/>
      <c r="Q224" s="283"/>
      <c r="S224" s="283"/>
      <c r="T224" s="283"/>
      <c r="U224" s="283"/>
      <c r="W224" s="283"/>
      <c r="X224" s="283"/>
      <c r="Y224" s="283"/>
    </row>
    <row r="225" spans="8:25" s="249" customFormat="1" x14ac:dyDescent="0.25">
      <c r="H225" s="283"/>
      <c r="I225" s="283"/>
      <c r="O225" s="283"/>
      <c r="P225" s="283"/>
      <c r="Q225" s="283"/>
      <c r="S225" s="283"/>
      <c r="T225" s="283"/>
      <c r="U225" s="283"/>
      <c r="W225" s="283"/>
      <c r="X225" s="283"/>
      <c r="Y225" s="283"/>
    </row>
    <row r="226" spans="8:25" s="249" customFormat="1" x14ac:dyDescent="0.25">
      <c r="H226" s="283"/>
      <c r="I226" s="283"/>
      <c r="O226" s="283"/>
      <c r="P226" s="283"/>
      <c r="Q226" s="283"/>
      <c r="S226" s="283"/>
      <c r="T226" s="283"/>
      <c r="U226" s="283"/>
      <c r="W226" s="283"/>
      <c r="X226" s="283"/>
      <c r="Y226" s="283"/>
    </row>
    <row r="227" spans="8:25" s="249" customFormat="1" x14ac:dyDescent="0.25">
      <c r="H227" s="283"/>
      <c r="I227" s="283"/>
      <c r="O227" s="283"/>
      <c r="P227" s="283"/>
      <c r="Q227" s="283"/>
      <c r="S227" s="283"/>
      <c r="T227" s="283"/>
      <c r="U227" s="283"/>
      <c r="W227" s="283"/>
      <c r="X227" s="283"/>
      <c r="Y227" s="283"/>
    </row>
    <row r="228" spans="8:25" s="249" customFormat="1" x14ac:dyDescent="0.25">
      <c r="H228" s="283"/>
      <c r="I228" s="283"/>
      <c r="O228" s="283"/>
      <c r="P228" s="283"/>
      <c r="Q228" s="283"/>
      <c r="S228" s="283"/>
      <c r="T228" s="283"/>
      <c r="U228" s="283"/>
      <c r="W228" s="283"/>
      <c r="X228" s="283"/>
      <c r="Y228" s="283"/>
    </row>
    <row r="229" spans="8:25" s="249" customFormat="1" x14ac:dyDescent="0.25">
      <c r="H229" s="283"/>
      <c r="I229" s="283"/>
      <c r="O229" s="283"/>
      <c r="P229" s="283"/>
      <c r="Q229" s="283"/>
      <c r="S229" s="283"/>
      <c r="T229" s="283"/>
      <c r="U229" s="283"/>
      <c r="W229" s="283"/>
      <c r="X229" s="283"/>
      <c r="Y229" s="283"/>
    </row>
    <row r="230" spans="8:25" s="249" customFormat="1" x14ac:dyDescent="0.25">
      <c r="H230" s="283"/>
      <c r="I230" s="283"/>
      <c r="O230" s="283"/>
      <c r="P230" s="283"/>
      <c r="Q230" s="283"/>
      <c r="S230" s="283"/>
      <c r="T230" s="283"/>
      <c r="U230" s="283"/>
      <c r="W230" s="283"/>
      <c r="X230" s="283"/>
      <c r="Y230" s="283"/>
    </row>
    <row r="231" spans="8:25" s="249" customFormat="1" x14ac:dyDescent="0.25">
      <c r="H231" s="283"/>
      <c r="I231" s="283"/>
      <c r="O231" s="283"/>
      <c r="P231" s="283"/>
      <c r="Q231" s="283"/>
      <c r="S231" s="283"/>
      <c r="T231" s="283"/>
      <c r="U231" s="283"/>
      <c r="W231" s="283"/>
      <c r="X231" s="283"/>
      <c r="Y231" s="283"/>
    </row>
    <row r="232" spans="8:25" s="249" customFormat="1" x14ac:dyDescent="0.25">
      <c r="H232" s="283"/>
      <c r="I232" s="283"/>
      <c r="O232" s="283"/>
      <c r="P232" s="283"/>
      <c r="Q232" s="283"/>
      <c r="S232" s="283"/>
      <c r="T232" s="283"/>
      <c r="U232" s="283"/>
      <c r="W232" s="283"/>
      <c r="X232" s="283"/>
      <c r="Y232" s="283"/>
    </row>
    <row r="233" spans="8:25" s="249" customFormat="1" x14ac:dyDescent="0.25">
      <c r="H233" s="283"/>
      <c r="I233" s="283"/>
      <c r="O233" s="283"/>
      <c r="P233" s="283"/>
      <c r="Q233" s="283"/>
      <c r="S233" s="283"/>
      <c r="T233" s="283"/>
      <c r="U233" s="283"/>
      <c r="W233" s="283"/>
      <c r="X233" s="283"/>
      <c r="Y233" s="283"/>
    </row>
    <row r="234" spans="8:25" s="249" customFormat="1" x14ac:dyDescent="0.25">
      <c r="H234" s="283"/>
      <c r="I234" s="283"/>
      <c r="O234" s="283"/>
      <c r="P234" s="283"/>
      <c r="Q234" s="283"/>
      <c r="S234" s="283"/>
      <c r="T234" s="283"/>
      <c r="U234" s="283"/>
      <c r="W234" s="283"/>
      <c r="X234" s="283"/>
      <c r="Y234" s="283"/>
    </row>
    <row r="235" spans="8:25" s="249" customFormat="1" x14ac:dyDescent="0.25">
      <c r="H235" s="283"/>
      <c r="I235" s="283"/>
      <c r="O235" s="283"/>
      <c r="P235" s="283"/>
      <c r="Q235" s="283"/>
      <c r="S235" s="283"/>
      <c r="T235" s="283"/>
      <c r="U235" s="283"/>
      <c r="W235" s="283"/>
      <c r="X235" s="283"/>
      <c r="Y235" s="283"/>
    </row>
    <row r="236" spans="8:25" s="249" customFormat="1" x14ac:dyDescent="0.25">
      <c r="H236" s="283"/>
      <c r="I236" s="283"/>
      <c r="O236" s="283"/>
      <c r="P236" s="283"/>
      <c r="Q236" s="283"/>
      <c r="S236" s="283"/>
      <c r="T236" s="283"/>
      <c r="U236" s="283"/>
      <c r="W236" s="283"/>
      <c r="X236" s="283"/>
      <c r="Y236" s="283"/>
    </row>
    <row r="237" spans="8:25" s="249" customFormat="1" x14ac:dyDescent="0.25">
      <c r="H237" s="283"/>
      <c r="I237" s="283"/>
      <c r="O237" s="283"/>
      <c r="P237" s="283"/>
      <c r="Q237" s="283"/>
      <c r="S237" s="283"/>
      <c r="T237" s="283"/>
      <c r="U237" s="283"/>
      <c r="W237" s="283"/>
      <c r="X237" s="283"/>
      <c r="Y237" s="283"/>
    </row>
    <row r="238" spans="8:25" s="249" customFormat="1" x14ac:dyDescent="0.25">
      <c r="H238" s="283"/>
      <c r="I238" s="283"/>
      <c r="O238" s="283"/>
      <c r="P238" s="283"/>
      <c r="Q238" s="283"/>
      <c r="S238" s="283"/>
      <c r="T238" s="283"/>
      <c r="U238" s="283"/>
      <c r="W238" s="283"/>
      <c r="X238" s="283"/>
      <c r="Y238" s="283"/>
    </row>
    <row r="239" spans="8:25" s="249" customFormat="1" x14ac:dyDescent="0.25">
      <c r="H239" s="283"/>
      <c r="I239" s="283"/>
      <c r="O239" s="283"/>
      <c r="P239" s="283"/>
      <c r="Q239" s="283"/>
      <c r="S239" s="283"/>
      <c r="T239" s="283"/>
      <c r="U239" s="283"/>
      <c r="W239" s="283"/>
      <c r="X239" s="283"/>
      <c r="Y239" s="283"/>
    </row>
    <row r="240" spans="8:25" s="249" customFormat="1" x14ac:dyDescent="0.25">
      <c r="H240" s="283"/>
      <c r="I240" s="283"/>
      <c r="O240" s="283"/>
      <c r="P240" s="283"/>
      <c r="Q240" s="283"/>
      <c r="S240" s="283"/>
      <c r="T240" s="283"/>
      <c r="U240" s="283"/>
      <c r="W240" s="283"/>
      <c r="X240" s="283"/>
      <c r="Y240" s="283"/>
    </row>
    <row r="241" spans="8:29" s="249" customFormat="1" x14ac:dyDescent="0.25">
      <c r="H241" s="283"/>
      <c r="I241" s="283"/>
      <c r="O241" s="283"/>
      <c r="P241" s="283"/>
      <c r="Q241" s="283"/>
      <c r="S241" s="283"/>
      <c r="T241" s="283"/>
      <c r="U241" s="283"/>
      <c r="W241" s="283"/>
      <c r="X241" s="283"/>
      <c r="Y241" s="283"/>
    </row>
    <row r="242" spans="8:29" s="249" customFormat="1" x14ac:dyDescent="0.25">
      <c r="H242" s="283"/>
      <c r="I242" s="283"/>
      <c r="O242" s="283"/>
      <c r="P242" s="283"/>
      <c r="Q242" s="283"/>
      <c r="S242" s="283"/>
      <c r="T242" s="283"/>
      <c r="U242" s="283"/>
      <c r="W242" s="283"/>
      <c r="X242" s="283"/>
      <c r="Y242" s="283"/>
    </row>
    <row r="243" spans="8:29" s="249" customFormat="1" x14ac:dyDescent="0.25">
      <c r="H243" s="283"/>
      <c r="I243" s="283"/>
      <c r="O243" s="283"/>
      <c r="P243" s="283"/>
      <c r="Q243" s="283"/>
      <c r="S243" s="283"/>
      <c r="T243" s="283"/>
      <c r="U243" s="283"/>
      <c r="W243" s="283"/>
      <c r="X243" s="283"/>
      <c r="Y243" s="283"/>
    </row>
    <row r="244" spans="8:29" s="249" customFormat="1" x14ac:dyDescent="0.25">
      <c r="H244" s="283"/>
      <c r="I244" s="283"/>
      <c r="O244" s="283"/>
      <c r="P244" s="283"/>
      <c r="Q244" s="283"/>
      <c r="S244" s="283"/>
      <c r="T244" s="283"/>
      <c r="U244" s="283"/>
      <c r="W244" s="283"/>
      <c r="X244" s="283"/>
      <c r="Y244" s="283"/>
    </row>
    <row r="245" spans="8:29" s="249" customFormat="1" x14ac:dyDescent="0.25">
      <c r="H245" s="283"/>
      <c r="I245" s="283"/>
      <c r="O245" s="283"/>
      <c r="P245" s="283"/>
      <c r="Q245" s="283"/>
      <c r="S245" s="283"/>
      <c r="T245" s="283"/>
      <c r="U245" s="283"/>
      <c r="W245" s="283"/>
      <c r="X245" s="283"/>
      <c r="Y245" s="283"/>
      <c r="AA245" s="283"/>
      <c r="AB245" s="283"/>
      <c r="AC245" s="283"/>
    </row>
  </sheetData>
  <mergeCells count="3">
    <mergeCell ref="AE16:AF16"/>
    <mergeCell ref="B10:D10"/>
    <mergeCell ref="J16:M16"/>
  </mergeCells>
  <conditionalFormatting sqref="B16:D16">
    <cfRule type="cellIs" dxfId="31" priority="9" operator="lessThan">
      <formula>0</formula>
    </cfRule>
  </conditionalFormatting>
  <conditionalFormatting sqref="J10:M10">
    <cfRule type="cellIs" dxfId="30" priority="16" operator="lessThan">
      <formula>0</formula>
    </cfRule>
  </conditionalFormatting>
  <conditionalFormatting sqref="J18:M18">
    <cfRule type="cellIs" dxfId="29" priority="11" operator="lessThan">
      <formula>0</formula>
    </cfRule>
  </conditionalFormatting>
  <conditionalFormatting sqref="J25:M25">
    <cfRule type="cellIs" dxfId="28" priority="10" operator="lessThan">
      <formula>0</formula>
    </cfRule>
  </conditionalFormatting>
  <conditionalFormatting sqref="J29:M29">
    <cfRule type="cellIs" dxfId="27" priority="8" operator="lessThan">
      <formula>0</formula>
    </cfRule>
  </conditionalFormatting>
  <conditionalFormatting sqref="O10:Q10">
    <cfRule type="cellIs" dxfId="26" priority="15" operator="lessThan">
      <formula>0</formula>
    </cfRule>
  </conditionalFormatting>
  <conditionalFormatting sqref="S10:U10">
    <cfRule type="cellIs" dxfId="25" priority="3" operator="lessThan">
      <formula>0</formula>
    </cfRule>
  </conditionalFormatting>
  <conditionalFormatting sqref="W10:Y10">
    <cfRule type="cellIs" dxfId="24" priority="2" operator="lessThan">
      <formula>0</formula>
    </cfRule>
  </conditionalFormatting>
  <conditionalFormatting sqref="AA19:AC19">
    <cfRule type="cellIs" dxfId="23" priority="12" operator="lessThan">
      <formula>0</formula>
    </cfRule>
  </conditionalFormatting>
  <conditionalFormatting sqref="AB12:AC12">
    <cfRule type="cellIs" dxfId="22" priority="13" operator="lessThan">
      <formula>0</formula>
    </cfRule>
  </conditionalFormatting>
  <conditionalFormatting sqref="AB15:AC15">
    <cfRule type="cellIs" dxfId="21" priority="14" operator="lessThan">
      <formula>0</formula>
    </cfRule>
  </conditionalFormatting>
  <conditionalFormatting sqref="AC13">
    <cfRule type="cellIs" dxfId="20" priority="1" operator="lessThan">
      <formula>0</formula>
    </cfRule>
  </conditionalFormatting>
  <conditionalFormatting sqref="AE10:AF10">
    <cfRule type="cellIs" dxfId="19" priority="5" operator="lessThan">
      <formula>0</formula>
    </cfRule>
  </conditionalFormatting>
  <conditionalFormatting sqref="AH10:AJ10">
    <cfRule type="cellIs" dxfId="18" priority="4" operator="lessThan">
      <formula>0</formula>
    </cfRule>
  </conditionalFormatting>
  <conditionalFormatting sqref="AL10">
    <cfRule type="cellIs" dxfId="17" priority="7" operator="lessThan">
      <formula>0</formula>
    </cfRule>
  </conditionalFormatting>
  <conditionalFormatting sqref="AL16">
    <cfRule type="cellIs" dxfId="16" priority="6" operator="lessThan">
      <formula>0</formula>
    </cfRule>
  </conditionalFormatting>
  <dataValidations count="1">
    <dataValidation type="list" allowBlank="1" showInputMessage="1" showErrorMessage="1" sqref="P9 X9 T9" xr:uid="{3299694C-C81A-4056-9114-15A921674BBD}">
      <formula1>$K$11:$M$11</formula1>
    </dataValidation>
  </dataValidations>
  <hyperlinks>
    <hyperlink ref="K28" r:id="rId1" xr:uid="{9BA2ACD0-463B-4C22-B27F-D621AC29A544}"/>
    <hyperlink ref="G76" r:id="rId2" xr:uid="{EC9FC948-6520-4510-9C03-AE5A1D0CBC75}"/>
    <hyperlink ref="AC13" r:id="rId3" xr:uid="{19CBD1F2-C672-4973-BDF3-B93802EEF4B7}"/>
    <hyperlink ref="AC12" r:id="rId4" xr:uid="{70740DDB-0FB7-41A3-B715-A6A477DF58BA}"/>
  </hyperlinks>
  <pageMargins left="0.7" right="0.7" top="0.75" bottom="0.75" header="0.3" footer="0.3"/>
  <pageSetup paperSize="9" orientation="portrait" horizontalDpi="300" r:id="rId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EC38B-6C9E-4B7E-8F85-A7504BA446B9}">
  <sheetPr codeName="Sheet21">
    <tabColor theme="5"/>
  </sheetPr>
  <dimension ref="A1:BI245"/>
  <sheetViews>
    <sheetView workbookViewId="0"/>
  </sheetViews>
  <sheetFormatPr defaultColWidth="8.81640625" defaultRowHeight="12.5" x14ac:dyDescent="0.25"/>
  <cols>
    <col min="1" max="1" width="8.81640625" style="2"/>
    <col min="2" max="2" width="23.26953125" style="2" customWidth="1"/>
    <col min="3" max="4" width="8.81640625" style="2"/>
    <col min="5" max="6" width="6.7265625" style="2" customWidth="1"/>
    <col min="7" max="7" width="19.7265625" style="1" customWidth="1"/>
    <col min="8" max="8" width="21.81640625" style="1" customWidth="1"/>
    <col min="9" max="9" width="7" style="2" customWidth="1"/>
    <col min="10" max="10" width="17" style="1" customWidth="1"/>
    <col min="11" max="13" width="14.26953125" style="1" customWidth="1"/>
    <col min="14" max="14" width="6" style="2" customWidth="1"/>
    <col min="15" max="16" width="14.7265625" style="1" customWidth="1"/>
    <col min="17" max="17" width="16.453125" style="1" customWidth="1"/>
    <col min="18" max="18" width="4.54296875" style="2" customWidth="1"/>
    <col min="19" max="20" width="14.7265625" style="1" customWidth="1"/>
    <col min="21" max="21" width="16.453125" style="1" customWidth="1"/>
    <col min="22" max="22" width="4.54296875" style="2" customWidth="1"/>
    <col min="23" max="24" width="14.7265625" style="1" customWidth="1"/>
    <col min="25" max="25" width="16.453125" style="1" customWidth="1"/>
    <col min="26" max="26" width="4.54296875" style="2" customWidth="1"/>
    <col min="27" max="27" width="19.54296875" style="1" customWidth="1"/>
    <col min="28" max="28" width="8.81640625" style="1"/>
    <col min="29" max="29" width="61.7265625" style="1" customWidth="1"/>
    <col min="30" max="31" width="8.81640625" style="2"/>
    <col min="32" max="32" width="14.453125" style="2" bestFit="1" customWidth="1"/>
    <col min="33" max="33" width="4.453125" style="2" customWidth="1"/>
    <col min="34" max="35" width="8.81640625" style="2"/>
    <col min="36" max="36" width="6.453125" style="2" bestFit="1" customWidth="1"/>
    <col min="37" max="37" width="5.1796875" style="2" customWidth="1"/>
    <col min="38" max="38" width="30" style="2" customWidth="1"/>
    <col min="39" max="39" width="13.1796875" style="2" customWidth="1"/>
    <col min="40" max="61" width="8.81640625" style="2"/>
    <col min="62" max="16384" width="8.81640625" style="1"/>
  </cols>
  <sheetData>
    <row r="1" spans="1:40" s="11" customFormat="1" x14ac:dyDescent="0.25">
      <c r="A1" s="317"/>
      <c r="B1" s="317"/>
      <c r="C1" s="317"/>
      <c r="D1" s="318"/>
      <c r="E1" s="317"/>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row>
    <row r="2" spans="1:40" s="11" customFormat="1" x14ac:dyDescent="0.25">
      <c r="A2" s="317"/>
      <c r="B2" s="317"/>
      <c r="C2" s="317"/>
      <c r="D2" s="318"/>
      <c r="E2" s="317"/>
      <c r="F2" s="317"/>
      <c r="G2" s="317"/>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row>
    <row r="3" spans="1:40" s="11" customFormat="1" ht="13" x14ac:dyDescent="0.3">
      <c r="A3" s="317"/>
      <c r="B3" s="219" t="s">
        <v>32</v>
      </c>
      <c r="C3" s="189" t="s">
        <v>612</v>
      </c>
      <c r="D3" s="190"/>
      <c r="E3" s="317"/>
      <c r="F3" s="317"/>
      <c r="G3" s="317"/>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c r="AH3" s="317"/>
      <c r="AI3" s="317"/>
      <c r="AJ3" s="317"/>
      <c r="AK3" s="317"/>
      <c r="AL3" s="317"/>
      <c r="AM3" s="317"/>
      <c r="AN3" s="317"/>
    </row>
    <row r="4" spans="1:40" s="11" customFormat="1" ht="13" x14ac:dyDescent="0.25">
      <c r="A4" s="317"/>
      <c r="B4" s="216" t="s">
        <v>34</v>
      </c>
      <c r="C4" s="206" t="s">
        <v>225</v>
      </c>
      <c r="D4" s="20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row>
    <row r="5" spans="1:40" s="11" customFormat="1" ht="13" x14ac:dyDescent="0.25">
      <c r="A5" s="317"/>
      <c r="B5" s="216" t="s">
        <v>36</v>
      </c>
      <c r="C5" s="98" t="s">
        <v>225</v>
      </c>
      <c r="D5" s="191"/>
      <c r="E5" s="317"/>
      <c r="F5" s="317"/>
      <c r="G5" s="317"/>
      <c r="H5" s="317"/>
      <c r="I5" s="317"/>
      <c r="J5" s="317"/>
      <c r="K5" s="317"/>
      <c r="L5" s="317"/>
      <c r="M5" s="317"/>
      <c r="N5" s="317"/>
      <c r="O5" s="317"/>
      <c r="P5" s="317"/>
      <c r="Q5" s="317"/>
      <c r="R5" s="317"/>
      <c r="S5" s="317"/>
      <c r="T5" s="317"/>
      <c r="U5" s="317"/>
      <c r="V5" s="317"/>
      <c r="W5" s="317"/>
      <c r="X5" s="317"/>
      <c r="Y5" s="317"/>
      <c r="Z5" s="317"/>
      <c r="AA5" s="317"/>
      <c r="AB5" s="317"/>
      <c r="AC5" s="317"/>
      <c r="AD5" s="317"/>
      <c r="AE5" s="317"/>
      <c r="AF5" s="317"/>
      <c r="AG5" s="317"/>
      <c r="AH5" s="317"/>
      <c r="AI5" s="317"/>
      <c r="AJ5" s="317"/>
      <c r="AK5" s="317"/>
      <c r="AL5" s="317"/>
      <c r="AM5" s="317"/>
      <c r="AN5" s="317"/>
    </row>
    <row r="6" spans="1:40" s="11" customFormat="1" ht="13" x14ac:dyDescent="0.25">
      <c r="A6" s="317"/>
      <c r="B6" s="217" t="s">
        <v>38</v>
      </c>
      <c r="C6" s="107" t="s">
        <v>188</v>
      </c>
      <c r="D6" s="191"/>
      <c r="E6" s="317"/>
      <c r="F6" s="317"/>
      <c r="G6" s="317"/>
      <c r="H6" s="317"/>
      <c r="I6" s="317"/>
      <c r="J6" s="317"/>
      <c r="K6" s="317"/>
      <c r="L6" s="317"/>
      <c r="M6" s="317"/>
      <c r="N6" s="317"/>
      <c r="O6" s="317"/>
      <c r="P6" s="317"/>
      <c r="Q6" s="317"/>
      <c r="R6" s="317"/>
      <c r="S6" s="317"/>
      <c r="T6" s="317"/>
      <c r="U6" s="317"/>
      <c r="V6" s="317"/>
      <c r="W6" s="317"/>
      <c r="X6" s="317"/>
      <c r="Y6" s="317"/>
      <c r="Z6" s="317"/>
      <c r="AA6" s="317"/>
      <c r="AB6" s="317"/>
      <c r="AC6" s="317"/>
      <c r="AD6" s="317"/>
      <c r="AE6" s="317"/>
      <c r="AF6" s="317"/>
      <c r="AG6" s="317"/>
      <c r="AH6" s="317"/>
      <c r="AI6" s="317"/>
      <c r="AJ6" s="317"/>
      <c r="AK6" s="317"/>
      <c r="AL6" s="317"/>
      <c r="AM6" s="317"/>
      <c r="AN6" s="317"/>
    </row>
    <row r="7" spans="1:40" s="11" customFormat="1" ht="13" x14ac:dyDescent="0.25">
      <c r="A7" s="317"/>
      <c r="B7" s="218" t="s">
        <v>42</v>
      </c>
      <c r="C7" s="107" t="s">
        <v>188</v>
      </c>
      <c r="D7" s="191"/>
      <c r="E7" s="317"/>
      <c r="F7" s="317"/>
      <c r="G7" s="317"/>
      <c r="H7" s="317"/>
      <c r="I7" s="317"/>
      <c r="J7" s="317"/>
      <c r="K7" s="317"/>
      <c r="L7" s="317"/>
      <c r="M7" s="317"/>
      <c r="N7" s="317"/>
      <c r="O7" s="317"/>
      <c r="P7" s="317"/>
      <c r="Q7" s="317"/>
      <c r="R7" s="317"/>
      <c r="S7" s="317"/>
      <c r="T7" s="317"/>
      <c r="U7" s="317"/>
      <c r="V7" s="317"/>
      <c r="W7" s="317"/>
      <c r="X7" s="317"/>
      <c r="Y7" s="317"/>
      <c r="Z7" s="317"/>
      <c r="AA7" s="317"/>
      <c r="AB7" s="317"/>
      <c r="AC7" s="317"/>
      <c r="AD7" s="317"/>
      <c r="AE7" s="317"/>
      <c r="AF7" s="317"/>
      <c r="AG7" s="317"/>
      <c r="AH7" s="317"/>
      <c r="AI7" s="317"/>
      <c r="AJ7" s="317"/>
      <c r="AK7" s="317"/>
      <c r="AL7" s="317"/>
      <c r="AM7" s="317"/>
      <c r="AN7" s="317"/>
    </row>
    <row r="8" spans="1:40" s="2" customFormat="1" ht="13" x14ac:dyDescent="0.3">
      <c r="A8" s="6"/>
      <c r="B8" s="6"/>
      <c r="C8" s="6"/>
      <c r="D8" s="6"/>
      <c r="E8" s="6"/>
      <c r="F8" s="6"/>
      <c r="G8" s="249"/>
      <c r="H8" s="249"/>
      <c r="I8" s="249"/>
      <c r="J8" s="249"/>
      <c r="K8" s="249"/>
      <c r="L8" s="249"/>
      <c r="M8" s="249"/>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row>
    <row r="9" spans="1:40" s="2" customFormat="1" ht="13.5" thickBot="1" x14ac:dyDescent="0.35">
      <c r="A9" s="249"/>
      <c r="B9" s="249"/>
      <c r="C9" s="249"/>
      <c r="D9" s="249"/>
      <c r="E9" s="249"/>
      <c r="F9" s="249"/>
      <c r="G9" s="249"/>
      <c r="H9" s="249"/>
      <c r="I9" s="249"/>
      <c r="J9" s="249"/>
      <c r="K9" s="249"/>
      <c r="L9" s="249"/>
      <c r="M9" s="249"/>
      <c r="N9" s="249"/>
      <c r="O9" s="6" t="s">
        <v>613</v>
      </c>
      <c r="P9" s="316" t="s">
        <v>614</v>
      </c>
      <c r="Q9" s="249"/>
      <c r="R9" s="249"/>
      <c r="S9" s="6" t="s">
        <v>613</v>
      </c>
      <c r="T9" s="316" t="s">
        <v>615</v>
      </c>
      <c r="U9" s="249" t="s">
        <v>616</v>
      </c>
      <c r="V9" s="249"/>
      <c r="W9" s="6" t="s">
        <v>613</v>
      </c>
      <c r="X9" s="316" t="s">
        <v>617</v>
      </c>
      <c r="Y9" s="249" t="s">
        <v>124</v>
      </c>
      <c r="Z9" s="249"/>
      <c r="AA9" s="249"/>
      <c r="AB9" s="249"/>
      <c r="AC9" s="249"/>
      <c r="AD9" s="249"/>
      <c r="AE9" s="249"/>
      <c r="AF9" s="249"/>
      <c r="AG9" s="249"/>
      <c r="AH9" s="249"/>
      <c r="AI9" s="249"/>
      <c r="AJ9" s="249"/>
      <c r="AK9" s="249"/>
      <c r="AL9" s="249"/>
      <c r="AM9" s="249"/>
      <c r="AN9" s="249"/>
    </row>
    <row r="10" spans="1:40" s="2" customFormat="1" ht="13" x14ac:dyDescent="0.3">
      <c r="A10" s="249"/>
      <c r="B10" s="385" t="s">
        <v>618</v>
      </c>
      <c r="C10" s="386"/>
      <c r="D10" s="387"/>
      <c r="E10" s="249"/>
      <c r="F10" s="249"/>
      <c r="G10" s="13" t="s">
        <v>619</v>
      </c>
      <c r="H10" s="14"/>
      <c r="I10" s="249"/>
      <c r="J10" s="15" t="s">
        <v>620</v>
      </c>
      <c r="K10" s="17"/>
      <c r="L10" s="17"/>
      <c r="M10" s="16"/>
      <c r="N10" s="249"/>
      <c r="O10" s="15" t="s">
        <v>621</v>
      </c>
      <c r="P10" s="17"/>
      <c r="Q10" s="16"/>
      <c r="R10" s="249"/>
      <c r="S10" s="15" t="s">
        <v>621</v>
      </c>
      <c r="T10" s="17"/>
      <c r="U10" s="16"/>
      <c r="V10" s="249"/>
      <c r="W10" s="15" t="s">
        <v>621</v>
      </c>
      <c r="X10" s="17"/>
      <c r="Y10" s="16"/>
      <c r="Z10" s="249"/>
      <c r="AA10" s="18" t="s">
        <v>622</v>
      </c>
      <c r="AB10" s="19"/>
      <c r="AC10" s="20"/>
      <c r="AD10" s="249"/>
      <c r="AE10" s="15" t="s">
        <v>623</v>
      </c>
      <c r="AF10" s="16"/>
      <c r="AG10" s="249"/>
      <c r="AH10" s="15" t="s">
        <v>621</v>
      </c>
      <c r="AI10" s="17"/>
      <c r="AJ10" s="16"/>
      <c r="AK10" s="249"/>
      <c r="AL10" s="103" t="s">
        <v>624</v>
      </c>
      <c r="AM10" s="104"/>
      <c r="AN10" s="104"/>
    </row>
    <row r="11" spans="1:40" s="2" customFormat="1" ht="39" x14ac:dyDescent="0.3">
      <c r="A11" s="249"/>
      <c r="B11" s="315" t="s">
        <v>625</v>
      </c>
      <c r="C11" s="314">
        <v>20</v>
      </c>
      <c r="D11" s="313" t="s">
        <v>626</v>
      </c>
      <c r="E11" s="249"/>
      <c r="F11" s="249"/>
      <c r="G11" s="21" t="s">
        <v>627</v>
      </c>
      <c r="H11" s="22" t="s">
        <v>628</v>
      </c>
      <c r="I11" s="249"/>
      <c r="J11" s="23" t="s">
        <v>629</v>
      </c>
      <c r="K11" s="53" t="s">
        <v>614</v>
      </c>
      <c r="L11" s="53" t="s">
        <v>615</v>
      </c>
      <c r="M11" s="24" t="s">
        <v>617</v>
      </c>
      <c r="N11" s="249"/>
      <c r="O11" s="23" t="s">
        <v>290</v>
      </c>
      <c r="P11" s="25" t="s">
        <v>630</v>
      </c>
      <c r="Q11" s="24" t="s">
        <v>482</v>
      </c>
      <c r="R11" s="249"/>
      <c r="S11" s="23" t="s">
        <v>290</v>
      </c>
      <c r="T11" s="25" t="s">
        <v>630</v>
      </c>
      <c r="U11" s="24" t="s">
        <v>482</v>
      </c>
      <c r="V11" s="249"/>
      <c r="W11" s="23" t="s">
        <v>290</v>
      </c>
      <c r="X11" s="25" t="s">
        <v>630</v>
      </c>
      <c r="Y11" s="24" t="s">
        <v>482</v>
      </c>
      <c r="Z11" s="249"/>
      <c r="AA11" s="26" t="s">
        <v>631</v>
      </c>
      <c r="AB11" s="27" t="s">
        <v>290</v>
      </c>
      <c r="AC11" s="28" t="s">
        <v>32</v>
      </c>
      <c r="AD11" s="249"/>
      <c r="AE11" s="23" t="s">
        <v>629</v>
      </c>
      <c r="AF11" s="24" t="s">
        <v>614</v>
      </c>
      <c r="AG11" s="249"/>
      <c r="AH11" s="23" t="s">
        <v>290</v>
      </c>
      <c r="AI11" s="25" t="s">
        <v>630</v>
      </c>
      <c r="AJ11" s="24" t="s">
        <v>482</v>
      </c>
      <c r="AK11" s="249"/>
      <c r="AL11" s="38" t="s">
        <v>632</v>
      </c>
      <c r="AM11" s="38" t="s">
        <v>633</v>
      </c>
      <c r="AN11" s="75">
        <v>100</v>
      </c>
    </row>
    <row r="12" spans="1:40" s="2" customFormat="1" ht="14.5" x14ac:dyDescent="0.25">
      <c r="A12" s="249"/>
      <c r="B12" s="315" t="s">
        <v>634</v>
      </c>
      <c r="C12" s="314">
        <v>2024</v>
      </c>
      <c r="D12" s="313"/>
      <c r="E12" s="249"/>
      <c r="F12" s="249"/>
      <c r="G12" s="29">
        <v>1995</v>
      </c>
      <c r="H12" s="140">
        <v>68.784999999999997</v>
      </c>
      <c r="I12" s="249"/>
      <c r="J12" s="296" t="s">
        <v>635</v>
      </c>
      <c r="K12" s="309">
        <v>0.06</v>
      </c>
      <c r="L12" s="308">
        <v>0.1</v>
      </c>
      <c r="M12" s="307">
        <v>3.6600000000000001E-2</v>
      </c>
      <c r="N12" s="249"/>
      <c r="O12" s="285">
        <v>0</v>
      </c>
      <c r="P12" s="54">
        <f>IF($P$9="Base Case Rate",$K$12,IF($P$9="Sensitivity 1",$L$12,$M$12))</f>
        <v>0.06</v>
      </c>
      <c r="Q12" s="30">
        <f>1/(1+P12)^O12</f>
        <v>1</v>
      </c>
      <c r="R12" s="249"/>
      <c r="S12" s="285">
        <v>0</v>
      </c>
      <c r="T12" s="54">
        <f>IF($T$9="Base Case Rate",$K$12,IF($T$9="Sensitivity 1",$L$12,$M$12))</f>
        <v>0.1</v>
      </c>
      <c r="U12" s="30">
        <f>1/(1+T12)^S12</f>
        <v>1</v>
      </c>
      <c r="V12" s="249"/>
      <c r="W12" s="285">
        <v>0</v>
      </c>
      <c r="X12" s="54">
        <f>IF($X$9="Base Case Rate",$K$12,IF($X$9="Sensitivity 1",$L$12,$M$12))</f>
        <v>3.6600000000000001E-2</v>
      </c>
      <c r="Y12" s="30">
        <f>1/(1+X12)^W12</f>
        <v>1</v>
      </c>
      <c r="Z12" s="249"/>
      <c r="AA12" s="31" t="s">
        <v>636</v>
      </c>
      <c r="AB12" s="62">
        <v>2022</v>
      </c>
      <c r="AC12" s="63" t="s">
        <v>637</v>
      </c>
      <c r="AD12" s="7"/>
      <c r="AE12" s="296" t="s">
        <v>635</v>
      </c>
      <c r="AF12" s="306" t="e">
        <f>Kaha_EBA!F113</f>
        <v>#NUM!</v>
      </c>
      <c r="AG12" s="249"/>
      <c r="AH12" s="285">
        <v>0</v>
      </c>
      <c r="AI12" s="54" t="e">
        <f>$AF$12</f>
        <v>#NUM!</v>
      </c>
      <c r="AJ12" s="30" t="e">
        <f>1/(1+AI12)^AH12</f>
        <v>#NUM!</v>
      </c>
      <c r="AK12" s="249"/>
      <c r="AL12" s="38"/>
      <c r="AM12" s="38"/>
      <c r="AN12" s="38"/>
    </row>
    <row r="13" spans="1:40" s="2" customFormat="1" ht="14.5" x14ac:dyDescent="0.25">
      <c r="A13" s="249"/>
      <c r="B13" s="315" t="s">
        <v>638</v>
      </c>
      <c r="C13" s="314">
        <v>2025</v>
      </c>
      <c r="D13" s="313"/>
      <c r="E13" s="249"/>
      <c r="F13" s="249"/>
      <c r="G13" s="29">
        <v>1996</v>
      </c>
      <c r="H13" s="140">
        <v>70.045000000000002</v>
      </c>
      <c r="I13" s="249"/>
      <c r="J13" s="296" t="s">
        <v>639</v>
      </c>
      <c r="K13" s="309">
        <v>0.06</v>
      </c>
      <c r="L13" s="308">
        <v>0.1</v>
      </c>
      <c r="M13" s="307">
        <v>3.6600000000000001E-2</v>
      </c>
      <c r="N13" s="249"/>
      <c r="O13" s="285">
        <v>1</v>
      </c>
      <c r="P13" s="54">
        <f t="shared" ref="P13:P42" si="0">IF($P$9="Base Case Rate",$K$12,IF($P$9="Sensitivity 1",$L$12,$M$12))</f>
        <v>0.06</v>
      </c>
      <c r="Q13" s="30">
        <f>1/(1+P13)^O13</f>
        <v>0.94339622641509424</v>
      </c>
      <c r="R13" s="249"/>
      <c r="S13" s="285">
        <v>1</v>
      </c>
      <c r="T13" s="54">
        <f>IF($T$9="Base Case Rate",$K$12,IF($T$9="Sensitivity 1",$L$12,$M$12))</f>
        <v>0.1</v>
      </c>
      <c r="U13" s="30">
        <f>1/(1+T13)^S13</f>
        <v>0.90909090909090906</v>
      </c>
      <c r="V13" s="249"/>
      <c r="W13" s="285">
        <v>1</v>
      </c>
      <c r="X13" s="54">
        <f t="shared" ref="X13:X76" si="1">IF($X$9="Base Case Rate",$K$12,IF($X$9="Sensitivity 1",$L$12,$M$12))</f>
        <v>3.6600000000000001E-2</v>
      </c>
      <c r="Y13" s="30">
        <f>1/(1+X13)^W13</f>
        <v>0.96469226316804946</v>
      </c>
      <c r="Z13" s="249"/>
      <c r="AA13" s="33" t="s">
        <v>636</v>
      </c>
      <c r="AB13" s="62">
        <v>2022</v>
      </c>
      <c r="AC13" s="63" t="s">
        <v>640</v>
      </c>
      <c r="AD13" s="249"/>
      <c r="AE13" s="296" t="s">
        <v>639</v>
      </c>
      <c r="AF13" s="306" t="e">
        <f>AF12</f>
        <v>#NUM!</v>
      </c>
      <c r="AG13" s="249"/>
      <c r="AH13" s="285">
        <v>1</v>
      </c>
      <c r="AI13" s="54" t="e">
        <f t="shared" ref="AI13:AI42" si="2">$AF$12</f>
        <v>#NUM!</v>
      </c>
      <c r="AJ13" s="30" t="e">
        <f>1/(1+AI13)^AH13</f>
        <v>#NUM!</v>
      </c>
      <c r="AK13" s="249"/>
      <c r="AL13" s="38"/>
      <c r="AM13" s="38"/>
      <c r="AN13" s="38"/>
    </row>
    <row r="14" spans="1:40" s="2" customFormat="1" ht="13" thickBot="1" x14ac:dyDescent="0.3">
      <c r="A14" s="249"/>
      <c r="B14" s="312" t="s">
        <v>641</v>
      </c>
      <c r="C14" s="311">
        <v>2025</v>
      </c>
      <c r="D14" s="310"/>
      <c r="E14" s="249"/>
      <c r="F14" s="249"/>
      <c r="G14" s="29">
        <v>1997</v>
      </c>
      <c r="H14" s="140">
        <v>71.251999999999995</v>
      </c>
      <c r="I14" s="249"/>
      <c r="J14" s="296" t="s">
        <v>642</v>
      </c>
      <c r="K14" s="309">
        <v>0.06</v>
      </c>
      <c r="L14" s="308">
        <v>0.1</v>
      </c>
      <c r="M14" s="307">
        <v>3.6600000000000001E-2</v>
      </c>
      <c r="N14" s="249"/>
      <c r="O14" s="285">
        <v>2</v>
      </c>
      <c r="P14" s="54">
        <f t="shared" si="0"/>
        <v>0.06</v>
      </c>
      <c r="Q14" s="30">
        <f>1/(1+P14)^O14</f>
        <v>0.88999644001423983</v>
      </c>
      <c r="R14" s="249"/>
      <c r="S14" s="285">
        <v>2</v>
      </c>
      <c r="T14" s="54">
        <f t="shared" ref="T14:T76" si="3">IF($T$9="Base Case Rate",$K$12,IF($T$9="Sensitivity 1",$L$12,$M$12))</f>
        <v>0.1</v>
      </c>
      <c r="U14" s="30">
        <f t="shared" ref="U14:U77" si="4">1/(1+T14)^S14</f>
        <v>0.82644628099173545</v>
      </c>
      <c r="V14" s="249"/>
      <c r="W14" s="285">
        <v>2</v>
      </c>
      <c r="X14" s="54">
        <f t="shared" si="1"/>
        <v>3.6600000000000001E-2</v>
      </c>
      <c r="Y14" s="30">
        <f t="shared" ref="Y14:Y77" si="5">1/(1+X14)^W14</f>
        <v>0.93063116261629319</v>
      </c>
      <c r="Z14" s="249"/>
      <c r="AA14" s="305"/>
      <c r="AB14" s="62"/>
      <c r="AC14" s="64"/>
      <c r="AD14" s="249"/>
      <c r="AE14" s="296" t="s">
        <v>642</v>
      </c>
      <c r="AF14" s="306" t="e">
        <f>AF12</f>
        <v>#NUM!</v>
      </c>
      <c r="AG14" s="249"/>
      <c r="AH14" s="285">
        <v>2</v>
      </c>
      <c r="AI14" s="54" t="e">
        <f t="shared" si="2"/>
        <v>#NUM!</v>
      </c>
      <c r="AJ14" s="30" t="e">
        <f t="shared" ref="AJ14:AJ77" si="6">1/(1+AI14)^AH14</f>
        <v>#NUM!</v>
      </c>
      <c r="AK14" s="249"/>
      <c r="AL14" s="38"/>
      <c r="AM14" s="38"/>
      <c r="AN14" s="38"/>
    </row>
    <row r="15" spans="1:40" s="2" customFormat="1" ht="13" thickBot="1" x14ac:dyDescent="0.3">
      <c r="A15" s="249"/>
      <c r="B15" s="249"/>
      <c r="C15" s="249"/>
      <c r="D15" s="249"/>
      <c r="E15" s="249"/>
      <c r="F15" s="249"/>
      <c r="G15" s="29">
        <v>1998</v>
      </c>
      <c r="H15" s="140">
        <v>72.052999999999997</v>
      </c>
      <c r="I15" s="249"/>
      <c r="J15" s="296" t="s">
        <v>643</v>
      </c>
      <c r="K15" s="309">
        <v>0.06</v>
      </c>
      <c r="L15" s="308">
        <v>0.1</v>
      </c>
      <c r="M15" s="307">
        <v>3.6600000000000001E-2</v>
      </c>
      <c r="N15" s="249"/>
      <c r="O15" s="285">
        <v>3</v>
      </c>
      <c r="P15" s="54">
        <f t="shared" si="0"/>
        <v>0.06</v>
      </c>
      <c r="Q15" s="30">
        <f t="shared" ref="Q15:Q77" si="7">1/(1+P15)^O15</f>
        <v>0.8396192830323016</v>
      </c>
      <c r="R15" s="249"/>
      <c r="S15" s="285">
        <v>3</v>
      </c>
      <c r="T15" s="54">
        <f t="shared" si="3"/>
        <v>0.1</v>
      </c>
      <c r="U15" s="30">
        <f t="shared" si="4"/>
        <v>0.75131480090157754</v>
      </c>
      <c r="V15" s="249"/>
      <c r="W15" s="285">
        <v>3</v>
      </c>
      <c r="X15" s="54">
        <f t="shared" si="1"/>
        <v>3.6600000000000001E-2</v>
      </c>
      <c r="Y15" s="30">
        <f t="shared" si="5"/>
        <v>0.89777268243902497</v>
      </c>
      <c r="Z15" s="249"/>
      <c r="AA15" s="33"/>
      <c r="AB15" s="32"/>
      <c r="AC15" s="34"/>
      <c r="AD15" s="249"/>
      <c r="AE15" s="296" t="s">
        <v>643</v>
      </c>
      <c r="AF15" s="306" t="e">
        <f>AF12</f>
        <v>#NUM!</v>
      </c>
      <c r="AG15" s="249"/>
      <c r="AH15" s="285">
        <v>3</v>
      </c>
      <c r="AI15" s="54" t="e">
        <f t="shared" si="2"/>
        <v>#NUM!</v>
      </c>
      <c r="AJ15" s="30" t="e">
        <f t="shared" si="6"/>
        <v>#NUM!</v>
      </c>
      <c r="AK15" s="249"/>
      <c r="AL15" s="249"/>
      <c r="AM15" s="249"/>
      <c r="AN15" s="249"/>
    </row>
    <row r="16" spans="1:40" s="2" customFormat="1" ht="24.75" customHeight="1" thickBot="1" x14ac:dyDescent="0.35">
      <c r="A16" s="249"/>
      <c r="B16" s="15" t="s">
        <v>644</v>
      </c>
      <c r="C16" s="17"/>
      <c r="D16" s="16"/>
      <c r="E16" s="249"/>
      <c r="F16" s="249"/>
      <c r="G16" s="29">
        <v>1999</v>
      </c>
      <c r="H16" s="140">
        <v>73.072999999999993</v>
      </c>
      <c r="I16" s="249"/>
      <c r="J16" s="383" t="s">
        <v>645</v>
      </c>
      <c r="K16" s="388"/>
      <c r="L16" s="388"/>
      <c r="M16" s="384"/>
      <c r="N16" s="249"/>
      <c r="O16" s="285">
        <v>4</v>
      </c>
      <c r="P16" s="54">
        <f t="shared" si="0"/>
        <v>0.06</v>
      </c>
      <c r="Q16" s="30">
        <f t="shared" si="7"/>
        <v>0.79209366323802044</v>
      </c>
      <c r="R16" s="249"/>
      <c r="S16" s="285">
        <v>4</v>
      </c>
      <c r="T16" s="54">
        <f t="shared" si="3"/>
        <v>0.1</v>
      </c>
      <c r="U16" s="30">
        <f t="shared" si="4"/>
        <v>0.68301345536507052</v>
      </c>
      <c r="V16" s="249"/>
      <c r="W16" s="285">
        <v>4</v>
      </c>
      <c r="X16" s="54">
        <f t="shared" si="1"/>
        <v>3.6600000000000001E-2</v>
      </c>
      <c r="Y16" s="30">
        <f t="shared" si="5"/>
        <v>0.86607436083255362</v>
      </c>
      <c r="Z16" s="249"/>
      <c r="AA16" s="305"/>
      <c r="AB16" s="304"/>
      <c r="AC16" s="303"/>
      <c r="AD16" s="249"/>
      <c r="AE16" s="383"/>
      <c r="AF16" s="384"/>
      <c r="AG16" s="249"/>
      <c r="AH16" s="285">
        <v>4</v>
      </c>
      <c r="AI16" s="54" t="e">
        <f t="shared" si="2"/>
        <v>#NUM!</v>
      </c>
      <c r="AJ16" s="30" t="e">
        <f t="shared" si="6"/>
        <v>#NUM!</v>
      </c>
      <c r="AK16" s="249"/>
      <c r="AL16" s="105" t="s">
        <v>646</v>
      </c>
      <c r="AM16" s="106"/>
      <c r="AN16" s="106"/>
    </row>
    <row r="17" spans="2:40" s="2" customFormat="1" ht="26.5" thickBot="1" x14ac:dyDescent="0.3">
      <c r="B17" s="23" t="s">
        <v>290</v>
      </c>
      <c r="C17" s="25" t="s">
        <v>647</v>
      </c>
      <c r="D17" s="24" t="s">
        <v>482</v>
      </c>
      <c r="E17" s="249"/>
      <c r="F17" s="249"/>
      <c r="G17" s="29">
        <v>2000</v>
      </c>
      <c r="H17" s="140">
        <v>74.727999999999994</v>
      </c>
      <c r="I17" s="249"/>
      <c r="J17" s="249"/>
      <c r="K17" s="302"/>
      <c r="L17" s="302"/>
      <c r="M17" s="302"/>
      <c r="N17" s="249"/>
      <c r="O17" s="285">
        <v>5</v>
      </c>
      <c r="P17" s="54">
        <f t="shared" si="0"/>
        <v>0.06</v>
      </c>
      <c r="Q17" s="30">
        <f t="shared" si="7"/>
        <v>0.74725817286605689</v>
      </c>
      <c r="R17" s="249"/>
      <c r="S17" s="285">
        <v>5</v>
      </c>
      <c r="T17" s="54">
        <f t="shared" si="3"/>
        <v>0.1</v>
      </c>
      <c r="U17" s="30">
        <f t="shared" si="4"/>
        <v>0.62092132305915493</v>
      </c>
      <c r="V17" s="249"/>
      <c r="W17" s="285">
        <v>5</v>
      </c>
      <c r="X17" s="54">
        <f t="shared" si="1"/>
        <v>3.6600000000000001E-2</v>
      </c>
      <c r="Y17" s="30">
        <f t="shared" si="5"/>
        <v>0.83549523522337799</v>
      </c>
      <c r="Z17" s="249"/>
      <c r="AA17" s="33"/>
      <c r="AB17" s="32"/>
      <c r="AC17" s="34"/>
      <c r="AD17" s="249"/>
      <c r="AE17" s="249"/>
      <c r="AF17" s="249"/>
      <c r="AG17" s="249"/>
      <c r="AH17" s="285">
        <v>5</v>
      </c>
      <c r="AI17" s="54" t="e">
        <f t="shared" si="2"/>
        <v>#NUM!</v>
      </c>
      <c r="AJ17" s="30" t="e">
        <f t="shared" si="6"/>
        <v>#NUM!</v>
      </c>
      <c r="AK17" s="249"/>
      <c r="AL17" s="84"/>
      <c r="AM17" s="84" t="s">
        <v>648</v>
      </c>
      <c r="AN17" s="84" t="s">
        <v>649</v>
      </c>
    </row>
    <row r="18" spans="2:40" s="2" customFormat="1" ht="13" x14ac:dyDescent="0.3">
      <c r="B18" s="285">
        <v>0</v>
      </c>
      <c r="C18" s="36"/>
      <c r="D18" s="37">
        <v>1</v>
      </c>
      <c r="E18" s="249"/>
      <c r="F18" s="249"/>
      <c r="G18" s="29">
        <v>2001</v>
      </c>
      <c r="H18" s="140">
        <v>76.411000000000001</v>
      </c>
      <c r="I18" s="249"/>
      <c r="J18" s="15" t="s">
        <v>650</v>
      </c>
      <c r="K18" s="17"/>
      <c r="L18" s="17"/>
      <c r="M18" s="16"/>
      <c r="N18" s="249"/>
      <c r="O18" s="285">
        <v>6</v>
      </c>
      <c r="P18" s="54">
        <f t="shared" si="0"/>
        <v>0.06</v>
      </c>
      <c r="Q18" s="30">
        <f t="shared" si="7"/>
        <v>0.70496054043967626</v>
      </c>
      <c r="R18" s="249"/>
      <c r="S18" s="285">
        <v>6</v>
      </c>
      <c r="T18" s="54">
        <f t="shared" si="3"/>
        <v>0.1</v>
      </c>
      <c r="U18" s="30">
        <f t="shared" si="4"/>
        <v>0.56447393005377722</v>
      </c>
      <c r="V18" s="249"/>
      <c r="W18" s="285">
        <v>6</v>
      </c>
      <c r="X18" s="54">
        <f t="shared" si="1"/>
        <v>3.6600000000000001E-2</v>
      </c>
      <c r="Y18" s="30">
        <f t="shared" si="5"/>
        <v>0.80599578933376237</v>
      </c>
      <c r="Z18" s="249"/>
      <c r="AA18" s="33"/>
      <c r="AB18" s="32"/>
      <c r="AC18" s="34"/>
      <c r="AD18" s="249"/>
      <c r="AE18" s="249"/>
      <c r="AF18" s="249"/>
      <c r="AG18" s="249"/>
      <c r="AH18" s="285">
        <v>6</v>
      </c>
      <c r="AI18" s="54" t="e">
        <f t="shared" si="2"/>
        <v>#NUM!</v>
      </c>
      <c r="AJ18" s="30" t="e">
        <f t="shared" si="6"/>
        <v>#NUM!</v>
      </c>
      <c r="AK18" s="249"/>
      <c r="AL18" s="81" t="s">
        <v>651</v>
      </c>
      <c r="AM18" s="82"/>
      <c r="AN18" s="83"/>
    </row>
    <row r="19" spans="2:40" s="2" customFormat="1" ht="26" x14ac:dyDescent="0.25">
      <c r="B19" s="285">
        <v>1</v>
      </c>
      <c r="C19" s="38">
        <f>$K$27</f>
        <v>4.8000000000000001E-2</v>
      </c>
      <c r="D19" s="37">
        <f>D18+(D18*C19)</f>
        <v>1.048</v>
      </c>
      <c r="E19" s="249"/>
      <c r="F19" s="249"/>
      <c r="G19" s="29">
        <v>2002</v>
      </c>
      <c r="H19" s="140">
        <v>77.597999999999999</v>
      </c>
      <c r="I19" s="249"/>
      <c r="J19" s="23" t="s">
        <v>629</v>
      </c>
      <c r="K19" s="53" t="s">
        <v>652</v>
      </c>
      <c r="L19" s="53"/>
      <c r="M19" s="24"/>
      <c r="N19" s="249"/>
      <c r="O19" s="285">
        <v>7</v>
      </c>
      <c r="P19" s="54">
        <f t="shared" si="0"/>
        <v>0.06</v>
      </c>
      <c r="Q19" s="30">
        <f t="shared" si="7"/>
        <v>0.66505711362233599</v>
      </c>
      <c r="R19" s="249"/>
      <c r="S19" s="285">
        <v>7</v>
      </c>
      <c r="T19" s="54">
        <f t="shared" si="3"/>
        <v>0.1</v>
      </c>
      <c r="U19" s="30">
        <f t="shared" si="4"/>
        <v>0.51315811823070645</v>
      </c>
      <c r="V19" s="249"/>
      <c r="W19" s="285">
        <v>7</v>
      </c>
      <c r="X19" s="54">
        <f t="shared" si="1"/>
        <v>3.6600000000000001E-2</v>
      </c>
      <c r="Y19" s="30">
        <f t="shared" si="5"/>
        <v>0.77753790211630569</v>
      </c>
      <c r="Z19" s="249"/>
      <c r="AA19" s="33"/>
      <c r="AB19" s="32"/>
      <c r="AC19" s="34"/>
      <c r="AD19" s="249"/>
      <c r="AE19" s="249"/>
      <c r="AF19" s="249"/>
      <c r="AG19" s="249"/>
      <c r="AH19" s="285">
        <v>7</v>
      </c>
      <c r="AI19" s="54" t="e">
        <f t="shared" si="2"/>
        <v>#NUM!</v>
      </c>
      <c r="AJ19" s="30" t="e">
        <f t="shared" si="6"/>
        <v>#NUM!</v>
      </c>
      <c r="AK19" s="249"/>
      <c r="AL19" s="80" t="s">
        <v>653</v>
      </c>
      <c r="AM19" s="79"/>
      <c r="AN19" s="78"/>
    </row>
    <row r="20" spans="2:40" s="2" customFormat="1" ht="28.15" customHeight="1" x14ac:dyDescent="0.25">
      <c r="B20" s="285">
        <v>2</v>
      </c>
      <c r="C20" s="38">
        <f t="shared" ref="C20:C83" si="8">$K$27</f>
        <v>4.8000000000000001E-2</v>
      </c>
      <c r="D20" s="37">
        <f>D19+(D19*C20)</f>
        <v>1.0983039999999999</v>
      </c>
      <c r="E20" s="249"/>
      <c r="F20" s="249"/>
      <c r="G20" s="29">
        <v>2003</v>
      </c>
      <c r="H20" s="140">
        <v>79.13</v>
      </c>
      <c r="I20" s="249"/>
      <c r="J20" s="296" t="s">
        <v>635</v>
      </c>
      <c r="K20" s="295">
        <v>1.4999999999999999E-2</v>
      </c>
      <c r="L20" s="294"/>
      <c r="M20" s="293"/>
      <c r="N20" s="249"/>
      <c r="O20" s="285">
        <v>8</v>
      </c>
      <c r="P20" s="54">
        <f t="shared" si="0"/>
        <v>0.06</v>
      </c>
      <c r="Q20" s="30">
        <f t="shared" si="7"/>
        <v>0.62741237134182648</v>
      </c>
      <c r="R20" s="249"/>
      <c r="S20" s="285">
        <v>8</v>
      </c>
      <c r="T20" s="54">
        <f t="shared" si="3"/>
        <v>0.1</v>
      </c>
      <c r="U20" s="30">
        <f t="shared" si="4"/>
        <v>0.46650738020973315</v>
      </c>
      <c r="V20" s="249"/>
      <c r="W20" s="285">
        <v>8</v>
      </c>
      <c r="X20" s="54">
        <f t="shared" si="1"/>
        <v>3.6600000000000001E-2</v>
      </c>
      <c r="Y20" s="30">
        <f t="shared" si="5"/>
        <v>0.75008479849151621</v>
      </c>
      <c r="Z20" s="249"/>
      <c r="AA20" s="39"/>
      <c r="AB20" s="40"/>
      <c r="AC20" s="41"/>
      <c r="AD20" s="249"/>
      <c r="AE20" s="249"/>
      <c r="AF20" s="249"/>
      <c r="AG20" s="249"/>
      <c r="AH20" s="285">
        <v>8</v>
      </c>
      <c r="AI20" s="54" t="e">
        <f t="shared" si="2"/>
        <v>#NUM!</v>
      </c>
      <c r="AJ20" s="30" t="e">
        <f t="shared" si="6"/>
        <v>#NUM!</v>
      </c>
      <c r="AK20" s="249"/>
      <c r="AL20" s="80" t="s">
        <v>241</v>
      </c>
      <c r="AM20" s="79"/>
      <c r="AN20" s="78"/>
    </row>
    <row r="21" spans="2:40" s="2" customFormat="1" x14ac:dyDescent="0.25">
      <c r="B21" s="285">
        <v>3</v>
      </c>
      <c r="C21" s="38">
        <f t="shared" si="8"/>
        <v>4.8000000000000001E-2</v>
      </c>
      <c r="D21" s="37">
        <f t="shared" ref="D21:D84" si="9">D20+(D20*C21)</f>
        <v>1.1510225919999999</v>
      </c>
      <c r="E21" s="249"/>
      <c r="F21" s="249"/>
      <c r="G21" s="29">
        <v>2004</v>
      </c>
      <c r="H21" s="140">
        <v>81.257999999999996</v>
      </c>
      <c r="I21" s="249"/>
      <c r="J21" s="296" t="s">
        <v>639</v>
      </c>
      <c r="K21" s="295">
        <v>1.2999999999999999E-2</v>
      </c>
      <c r="L21" s="294"/>
      <c r="M21" s="293"/>
      <c r="N21" s="249"/>
      <c r="O21" s="285">
        <v>9</v>
      </c>
      <c r="P21" s="54">
        <f t="shared" si="0"/>
        <v>0.06</v>
      </c>
      <c r="Q21" s="30">
        <f t="shared" si="7"/>
        <v>0.59189846353002495</v>
      </c>
      <c r="R21" s="249"/>
      <c r="S21" s="285">
        <v>9</v>
      </c>
      <c r="T21" s="54">
        <f t="shared" si="3"/>
        <v>0.1</v>
      </c>
      <c r="U21" s="30">
        <f t="shared" si="4"/>
        <v>0.42409761837248466</v>
      </c>
      <c r="V21" s="249"/>
      <c r="W21" s="285">
        <v>9</v>
      </c>
      <c r="X21" s="54">
        <f t="shared" si="1"/>
        <v>3.6600000000000001E-2</v>
      </c>
      <c r="Y21" s="30">
        <f t="shared" si="5"/>
        <v>0.72360100182473119</v>
      </c>
      <c r="Z21" s="249"/>
      <c r="AA21" s="249"/>
      <c r="AB21" s="249"/>
      <c r="AC21" s="249"/>
      <c r="AD21" s="249"/>
      <c r="AE21" s="249"/>
      <c r="AF21" s="249"/>
      <c r="AG21" s="249"/>
      <c r="AH21" s="285">
        <v>9</v>
      </c>
      <c r="AI21" s="54" t="e">
        <f t="shared" si="2"/>
        <v>#NUM!</v>
      </c>
      <c r="AJ21" s="30" t="e">
        <f t="shared" si="6"/>
        <v>#NUM!</v>
      </c>
      <c r="AK21" s="249"/>
      <c r="AL21" s="80" t="s">
        <v>654</v>
      </c>
      <c r="AM21" s="79"/>
      <c r="AN21" s="78"/>
    </row>
    <row r="22" spans="2:40" s="2" customFormat="1" x14ac:dyDescent="0.25">
      <c r="B22" s="285">
        <v>4</v>
      </c>
      <c r="C22" s="38">
        <f t="shared" si="8"/>
        <v>4.8000000000000001E-2</v>
      </c>
      <c r="D22" s="37">
        <f t="shared" si="9"/>
        <v>1.206271676416</v>
      </c>
      <c r="E22" s="249"/>
      <c r="F22" s="249"/>
      <c r="G22" s="29">
        <v>2005</v>
      </c>
      <c r="H22" s="140">
        <v>83.805999999999997</v>
      </c>
      <c r="I22" s="249"/>
      <c r="J22" s="296" t="s">
        <v>642</v>
      </c>
      <c r="K22" s="295">
        <v>1.0999999999999999E-2</v>
      </c>
      <c r="L22" s="294"/>
      <c r="M22" s="293"/>
      <c r="N22" s="249"/>
      <c r="O22" s="285">
        <v>10</v>
      </c>
      <c r="P22" s="54">
        <f t="shared" si="0"/>
        <v>0.06</v>
      </c>
      <c r="Q22" s="30">
        <f t="shared" si="7"/>
        <v>0.55839477691511785</v>
      </c>
      <c r="R22" s="249"/>
      <c r="S22" s="285">
        <v>10</v>
      </c>
      <c r="T22" s="54">
        <f t="shared" si="3"/>
        <v>0.1</v>
      </c>
      <c r="U22" s="30">
        <f t="shared" si="4"/>
        <v>0.38554328942953148</v>
      </c>
      <c r="V22" s="249"/>
      <c r="W22" s="285">
        <v>10</v>
      </c>
      <c r="X22" s="54">
        <f t="shared" si="1"/>
        <v>3.6600000000000001E-2</v>
      </c>
      <c r="Y22" s="30">
        <f t="shared" si="5"/>
        <v>0.69805228808096786</v>
      </c>
      <c r="Z22" s="249"/>
      <c r="AA22" s="249"/>
      <c r="AB22" s="249"/>
      <c r="AC22" s="249"/>
      <c r="AD22" s="249"/>
      <c r="AE22" s="249"/>
      <c r="AF22" s="249"/>
      <c r="AG22" s="249"/>
      <c r="AH22" s="285">
        <v>10</v>
      </c>
      <c r="AI22" s="54" t="e">
        <f t="shared" si="2"/>
        <v>#NUM!</v>
      </c>
      <c r="AJ22" s="30" t="e">
        <f t="shared" si="6"/>
        <v>#NUM!</v>
      </c>
      <c r="AK22" s="249"/>
      <c r="AL22" s="80" t="s">
        <v>655</v>
      </c>
      <c r="AM22" s="79"/>
      <c r="AN22" s="78"/>
    </row>
    <row r="23" spans="2:40" s="2" customFormat="1" ht="13.5" thickBot="1" x14ac:dyDescent="0.35">
      <c r="B23" s="285">
        <v>5</v>
      </c>
      <c r="C23" s="38">
        <f t="shared" si="8"/>
        <v>4.8000000000000001E-2</v>
      </c>
      <c r="D23" s="37">
        <f t="shared" si="9"/>
        <v>1.264172716883968</v>
      </c>
      <c r="E23" s="249"/>
      <c r="F23" s="249"/>
      <c r="G23" s="29">
        <v>2006</v>
      </c>
      <c r="H23" s="140">
        <v>86.39</v>
      </c>
      <c r="I23" s="249"/>
      <c r="J23" s="35" t="s">
        <v>656</v>
      </c>
      <c r="K23" s="301" t="s">
        <v>657</v>
      </c>
      <c r="L23" s="301"/>
      <c r="M23" s="300"/>
      <c r="N23" s="249"/>
      <c r="O23" s="285">
        <v>11</v>
      </c>
      <c r="P23" s="54">
        <f t="shared" si="0"/>
        <v>0.06</v>
      </c>
      <c r="Q23" s="30">
        <f t="shared" si="7"/>
        <v>0.52678752539162055</v>
      </c>
      <c r="R23" s="249"/>
      <c r="S23" s="285">
        <v>11</v>
      </c>
      <c r="T23" s="54">
        <f t="shared" si="3"/>
        <v>0.1</v>
      </c>
      <c r="U23" s="30">
        <f t="shared" si="4"/>
        <v>0.3504938994813922</v>
      </c>
      <c r="V23" s="249"/>
      <c r="W23" s="285">
        <v>11</v>
      </c>
      <c r="X23" s="54">
        <f t="shared" si="1"/>
        <v>3.6600000000000001E-2</v>
      </c>
      <c r="Y23" s="30">
        <f t="shared" si="5"/>
        <v>0.67340564159846406</v>
      </c>
      <c r="Z23" s="249"/>
      <c r="AA23" s="299"/>
      <c r="AB23" s="249"/>
      <c r="AC23" s="249"/>
      <c r="AD23" s="249"/>
      <c r="AE23" s="249"/>
      <c r="AF23" s="249"/>
      <c r="AG23" s="249"/>
      <c r="AH23" s="285">
        <v>11</v>
      </c>
      <c r="AI23" s="54" t="e">
        <f t="shared" si="2"/>
        <v>#NUM!</v>
      </c>
      <c r="AJ23" s="30" t="e">
        <f t="shared" si="6"/>
        <v>#NUM!</v>
      </c>
      <c r="AK23" s="249"/>
      <c r="AL23" s="80" t="s">
        <v>658</v>
      </c>
      <c r="AM23" s="79"/>
      <c r="AN23" s="78"/>
    </row>
    <row r="24" spans="2:40" s="2" customFormat="1" ht="13" thickBot="1" x14ac:dyDescent="0.3">
      <c r="B24" s="285">
        <v>6</v>
      </c>
      <c r="C24" s="38">
        <f t="shared" si="8"/>
        <v>4.8000000000000001E-2</v>
      </c>
      <c r="D24" s="37">
        <f t="shared" si="9"/>
        <v>1.3248530072943985</v>
      </c>
      <c r="E24" s="249"/>
      <c r="F24" s="249"/>
      <c r="G24" s="29">
        <v>2007</v>
      </c>
      <c r="H24" s="140">
        <v>88.730999999999995</v>
      </c>
      <c r="I24" s="249"/>
      <c r="J24" s="249"/>
      <c r="K24" s="249"/>
      <c r="L24" s="249"/>
      <c r="M24" s="249"/>
      <c r="N24" s="249"/>
      <c r="O24" s="285">
        <v>12</v>
      </c>
      <c r="P24" s="54">
        <f t="shared" si="0"/>
        <v>0.06</v>
      </c>
      <c r="Q24" s="30">
        <f t="shared" si="7"/>
        <v>0.4969693635770005</v>
      </c>
      <c r="R24" s="249"/>
      <c r="S24" s="285">
        <v>12</v>
      </c>
      <c r="T24" s="54">
        <f t="shared" si="3"/>
        <v>0.1</v>
      </c>
      <c r="U24" s="30">
        <f t="shared" si="4"/>
        <v>0.31863081771035656</v>
      </c>
      <c r="V24" s="249"/>
      <c r="W24" s="285">
        <v>12</v>
      </c>
      <c r="X24" s="54">
        <f t="shared" si="1"/>
        <v>3.6600000000000001E-2</v>
      </c>
      <c r="Y24" s="30">
        <f t="shared" si="5"/>
        <v>0.64962921242375471</v>
      </c>
      <c r="Z24" s="249"/>
      <c r="AA24" s="299"/>
      <c r="AB24" s="249"/>
      <c r="AC24" s="249"/>
      <c r="AD24" s="249"/>
      <c r="AE24" s="249"/>
      <c r="AF24" s="249"/>
      <c r="AG24" s="249"/>
      <c r="AH24" s="285">
        <v>12</v>
      </c>
      <c r="AI24" s="54" t="e">
        <f t="shared" si="2"/>
        <v>#NUM!</v>
      </c>
      <c r="AJ24" s="30" t="e">
        <f t="shared" si="6"/>
        <v>#NUM!</v>
      </c>
      <c r="AK24" s="249"/>
      <c r="AL24" s="80" t="s">
        <v>659</v>
      </c>
      <c r="AM24" s="79"/>
      <c r="AN24" s="38"/>
    </row>
    <row r="25" spans="2:40" s="2" customFormat="1" ht="13" x14ac:dyDescent="0.3">
      <c r="B25" s="285">
        <v>7</v>
      </c>
      <c r="C25" s="38">
        <f t="shared" si="8"/>
        <v>4.8000000000000001E-2</v>
      </c>
      <c r="D25" s="37">
        <f t="shared" si="9"/>
        <v>1.3884459516445296</v>
      </c>
      <c r="E25" s="249"/>
      <c r="F25" s="249"/>
      <c r="G25" s="29">
        <v>2008</v>
      </c>
      <c r="H25" s="140">
        <v>90.44</v>
      </c>
      <c r="I25" s="249"/>
      <c r="J25" s="15" t="s">
        <v>660</v>
      </c>
      <c r="K25" s="17"/>
      <c r="L25" s="17"/>
      <c r="M25" s="16"/>
      <c r="N25" s="249"/>
      <c r="O25" s="285">
        <v>13</v>
      </c>
      <c r="P25" s="54">
        <f t="shared" si="0"/>
        <v>0.06</v>
      </c>
      <c r="Q25" s="30">
        <f t="shared" si="7"/>
        <v>0.46883902224245327</v>
      </c>
      <c r="R25" s="249"/>
      <c r="S25" s="285">
        <v>13</v>
      </c>
      <c r="T25" s="54">
        <f t="shared" si="3"/>
        <v>0.1</v>
      </c>
      <c r="U25" s="30">
        <f t="shared" si="4"/>
        <v>0.28966437973668779</v>
      </c>
      <c r="V25" s="249"/>
      <c r="W25" s="285">
        <v>13</v>
      </c>
      <c r="X25" s="54">
        <f t="shared" si="1"/>
        <v>3.6600000000000001E-2</v>
      </c>
      <c r="Y25" s="30">
        <f t="shared" si="5"/>
        <v>0.62669227515314951</v>
      </c>
      <c r="Z25" s="249"/>
      <c r="AA25" s="299"/>
      <c r="AB25" s="249"/>
      <c r="AC25" s="249"/>
      <c r="AD25" s="249"/>
      <c r="AE25" s="249"/>
      <c r="AF25" s="249"/>
      <c r="AG25" s="249"/>
      <c r="AH25" s="285">
        <v>13</v>
      </c>
      <c r="AI25" s="54" t="e">
        <f t="shared" si="2"/>
        <v>#NUM!</v>
      </c>
      <c r="AJ25" s="30" t="e">
        <f t="shared" si="6"/>
        <v>#NUM!</v>
      </c>
      <c r="AK25" s="249"/>
      <c r="AL25" s="47"/>
      <c r="AM25" s="249"/>
      <c r="AN25" s="249"/>
    </row>
    <row r="26" spans="2:40" s="2" customFormat="1" ht="13" x14ac:dyDescent="0.25">
      <c r="B26" s="285">
        <v>8</v>
      </c>
      <c r="C26" s="38">
        <f t="shared" si="8"/>
        <v>4.8000000000000001E-2</v>
      </c>
      <c r="D26" s="37">
        <f t="shared" si="9"/>
        <v>1.4550913573234669</v>
      </c>
      <c r="E26" s="249"/>
      <c r="F26" s="249"/>
      <c r="G26" s="29">
        <v>2009</v>
      </c>
      <c r="H26" s="140">
        <v>90.998000000000005</v>
      </c>
      <c r="I26" s="249"/>
      <c r="J26" s="23"/>
      <c r="K26" s="53" t="s">
        <v>652</v>
      </c>
      <c r="L26" s="53"/>
      <c r="M26" s="24"/>
      <c r="N26" s="249"/>
      <c r="O26" s="285">
        <v>14</v>
      </c>
      <c r="P26" s="54">
        <f t="shared" si="0"/>
        <v>0.06</v>
      </c>
      <c r="Q26" s="30">
        <f t="shared" si="7"/>
        <v>0.44230096437967292</v>
      </c>
      <c r="R26" s="249"/>
      <c r="S26" s="285">
        <v>14</v>
      </c>
      <c r="T26" s="54">
        <f t="shared" si="3"/>
        <v>0.1</v>
      </c>
      <c r="U26" s="30">
        <f t="shared" si="4"/>
        <v>0.26333125430607973</v>
      </c>
      <c r="V26" s="249"/>
      <c r="W26" s="285">
        <v>14</v>
      </c>
      <c r="X26" s="54">
        <f t="shared" si="1"/>
        <v>3.6600000000000001E-2</v>
      </c>
      <c r="Y26" s="30">
        <f t="shared" si="5"/>
        <v>0.60456518922742575</v>
      </c>
      <c r="Z26" s="249"/>
      <c r="AA26" s="249"/>
      <c r="AB26" s="249"/>
      <c r="AC26" s="249"/>
      <c r="AD26" s="249"/>
      <c r="AE26" s="249"/>
      <c r="AF26" s="249"/>
      <c r="AG26" s="249"/>
      <c r="AH26" s="285">
        <v>14</v>
      </c>
      <c r="AI26" s="54" t="e">
        <f t="shared" si="2"/>
        <v>#NUM!</v>
      </c>
      <c r="AJ26" s="30" t="e">
        <f t="shared" si="6"/>
        <v>#NUM!</v>
      </c>
      <c r="AK26" s="249"/>
      <c r="AL26" s="249"/>
      <c r="AM26" s="249"/>
      <c r="AN26" s="249"/>
    </row>
    <row r="27" spans="2:40" s="2" customFormat="1" ht="13" thickBot="1" x14ac:dyDescent="0.3">
      <c r="B27" s="285">
        <v>9</v>
      </c>
      <c r="C27" s="38">
        <f t="shared" si="8"/>
        <v>4.8000000000000001E-2</v>
      </c>
      <c r="D27" s="37">
        <f t="shared" si="9"/>
        <v>1.5249357424749934</v>
      </c>
      <c r="E27" s="249"/>
      <c r="F27" s="249"/>
      <c r="G27" s="29">
        <v>2010</v>
      </c>
      <c r="H27" s="140">
        <v>92.103999999999999</v>
      </c>
      <c r="I27" s="249"/>
      <c r="J27" s="292"/>
      <c r="K27" s="291">
        <v>4.8000000000000001E-2</v>
      </c>
      <c r="L27" s="290"/>
      <c r="M27" s="289"/>
      <c r="N27" s="249"/>
      <c r="O27" s="285">
        <v>15</v>
      </c>
      <c r="P27" s="54">
        <f t="shared" si="0"/>
        <v>0.06</v>
      </c>
      <c r="Q27" s="30">
        <f t="shared" si="7"/>
        <v>0.41726506073554037</v>
      </c>
      <c r="R27" s="249"/>
      <c r="S27" s="285">
        <v>15</v>
      </c>
      <c r="T27" s="54">
        <f t="shared" si="3"/>
        <v>0.1</v>
      </c>
      <c r="U27" s="30">
        <f t="shared" si="4"/>
        <v>0.23939204936916339</v>
      </c>
      <c r="V27" s="249"/>
      <c r="W27" s="285">
        <v>15</v>
      </c>
      <c r="X27" s="54">
        <f t="shared" si="1"/>
        <v>3.6600000000000001E-2</v>
      </c>
      <c r="Y27" s="30">
        <f t="shared" si="5"/>
        <v>0.5832193606284255</v>
      </c>
      <c r="Z27" s="249"/>
      <c r="AA27" s="249"/>
      <c r="AB27" s="249"/>
      <c r="AC27" s="249"/>
      <c r="AD27" s="249"/>
      <c r="AE27" s="249"/>
      <c r="AF27" s="249"/>
      <c r="AG27" s="249"/>
      <c r="AH27" s="285">
        <v>15</v>
      </c>
      <c r="AI27" s="54" t="e">
        <f t="shared" si="2"/>
        <v>#NUM!</v>
      </c>
      <c r="AJ27" s="30" t="e">
        <f t="shared" si="6"/>
        <v>#NUM!</v>
      </c>
      <c r="AK27" s="249"/>
      <c r="AL27" s="249"/>
      <c r="AM27" s="249"/>
      <c r="AN27" s="249"/>
    </row>
    <row r="28" spans="2:40" s="2" customFormat="1" ht="15" thickBot="1" x14ac:dyDescent="0.4">
      <c r="B28" s="285">
        <v>10</v>
      </c>
      <c r="C28" s="38">
        <f t="shared" si="8"/>
        <v>4.8000000000000001E-2</v>
      </c>
      <c r="D28" s="37">
        <f t="shared" si="9"/>
        <v>1.5981326581137931</v>
      </c>
      <c r="E28" s="249"/>
      <c r="F28" s="249"/>
      <c r="G28" s="29">
        <v>2011</v>
      </c>
      <c r="H28" s="140">
        <v>94.004000000000005</v>
      </c>
      <c r="I28" s="249"/>
      <c r="J28" s="249"/>
      <c r="K28" s="74" t="s">
        <v>661</v>
      </c>
      <c r="L28" s="249"/>
      <c r="M28" s="249"/>
      <c r="N28" s="249"/>
      <c r="O28" s="285">
        <v>16</v>
      </c>
      <c r="P28" s="54">
        <f t="shared" si="0"/>
        <v>0.06</v>
      </c>
      <c r="Q28" s="30">
        <f t="shared" si="7"/>
        <v>0.39364628371277405</v>
      </c>
      <c r="R28" s="249"/>
      <c r="S28" s="285">
        <v>16</v>
      </c>
      <c r="T28" s="54">
        <f t="shared" si="3"/>
        <v>0.1</v>
      </c>
      <c r="U28" s="30">
        <f t="shared" si="4"/>
        <v>0.21762913579014853</v>
      </c>
      <c r="V28" s="249"/>
      <c r="W28" s="285">
        <v>16</v>
      </c>
      <c r="X28" s="54">
        <f t="shared" si="1"/>
        <v>3.6600000000000001E-2</v>
      </c>
      <c r="Y28" s="30">
        <f t="shared" si="5"/>
        <v>0.56262720492805851</v>
      </c>
      <c r="Z28" s="249"/>
      <c r="AA28" s="249"/>
      <c r="AB28" s="249"/>
      <c r="AC28" s="249"/>
      <c r="AD28" s="249"/>
      <c r="AE28" s="249"/>
      <c r="AF28" s="249"/>
      <c r="AG28" s="249"/>
      <c r="AH28" s="285">
        <v>16</v>
      </c>
      <c r="AI28" s="54" t="e">
        <f t="shared" si="2"/>
        <v>#NUM!</v>
      </c>
      <c r="AJ28" s="30" t="e">
        <f t="shared" si="6"/>
        <v>#NUM!</v>
      </c>
      <c r="AK28" s="249"/>
      <c r="AL28" s="249"/>
      <c r="AM28" s="249"/>
      <c r="AN28" s="249"/>
    </row>
    <row r="29" spans="2:40" s="2" customFormat="1" ht="13" x14ac:dyDescent="0.3">
      <c r="B29" s="285">
        <v>11</v>
      </c>
      <c r="C29" s="38">
        <f t="shared" si="8"/>
        <v>4.8000000000000001E-2</v>
      </c>
      <c r="D29" s="37">
        <f t="shared" si="9"/>
        <v>1.6748430257032552</v>
      </c>
      <c r="E29" s="249"/>
      <c r="F29" s="249"/>
      <c r="G29" s="29">
        <v>2012</v>
      </c>
      <c r="H29" s="140">
        <v>95.754999999999995</v>
      </c>
      <c r="I29" s="249"/>
      <c r="J29" s="15" t="s">
        <v>662</v>
      </c>
      <c r="K29" s="17"/>
      <c r="L29" s="17"/>
      <c r="M29" s="16"/>
      <c r="N29" s="249"/>
      <c r="O29" s="285">
        <v>17</v>
      </c>
      <c r="P29" s="54">
        <f t="shared" si="0"/>
        <v>0.06</v>
      </c>
      <c r="Q29" s="30">
        <f t="shared" si="7"/>
        <v>0.37136441859695657</v>
      </c>
      <c r="R29" s="249"/>
      <c r="S29" s="285">
        <v>17</v>
      </c>
      <c r="T29" s="54">
        <f t="shared" si="3"/>
        <v>0.1</v>
      </c>
      <c r="U29" s="30">
        <f t="shared" si="4"/>
        <v>0.19784466890013502</v>
      </c>
      <c r="V29" s="249"/>
      <c r="W29" s="285">
        <v>17</v>
      </c>
      <c r="X29" s="54">
        <f t="shared" si="1"/>
        <v>3.6600000000000001E-2</v>
      </c>
      <c r="Y29" s="30">
        <f t="shared" si="5"/>
        <v>0.54276211164196275</v>
      </c>
      <c r="Z29" s="249"/>
      <c r="AA29" s="249"/>
      <c r="AB29" s="249"/>
      <c r="AC29" s="249"/>
      <c r="AD29" s="249"/>
      <c r="AE29" s="249"/>
      <c r="AF29" s="249"/>
      <c r="AG29" s="249"/>
      <c r="AH29" s="285">
        <v>17</v>
      </c>
      <c r="AI29" s="54" t="e">
        <f t="shared" si="2"/>
        <v>#NUM!</v>
      </c>
      <c r="AJ29" s="30" t="e">
        <f t="shared" si="6"/>
        <v>#NUM!</v>
      </c>
      <c r="AK29" s="249"/>
      <c r="AL29" s="249"/>
      <c r="AM29" s="249"/>
      <c r="AN29" s="249"/>
    </row>
    <row r="30" spans="2:40" s="2" customFormat="1" ht="13" x14ac:dyDescent="0.25">
      <c r="B30" s="285">
        <v>12</v>
      </c>
      <c r="C30" s="38">
        <f t="shared" si="8"/>
        <v>4.8000000000000001E-2</v>
      </c>
      <c r="D30" s="37">
        <f t="shared" si="9"/>
        <v>1.7552354909370114</v>
      </c>
      <c r="E30" s="249"/>
      <c r="F30" s="249"/>
      <c r="G30" s="29">
        <v>2013</v>
      </c>
      <c r="H30" s="140">
        <v>97.384</v>
      </c>
      <c r="I30" s="249"/>
      <c r="J30" s="23"/>
      <c r="K30" s="53" t="s">
        <v>652</v>
      </c>
      <c r="L30" s="53"/>
      <c r="M30" s="24"/>
      <c r="N30" s="249"/>
      <c r="O30" s="285">
        <v>18</v>
      </c>
      <c r="P30" s="54">
        <f t="shared" si="0"/>
        <v>0.06</v>
      </c>
      <c r="Q30" s="30">
        <f t="shared" si="7"/>
        <v>0.35034379112920433</v>
      </c>
      <c r="R30" s="249"/>
      <c r="S30" s="285">
        <v>18</v>
      </c>
      <c r="T30" s="54">
        <f t="shared" si="3"/>
        <v>0.1</v>
      </c>
      <c r="U30" s="30">
        <f t="shared" si="4"/>
        <v>0.17985878990921364</v>
      </c>
      <c r="V30" s="249"/>
      <c r="W30" s="285">
        <v>18</v>
      </c>
      <c r="X30" s="54">
        <f t="shared" si="1"/>
        <v>3.6600000000000001E-2</v>
      </c>
      <c r="Y30" s="30">
        <f t="shared" si="5"/>
        <v>0.52359840984175465</v>
      </c>
      <c r="Z30" s="249"/>
      <c r="AA30" s="249"/>
      <c r="AB30" s="249"/>
      <c r="AC30" s="249"/>
      <c r="AD30" s="249"/>
      <c r="AE30" s="249"/>
      <c r="AF30" s="249"/>
      <c r="AG30" s="249"/>
      <c r="AH30" s="285">
        <v>18</v>
      </c>
      <c r="AI30" s="54" t="e">
        <f t="shared" si="2"/>
        <v>#NUM!</v>
      </c>
      <c r="AJ30" s="30" t="e">
        <f t="shared" si="6"/>
        <v>#NUM!</v>
      </c>
      <c r="AK30" s="249"/>
      <c r="AL30" s="249"/>
      <c r="AM30" s="249"/>
      <c r="AN30" s="249"/>
    </row>
    <row r="31" spans="2:40" s="2" customFormat="1" x14ac:dyDescent="0.25">
      <c r="B31" s="285">
        <v>13</v>
      </c>
      <c r="C31" s="38">
        <f t="shared" si="8"/>
        <v>4.8000000000000001E-2</v>
      </c>
      <c r="D31" s="37">
        <f t="shared" si="9"/>
        <v>1.8394867945019879</v>
      </c>
      <c r="E31" s="249"/>
      <c r="F31" s="249"/>
      <c r="G31" s="29">
        <v>2014</v>
      </c>
      <c r="H31" s="140">
        <v>99.08</v>
      </c>
      <c r="I31" s="249"/>
      <c r="J31" s="296" t="s">
        <v>663</v>
      </c>
      <c r="K31" s="298">
        <v>18.45</v>
      </c>
      <c r="L31" s="294"/>
      <c r="M31" s="293"/>
      <c r="N31" s="297"/>
      <c r="O31" s="285">
        <v>19</v>
      </c>
      <c r="P31" s="54">
        <f t="shared" si="0"/>
        <v>0.06</v>
      </c>
      <c r="Q31" s="30">
        <f t="shared" si="7"/>
        <v>0.3305130104992493</v>
      </c>
      <c r="R31" s="249"/>
      <c r="S31" s="285">
        <v>19</v>
      </c>
      <c r="T31" s="54">
        <f t="shared" si="3"/>
        <v>0.1</v>
      </c>
      <c r="U31" s="30">
        <f t="shared" si="4"/>
        <v>0.16350799082655781</v>
      </c>
      <c r="V31" s="249"/>
      <c r="W31" s="285">
        <v>19</v>
      </c>
      <c r="X31" s="54">
        <f t="shared" si="1"/>
        <v>3.6600000000000001E-2</v>
      </c>
      <c r="Y31" s="30">
        <f t="shared" si="5"/>
        <v>0.50511133498143412</v>
      </c>
      <c r="Z31" s="249"/>
      <c r="AA31" s="249"/>
      <c r="AB31" s="249"/>
      <c r="AC31" s="249"/>
      <c r="AD31" s="249"/>
      <c r="AE31" s="249"/>
      <c r="AF31" s="249"/>
      <c r="AG31" s="249"/>
      <c r="AH31" s="285">
        <v>19</v>
      </c>
      <c r="AI31" s="54" t="e">
        <f t="shared" si="2"/>
        <v>#NUM!</v>
      </c>
      <c r="AJ31" s="30" t="e">
        <f t="shared" si="6"/>
        <v>#NUM!</v>
      </c>
      <c r="AK31" s="249"/>
      <c r="AL31" s="249"/>
      <c r="AM31" s="249"/>
      <c r="AN31" s="249"/>
    </row>
    <row r="32" spans="2:40" s="2" customFormat="1" x14ac:dyDescent="0.25">
      <c r="B32" s="285">
        <v>14</v>
      </c>
      <c r="C32" s="38">
        <f t="shared" si="8"/>
        <v>4.8000000000000001E-2</v>
      </c>
      <c r="D32" s="37">
        <f t="shared" si="9"/>
        <v>1.9277821606380834</v>
      </c>
      <c r="E32" s="249"/>
      <c r="F32" s="249"/>
      <c r="G32" s="29">
        <v>2015</v>
      </c>
      <c r="H32" s="140">
        <v>100</v>
      </c>
      <c r="I32" s="249"/>
      <c r="J32" s="296"/>
      <c r="K32" s="295"/>
      <c r="L32" s="294"/>
      <c r="M32" s="293"/>
      <c r="N32" s="249"/>
      <c r="O32" s="285">
        <v>20</v>
      </c>
      <c r="P32" s="54">
        <f t="shared" si="0"/>
        <v>0.06</v>
      </c>
      <c r="Q32" s="30">
        <f t="shared" si="7"/>
        <v>0.31180472688608429</v>
      </c>
      <c r="R32" s="249"/>
      <c r="S32" s="285">
        <v>20</v>
      </c>
      <c r="T32" s="54">
        <f t="shared" si="3"/>
        <v>0.1</v>
      </c>
      <c r="U32" s="30">
        <f t="shared" si="4"/>
        <v>0.14864362802414349</v>
      </c>
      <c r="V32" s="249"/>
      <c r="W32" s="285">
        <v>20</v>
      </c>
      <c r="X32" s="54">
        <f t="shared" si="1"/>
        <v>3.6600000000000001E-2</v>
      </c>
      <c r="Y32" s="30">
        <f t="shared" si="5"/>
        <v>0.48727699689507448</v>
      </c>
      <c r="Z32" s="249"/>
      <c r="AA32" s="249"/>
      <c r="AB32" s="249"/>
      <c r="AC32" s="249"/>
      <c r="AD32" s="249"/>
      <c r="AE32" s="249"/>
      <c r="AF32" s="249"/>
      <c r="AG32" s="249"/>
      <c r="AH32" s="285">
        <v>20</v>
      </c>
      <c r="AI32" s="54" t="e">
        <f t="shared" si="2"/>
        <v>#NUM!</v>
      </c>
      <c r="AJ32" s="30" t="e">
        <f t="shared" si="6"/>
        <v>#NUM!</v>
      </c>
      <c r="AK32" s="249"/>
      <c r="AL32" s="249"/>
      <c r="AM32" s="249"/>
      <c r="AN32" s="249"/>
    </row>
    <row r="33" spans="2:36" s="2" customFormat="1" x14ac:dyDescent="0.25">
      <c r="B33" s="285">
        <v>15</v>
      </c>
      <c r="C33" s="38">
        <f t="shared" si="8"/>
        <v>4.8000000000000001E-2</v>
      </c>
      <c r="D33" s="37">
        <f t="shared" si="9"/>
        <v>2.0203157043487114</v>
      </c>
      <c r="E33" s="249"/>
      <c r="F33" s="249"/>
      <c r="G33" s="29">
        <v>2016</v>
      </c>
      <c r="H33" s="140">
        <v>100.95</v>
      </c>
      <c r="I33" s="249"/>
      <c r="J33" s="296"/>
      <c r="K33" s="295"/>
      <c r="L33" s="294"/>
      <c r="M33" s="293"/>
      <c r="N33" s="249"/>
      <c r="O33" s="285">
        <v>21</v>
      </c>
      <c r="P33" s="54">
        <f t="shared" si="0"/>
        <v>0.06</v>
      </c>
      <c r="Q33" s="30">
        <f t="shared" si="7"/>
        <v>0.29415540272272095</v>
      </c>
      <c r="R33" s="249"/>
      <c r="S33" s="285">
        <v>21</v>
      </c>
      <c r="T33" s="54">
        <f t="shared" si="3"/>
        <v>0.1</v>
      </c>
      <c r="U33" s="30">
        <f t="shared" si="4"/>
        <v>0.13513057093103953</v>
      </c>
      <c r="V33" s="249"/>
      <c r="W33" s="285">
        <v>21</v>
      </c>
      <c r="X33" s="54">
        <f t="shared" si="1"/>
        <v>3.6600000000000001E-2</v>
      </c>
      <c r="Y33" s="30">
        <f t="shared" si="5"/>
        <v>0.47007234892444005</v>
      </c>
      <c r="Z33" s="249"/>
      <c r="AA33" s="249"/>
      <c r="AB33" s="249"/>
      <c r="AC33" s="249"/>
      <c r="AD33" s="249"/>
      <c r="AE33" s="249"/>
      <c r="AF33" s="249"/>
      <c r="AG33" s="249"/>
      <c r="AH33" s="285">
        <v>21</v>
      </c>
      <c r="AI33" s="54" t="e">
        <f t="shared" si="2"/>
        <v>#NUM!</v>
      </c>
      <c r="AJ33" s="30" t="e">
        <f t="shared" si="6"/>
        <v>#NUM!</v>
      </c>
    </row>
    <row r="34" spans="2:36" s="2" customFormat="1" x14ac:dyDescent="0.25">
      <c r="B34" s="285">
        <v>16</v>
      </c>
      <c r="C34" s="38">
        <f t="shared" si="8"/>
        <v>4.8000000000000001E-2</v>
      </c>
      <c r="D34" s="37">
        <f t="shared" si="9"/>
        <v>2.1172908581574497</v>
      </c>
      <c r="E34" s="249"/>
      <c r="F34" s="249"/>
      <c r="G34" s="29">
        <v>2017</v>
      </c>
      <c r="H34" s="140">
        <v>102.758</v>
      </c>
      <c r="I34" s="249"/>
      <c r="J34" s="296"/>
      <c r="K34" s="295"/>
      <c r="L34" s="294"/>
      <c r="M34" s="293"/>
      <c r="N34" s="249"/>
      <c r="O34" s="285">
        <v>22</v>
      </c>
      <c r="P34" s="54">
        <f t="shared" si="0"/>
        <v>0.06</v>
      </c>
      <c r="Q34" s="30">
        <f t="shared" si="7"/>
        <v>0.27750509690822728</v>
      </c>
      <c r="R34" s="249"/>
      <c r="S34" s="285">
        <v>22</v>
      </c>
      <c r="T34" s="54">
        <f t="shared" si="3"/>
        <v>0.1</v>
      </c>
      <c r="U34" s="30">
        <f t="shared" si="4"/>
        <v>0.12284597357367227</v>
      </c>
      <c r="V34" s="249"/>
      <c r="W34" s="285">
        <v>22</v>
      </c>
      <c r="X34" s="54">
        <f t="shared" si="1"/>
        <v>3.6600000000000001E-2</v>
      </c>
      <c r="Y34" s="30">
        <f t="shared" si="5"/>
        <v>0.45347515813663902</v>
      </c>
      <c r="Z34" s="249"/>
      <c r="AA34" s="249"/>
      <c r="AB34" s="249"/>
      <c r="AC34" s="249"/>
      <c r="AD34" s="249"/>
      <c r="AE34" s="249"/>
      <c r="AF34" s="249"/>
      <c r="AG34" s="249"/>
      <c r="AH34" s="285">
        <v>22</v>
      </c>
      <c r="AI34" s="54" t="e">
        <f t="shared" si="2"/>
        <v>#NUM!</v>
      </c>
      <c r="AJ34" s="30" t="e">
        <f t="shared" si="6"/>
        <v>#NUM!</v>
      </c>
    </row>
    <row r="35" spans="2:36" s="2" customFormat="1" ht="13" thickBot="1" x14ac:dyDescent="0.3">
      <c r="B35" s="285">
        <v>17</v>
      </c>
      <c r="C35" s="38">
        <f t="shared" si="8"/>
        <v>4.8000000000000001E-2</v>
      </c>
      <c r="D35" s="37">
        <f t="shared" si="9"/>
        <v>2.2189208193490071</v>
      </c>
      <c r="E35" s="249"/>
      <c r="F35" s="249"/>
      <c r="G35" s="29">
        <v>2018</v>
      </c>
      <c r="H35" s="140">
        <v>105.11199999999999</v>
      </c>
      <c r="I35" s="249"/>
      <c r="J35" s="292"/>
      <c r="K35" s="291"/>
      <c r="L35" s="290"/>
      <c r="M35" s="289"/>
      <c r="N35" s="249"/>
      <c r="O35" s="285">
        <v>23</v>
      </c>
      <c r="P35" s="54">
        <f t="shared" si="0"/>
        <v>0.06</v>
      </c>
      <c r="Q35" s="30">
        <f t="shared" si="7"/>
        <v>0.26179726123417668</v>
      </c>
      <c r="R35" s="249"/>
      <c r="S35" s="285">
        <v>23</v>
      </c>
      <c r="T35" s="54">
        <f t="shared" si="3"/>
        <v>0.1</v>
      </c>
      <c r="U35" s="30">
        <f t="shared" si="4"/>
        <v>0.11167815779424752</v>
      </c>
      <c r="V35" s="249"/>
      <c r="W35" s="285">
        <v>23</v>
      </c>
      <c r="X35" s="54">
        <f t="shared" si="1"/>
        <v>3.6600000000000001E-2</v>
      </c>
      <c r="Y35" s="30">
        <f t="shared" si="5"/>
        <v>0.43746397659332348</v>
      </c>
      <c r="Z35" s="249"/>
      <c r="AA35" s="249"/>
      <c r="AB35" s="249"/>
      <c r="AC35" s="249"/>
      <c r="AD35" s="249"/>
      <c r="AE35" s="249"/>
      <c r="AF35" s="249"/>
      <c r="AG35" s="249"/>
      <c r="AH35" s="285">
        <v>23</v>
      </c>
      <c r="AI35" s="54" t="e">
        <f t="shared" si="2"/>
        <v>#NUM!</v>
      </c>
      <c r="AJ35" s="30" t="e">
        <f t="shared" si="6"/>
        <v>#NUM!</v>
      </c>
    </row>
    <row r="36" spans="2:36" s="2" customFormat="1" ht="13" x14ac:dyDescent="0.3">
      <c r="B36" s="285">
        <v>18</v>
      </c>
      <c r="C36" s="38">
        <f t="shared" si="8"/>
        <v>4.8000000000000001E-2</v>
      </c>
      <c r="D36" s="37">
        <f t="shared" si="9"/>
        <v>2.3254290186777595</v>
      </c>
      <c r="E36" s="249"/>
      <c r="F36" s="249"/>
      <c r="G36" s="29">
        <v>2019</v>
      </c>
      <c r="H36" s="140">
        <v>106.877</v>
      </c>
      <c r="I36" s="249"/>
      <c r="J36" s="47" t="s">
        <v>664</v>
      </c>
      <c r="K36" s="249"/>
      <c r="L36" s="249"/>
      <c r="M36" s="249"/>
      <c r="N36" s="249"/>
      <c r="O36" s="285">
        <v>24</v>
      </c>
      <c r="P36" s="54">
        <f t="shared" si="0"/>
        <v>0.06</v>
      </c>
      <c r="Q36" s="30">
        <f t="shared" si="7"/>
        <v>0.24697854833412897</v>
      </c>
      <c r="R36" s="249"/>
      <c r="S36" s="285">
        <v>24</v>
      </c>
      <c r="T36" s="54">
        <f t="shared" si="3"/>
        <v>0.1</v>
      </c>
      <c r="U36" s="30">
        <f t="shared" si="4"/>
        <v>0.10152559799477048</v>
      </c>
      <c r="V36" s="249"/>
      <c r="W36" s="285">
        <v>24</v>
      </c>
      <c r="X36" s="54">
        <f t="shared" si="1"/>
        <v>3.6600000000000001E-2</v>
      </c>
      <c r="Y36" s="30">
        <f t="shared" si="5"/>
        <v>0.42201811363430786</v>
      </c>
      <c r="Z36" s="249"/>
      <c r="AA36" s="249"/>
      <c r="AB36" s="249"/>
      <c r="AC36" s="249"/>
      <c r="AD36" s="249"/>
      <c r="AE36" s="249"/>
      <c r="AF36" s="249"/>
      <c r="AG36" s="249"/>
      <c r="AH36" s="285">
        <v>24</v>
      </c>
      <c r="AI36" s="54" t="e">
        <f t="shared" si="2"/>
        <v>#NUM!</v>
      </c>
      <c r="AJ36" s="30" t="e">
        <f t="shared" si="6"/>
        <v>#NUM!</v>
      </c>
    </row>
    <row r="37" spans="2:36" s="2" customFormat="1" x14ac:dyDescent="0.25">
      <c r="B37" s="285">
        <v>19</v>
      </c>
      <c r="C37" s="38">
        <f t="shared" si="8"/>
        <v>4.8000000000000001E-2</v>
      </c>
      <c r="D37" s="37">
        <f t="shared" si="9"/>
        <v>2.4370496115742921</v>
      </c>
      <c r="E37" s="249"/>
      <c r="F37" s="249"/>
      <c r="G37" s="29">
        <v>2020</v>
      </c>
      <c r="H37" s="140">
        <v>108.288</v>
      </c>
      <c r="I37" s="249"/>
      <c r="J37" s="249"/>
      <c r="K37" s="249"/>
      <c r="L37" s="249"/>
      <c r="M37" s="249"/>
      <c r="N37" s="249"/>
      <c r="O37" s="285">
        <v>25</v>
      </c>
      <c r="P37" s="54">
        <f t="shared" si="0"/>
        <v>0.06</v>
      </c>
      <c r="Q37" s="30">
        <f t="shared" si="7"/>
        <v>0.23299863050389524</v>
      </c>
      <c r="R37" s="249"/>
      <c r="S37" s="285">
        <v>25</v>
      </c>
      <c r="T37" s="54">
        <f t="shared" si="3"/>
        <v>0.1</v>
      </c>
      <c r="U37" s="30">
        <f t="shared" si="4"/>
        <v>9.2295998177064048E-2</v>
      </c>
      <c r="V37" s="249"/>
      <c r="W37" s="285">
        <v>25</v>
      </c>
      <c r="X37" s="54">
        <f t="shared" si="1"/>
        <v>3.6600000000000001E-2</v>
      </c>
      <c r="Y37" s="30">
        <f t="shared" si="5"/>
        <v>0.40711760913979156</v>
      </c>
      <c r="Z37" s="249"/>
      <c r="AA37" s="249"/>
      <c r="AB37" s="249"/>
      <c r="AC37" s="249"/>
      <c r="AD37" s="249"/>
      <c r="AE37" s="249"/>
      <c r="AF37" s="249"/>
      <c r="AG37" s="249"/>
      <c r="AH37" s="285">
        <v>25</v>
      </c>
      <c r="AI37" s="54" t="e">
        <f t="shared" si="2"/>
        <v>#NUM!</v>
      </c>
      <c r="AJ37" s="30" t="e">
        <f t="shared" si="6"/>
        <v>#NUM!</v>
      </c>
    </row>
    <row r="38" spans="2:36" s="2" customFormat="1" x14ac:dyDescent="0.25">
      <c r="B38" s="285">
        <v>20</v>
      </c>
      <c r="C38" s="38">
        <f t="shared" si="8"/>
        <v>4.8000000000000001E-2</v>
      </c>
      <c r="D38" s="37">
        <f t="shared" si="9"/>
        <v>2.5540279929298579</v>
      </c>
      <c r="E38" s="249"/>
      <c r="F38" s="249"/>
      <c r="G38" s="29">
        <v>2021</v>
      </c>
      <c r="H38" s="65">
        <v>113.253</v>
      </c>
      <c r="I38" s="249"/>
      <c r="J38" s="249"/>
      <c r="K38" s="249"/>
      <c r="L38" s="249"/>
      <c r="M38" s="249"/>
      <c r="N38" s="249"/>
      <c r="O38" s="285">
        <v>26</v>
      </c>
      <c r="P38" s="54">
        <f t="shared" si="0"/>
        <v>0.06</v>
      </c>
      <c r="Q38" s="30">
        <f t="shared" si="7"/>
        <v>0.21981002877725966</v>
      </c>
      <c r="R38" s="249"/>
      <c r="S38" s="285">
        <v>26</v>
      </c>
      <c r="T38" s="54">
        <f t="shared" si="3"/>
        <v>0.1</v>
      </c>
      <c r="U38" s="30">
        <f t="shared" si="4"/>
        <v>8.3905452888240042E-2</v>
      </c>
      <c r="V38" s="249"/>
      <c r="W38" s="285">
        <v>26</v>
      </c>
      <c r="X38" s="54">
        <f t="shared" si="1"/>
        <v>3.6600000000000001E-2</v>
      </c>
      <c r="Y38" s="30">
        <f t="shared" si="5"/>
        <v>0.39274320773663085</v>
      </c>
      <c r="Z38" s="249"/>
      <c r="AA38" s="249"/>
      <c r="AB38" s="249"/>
      <c r="AC38" s="249"/>
      <c r="AD38" s="249"/>
      <c r="AE38" s="249"/>
      <c r="AF38" s="249"/>
      <c r="AG38" s="249"/>
      <c r="AH38" s="285">
        <v>26</v>
      </c>
      <c r="AI38" s="54" t="e">
        <f t="shared" si="2"/>
        <v>#NUM!</v>
      </c>
      <c r="AJ38" s="30" t="e">
        <f t="shared" si="6"/>
        <v>#NUM!</v>
      </c>
    </row>
    <row r="39" spans="2:36" s="2" customFormat="1" x14ac:dyDescent="0.25">
      <c r="B39" s="285">
        <v>21</v>
      </c>
      <c r="C39" s="38">
        <f t="shared" si="8"/>
        <v>4.8000000000000001E-2</v>
      </c>
      <c r="D39" s="37">
        <f t="shared" si="9"/>
        <v>2.676621336590491</v>
      </c>
      <c r="E39" s="249"/>
      <c r="F39" s="249"/>
      <c r="G39" s="29">
        <v>2022</v>
      </c>
      <c r="H39" s="65">
        <v>121.227</v>
      </c>
      <c r="I39" s="249"/>
      <c r="J39" s="249"/>
      <c r="K39" s="249"/>
      <c r="L39" s="249"/>
      <c r="M39" s="249"/>
      <c r="N39" s="249"/>
      <c r="O39" s="285">
        <v>27</v>
      </c>
      <c r="P39" s="54">
        <f t="shared" si="0"/>
        <v>0.06</v>
      </c>
      <c r="Q39" s="30">
        <f t="shared" si="7"/>
        <v>0.20736795167666003</v>
      </c>
      <c r="R39" s="249"/>
      <c r="S39" s="285">
        <v>27</v>
      </c>
      <c r="T39" s="54">
        <f t="shared" si="3"/>
        <v>0.1</v>
      </c>
      <c r="U39" s="30">
        <f t="shared" si="4"/>
        <v>7.6277684443854576E-2</v>
      </c>
      <c r="V39" s="249"/>
      <c r="W39" s="285">
        <v>27</v>
      </c>
      <c r="X39" s="54">
        <f t="shared" si="1"/>
        <v>3.6600000000000001E-2</v>
      </c>
      <c r="Y39" s="30">
        <f t="shared" si="5"/>
        <v>0.37887633391532977</v>
      </c>
      <c r="Z39" s="249"/>
      <c r="AA39" s="249"/>
      <c r="AB39" s="249"/>
      <c r="AC39" s="249"/>
      <c r="AD39" s="249"/>
      <c r="AE39" s="249"/>
      <c r="AF39" s="249"/>
      <c r="AG39" s="249"/>
      <c r="AH39" s="285">
        <v>27</v>
      </c>
      <c r="AI39" s="54" t="e">
        <f t="shared" si="2"/>
        <v>#NUM!</v>
      </c>
      <c r="AJ39" s="30" t="e">
        <f t="shared" si="6"/>
        <v>#NUM!</v>
      </c>
    </row>
    <row r="40" spans="2:36" s="2" customFormat="1" x14ac:dyDescent="0.25">
      <c r="B40" s="285">
        <v>22</v>
      </c>
      <c r="C40" s="38">
        <f t="shared" si="8"/>
        <v>4.8000000000000001E-2</v>
      </c>
      <c r="D40" s="37">
        <f t="shared" si="9"/>
        <v>2.8050991607468347</v>
      </c>
      <c r="E40" s="249"/>
      <c r="F40" s="249"/>
      <c r="G40" s="29">
        <v>2023</v>
      </c>
      <c r="H40" s="65">
        <v>125.646</v>
      </c>
      <c r="I40" s="249"/>
      <c r="J40" s="249"/>
      <c r="K40" s="249"/>
      <c r="L40" s="249"/>
      <c r="M40" s="249"/>
      <c r="N40" s="249"/>
      <c r="O40" s="285">
        <v>28</v>
      </c>
      <c r="P40" s="54">
        <f t="shared" si="0"/>
        <v>0.06</v>
      </c>
      <c r="Q40" s="30">
        <f t="shared" si="7"/>
        <v>0.1956301430911887</v>
      </c>
      <c r="R40" s="249"/>
      <c r="S40" s="285">
        <v>28</v>
      </c>
      <c r="T40" s="54">
        <f t="shared" si="3"/>
        <v>0.1</v>
      </c>
      <c r="U40" s="30">
        <f t="shared" si="4"/>
        <v>6.9343349494413245E-2</v>
      </c>
      <c r="V40" s="249"/>
      <c r="W40" s="285">
        <v>28</v>
      </c>
      <c r="X40" s="54">
        <f t="shared" si="1"/>
        <v>3.6600000000000001E-2</v>
      </c>
      <c r="Y40" s="30">
        <f t="shared" si="5"/>
        <v>0.36549906802559312</v>
      </c>
      <c r="Z40" s="249"/>
      <c r="AA40" s="249"/>
      <c r="AB40" s="249"/>
      <c r="AC40" s="249"/>
      <c r="AD40" s="249"/>
      <c r="AE40" s="249"/>
      <c r="AF40" s="249"/>
      <c r="AG40" s="249"/>
      <c r="AH40" s="285">
        <v>28</v>
      </c>
      <c r="AI40" s="54" t="e">
        <f t="shared" si="2"/>
        <v>#NUM!</v>
      </c>
      <c r="AJ40" s="30" t="e">
        <f t="shared" si="6"/>
        <v>#NUM!</v>
      </c>
    </row>
    <row r="41" spans="2:36" s="2" customFormat="1" x14ac:dyDescent="0.25">
      <c r="B41" s="285">
        <v>23</v>
      </c>
      <c r="C41" s="38">
        <f t="shared" si="8"/>
        <v>4.8000000000000001E-2</v>
      </c>
      <c r="D41" s="37">
        <f t="shared" si="9"/>
        <v>2.939743920462683</v>
      </c>
      <c r="E41" s="249"/>
      <c r="F41" s="249"/>
      <c r="G41" s="29"/>
      <c r="H41" s="65"/>
      <c r="I41" s="249"/>
      <c r="J41" s="249"/>
      <c r="K41" s="249"/>
      <c r="L41" s="249"/>
      <c r="M41" s="249"/>
      <c r="N41" s="249"/>
      <c r="O41" s="285">
        <v>29</v>
      </c>
      <c r="P41" s="54">
        <f t="shared" si="0"/>
        <v>0.06</v>
      </c>
      <c r="Q41" s="30">
        <f t="shared" si="7"/>
        <v>0.18455673876527234</v>
      </c>
      <c r="R41" s="249"/>
      <c r="S41" s="285">
        <v>29</v>
      </c>
      <c r="T41" s="54">
        <f t="shared" si="3"/>
        <v>0.1</v>
      </c>
      <c r="U41" s="30">
        <f t="shared" si="4"/>
        <v>6.3039408631284766E-2</v>
      </c>
      <c r="V41" s="249"/>
      <c r="W41" s="285">
        <v>29</v>
      </c>
      <c r="X41" s="54">
        <f t="shared" si="1"/>
        <v>3.6600000000000001E-2</v>
      </c>
      <c r="Y41" s="30">
        <f t="shared" si="5"/>
        <v>0.35259412311942229</v>
      </c>
      <c r="Z41" s="249"/>
      <c r="AA41" s="249"/>
      <c r="AB41" s="249"/>
      <c r="AC41" s="249"/>
      <c r="AD41" s="249"/>
      <c r="AE41" s="249"/>
      <c r="AF41" s="249"/>
      <c r="AG41" s="249"/>
      <c r="AH41" s="285">
        <v>29</v>
      </c>
      <c r="AI41" s="54" t="e">
        <f t="shared" si="2"/>
        <v>#NUM!</v>
      </c>
      <c r="AJ41" s="30" t="e">
        <f t="shared" si="6"/>
        <v>#NUM!</v>
      </c>
    </row>
    <row r="42" spans="2:36" s="2" customFormat="1" ht="13.5" thickBot="1" x14ac:dyDescent="0.35">
      <c r="B42" s="285">
        <v>24</v>
      </c>
      <c r="C42" s="38">
        <f t="shared" si="8"/>
        <v>4.8000000000000001E-2</v>
      </c>
      <c r="D42" s="37">
        <f t="shared" si="9"/>
        <v>3.0808516286448917</v>
      </c>
      <c r="E42" s="249"/>
      <c r="F42" s="249"/>
      <c r="G42" s="42" t="s">
        <v>665</v>
      </c>
      <c r="H42" s="286"/>
      <c r="I42" s="249"/>
      <c r="J42" s="249"/>
      <c r="K42" s="249"/>
      <c r="L42" s="249"/>
      <c r="M42" s="249"/>
      <c r="N42" s="249"/>
      <c r="O42" s="285">
        <v>30</v>
      </c>
      <c r="P42" s="54">
        <f t="shared" si="0"/>
        <v>0.06</v>
      </c>
      <c r="Q42" s="30">
        <f t="shared" si="7"/>
        <v>0.17411013091063426</v>
      </c>
      <c r="R42" s="249"/>
      <c r="S42" s="285">
        <v>30</v>
      </c>
      <c r="T42" s="54">
        <f t="shared" si="3"/>
        <v>0.1</v>
      </c>
      <c r="U42" s="30">
        <f t="shared" si="4"/>
        <v>5.7308553301167964E-2</v>
      </c>
      <c r="V42" s="249"/>
      <c r="W42" s="285">
        <v>30</v>
      </c>
      <c r="X42" s="54">
        <f t="shared" si="1"/>
        <v>3.6600000000000001E-2</v>
      </c>
      <c r="Y42" s="30">
        <f t="shared" si="5"/>
        <v>0.34014482261182938</v>
      </c>
      <c r="Z42" s="249"/>
      <c r="AA42" s="249"/>
      <c r="AB42" s="249"/>
      <c r="AC42" s="249"/>
      <c r="AD42" s="249"/>
      <c r="AE42" s="249"/>
      <c r="AF42" s="249"/>
      <c r="AG42" s="249"/>
      <c r="AH42" s="285">
        <v>30</v>
      </c>
      <c r="AI42" s="54" t="e">
        <f t="shared" si="2"/>
        <v>#NUM!</v>
      </c>
      <c r="AJ42" s="30" t="e">
        <f t="shared" si="6"/>
        <v>#NUM!</v>
      </c>
    </row>
    <row r="43" spans="2:36" s="2" customFormat="1" ht="13" x14ac:dyDescent="0.3">
      <c r="B43" s="285">
        <v>25</v>
      </c>
      <c r="C43" s="38">
        <f t="shared" si="8"/>
        <v>4.8000000000000001E-2</v>
      </c>
      <c r="D43" s="37">
        <f t="shared" si="9"/>
        <v>3.2287325068198465</v>
      </c>
      <c r="E43" s="249"/>
      <c r="F43" s="249"/>
      <c r="G43" s="249"/>
      <c r="H43" s="249"/>
      <c r="I43" s="249"/>
      <c r="J43" s="249"/>
      <c r="K43" s="43"/>
      <c r="L43" s="43"/>
      <c r="M43" s="43"/>
      <c r="N43" s="43"/>
      <c r="O43" s="285">
        <v>31</v>
      </c>
      <c r="P43" s="54">
        <f>IF($P$9="Base Case Rate",$K$13,IF($P$9="Sensitivity 1",$L$13,$M$13))</f>
        <v>0.06</v>
      </c>
      <c r="Q43" s="30">
        <f t="shared" si="7"/>
        <v>0.16425484048173042</v>
      </c>
      <c r="R43" s="249"/>
      <c r="S43" s="285">
        <v>31</v>
      </c>
      <c r="T43" s="54">
        <f t="shared" si="3"/>
        <v>0.1</v>
      </c>
      <c r="U43" s="30">
        <f t="shared" si="4"/>
        <v>5.2098684819243603E-2</v>
      </c>
      <c r="V43" s="249"/>
      <c r="W43" s="285">
        <v>31</v>
      </c>
      <c r="X43" s="54">
        <f t="shared" si="1"/>
        <v>3.6600000000000001E-2</v>
      </c>
      <c r="Y43" s="30">
        <f t="shared" si="5"/>
        <v>0.32813507873030046</v>
      </c>
      <c r="Z43" s="249"/>
      <c r="AA43" s="249"/>
      <c r="AB43" s="249"/>
      <c r="AC43" s="249"/>
      <c r="AD43" s="249"/>
      <c r="AE43" s="249"/>
      <c r="AF43" s="249"/>
      <c r="AG43" s="249"/>
      <c r="AH43" s="285">
        <v>31</v>
      </c>
      <c r="AI43" s="54" t="e">
        <f>$AF$13</f>
        <v>#NUM!</v>
      </c>
      <c r="AJ43" s="30" t="e">
        <f t="shared" si="6"/>
        <v>#NUM!</v>
      </c>
    </row>
    <row r="44" spans="2:36" s="2" customFormat="1" ht="26" x14ac:dyDescent="0.3">
      <c r="B44" s="285">
        <v>26</v>
      </c>
      <c r="C44" s="38">
        <f t="shared" si="8"/>
        <v>4.8000000000000001E-2</v>
      </c>
      <c r="D44" s="37">
        <f t="shared" si="9"/>
        <v>3.3837116671471992</v>
      </c>
      <c r="E44" s="249"/>
      <c r="F44" s="249"/>
      <c r="G44" s="21" t="s">
        <v>627</v>
      </c>
      <c r="H44" s="22" t="s">
        <v>666</v>
      </c>
      <c r="I44" s="249"/>
      <c r="J44" s="249"/>
      <c r="K44" s="43">
        <f>53*(H40/H24)</f>
        <v>75.049734591067391</v>
      </c>
      <c r="L44" s="43"/>
      <c r="M44" s="43"/>
      <c r="N44" s="43"/>
      <c r="O44" s="285">
        <v>32</v>
      </c>
      <c r="P44" s="54">
        <f t="shared" ref="P44:P87" si="10">IF($P$9="Base Case Rate",$K$13,IF($P$9="Sensitivity 1",$L$13,$M$13))</f>
        <v>0.06</v>
      </c>
      <c r="Q44" s="30">
        <f t="shared" si="7"/>
        <v>0.15495739668087777</v>
      </c>
      <c r="R44" s="249"/>
      <c r="S44" s="285">
        <v>32</v>
      </c>
      <c r="T44" s="54">
        <f t="shared" si="3"/>
        <v>0.1</v>
      </c>
      <c r="U44" s="30">
        <f t="shared" si="4"/>
        <v>4.7362440744766907E-2</v>
      </c>
      <c r="V44" s="249"/>
      <c r="W44" s="285">
        <v>32</v>
      </c>
      <c r="X44" s="54">
        <f t="shared" si="1"/>
        <v>3.6600000000000001E-2</v>
      </c>
      <c r="Y44" s="30">
        <f t="shared" si="5"/>
        <v>0.31654937172515957</v>
      </c>
      <c r="Z44" s="249"/>
      <c r="AA44" s="249"/>
      <c r="AB44" s="249"/>
      <c r="AC44" s="249"/>
      <c r="AD44" s="249"/>
      <c r="AE44" s="249"/>
      <c r="AF44" s="249"/>
      <c r="AG44" s="249"/>
      <c r="AH44" s="285">
        <v>32</v>
      </c>
      <c r="AI44" s="54" t="e">
        <f t="shared" ref="AI44:AI87" si="11">$AF$13</f>
        <v>#NUM!</v>
      </c>
      <c r="AJ44" s="30" t="e">
        <f t="shared" si="6"/>
        <v>#NUM!</v>
      </c>
    </row>
    <row r="45" spans="2:36" s="2" customFormat="1" ht="13" x14ac:dyDescent="0.3">
      <c r="B45" s="285">
        <v>27</v>
      </c>
      <c r="C45" s="38">
        <f t="shared" si="8"/>
        <v>4.8000000000000001E-2</v>
      </c>
      <c r="D45" s="37">
        <f t="shared" si="9"/>
        <v>3.5461298271702648</v>
      </c>
      <c r="E45" s="249"/>
      <c r="F45" s="249"/>
      <c r="G45" s="29">
        <v>1995</v>
      </c>
      <c r="H45" s="65">
        <v>25.287175688317348</v>
      </c>
      <c r="I45" s="249"/>
      <c r="J45" s="249"/>
      <c r="K45" s="43"/>
      <c r="L45" s="43"/>
      <c r="M45" s="43"/>
      <c r="N45" s="43"/>
      <c r="O45" s="285">
        <v>33</v>
      </c>
      <c r="P45" s="54">
        <f t="shared" si="10"/>
        <v>0.06</v>
      </c>
      <c r="Q45" s="30">
        <f t="shared" si="7"/>
        <v>0.14618622328384695</v>
      </c>
      <c r="R45" s="249"/>
      <c r="S45" s="285">
        <v>33</v>
      </c>
      <c r="T45" s="54">
        <f t="shared" si="3"/>
        <v>0.1</v>
      </c>
      <c r="U45" s="30">
        <f t="shared" si="4"/>
        <v>4.3056764313424457E-2</v>
      </c>
      <c r="V45" s="249"/>
      <c r="W45" s="285">
        <v>33</v>
      </c>
      <c r="X45" s="54">
        <f t="shared" si="1"/>
        <v>3.6600000000000001E-2</v>
      </c>
      <c r="Y45" s="30">
        <f t="shared" si="5"/>
        <v>0.30537272981396835</v>
      </c>
      <c r="Z45" s="249"/>
      <c r="AA45" s="249"/>
      <c r="AB45" s="249"/>
      <c r="AC45" s="249"/>
      <c r="AD45" s="249"/>
      <c r="AE45" s="249"/>
      <c r="AF45" s="249"/>
      <c r="AG45" s="249"/>
      <c r="AH45" s="285">
        <v>33</v>
      </c>
      <c r="AI45" s="54" t="e">
        <f t="shared" si="11"/>
        <v>#NUM!</v>
      </c>
      <c r="AJ45" s="30" t="e">
        <f t="shared" si="6"/>
        <v>#NUM!</v>
      </c>
    </row>
    <row r="46" spans="2:36" s="2" customFormat="1" ht="13" x14ac:dyDescent="0.3">
      <c r="B46" s="285">
        <v>28</v>
      </c>
      <c r="C46" s="38">
        <f t="shared" si="8"/>
        <v>4.8000000000000001E-2</v>
      </c>
      <c r="D46" s="37">
        <f t="shared" si="9"/>
        <v>3.7163440588744376</v>
      </c>
      <c r="E46" s="249"/>
      <c r="F46" s="249"/>
      <c r="G46" s="29">
        <v>1996</v>
      </c>
      <c r="H46" s="65">
        <v>27.315735172832557</v>
      </c>
      <c r="I46" s="249"/>
      <c r="J46" s="249"/>
      <c r="K46" s="43"/>
      <c r="L46" s="43"/>
      <c r="M46" s="43"/>
      <c r="N46" s="43"/>
      <c r="O46" s="285">
        <v>34</v>
      </c>
      <c r="P46" s="54">
        <f t="shared" si="10"/>
        <v>0.06</v>
      </c>
      <c r="Q46" s="30">
        <f t="shared" si="7"/>
        <v>0.1379115313998556</v>
      </c>
      <c r="R46" s="249"/>
      <c r="S46" s="285">
        <v>34</v>
      </c>
      <c r="T46" s="54">
        <f t="shared" si="3"/>
        <v>0.1</v>
      </c>
      <c r="U46" s="30">
        <f t="shared" si="4"/>
        <v>3.9142513012204054E-2</v>
      </c>
      <c r="V46" s="249"/>
      <c r="W46" s="285">
        <v>34</v>
      </c>
      <c r="X46" s="54">
        <f t="shared" si="1"/>
        <v>3.6600000000000001E-2</v>
      </c>
      <c r="Y46" s="30">
        <f t="shared" si="5"/>
        <v>0.29459070983404245</v>
      </c>
      <c r="Z46" s="249"/>
      <c r="AA46" s="249"/>
      <c r="AB46" s="249"/>
      <c r="AC46" s="249"/>
      <c r="AD46" s="249"/>
      <c r="AE46" s="249"/>
      <c r="AF46" s="249"/>
      <c r="AG46" s="249"/>
      <c r="AH46" s="285">
        <v>34</v>
      </c>
      <c r="AI46" s="54" t="e">
        <f t="shared" si="11"/>
        <v>#NUM!</v>
      </c>
      <c r="AJ46" s="30" t="e">
        <f t="shared" si="6"/>
        <v>#NUM!</v>
      </c>
    </row>
    <row r="47" spans="2:36" s="2" customFormat="1" ht="13" x14ac:dyDescent="0.3">
      <c r="B47" s="285">
        <v>29</v>
      </c>
      <c r="C47" s="38">
        <f t="shared" si="8"/>
        <v>4.8000000000000001E-2</v>
      </c>
      <c r="D47" s="37">
        <f t="shared" si="9"/>
        <v>3.8947285737004105</v>
      </c>
      <c r="E47" s="249"/>
      <c r="F47" s="249"/>
      <c r="G47" s="29">
        <v>1997</v>
      </c>
      <c r="H47" s="65">
        <v>29.538534798738841</v>
      </c>
      <c r="I47" s="249"/>
      <c r="J47" s="249"/>
      <c r="K47" s="43"/>
      <c r="L47" s="43"/>
      <c r="M47" s="43"/>
      <c r="N47" s="43"/>
      <c r="O47" s="285">
        <v>35</v>
      </c>
      <c r="P47" s="54">
        <f t="shared" si="10"/>
        <v>0.06</v>
      </c>
      <c r="Q47" s="30">
        <f t="shared" si="7"/>
        <v>0.13010521830175056</v>
      </c>
      <c r="R47" s="249"/>
      <c r="S47" s="285">
        <v>35</v>
      </c>
      <c r="T47" s="54">
        <f t="shared" si="3"/>
        <v>0.1</v>
      </c>
      <c r="U47" s="30">
        <f t="shared" si="4"/>
        <v>3.5584102738367311E-2</v>
      </c>
      <c r="V47" s="249"/>
      <c r="W47" s="285">
        <v>35</v>
      </c>
      <c r="X47" s="54">
        <f t="shared" si="1"/>
        <v>3.6600000000000001E-2</v>
      </c>
      <c r="Y47" s="30">
        <f t="shared" si="5"/>
        <v>0.28418937857808457</v>
      </c>
      <c r="Z47" s="249"/>
      <c r="AA47" s="249"/>
      <c r="AB47" s="249"/>
      <c r="AC47" s="249"/>
      <c r="AD47" s="249"/>
      <c r="AE47" s="249"/>
      <c r="AF47" s="249"/>
      <c r="AG47" s="249"/>
      <c r="AH47" s="285">
        <v>35</v>
      </c>
      <c r="AI47" s="54" t="e">
        <f t="shared" si="11"/>
        <v>#NUM!</v>
      </c>
      <c r="AJ47" s="30" t="e">
        <f t="shared" si="6"/>
        <v>#NUM!</v>
      </c>
    </row>
    <row r="48" spans="2:36" s="2" customFormat="1" x14ac:dyDescent="0.25">
      <c r="B48" s="285">
        <v>30</v>
      </c>
      <c r="C48" s="38">
        <f t="shared" si="8"/>
        <v>4.8000000000000001E-2</v>
      </c>
      <c r="D48" s="37">
        <f t="shared" si="9"/>
        <v>4.0816755452380304</v>
      </c>
      <c r="E48" s="249"/>
      <c r="F48" s="249"/>
      <c r="G48" s="29">
        <v>1998</v>
      </c>
      <c r="H48" s="65">
        <v>31.923989588352104</v>
      </c>
      <c r="I48" s="249"/>
      <c r="J48" s="249"/>
      <c r="K48" s="249"/>
      <c r="L48" s="249"/>
      <c r="M48" s="249"/>
      <c r="N48" s="249"/>
      <c r="O48" s="285">
        <v>36</v>
      </c>
      <c r="P48" s="54">
        <f t="shared" si="10"/>
        <v>0.06</v>
      </c>
      <c r="Q48" s="30">
        <f t="shared" si="7"/>
        <v>0.12274077198278353</v>
      </c>
      <c r="R48" s="249"/>
      <c r="S48" s="285">
        <v>36</v>
      </c>
      <c r="T48" s="54">
        <f t="shared" si="3"/>
        <v>0.1</v>
      </c>
      <c r="U48" s="30">
        <f t="shared" si="4"/>
        <v>3.2349184307606652E-2</v>
      </c>
      <c r="V48" s="249"/>
      <c r="W48" s="285">
        <v>36</v>
      </c>
      <c r="X48" s="54">
        <f t="shared" si="1"/>
        <v>3.6600000000000001E-2</v>
      </c>
      <c r="Y48" s="30">
        <f t="shared" si="5"/>
        <v>0.27415529478881401</v>
      </c>
      <c r="Z48" s="249"/>
      <c r="AA48" s="249"/>
      <c r="AB48" s="249"/>
      <c r="AC48" s="249"/>
      <c r="AD48" s="249"/>
      <c r="AE48" s="249"/>
      <c r="AF48" s="249"/>
      <c r="AG48" s="249"/>
      <c r="AH48" s="285">
        <v>36</v>
      </c>
      <c r="AI48" s="54" t="e">
        <f t="shared" si="11"/>
        <v>#NUM!</v>
      </c>
      <c r="AJ48" s="30" t="e">
        <f t="shared" si="6"/>
        <v>#NUM!</v>
      </c>
    </row>
    <row r="49" spans="2:36" s="2" customFormat="1" x14ac:dyDescent="0.25">
      <c r="B49" s="285">
        <v>31</v>
      </c>
      <c r="C49" s="38">
        <f t="shared" si="8"/>
        <v>4.8000000000000001E-2</v>
      </c>
      <c r="D49" s="37">
        <f t="shared" si="9"/>
        <v>4.2775959714094558</v>
      </c>
      <c r="E49" s="249"/>
      <c r="F49" s="249"/>
      <c r="G49" s="29">
        <v>1999</v>
      </c>
      <c r="H49" s="65">
        <v>34.123180269586797</v>
      </c>
      <c r="I49" s="249"/>
      <c r="J49" s="249"/>
      <c r="K49" s="249"/>
      <c r="L49" s="249"/>
      <c r="M49" s="249"/>
      <c r="N49" s="249"/>
      <c r="O49" s="285">
        <v>37</v>
      </c>
      <c r="P49" s="54">
        <f t="shared" si="10"/>
        <v>0.06</v>
      </c>
      <c r="Q49" s="30">
        <f t="shared" si="7"/>
        <v>0.11579318111583352</v>
      </c>
      <c r="R49" s="249"/>
      <c r="S49" s="285">
        <v>37</v>
      </c>
      <c r="T49" s="54">
        <f t="shared" si="3"/>
        <v>0.1</v>
      </c>
      <c r="U49" s="30">
        <f t="shared" si="4"/>
        <v>2.94083493705515E-2</v>
      </c>
      <c r="V49" s="249"/>
      <c r="W49" s="285">
        <v>37</v>
      </c>
      <c r="X49" s="54">
        <f t="shared" si="1"/>
        <v>3.6600000000000001E-2</v>
      </c>
      <c r="Y49" s="30">
        <f t="shared" si="5"/>
        <v>0.26447549178932472</v>
      </c>
      <c r="Z49" s="249"/>
      <c r="AA49" s="249"/>
      <c r="AB49" s="249"/>
      <c r="AC49" s="249"/>
      <c r="AD49" s="249"/>
      <c r="AE49" s="249"/>
      <c r="AF49" s="249"/>
      <c r="AG49" s="249"/>
      <c r="AH49" s="285">
        <v>37</v>
      </c>
      <c r="AI49" s="54" t="e">
        <f t="shared" si="11"/>
        <v>#NUM!</v>
      </c>
      <c r="AJ49" s="30" t="e">
        <f t="shared" si="6"/>
        <v>#NUM!</v>
      </c>
    </row>
    <row r="50" spans="2:36" s="2" customFormat="1" x14ac:dyDescent="0.25">
      <c r="B50" s="285">
        <v>32</v>
      </c>
      <c r="C50" s="38">
        <f t="shared" si="8"/>
        <v>4.8000000000000001E-2</v>
      </c>
      <c r="D50" s="37">
        <f t="shared" si="9"/>
        <v>4.4829205780371097</v>
      </c>
      <c r="E50" s="249"/>
      <c r="F50" s="249"/>
      <c r="G50" s="29">
        <v>2000</v>
      </c>
      <c r="H50" s="65">
        <v>37.256435999055611</v>
      </c>
      <c r="I50" s="249"/>
      <c r="J50" s="249"/>
      <c r="K50" s="249"/>
      <c r="L50" s="249"/>
      <c r="M50" s="249"/>
      <c r="N50" s="249"/>
      <c r="O50" s="285">
        <v>38</v>
      </c>
      <c r="P50" s="54">
        <f t="shared" si="10"/>
        <v>0.06</v>
      </c>
      <c r="Q50" s="30">
        <f t="shared" si="7"/>
        <v>0.10923885010927689</v>
      </c>
      <c r="R50" s="249"/>
      <c r="S50" s="285">
        <v>38</v>
      </c>
      <c r="T50" s="54">
        <f t="shared" si="3"/>
        <v>0.1</v>
      </c>
      <c r="U50" s="30">
        <f t="shared" si="4"/>
        <v>2.6734863064137721E-2</v>
      </c>
      <c r="V50" s="249"/>
      <c r="W50" s="285">
        <v>38</v>
      </c>
      <c r="X50" s="54">
        <f t="shared" si="1"/>
        <v>3.6600000000000001E-2</v>
      </c>
      <c r="Y50" s="30">
        <f t="shared" si="5"/>
        <v>0.25513746072672661</v>
      </c>
      <c r="Z50" s="249"/>
      <c r="AA50" s="249"/>
      <c r="AB50" s="249"/>
      <c r="AC50" s="249"/>
      <c r="AD50" s="249"/>
      <c r="AE50" s="249"/>
      <c r="AF50" s="249"/>
      <c r="AG50" s="249"/>
      <c r="AH50" s="285">
        <v>38</v>
      </c>
      <c r="AI50" s="54" t="e">
        <f t="shared" si="11"/>
        <v>#NUM!</v>
      </c>
      <c r="AJ50" s="30" t="e">
        <f t="shared" si="6"/>
        <v>#NUM!</v>
      </c>
    </row>
    <row r="51" spans="2:36" s="2" customFormat="1" x14ac:dyDescent="0.25">
      <c r="B51" s="285">
        <v>33</v>
      </c>
      <c r="C51" s="38">
        <f t="shared" si="8"/>
        <v>4.8000000000000001E-2</v>
      </c>
      <c r="D51" s="37">
        <f t="shared" si="9"/>
        <v>4.6981007657828906</v>
      </c>
      <c r="E51" s="249"/>
      <c r="F51" s="249"/>
      <c r="G51" s="29">
        <v>2001</v>
      </c>
      <c r="H51" s="65">
        <v>40.162614961290082</v>
      </c>
      <c r="I51" s="249"/>
      <c r="J51" s="249"/>
      <c r="K51" s="249"/>
      <c r="L51" s="249"/>
      <c r="M51" s="249"/>
      <c r="N51" s="249"/>
      <c r="O51" s="285">
        <v>39</v>
      </c>
      <c r="P51" s="54">
        <f t="shared" si="10"/>
        <v>0.06</v>
      </c>
      <c r="Q51" s="30">
        <f t="shared" si="7"/>
        <v>0.10305551897101592</v>
      </c>
      <c r="R51" s="249"/>
      <c r="S51" s="285">
        <v>39</v>
      </c>
      <c r="T51" s="54">
        <f t="shared" si="3"/>
        <v>0.1</v>
      </c>
      <c r="U51" s="30">
        <f t="shared" si="4"/>
        <v>2.4304420967397926E-2</v>
      </c>
      <c r="V51" s="249"/>
      <c r="W51" s="285">
        <v>39</v>
      </c>
      <c r="X51" s="54">
        <f t="shared" si="1"/>
        <v>3.6600000000000001E-2</v>
      </c>
      <c r="Y51" s="30">
        <f t="shared" si="5"/>
        <v>0.24612913440741521</v>
      </c>
      <c r="Z51" s="249"/>
      <c r="AA51" s="249"/>
      <c r="AB51" s="249"/>
      <c r="AC51" s="249"/>
      <c r="AD51" s="249"/>
      <c r="AE51" s="249"/>
      <c r="AF51" s="249"/>
      <c r="AG51" s="249"/>
      <c r="AH51" s="285">
        <v>39</v>
      </c>
      <c r="AI51" s="54" t="e">
        <f t="shared" si="11"/>
        <v>#NUM!</v>
      </c>
      <c r="AJ51" s="30" t="e">
        <f t="shared" si="6"/>
        <v>#NUM!</v>
      </c>
    </row>
    <row r="52" spans="2:36" s="2" customFormat="1" x14ac:dyDescent="0.25">
      <c r="B52" s="285">
        <v>34</v>
      </c>
      <c r="C52" s="38">
        <f t="shared" si="8"/>
        <v>4.8000000000000001E-2</v>
      </c>
      <c r="D52" s="37">
        <f t="shared" si="9"/>
        <v>4.923609602540469</v>
      </c>
      <c r="E52" s="249"/>
      <c r="F52" s="249"/>
      <c r="G52" s="29">
        <v>2002</v>
      </c>
      <c r="H52" s="65">
        <v>45.198186718974242</v>
      </c>
      <c r="I52" s="249"/>
      <c r="J52" s="249"/>
      <c r="K52" s="249"/>
      <c r="L52" s="249"/>
      <c r="M52" s="249"/>
      <c r="N52" s="249"/>
      <c r="O52" s="285">
        <v>40</v>
      </c>
      <c r="P52" s="54">
        <f t="shared" si="10"/>
        <v>0.06</v>
      </c>
      <c r="Q52" s="30">
        <f t="shared" si="7"/>
        <v>9.7222187708505589E-2</v>
      </c>
      <c r="R52" s="249"/>
      <c r="S52" s="285">
        <v>40</v>
      </c>
      <c r="T52" s="54">
        <f t="shared" si="3"/>
        <v>0.1</v>
      </c>
      <c r="U52" s="30">
        <f t="shared" si="4"/>
        <v>2.2094928152179935E-2</v>
      </c>
      <c r="V52" s="249"/>
      <c r="W52" s="285">
        <v>40</v>
      </c>
      <c r="X52" s="54">
        <f t="shared" si="1"/>
        <v>3.6600000000000001E-2</v>
      </c>
      <c r="Y52" s="30">
        <f t="shared" si="5"/>
        <v>0.23743887170308242</v>
      </c>
      <c r="Z52" s="249"/>
      <c r="AA52" s="249"/>
      <c r="AB52" s="249"/>
      <c r="AC52" s="249"/>
      <c r="AD52" s="249"/>
      <c r="AE52" s="249"/>
      <c r="AF52" s="249"/>
      <c r="AG52" s="249"/>
      <c r="AH52" s="285">
        <v>40</v>
      </c>
      <c r="AI52" s="54" t="e">
        <f t="shared" si="11"/>
        <v>#NUM!</v>
      </c>
      <c r="AJ52" s="30" t="e">
        <f t="shared" si="6"/>
        <v>#NUM!</v>
      </c>
    </row>
    <row r="53" spans="2:36" s="2" customFormat="1" x14ac:dyDescent="0.25">
      <c r="B53" s="285">
        <v>35</v>
      </c>
      <c r="C53" s="38">
        <f t="shared" si="8"/>
        <v>4.8000000000000001E-2</v>
      </c>
      <c r="D53" s="37">
        <f t="shared" si="9"/>
        <v>5.1599428634624118</v>
      </c>
      <c r="E53" s="249"/>
      <c r="F53" s="249"/>
      <c r="G53" s="29">
        <v>2003</v>
      </c>
      <c r="H53" s="65">
        <v>48.088955887190728</v>
      </c>
      <c r="I53" s="249"/>
      <c r="J53" s="249"/>
      <c r="K53" s="249"/>
      <c r="L53" s="249"/>
      <c r="M53" s="249"/>
      <c r="N53" s="249"/>
      <c r="O53" s="285">
        <v>41</v>
      </c>
      <c r="P53" s="54">
        <f t="shared" si="10"/>
        <v>0.06</v>
      </c>
      <c r="Q53" s="30">
        <f t="shared" si="7"/>
        <v>9.171904500802415E-2</v>
      </c>
      <c r="R53" s="249"/>
      <c r="S53" s="285">
        <v>41</v>
      </c>
      <c r="T53" s="54">
        <f t="shared" si="3"/>
        <v>0.1</v>
      </c>
      <c r="U53" s="30">
        <f t="shared" si="4"/>
        <v>2.0086298320163575E-2</v>
      </c>
      <c r="V53" s="249"/>
      <c r="W53" s="285">
        <v>41</v>
      </c>
      <c r="X53" s="54">
        <f t="shared" si="1"/>
        <v>3.6600000000000001E-2</v>
      </c>
      <c r="Y53" s="30">
        <f t="shared" si="5"/>
        <v>0.22905544250731472</v>
      </c>
      <c r="Z53" s="249"/>
      <c r="AA53" s="249"/>
      <c r="AB53" s="249"/>
      <c r="AC53" s="249"/>
      <c r="AD53" s="249"/>
      <c r="AE53" s="249"/>
      <c r="AF53" s="249"/>
      <c r="AG53" s="249"/>
      <c r="AH53" s="285">
        <v>41</v>
      </c>
      <c r="AI53" s="54" t="e">
        <f t="shared" si="11"/>
        <v>#NUM!</v>
      </c>
      <c r="AJ53" s="30" t="e">
        <f t="shared" si="6"/>
        <v>#NUM!</v>
      </c>
    </row>
    <row r="54" spans="2:36" s="2" customFormat="1" x14ac:dyDescent="0.25">
      <c r="B54" s="285">
        <v>36</v>
      </c>
      <c r="C54" s="38">
        <f t="shared" si="8"/>
        <v>4.8000000000000001E-2</v>
      </c>
      <c r="D54" s="37">
        <f t="shared" si="9"/>
        <v>5.4076201209086072</v>
      </c>
      <c r="E54" s="249"/>
      <c r="F54" s="249"/>
      <c r="G54" s="29">
        <v>2004</v>
      </c>
      <c r="H54" s="65">
        <v>50.994573117953003</v>
      </c>
      <c r="I54" s="249"/>
      <c r="J54" s="249"/>
      <c r="K54" s="249"/>
      <c r="L54" s="249"/>
      <c r="M54" s="249"/>
      <c r="N54" s="249"/>
      <c r="O54" s="285">
        <v>42</v>
      </c>
      <c r="P54" s="54">
        <f t="shared" si="10"/>
        <v>0.06</v>
      </c>
      <c r="Q54" s="30">
        <f t="shared" si="7"/>
        <v>8.6527400950966171E-2</v>
      </c>
      <c r="R54" s="249"/>
      <c r="S54" s="285">
        <v>42</v>
      </c>
      <c r="T54" s="54">
        <f t="shared" si="3"/>
        <v>0.1</v>
      </c>
      <c r="U54" s="30">
        <f t="shared" si="4"/>
        <v>1.8260271200148705E-2</v>
      </c>
      <c r="V54" s="249"/>
      <c r="W54" s="285">
        <v>42</v>
      </c>
      <c r="X54" s="54">
        <f t="shared" si="1"/>
        <v>3.6600000000000001E-2</v>
      </c>
      <c r="Y54" s="30">
        <f t="shared" si="5"/>
        <v>0.22096801322334045</v>
      </c>
      <c r="Z54" s="249"/>
      <c r="AA54" s="249"/>
      <c r="AB54" s="249"/>
      <c r="AC54" s="249"/>
      <c r="AD54" s="249"/>
      <c r="AE54" s="249"/>
      <c r="AF54" s="249"/>
      <c r="AG54" s="249"/>
      <c r="AH54" s="285">
        <v>42</v>
      </c>
      <c r="AI54" s="54" t="e">
        <f t="shared" si="11"/>
        <v>#NUM!</v>
      </c>
      <c r="AJ54" s="30" t="e">
        <f t="shared" si="6"/>
        <v>#NUM!</v>
      </c>
    </row>
    <row r="55" spans="2:36" s="2" customFormat="1" x14ac:dyDescent="0.25">
      <c r="B55" s="285">
        <v>37</v>
      </c>
      <c r="C55" s="38">
        <f t="shared" si="8"/>
        <v>4.8000000000000001E-2</v>
      </c>
      <c r="D55" s="37">
        <f t="shared" si="9"/>
        <v>5.66718588671222</v>
      </c>
      <c r="E55" s="249"/>
      <c r="F55" s="249"/>
      <c r="G55" s="29">
        <v>2005</v>
      </c>
      <c r="H55" s="65">
        <v>53.848744362960673</v>
      </c>
      <c r="I55" s="249"/>
      <c r="J55" s="249"/>
      <c r="K55" s="249"/>
      <c r="L55" s="249"/>
      <c r="M55" s="249"/>
      <c r="N55" s="249"/>
      <c r="O55" s="285">
        <v>43</v>
      </c>
      <c r="P55" s="54">
        <f t="shared" si="10"/>
        <v>0.06</v>
      </c>
      <c r="Q55" s="30">
        <f t="shared" si="7"/>
        <v>8.162962353864732E-2</v>
      </c>
      <c r="R55" s="249"/>
      <c r="S55" s="285">
        <v>43</v>
      </c>
      <c r="T55" s="54">
        <f t="shared" si="3"/>
        <v>0.1</v>
      </c>
      <c r="U55" s="30">
        <f t="shared" si="4"/>
        <v>1.6600246545589729E-2</v>
      </c>
      <c r="V55" s="249"/>
      <c r="W55" s="285">
        <v>43</v>
      </c>
      <c r="X55" s="54">
        <f t="shared" si="1"/>
        <v>3.6600000000000001E-2</v>
      </c>
      <c r="Y55" s="30">
        <f t="shared" si="5"/>
        <v>0.21316613276417179</v>
      </c>
      <c r="Z55" s="249"/>
      <c r="AA55" s="249"/>
      <c r="AB55" s="249"/>
      <c r="AC55" s="249"/>
      <c r="AD55" s="249"/>
      <c r="AE55" s="249"/>
      <c r="AF55" s="249"/>
      <c r="AG55" s="249"/>
      <c r="AH55" s="285">
        <v>43</v>
      </c>
      <c r="AI55" s="54" t="e">
        <f t="shared" si="11"/>
        <v>#NUM!</v>
      </c>
      <c r="AJ55" s="30" t="e">
        <f t="shared" si="6"/>
        <v>#NUM!</v>
      </c>
    </row>
    <row r="56" spans="2:36" s="2" customFormat="1" x14ac:dyDescent="0.25">
      <c r="B56" s="285">
        <v>38</v>
      </c>
      <c r="C56" s="38">
        <f t="shared" si="8"/>
        <v>4.8000000000000001E-2</v>
      </c>
      <c r="D56" s="37">
        <f t="shared" si="9"/>
        <v>5.9392108092744067</v>
      </c>
      <c r="E56" s="249"/>
      <c r="F56" s="249"/>
      <c r="G56" s="29">
        <v>2006</v>
      </c>
      <c r="H56" s="65">
        <v>57.114475245441923</v>
      </c>
      <c r="I56" s="249"/>
      <c r="J56" s="249"/>
      <c r="K56" s="249"/>
      <c r="L56" s="249"/>
      <c r="M56" s="249"/>
      <c r="N56" s="249"/>
      <c r="O56" s="285">
        <v>44</v>
      </c>
      <c r="P56" s="54">
        <f t="shared" si="10"/>
        <v>0.06</v>
      </c>
      <c r="Q56" s="30">
        <f t="shared" si="7"/>
        <v>7.7009078810044637E-2</v>
      </c>
      <c r="R56" s="249"/>
      <c r="S56" s="285">
        <v>44</v>
      </c>
      <c r="T56" s="54">
        <f t="shared" si="3"/>
        <v>0.1</v>
      </c>
      <c r="U56" s="30">
        <f t="shared" si="4"/>
        <v>1.5091133223263388E-2</v>
      </c>
      <c r="V56" s="249"/>
      <c r="W56" s="285">
        <v>44</v>
      </c>
      <c r="X56" s="54">
        <f t="shared" si="1"/>
        <v>3.6600000000000001E-2</v>
      </c>
      <c r="Y56" s="30">
        <f t="shared" si="5"/>
        <v>0.20563971904704975</v>
      </c>
      <c r="Z56" s="249"/>
      <c r="AA56" s="249"/>
      <c r="AB56" s="249"/>
      <c r="AC56" s="249"/>
      <c r="AD56" s="249"/>
      <c r="AE56" s="249"/>
      <c r="AF56" s="249"/>
      <c r="AG56" s="249"/>
      <c r="AH56" s="285">
        <v>44</v>
      </c>
      <c r="AI56" s="54" t="e">
        <f t="shared" si="11"/>
        <v>#NUM!</v>
      </c>
      <c r="AJ56" s="30" t="e">
        <f t="shared" si="6"/>
        <v>#NUM!</v>
      </c>
    </row>
    <row r="57" spans="2:36" s="2" customFormat="1" x14ac:dyDescent="0.25">
      <c r="B57" s="285">
        <v>39</v>
      </c>
      <c r="C57" s="38">
        <f t="shared" si="8"/>
        <v>4.8000000000000001E-2</v>
      </c>
      <c r="D57" s="37">
        <f t="shared" si="9"/>
        <v>6.2242929281195778</v>
      </c>
      <c r="E57" s="249"/>
      <c r="F57" s="249"/>
      <c r="G57" s="29">
        <v>2007</v>
      </c>
      <c r="H57" s="65">
        <v>61.824000521583045</v>
      </c>
      <c r="I57" s="249"/>
      <c r="J57" s="249"/>
      <c r="K57" s="249"/>
      <c r="L57" s="249"/>
      <c r="M57" s="249"/>
      <c r="N57" s="249"/>
      <c r="O57" s="285">
        <v>45</v>
      </c>
      <c r="P57" s="54">
        <f t="shared" si="10"/>
        <v>0.06</v>
      </c>
      <c r="Q57" s="30">
        <f t="shared" si="7"/>
        <v>7.2650074349098717E-2</v>
      </c>
      <c r="R57" s="249"/>
      <c r="S57" s="285">
        <v>45</v>
      </c>
      <c r="T57" s="54">
        <f t="shared" si="3"/>
        <v>0.1</v>
      </c>
      <c r="U57" s="30">
        <f t="shared" si="4"/>
        <v>1.3719212021148534E-2</v>
      </c>
      <c r="V57" s="249"/>
      <c r="W57" s="285">
        <v>45</v>
      </c>
      <c r="X57" s="54">
        <f t="shared" si="1"/>
        <v>3.6600000000000001E-2</v>
      </c>
      <c r="Y57" s="30">
        <f t="shared" si="5"/>
        <v>0.19837904596474035</v>
      </c>
      <c r="Z57" s="249"/>
      <c r="AA57" s="249"/>
      <c r="AB57" s="249"/>
      <c r="AC57" s="249"/>
      <c r="AD57" s="249"/>
      <c r="AE57" s="249"/>
      <c r="AF57" s="249"/>
      <c r="AG57" s="249"/>
      <c r="AH57" s="285">
        <v>45</v>
      </c>
      <c r="AI57" s="54" t="e">
        <f t="shared" si="11"/>
        <v>#NUM!</v>
      </c>
      <c r="AJ57" s="30" t="e">
        <f t="shared" si="6"/>
        <v>#NUM!</v>
      </c>
    </row>
    <row r="58" spans="2:36" s="2" customFormat="1" x14ac:dyDescent="0.25">
      <c r="B58" s="285">
        <v>40</v>
      </c>
      <c r="C58" s="38">
        <f t="shared" si="8"/>
        <v>4.8000000000000001E-2</v>
      </c>
      <c r="D58" s="37">
        <f t="shared" si="9"/>
        <v>6.5230589886693178</v>
      </c>
      <c r="E58" s="249"/>
      <c r="F58" s="249"/>
      <c r="G58" s="29">
        <v>2008</v>
      </c>
      <c r="H58" s="65">
        <v>66.677389650365114</v>
      </c>
      <c r="I58" s="46"/>
      <c r="J58" s="249"/>
      <c r="K58" s="249"/>
      <c r="L58" s="249"/>
      <c r="M58" s="249"/>
      <c r="N58" s="249"/>
      <c r="O58" s="285">
        <v>46</v>
      </c>
      <c r="P58" s="54">
        <f t="shared" si="10"/>
        <v>0.06</v>
      </c>
      <c r="Q58" s="30">
        <f t="shared" si="7"/>
        <v>6.8537805989715761E-2</v>
      </c>
      <c r="R58" s="249"/>
      <c r="S58" s="285">
        <v>46</v>
      </c>
      <c r="T58" s="54">
        <f t="shared" si="3"/>
        <v>0.1</v>
      </c>
      <c r="U58" s="30">
        <f t="shared" si="4"/>
        <v>1.2472010928316847E-2</v>
      </c>
      <c r="V58" s="249"/>
      <c r="W58" s="285">
        <v>46</v>
      </c>
      <c r="X58" s="54">
        <f t="shared" si="1"/>
        <v>3.6600000000000001E-2</v>
      </c>
      <c r="Y58" s="30">
        <f t="shared" si="5"/>
        <v>0.19137473081684384</v>
      </c>
      <c r="Z58" s="249"/>
      <c r="AA58" s="249"/>
      <c r="AB58" s="249"/>
      <c r="AC58" s="249"/>
      <c r="AD58" s="249"/>
      <c r="AE58" s="249"/>
      <c r="AF58" s="249"/>
      <c r="AG58" s="249"/>
      <c r="AH58" s="285">
        <v>46</v>
      </c>
      <c r="AI58" s="54" t="e">
        <f t="shared" si="11"/>
        <v>#NUM!</v>
      </c>
      <c r="AJ58" s="30" t="e">
        <f t="shared" si="6"/>
        <v>#NUM!</v>
      </c>
    </row>
    <row r="59" spans="2:36" s="2" customFormat="1" x14ac:dyDescent="0.25">
      <c r="B59" s="285">
        <v>41</v>
      </c>
      <c r="C59" s="38">
        <f t="shared" si="8"/>
        <v>4.8000000000000001E-2</v>
      </c>
      <c r="D59" s="37">
        <f t="shared" si="9"/>
        <v>6.8361658201254452</v>
      </c>
      <c r="E59" s="249"/>
      <c r="F59" s="249"/>
      <c r="G59" s="29">
        <v>2009</v>
      </c>
      <c r="H59" s="65">
        <v>72.453679807992771</v>
      </c>
      <c r="I59" s="46"/>
      <c r="J59" s="249"/>
      <c r="K59" s="249"/>
      <c r="L59" s="249"/>
      <c r="M59" s="249"/>
      <c r="N59" s="249"/>
      <c r="O59" s="285">
        <v>47</v>
      </c>
      <c r="P59" s="54">
        <f t="shared" si="10"/>
        <v>0.06</v>
      </c>
      <c r="Q59" s="30">
        <f t="shared" si="7"/>
        <v>6.465830753746768E-2</v>
      </c>
      <c r="R59" s="249"/>
      <c r="S59" s="285">
        <v>47</v>
      </c>
      <c r="T59" s="54">
        <f t="shared" si="3"/>
        <v>0.1</v>
      </c>
      <c r="U59" s="30">
        <f t="shared" si="4"/>
        <v>1.1338191753015316E-2</v>
      </c>
      <c r="V59" s="249"/>
      <c r="W59" s="285">
        <v>47</v>
      </c>
      <c r="X59" s="54">
        <f t="shared" si="1"/>
        <v>3.6600000000000001E-2</v>
      </c>
      <c r="Y59" s="30">
        <f t="shared" si="5"/>
        <v>0.18461772218487735</v>
      </c>
      <c r="Z59" s="249"/>
      <c r="AA59" s="249"/>
      <c r="AB59" s="249"/>
      <c r="AC59" s="249"/>
      <c r="AD59" s="249"/>
      <c r="AE59" s="249"/>
      <c r="AF59" s="249"/>
      <c r="AG59" s="249"/>
      <c r="AH59" s="285">
        <v>47</v>
      </c>
      <c r="AI59" s="54" t="e">
        <f t="shared" si="11"/>
        <v>#NUM!</v>
      </c>
      <c r="AJ59" s="30" t="e">
        <f t="shared" si="6"/>
        <v>#NUM!</v>
      </c>
    </row>
    <row r="60" spans="2:36" s="2" customFormat="1" x14ac:dyDescent="0.25">
      <c r="B60" s="285">
        <v>42</v>
      </c>
      <c r="C60" s="38">
        <f t="shared" si="8"/>
        <v>4.8000000000000001E-2</v>
      </c>
      <c r="D60" s="37">
        <f t="shared" si="9"/>
        <v>7.164301779491467</v>
      </c>
      <c r="E60" s="249"/>
      <c r="F60" s="249"/>
      <c r="G60" s="29">
        <v>2010</v>
      </c>
      <c r="H60" s="65">
        <v>76.893954619236638</v>
      </c>
      <c r="I60" s="249"/>
      <c r="J60" s="249"/>
      <c r="K60" s="249"/>
      <c r="L60" s="249"/>
      <c r="M60" s="249"/>
      <c r="N60" s="249"/>
      <c r="O60" s="285">
        <v>48</v>
      </c>
      <c r="P60" s="54">
        <f t="shared" si="10"/>
        <v>0.06</v>
      </c>
      <c r="Q60" s="30">
        <f t="shared" si="7"/>
        <v>6.0998403337233678E-2</v>
      </c>
      <c r="R60" s="249"/>
      <c r="S60" s="285">
        <v>48</v>
      </c>
      <c r="T60" s="54">
        <f t="shared" si="3"/>
        <v>0.1</v>
      </c>
      <c r="U60" s="30">
        <f t="shared" si="4"/>
        <v>1.0307447048195742E-2</v>
      </c>
      <c r="V60" s="249"/>
      <c r="W60" s="285">
        <v>48</v>
      </c>
      <c r="X60" s="54">
        <f t="shared" si="1"/>
        <v>3.6600000000000001E-2</v>
      </c>
      <c r="Y60" s="30">
        <f t="shared" si="5"/>
        <v>0.17809928823545954</v>
      </c>
      <c r="Z60" s="249"/>
      <c r="AA60" s="249"/>
      <c r="AB60" s="249"/>
      <c r="AC60" s="249"/>
      <c r="AD60" s="249"/>
      <c r="AE60" s="249"/>
      <c r="AF60" s="249"/>
      <c r="AG60" s="249"/>
      <c r="AH60" s="285">
        <v>48</v>
      </c>
      <c r="AI60" s="54" t="e">
        <f t="shared" si="11"/>
        <v>#NUM!</v>
      </c>
      <c r="AJ60" s="30" t="e">
        <f t="shared" si="6"/>
        <v>#NUM!</v>
      </c>
    </row>
    <row r="61" spans="2:36" s="2" customFormat="1" x14ac:dyDescent="0.25">
      <c r="B61" s="285">
        <v>43</v>
      </c>
      <c r="C61" s="38">
        <f t="shared" si="8"/>
        <v>4.8000000000000001E-2</v>
      </c>
      <c r="D61" s="37">
        <f t="shared" si="9"/>
        <v>7.5081882649070577</v>
      </c>
      <c r="E61" s="249"/>
      <c r="F61" s="249"/>
      <c r="G61" s="29">
        <v>2011</v>
      </c>
      <c r="H61" s="65">
        <v>81.153154158017855</v>
      </c>
      <c r="I61" s="249"/>
      <c r="J61" s="249"/>
      <c r="K61" s="249"/>
      <c r="L61" s="249"/>
      <c r="M61" s="249"/>
      <c r="N61" s="249"/>
      <c r="O61" s="285">
        <v>49</v>
      </c>
      <c r="P61" s="54">
        <f t="shared" si="10"/>
        <v>0.06</v>
      </c>
      <c r="Q61" s="30">
        <f t="shared" si="7"/>
        <v>5.7545663525692139E-2</v>
      </c>
      <c r="R61" s="249"/>
      <c r="S61" s="285">
        <v>49</v>
      </c>
      <c r="T61" s="54">
        <f t="shared" si="3"/>
        <v>0.1</v>
      </c>
      <c r="U61" s="30">
        <f t="shared" si="4"/>
        <v>9.3704064074506734E-3</v>
      </c>
      <c r="V61" s="249"/>
      <c r="W61" s="285">
        <v>49</v>
      </c>
      <c r="X61" s="54">
        <f t="shared" si="1"/>
        <v>3.6600000000000001E-2</v>
      </c>
      <c r="Y61" s="30">
        <f t="shared" si="5"/>
        <v>0.17181100543648425</v>
      </c>
      <c r="Z61" s="249"/>
      <c r="AA61" s="249"/>
      <c r="AB61" s="249"/>
      <c r="AC61" s="249"/>
      <c r="AD61" s="249"/>
      <c r="AE61" s="249"/>
      <c r="AF61" s="249"/>
      <c r="AG61" s="249"/>
      <c r="AH61" s="285">
        <v>49</v>
      </c>
      <c r="AI61" s="54" t="e">
        <f t="shared" si="11"/>
        <v>#NUM!</v>
      </c>
      <c r="AJ61" s="30" t="e">
        <f t="shared" si="6"/>
        <v>#NUM!</v>
      </c>
    </row>
    <row r="62" spans="2:36" s="2" customFormat="1" x14ac:dyDescent="0.25">
      <c r="B62" s="285">
        <v>44</v>
      </c>
      <c r="C62" s="38">
        <f t="shared" si="8"/>
        <v>4.8000000000000001E-2</v>
      </c>
      <c r="D62" s="37">
        <f t="shared" si="9"/>
        <v>7.8685813016225961</v>
      </c>
      <c r="E62" s="249"/>
      <c r="F62" s="249"/>
      <c r="G62" s="29">
        <v>2012</v>
      </c>
      <c r="H62" s="65">
        <v>84.955346920806292</v>
      </c>
      <c r="I62" s="249"/>
      <c r="J62" s="249"/>
      <c r="K62" s="249"/>
      <c r="L62" s="249"/>
      <c r="M62" s="249"/>
      <c r="N62" s="249"/>
      <c r="O62" s="285">
        <v>50</v>
      </c>
      <c r="P62" s="54">
        <f t="shared" si="10"/>
        <v>0.06</v>
      </c>
      <c r="Q62" s="30">
        <f t="shared" si="7"/>
        <v>5.4288361816690701E-2</v>
      </c>
      <c r="R62" s="249"/>
      <c r="S62" s="285">
        <v>50</v>
      </c>
      <c r="T62" s="54">
        <f t="shared" si="3"/>
        <v>0.1</v>
      </c>
      <c r="U62" s="30">
        <f t="shared" si="4"/>
        <v>8.5185512795006111E-3</v>
      </c>
      <c r="V62" s="249"/>
      <c r="W62" s="285">
        <v>50</v>
      </c>
      <c r="X62" s="54">
        <f t="shared" si="1"/>
        <v>3.6600000000000001E-2</v>
      </c>
      <c r="Y62" s="30">
        <f t="shared" si="5"/>
        <v>0.16574474767170005</v>
      </c>
      <c r="Z62" s="249"/>
      <c r="AA62" s="249"/>
      <c r="AB62" s="249"/>
      <c r="AC62" s="249"/>
      <c r="AD62" s="249"/>
      <c r="AE62" s="249"/>
      <c r="AF62" s="249"/>
      <c r="AG62" s="249"/>
      <c r="AH62" s="285">
        <v>50</v>
      </c>
      <c r="AI62" s="54" t="e">
        <f t="shared" si="11"/>
        <v>#NUM!</v>
      </c>
      <c r="AJ62" s="30" t="e">
        <f t="shared" si="6"/>
        <v>#NUM!</v>
      </c>
    </row>
    <row r="63" spans="2:36" s="2" customFormat="1" x14ac:dyDescent="0.25">
      <c r="B63" s="285">
        <v>45</v>
      </c>
      <c r="C63" s="38">
        <f t="shared" si="8"/>
        <v>4.8000000000000001E-2</v>
      </c>
      <c r="D63" s="37">
        <f t="shared" si="9"/>
        <v>8.2462732041004809</v>
      </c>
      <c r="E63" s="249"/>
      <c r="F63" s="249"/>
      <c r="G63" s="29">
        <v>2013</v>
      </c>
      <c r="H63" s="65">
        <v>89.920232035686837</v>
      </c>
      <c r="I63" s="249"/>
      <c r="J63" s="249"/>
      <c r="K63" s="249"/>
      <c r="L63" s="249"/>
      <c r="M63" s="249"/>
      <c r="N63" s="249"/>
      <c r="O63" s="285">
        <v>51</v>
      </c>
      <c r="P63" s="54">
        <f t="shared" si="10"/>
        <v>0.06</v>
      </c>
      <c r="Q63" s="30">
        <f t="shared" si="7"/>
        <v>5.12154356761233E-2</v>
      </c>
      <c r="R63" s="249"/>
      <c r="S63" s="285">
        <v>51</v>
      </c>
      <c r="T63" s="54">
        <f t="shared" si="3"/>
        <v>0.1</v>
      </c>
      <c r="U63" s="30">
        <f t="shared" si="4"/>
        <v>7.744137526818737E-3</v>
      </c>
      <c r="V63" s="249"/>
      <c r="W63" s="285">
        <v>51</v>
      </c>
      <c r="X63" s="54">
        <f t="shared" si="1"/>
        <v>3.6600000000000001E-2</v>
      </c>
      <c r="Y63" s="30">
        <f t="shared" si="5"/>
        <v>0.15989267573962959</v>
      </c>
      <c r="Z63" s="249"/>
      <c r="AA63" s="249"/>
      <c r="AB63" s="249"/>
      <c r="AC63" s="249"/>
      <c r="AD63" s="249"/>
      <c r="AE63" s="249"/>
      <c r="AF63" s="249"/>
      <c r="AG63" s="249"/>
      <c r="AH63" s="285">
        <v>51</v>
      </c>
      <c r="AI63" s="54" t="e">
        <f t="shared" si="11"/>
        <v>#NUM!</v>
      </c>
      <c r="AJ63" s="30" t="e">
        <f t="shared" si="6"/>
        <v>#NUM!</v>
      </c>
    </row>
    <row r="64" spans="2:36" s="2" customFormat="1" x14ac:dyDescent="0.25">
      <c r="B64" s="285">
        <v>46</v>
      </c>
      <c r="C64" s="38">
        <f t="shared" si="8"/>
        <v>4.8000000000000001E-2</v>
      </c>
      <c r="D64" s="37">
        <f t="shared" si="9"/>
        <v>8.6420943178973033</v>
      </c>
      <c r="E64" s="249"/>
      <c r="F64" s="249"/>
      <c r="G64" s="29">
        <v>2014</v>
      </c>
      <c r="H64" s="65">
        <v>94.745842817256829</v>
      </c>
      <c r="I64" s="249"/>
      <c r="J64" s="249"/>
      <c r="K64" s="249"/>
      <c r="L64" s="249"/>
      <c r="M64" s="249"/>
      <c r="N64" s="249"/>
      <c r="O64" s="285">
        <v>52</v>
      </c>
      <c r="P64" s="54">
        <f t="shared" si="10"/>
        <v>0.06</v>
      </c>
      <c r="Q64" s="30">
        <f t="shared" si="7"/>
        <v>4.8316448751059712E-2</v>
      </c>
      <c r="R64" s="249"/>
      <c r="S64" s="285">
        <v>52</v>
      </c>
      <c r="T64" s="54">
        <f t="shared" si="3"/>
        <v>0.1</v>
      </c>
      <c r="U64" s="30">
        <f t="shared" si="4"/>
        <v>7.0401250243806697E-3</v>
      </c>
      <c r="V64" s="249"/>
      <c r="W64" s="285">
        <v>52</v>
      </c>
      <c r="X64" s="54">
        <f t="shared" si="1"/>
        <v>3.6600000000000001E-2</v>
      </c>
      <c r="Y64" s="30">
        <f t="shared" si="5"/>
        <v>0.15424722722325834</v>
      </c>
      <c r="Z64" s="249"/>
      <c r="AA64" s="249"/>
      <c r="AB64" s="249"/>
      <c r="AC64" s="249"/>
      <c r="AD64" s="249"/>
      <c r="AE64" s="249"/>
      <c r="AF64" s="249"/>
      <c r="AG64" s="249"/>
      <c r="AH64" s="285">
        <v>52</v>
      </c>
      <c r="AI64" s="54" t="e">
        <f t="shared" si="11"/>
        <v>#NUM!</v>
      </c>
      <c r="AJ64" s="30" t="e">
        <f t="shared" si="6"/>
        <v>#NUM!</v>
      </c>
    </row>
    <row r="65" spans="2:36" s="2" customFormat="1" x14ac:dyDescent="0.25">
      <c r="B65" s="285">
        <v>47</v>
      </c>
      <c r="C65" s="38">
        <f t="shared" si="8"/>
        <v>4.8000000000000001E-2</v>
      </c>
      <c r="D65" s="37">
        <f t="shared" si="9"/>
        <v>9.0569148451563741</v>
      </c>
      <c r="E65" s="249"/>
      <c r="F65" s="249"/>
      <c r="G65" s="29">
        <v>2015</v>
      </c>
      <c r="H65" s="65">
        <v>100.00000017643896</v>
      </c>
      <c r="I65" s="249"/>
      <c r="J65" s="249"/>
      <c r="K65" s="249"/>
      <c r="L65" s="249"/>
      <c r="M65" s="249"/>
      <c r="N65" s="249"/>
      <c r="O65" s="285">
        <v>53</v>
      </c>
      <c r="P65" s="54">
        <f t="shared" si="10"/>
        <v>0.06</v>
      </c>
      <c r="Q65" s="30">
        <f t="shared" si="7"/>
        <v>4.5581555425528025E-2</v>
      </c>
      <c r="R65" s="249"/>
      <c r="S65" s="285">
        <v>53</v>
      </c>
      <c r="T65" s="54">
        <f t="shared" si="3"/>
        <v>0.1</v>
      </c>
      <c r="U65" s="30">
        <f t="shared" si="4"/>
        <v>6.4001136585278805E-3</v>
      </c>
      <c r="V65" s="249"/>
      <c r="W65" s="285">
        <v>53</v>
      </c>
      <c r="X65" s="54">
        <f t="shared" si="1"/>
        <v>3.6600000000000001E-2</v>
      </c>
      <c r="Y65" s="30">
        <f t="shared" si="5"/>
        <v>0.14880110671740149</v>
      </c>
      <c r="Z65" s="249"/>
      <c r="AA65" s="249"/>
      <c r="AB65" s="249"/>
      <c r="AC65" s="249"/>
      <c r="AD65" s="249"/>
      <c r="AE65" s="249"/>
      <c r="AF65" s="249"/>
      <c r="AG65" s="249"/>
      <c r="AH65" s="285">
        <v>53</v>
      </c>
      <c r="AI65" s="54" t="e">
        <f t="shared" si="11"/>
        <v>#NUM!</v>
      </c>
      <c r="AJ65" s="30" t="e">
        <f t="shared" si="6"/>
        <v>#NUM!</v>
      </c>
    </row>
    <row r="66" spans="2:36" s="2" customFormat="1" x14ac:dyDescent="0.25">
      <c r="B66" s="285">
        <v>48</v>
      </c>
      <c r="C66" s="38">
        <f t="shared" si="8"/>
        <v>4.8000000000000001E-2</v>
      </c>
      <c r="D66" s="37">
        <f t="shared" si="9"/>
        <v>9.4916467577238794</v>
      </c>
      <c r="E66" s="249"/>
      <c r="F66" s="249"/>
      <c r="G66" s="29">
        <v>2016</v>
      </c>
      <c r="H66" s="65">
        <v>106.9521721495901</v>
      </c>
      <c r="I66" s="249"/>
      <c r="J66" s="249"/>
      <c r="K66" s="249"/>
      <c r="L66" s="249"/>
      <c r="M66" s="249"/>
      <c r="N66" s="249"/>
      <c r="O66" s="285">
        <v>54</v>
      </c>
      <c r="P66" s="54">
        <f t="shared" si="10"/>
        <v>0.06</v>
      </c>
      <c r="Q66" s="30">
        <f t="shared" si="7"/>
        <v>4.3001467382573606E-2</v>
      </c>
      <c r="R66" s="249"/>
      <c r="S66" s="285">
        <v>54</v>
      </c>
      <c r="T66" s="54">
        <f t="shared" si="3"/>
        <v>0.1</v>
      </c>
      <c r="U66" s="30">
        <f t="shared" si="4"/>
        <v>5.8182851441162548E-3</v>
      </c>
      <c r="V66" s="249"/>
      <c r="W66" s="285">
        <v>54</v>
      </c>
      <c r="X66" s="54">
        <f t="shared" si="1"/>
        <v>3.6600000000000001E-2</v>
      </c>
      <c r="Y66" s="30">
        <f t="shared" si="5"/>
        <v>0.1435472764011205</v>
      </c>
      <c r="Z66" s="249"/>
      <c r="AA66" s="249"/>
      <c r="AB66" s="249"/>
      <c r="AC66" s="249"/>
      <c r="AD66" s="249"/>
      <c r="AE66" s="249"/>
      <c r="AF66" s="249"/>
      <c r="AG66" s="249"/>
      <c r="AH66" s="285">
        <v>54</v>
      </c>
      <c r="AI66" s="54" t="e">
        <f t="shared" si="11"/>
        <v>#NUM!</v>
      </c>
      <c r="AJ66" s="30" t="e">
        <f t="shared" si="6"/>
        <v>#NUM!</v>
      </c>
    </row>
    <row r="67" spans="2:36" s="2" customFormat="1" x14ac:dyDescent="0.25">
      <c r="B67" s="285">
        <v>49</v>
      </c>
      <c r="C67" s="38">
        <f t="shared" si="8"/>
        <v>4.8000000000000001E-2</v>
      </c>
      <c r="D67" s="37">
        <f t="shared" si="9"/>
        <v>9.9472458020946259</v>
      </c>
      <c r="E67" s="249"/>
      <c r="F67" s="249"/>
      <c r="G67" s="29">
        <v>2017</v>
      </c>
      <c r="H67" s="65">
        <v>112.80600889111956</v>
      </c>
      <c r="I67" s="249"/>
      <c r="J67" s="249"/>
      <c r="K67" s="249"/>
      <c r="L67" s="249"/>
      <c r="M67" s="249"/>
      <c r="N67" s="249"/>
      <c r="O67" s="285">
        <v>55</v>
      </c>
      <c r="P67" s="54">
        <f t="shared" si="10"/>
        <v>0.06</v>
      </c>
      <c r="Q67" s="30">
        <f t="shared" si="7"/>
        <v>4.0567422059031695E-2</v>
      </c>
      <c r="R67" s="249"/>
      <c r="S67" s="285">
        <v>55</v>
      </c>
      <c r="T67" s="54">
        <f t="shared" si="3"/>
        <v>0.1</v>
      </c>
      <c r="U67" s="30">
        <f t="shared" si="4"/>
        <v>5.2893501310147762E-3</v>
      </c>
      <c r="V67" s="249"/>
      <c r="W67" s="285">
        <v>55</v>
      </c>
      <c r="X67" s="54">
        <f t="shared" si="1"/>
        <v>3.6600000000000001E-2</v>
      </c>
      <c r="Y67" s="30">
        <f t="shared" si="5"/>
        <v>0.13847894694300647</v>
      </c>
      <c r="Z67" s="249"/>
      <c r="AA67" s="249"/>
      <c r="AB67" s="249"/>
      <c r="AC67" s="249"/>
      <c r="AD67" s="249"/>
      <c r="AE67" s="249"/>
      <c r="AF67" s="249"/>
      <c r="AG67" s="249"/>
      <c r="AH67" s="285">
        <v>55</v>
      </c>
      <c r="AI67" s="54" t="e">
        <f t="shared" si="11"/>
        <v>#NUM!</v>
      </c>
      <c r="AJ67" s="30" t="e">
        <f t="shared" si="6"/>
        <v>#NUM!</v>
      </c>
    </row>
    <row r="68" spans="2:36" s="2" customFormat="1" x14ac:dyDescent="0.25">
      <c r="B68" s="285">
        <v>50</v>
      </c>
      <c r="C68" s="38">
        <f t="shared" si="8"/>
        <v>4.8000000000000001E-2</v>
      </c>
      <c r="D68" s="37">
        <f t="shared" si="9"/>
        <v>10.424713600595169</v>
      </c>
      <c r="E68" s="249"/>
      <c r="F68" s="249"/>
      <c r="G68" s="29">
        <v>2018</v>
      </c>
      <c r="H68" s="65">
        <v>117.31068570040415</v>
      </c>
      <c r="I68" s="249"/>
      <c r="J68" s="249"/>
      <c r="K68" s="249"/>
      <c r="L68" s="249"/>
      <c r="M68" s="249"/>
      <c r="N68" s="249"/>
      <c r="O68" s="285">
        <v>56</v>
      </c>
      <c r="P68" s="54">
        <f t="shared" si="10"/>
        <v>0.06</v>
      </c>
      <c r="Q68" s="30">
        <f t="shared" si="7"/>
        <v>3.827115288587897E-2</v>
      </c>
      <c r="R68" s="249"/>
      <c r="S68" s="285">
        <v>56</v>
      </c>
      <c r="T68" s="54">
        <f t="shared" si="3"/>
        <v>0.1</v>
      </c>
      <c r="U68" s="30">
        <f t="shared" si="4"/>
        <v>4.808500119104343E-3</v>
      </c>
      <c r="V68" s="249"/>
      <c r="W68" s="285">
        <v>56</v>
      </c>
      <c r="X68" s="54">
        <f t="shared" si="1"/>
        <v>3.6600000000000001E-2</v>
      </c>
      <c r="Y68" s="30">
        <f t="shared" si="5"/>
        <v>0.13358956872757716</v>
      </c>
      <c r="Z68" s="249"/>
      <c r="AA68" s="249"/>
      <c r="AB68" s="249"/>
      <c r="AC68" s="249"/>
      <c r="AD68" s="249"/>
      <c r="AE68" s="249"/>
      <c r="AF68" s="249"/>
      <c r="AG68" s="249"/>
      <c r="AH68" s="285">
        <v>56</v>
      </c>
      <c r="AI68" s="54" t="e">
        <f t="shared" si="11"/>
        <v>#NUM!</v>
      </c>
      <c r="AJ68" s="30" t="e">
        <f t="shared" si="6"/>
        <v>#NUM!</v>
      </c>
    </row>
    <row r="69" spans="2:36" s="2" customFormat="1" x14ac:dyDescent="0.25">
      <c r="B69" s="285">
        <v>51</v>
      </c>
      <c r="C69" s="38">
        <f t="shared" si="8"/>
        <v>4.8000000000000001E-2</v>
      </c>
      <c r="D69" s="37">
        <f t="shared" si="9"/>
        <v>10.925099853423736</v>
      </c>
      <c r="E69" s="249"/>
      <c r="F69" s="249"/>
      <c r="G69" s="29">
        <v>2019</v>
      </c>
      <c r="H69" s="65">
        <v>122.72284314846343</v>
      </c>
      <c r="I69" s="249"/>
      <c r="J69" s="249"/>
      <c r="K69" s="249"/>
      <c r="L69" s="249"/>
      <c r="M69" s="249"/>
      <c r="N69" s="249"/>
      <c r="O69" s="285">
        <v>57</v>
      </c>
      <c r="P69" s="54">
        <f t="shared" si="10"/>
        <v>0.06</v>
      </c>
      <c r="Q69" s="30">
        <f t="shared" si="7"/>
        <v>3.6104861213093364E-2</v>
      </c>
      <c r="R69" s="249"/>
      <c r="S69" s="285">
        <v>57</v>
      </c>
      <c r="T69" s="54">
        <f t="shared" si="3"/>
        <v>0.1</v>
      </c>
      <c r="U69" s="30">
        <f t="shared" si="4"/>
        <v>4.3713637446403109E-3</v>
      </c>
      <c r="V69" s="249"/>
      <c r="W69" s="285">
        <v>57</v>
      </c>
      <c r="X69" s="54">
        <f t="shared" si="1"/>
        <v>3.6600000000000001E-2</v>
      </c>
      <c r="Y69" s="30">
        <f t="shared" si="5"/>
        <v>0.12887282339145009</v>
      </c>
      <c r="Z69" s="249"/>
      <c r="AA69" s="249"/>
      <c r="AB69" s="249"/>
      <c r="AC69" s="249"/>
      <c r="AD69" s="249"/>
      <c r="AE69" s="249"/>
      <c r="AF69" s="249"/>
      <c r="AG69" s="249"/>
      <c r="AH69" s="285">
        <v>57</v>
      </c>
      <c r="AI69" s="54" t="e">
        <f t="shared" si="11"/>
        <v>#NUM!</v>
      </c>
      <c r="AJ69" s="30" t="e">
        <f t="shared" si="6"/>
        <v>#NUM!</v>
      </c>
    </row>
    <row r="70" spans="2:36" s="2" customFormat="1" x14ac:dyDescent="0.25">
      <c r="B70" s="285">
        <v>52</v>
      </c>
      <c r="C70" s="38">
        <f t="shared" si="8"/>
        <v>4.8000000000000001E-2</v>
      </c>
      <c r="D70" s="37">
        <f t="shared" si="9"/>
        <v>11.449504646388077</v>
      </c>
      <c r="E70" s="249"/>
      <c r="F70" s="249"/>
      <c r="G70" s="29">
        <v>2020</v>
      </c>
      <c r="H70" s="65">
        <v>129.17753440910951</v>
      </c>
      <c r="I70" s="249"/>
      <c r="J70" s="249"/>
      <c r="K70" s="249"/>
      <c r="L70" s="249"/>
      <c r="M70" s="249"/>
      <c r="N70" s="249"/>
      <c r="O70" s="285">
        <v>58</v>
      </c>
      <c r="P70" s="54">
        <f t="shared" si="10"/>
        <v>0.06</v>
      </c>
      <c r="Q70" s="30">
        <f t="shared" si="7"/>
        <v>3.406118982367299E-2</v>
      </c>
      <c r="R70" s="249"/>
      <c r="S70" s="285">
        <v>58</v>
      </c>
      <c r="T70" s="54">
        <f t="shared" si="3"/>
        <v>0.1</v>
      </c>
      <c r="U70" s="30">
        <f t="shared" si="4"/>
        <v>3.9739670405821012E-3</v>
      </c>
      <c r="V70" s="249"/>
      <c r="W70" s="285">
        <v>58</v>
      </c>
      <c r="X70" s="54">
        <f t="shared" si="1"/>
        <v>3.6600000000000001E-2</v>
      </c>
      <c r="Y70" s="30">
        <f t="shared" si="5"/>
        <v>0.12432261565835431</v>
      </c>
      <c r="Z70" s="249"/>
      <c r="AA70" s="249"/>
      <c r="AB70" s="249"/>
      <c r="AC70" s="249"/>
      <c r="AD70" s="249"/>
      <c r="AE70" s="249"/>
      <c r="AF70" s="249"/>
      <c r="AG70" s="249"/>
      <c r="AH70" s="285">
        <v>58</v>
      </c>
      <c r="AI70" s="54" t="e">
        <f t="shared" si="11"/>
        <v>#NUM!</v>
      </c>
      <c r="AJ70" s="30" t="e">
        <f t="shared" si="6"/>
        <v>#NUM!</v>
      </c>
    </row>
    <row r="71" spans="2:36" s="2" customFormat="1" x14ac:dyDescent="0.25">
      <c r="B71" s="285">
        <v>53</v>
      </c>
      <c r="C71" s="38">
        <f t="shared" si="8"/>
        <v>4.8000000000000001E-2</v>
      </c>
      <c r="D71" s="37">
        <f t="shared" si="9"/>
        <v>11.999080869414705</v>
      </c>
      <c r="E71" s="249"/>
      <c r="F71" s="249"/>
      <c r="G71" s="29">
        <v>2021</v>
      </c>
      <c r="H71" s="65">
        <v>137.57423997960802</v>
      </c>
      <c r="I71" s="249"/>
      <c r="J71" s="249"/>
      <c r="K71" s="249"/>
      <c r="L71" s="249"/>
      <c r="M71" s="249"/>
      <c r="N71" s="249"/>
      <c r="O71" s="285">
        <v>59</v>
      </c>
      <c r="P71" s="54">
        <f t="shared" si="10"/>
        <v>0.06</v>
      </c>
      <c r="Q71" s="30">
        <f t="shared" si="7"/>
        <v>3.21331979468613E-2</v>
      </c>
      <c r="R71" s="249"/>
      <c r="S71" s="285">
        <v>59</v>
      </c>
      <c r="T71" s="54">
        <f t="shared" si="3"/>
        <v>0.1</v>
      </c>
      <c r="U71" s="30">
        <f t="shared" si="4"/>
        <v>3.6126973096200906E-3</v>
      </c>
      <c r="V71" s="249"/>
      <c r="W71" s="285">
        <v>59</v>
      </c>
      <c r="X71" s="54">
        <f t="shared" si="1"/>
        <v>3.6600000000000001E-2</v>
      </c>
      <c r="Y71" s="30">
        <f t="shared" si="5"/>
        <v>0.11993306546242941</v>
      </c>
      <c r="Z71" s="249"/>
      <c r="AA71" s="249"/>
      <c r="AB71" s="249"/>
      <c r="AC71" s="249"/>
      <c r="AD71" s="249"/>
      <c r="AE71" s="249"/>
      <c r="AF71" s="249"/>
      <c r="AG71" s="249"/>
      <c r="AH71" s="285">
        <v>59</v>
      </c>
      <c r="AI71" s="54" t="e">
        <f t="shared" si="11"/>
        <v>#NUM!</v>
      </c>
      <c r="AJ71" s="30" t="e">
        <f t="shared" si="6"/>
        <v>#NUM!</v>
      </c>
    </row>
    <row r="72" spans="2:36" s="2" customFormat="1" x14ac:dyDescent="0.25">
      <c r="B72" s="285">
        <v>54</v>
      </c>
      <c r="C72" s="38">
        <f t="shared" si="8"/>
        <v>4.8000000000000001E-2</v>
      </c>
      <c r="D72" s="37">
        <f t="shared" si="9"/>
        <v>12.575036751146611</v>
      </c>
      <c r="E72" s="249"/>
      <c r="F72" s="249"/>
      <c r="G72" s="29">
        <v>2022</v>
      </c>
      <c r="H72" s="65">
        <v>144.12206414331686</v>
      </c>
      <c r="I72" s="249"/>
      <c r="J72" s="249"/>
      <c r="K72" s="249"/>
      <c r="L72" s="249"/>
      <c r="M72" s="249"/>
      <c r="N72" s="249"/>
      <c r="O72" s="285">
        <v>60</v>
      </c>
      <c r="P72" s="54">
        <f t="shared" si="10"/>
        <v>0.06</v>
      </c>
      <c r="Q72" s="30">
        <f t="shared" si="7"/>
        <v>3.0314337685718208E-2</v>
      </c>
      <c r="R72" s="249"/>
      <c r="S72" s="285">
        <v>60</v>
      </c>
      <c r="T72" s="54">
        <f t="shared" si="3"/>
        <v>0.1</v>
      </c>
      <c r="U72" s="30">
        <f t="shared" si="4"/>
        <v>3.2842702814728101E-3</v>
      </c>
      <c r="V72" s="249"/>
      <c r="W72" s="285">
        <v>60</v>
      </c>
      <c r="X72" s="54">
        <f t="shared" si="1"/>
        <v>3.6600000000000001E-2</v>
      </c>
      <c r="Y72" s="30">
        <f t="shared" si="5"/>
        <v>0.11569850034963286</v>
      </c>
      <c r="Z72" s="249"/>
      <c r="AA72" s="249"/>
      <c r="AB72" s="249"/>
      <c r="AC72" s="249"/>
      <c r="AD72" s="249"/>
      <c r="AE72" s="249"/>
      <c r="AF72" s="249"/>
      <c r="AG72" s="249"/>
      <c r="AH72" s="285">
        <v>60</v>
      </c>
      <c r="AI72" s="54" t="e">
        <f t="shared" si="11"/>
        <v>#NUM!</v>
      </c>
      <c r="AJ72" s="30" t="e">
        <f t="shared" si="6"/>
        <v>#NUM!</v>
      </c>
    </row>
    <row r="73" spans="2:36" s="2" customFormat="1" x14ac:dyDescent="0.25">
      <c r="B73" s="285">
        <v>55</v>
      </c>
      <c r="C73" s="38">
        <f t="shared" si="8"/>
        <v>4.8000000000000001E-2</v>
      </c>
      <c r="D73" s="37">
        <f t="shared" si="9"/>
        <v>13.178638515201648</v>
      </c>
      <c r="E73" s="249"/>
      <c r="F73" s="249"/>
      <c r="G73" s="29">
        <v>2023</v>
      </c>
      <c r="H73" s="65"/>
      <c r="I73" s="249"/>
      <c r="J73" s="249"/>
      <c r="K73" s="249"/>
      <c r="L73" s="249"/>
      <c r="M73" s="249"/>
      <c r="N73" s="249"/>
      <c r="O73" s="285">
        <v>61</v>
      </c>
      <c r="P73" s="54">
        <f t="shared" si="10"/>
        <v>0.06</v>
      </c>
      <c r="Q73" s="30">
        <f t="shared" si="7"/>
        <v>2.8598431778979437E-2</v>
      </c>
      <c r="R73" s="249"/>
      <c r="S73" s="285">
        <v>61</v>
      </c>
      <c r="T73" s="54">
        <f t="shared" si="3"/>
        <v>0.1</v>
      </c>
      <c r="U73" s="30">
        <f t="shared" si="4"/>
        <v>2.9857002558843723E-3</v>
      </c>
      <c r="V73" s="249"/>
      <c r="W73" s="285">
        <v>61</v>
      </c>
      <c r="X73" s="54">
        <f t="shared" si="1"/>
        <v>3.6600000000000001E-2</v>
      </c>
      <c r="Y73" s="30">
        <f t="shared" si="5"/>
        <v>0.11161344814743671</v>
      </c>
      <c r="Z73" s="249"/>
      <c r="AA73" s="249"/>
      <c r="AB73" s="249"/>
      <c r="AC73" s="249"/>
      <c r="AD73" s="249"/>
      <c r="AE73" s="249"/>
      <c r="AF73" s="249"/>
      <c r="AG73" s="249"/>
      <c r="AH73" s="285">
        <v>61</v>
      </c>
      <c r="AI73" s="54" t="e">
        <f t="shared" si="11"/>
        <v>#NUM!</v>
      </c>
      <c r="AJ73" s="30" t="e">
        <f t="shared" si="6"/>
        <v>#NUM!</v>
      </c>
    </row>
    <row r="74" spans="2:36" s="2" customFormat="1" ht="13" thickBot="1" x14ac:dyDescent="0.3">
      <c r="B74" s="285">
        <v>56</v>
      </c>
      <c r="C74" s="38">
        <f t="shared" si="8"/>
        <v>4.8000000000000001E-2</v>
      </c>
      <c r="D74" s="37">
        <f t="shared" si="9"/>
        <v>13.811213163931328</v>
      </c>
      <c r="E74" s="249"/>
      <c r="F74" s="249"/>
      <c r="G74" s="29">
        <v>2024</v>
      </c>
      <c r="H74" s="65"/>
      <c r="I74" s="249"/>
      <c r="J74" s="249"/>
      <c r="K74" s="249"/>
      <c r="L74" s="249"/>
      <c r="M74" s="249"/>
      <c r="N74" s="249"/>
      <c r="O74" s="285">
        <v>62</v>
      </c>
      <c r="P74" s="54">
        <f t="shared" si="10"/>
        <v>0.06</v>
      </c>
      <c r="Q74" s="30">
        <f t="shared" si="7"/>
        <v>2.6979652621678712E-2</v>
      </c>
      <c r="R74" s="249"/>
      <c r="S74" s="285">
        <v>62</v>
      </c>
      <c r="T74" s="54">
        <f t="shared" si="3"/>
        <v>0.1</v>
      </c>
      <c r="U74" s="30">
        <f t="shared" si="4"/>
        <v>2.7142729598948834E-3</v>
      </c>
      <c r="V74" s="249"/>
      <c r="W74" s="285">
        <v>62</v>
      </c>
      <c r="X74" s="54">
        <f t="shared" si="1"/>
        <v>3.6600000000000001E-2</v>
      </c>
      <c r="Y74" s="30">
        <f t="shared" si="5"/>
        <v>0.10767262989334045</v>
      </c>
      <c r="Z74" s="249"/>
      <c r="AA74" s="249"/>
      <c r="AB74" s="249"/>
      <c r="AC74" s="249"/>
      <c r="AD74" s="249"/>
      <c r="AE74" s="249"/>
      <c r="AF74" s="249"/>
      <c r="AG74" s="249"/>
      <c r="AH74" s="285">
        <v>62</v>
      </c>
      <c r="AI74" s="54" t="e">
        <f t="shared" si="11"/>
        <v>#NUM!</v>
      </c>
      <c r="AJ74" s="30" t="e">
        <f t="shared" si="6"/>
        <v>#NUM!</v>
      </c>
    </row>
    <row r="75" spans="2:36" s="2" customFormat="1" ht="13" x14ac:dyDescent="0.3">
      <c r="B75" s="285">
        <v>57</v>
      </c>
      <c r="C75" s="38">
        <f t="shared" si="8"/>
        <v>4.8000000000000001E-2</v>
      </c>
      <c r="D75" s="37">
        <f t="shared" si="9"/>
        <v>14.474151395800032</v>
      </c>
      <c r="E75" s="249"/>
      <c r="F75" s="249"/>
      <c r="G75" s="138" t="s">
        <v>667</v>
      </c>
      <c r="H75" s="288"/>
      <c r="I75" s="249"/>
      <c r="J75" s="249"/>
      <c r="K75" s="249"/>
      <c r="L75" s="249"/>
      <c r="M75" s="249"/>
      <c r="N75" s="249"/>
      <c r="O75" s="285">
        <v>63</v>
      </c>
      <c r="P75" s="54">
        <f t="shared" si="10"/>
        <v>0.06</v>
      </c>
      <c r="Q75" s="30">
        <f t="shared" si="7"/>
        <v>2.5452502473281798E-2</v>
      </c>
      <c r="R75" s="249"/>
      <c r="S75" s="285">
        <v>63</v>
      </c>
      <c r="T75" s="54">
        <f t="shared" si="3"/>
        <v>0.1</v>
      </c>
      <c r="U75" s="30">
        <f t="shared" si="4"/>
        <v>2.4675208726317125E-3</v>
      </c>
      <c r="V75" s="249"/>
      <c r="W75" s="285">
        <v>63</v>
      </c>
      <c r="X75" s="54">
        <f t="shared" si="1"/>
        <v>3.6600000000000001E-2</v>
      </c>
      <c r="Y75" s="30">
        <f t="shared" si="5"/>
        <v>0.10387095301306237</v>
      </c>
      <c r="Z75" s="249"/>
      <c r="AA75" s="249"/>
      <c r="AB75" s="249"/>
      <c r="AC75" s="249"/>
      <c r="AD75" s="249"/>
      <c r="AE75" s="249"/>
      <c r="AF75" s="249"/>
      <c r="AG75" s="249"/>
      <c r="AH75" s="285">
        <v>63</v>
      </c>
      <c r="AI75" s="54" t="e">
        <f t="shared" si="11"/>
        <v>#NUM!</v>
      </c>
      <c r="AJ75" s="30" t="e">
        <f t="shared" si="6"/>
        <v>#NUM!</v>
      </c>
    </row>
    <row r="76" spans="2:36" s="2" customFormat="1" ht="15" thickBot="1" x14ac:dyDescent="0.4">
      <c r="B76" s="285">
        <v>58</v>
      </c>
      <c r="C76" s="38">
        <f t="shared" si="8"/>
        <v>4.8000000000000001E-2</v>
      </c>
      <c r="D76" s="37">
        <f t="shared" si="9"/>
        <v>15.168910662798433</v>
      </c>
      <c r="E76" s="249"/>
      <c r="F76" s="249"/>
      <c r="G76" s="139" t="s">
        <v>640</v>
      </c>
      <c r="H76" s="249"/>
      <c r="I76" s="45"/>
      <c r="J76" s="45"/>
      <c r="K76" s="249"/>
      <c r="L76" s="249"/>
      <c r="M76" s="249"/>
      <c r="N76" s="249"/>
      <c r="O76" s="285">
        <v>64</v>
      </c>
      <c r="P76" s="54">
        <f t="shared" si="10"/>
        <v>0.06</v>
      </c>
      <c r="Q76" s="30">
        <f t="shared" si="7"/>
        <v>2.4011794786114912E-2</v>
      </c>
      <c r="R76" s="249"/>
      <c r="S76" s="285">
        <v>64</v>
      </c>
      <c r="T76" s="54">
        <f t="shared" si="3"/>
        <v>0.1</v>
      </c>
      <c r="U76" s="30">
        <f t="shared" si="4"/>
        <v>2.2432007933015567E-3</v>
      </c>
      <c r="V76" s="249"/>
      <c r="W76" s="285">
        <v>64</v>
      </c>
      <c r="X76" s="54">
        <f t="shared" si="1"/>
        <v>3.6600000000000001E-2</v>
      </c>
      <c r="Y76" s="30">
        <f t="shared" si="5"/>
        <v>0.10020350473959326</v>
      </c>
      <c r="Z76" s="249"/>
      <c r="AA76" s="249"/>
      <c r="AB76" s="249"/>
      <c r="AC76" s="249"/>
      <c r="AD76" s="249"/>
      <c r="AE76" s="249"/>
      <c r="AF76" s="249"/>
      <c r="AG76" s="249"/>
      <c r="AH76" s="285">
        <v>64</v>
      </c>
      <c r="AI76" s="54" t="e">
        <f t="shared" si="11"/>
        <v>#NUM!</v>
      </c>
      <c r="AJ76" s="30" t="e">
        <f t="shared" si="6"/>
        <v>#NUM!</v>
      </c>
    </row>
    <row r="77" spans="2:36" s="2" customFormat="1" x14ac:dyDescent="0.25">
      <c r="B77" s="285">
        <v>59</v>
      </c>
      <c r="C77" s="38">
        <f t="shared" si="8"/>
        <v>4.8000000000000001E-2</v>
      </c>
      <c r="D77" s="37">
        <f t="shared" si="9"/>
        <v>15.897018374612758</v>
      </c>
      <c r="E77" s="249"/>
      <c r="F77" s="249"/>
      <c r="G77" s="249"/>
      <c r="H77" s="249"/>
      <c r="I77" s="45"/>
      <c r="J77" s="45"/>
      <c r="K77" s="249"/>
      <c r="L77" s="249"/>
      <c r="M77" s="249"/>
      <c r="N77" s="249"/>
      <c r="O77" s="285">
        <v>65</v>
      </c>
      <c r="P77" s="54">
        <f t="shared" si="10"/>
        <v>0.06</v>
      </c>
      <c r="Q77" s="30">
        <f t="shared" si="7"/>
        <v>2.2652636590674444E-2</v>
      </c>
      <c r="R77" s="249"/>
      <c r="S77" s="285">
        <v>65</v>
      </c>
      <c r="T77" s="54">
        <f t="shared" ref="T77:T112" si="12">IF($T$9="Base Case Rate",$K$12,IF($T$9="Sensitivity 1",$L$12,$M$12))</f>
        <v>0.1</v>
      </c>
      <c r="U77" s="30">
        <f t="shared" si="4"/>
        <v>2.0392734484559606E-3</v>
      </c>
      <c r="V77" s="249"/>
      <c r="W77" s="285">
        <v>65</v>
      </c>
      <c r="X77" s="54">
        <f t="shared" ref="X77:X112" si="13">IF($X$9="Base Case Rate",$K$12,IF($X$9="Sensitivity 1",$L$12,$M$12))</f>
        <v>3.6600000000000001E-2</v>
      </c>
      <c r="Y77" s="30">
        <f t="shared" si="5"/>
        <v>9.666554576460859E-2</v>
      </c>
      <c r="Z77" s="249"/>
      <c r="AA77" s="249"/>
      <c r="AB77" s="249"/>
      <c r="AC77" s="249"/>
      <c r="AD77" s="249"/>
      <c r="AE77" s="249"/>
      <c r="AF77" s="249"/>
      <c r="AG77" s="249"/>
      <c r="AH77" s="285">
        <v>65</v>
      </c>
      <c r="AI77" s="54" t="e">
        <f t="shared" si="11"/>
        <v>#NUM!</v>
      </c>
      <c r="AJ77" s="30" t="e">
        <f t="shared" si="6"/>
        <v>#NUM!</v>
      </c>
    </row>
    <row r="78" spans="2:36" s="2" customFormat="1" ht="13" x14ac:dyDescent="0.3">
      <c r="B78" s="285">
        <v>60</v>
      </c>
      <c r="C78" s="38">
        <f t="shared" si="8"/>
        <v>4.8000000000000001E-2</v>
      </c>
      <c r="D78" s="37">
        <f t="shared" si="9"/>
        <v>16.660075256594169</v>
      </c>
      <c r="E78" s="249"/>
      <c r="F78" s="249"/>
      <c r="G78" s="6" t="s">
        <v>668</v>
      </c>
      <c r="H78" s="249"/>
      <c r="I78" s="45"/>
      <c r="J78" s="45"/>
      <c r="K78" s="249"/>
      <c r="L78" s="249"/>
      <c r="M78" s="249"/>
      <c r="N78" s="249"/>
      <c r="O78" s="285">
        <v>66</v>
      </c>
      <c r="P78" s="54">
        <f t="shared" si="10"/>
        <v>0.06</v>
      </c>
      <c r="Q78" s="30">
        <f t="shared" ref="Q78:Q112" si="14">1/(1+P78)^O78</f>
        <v>2.1370411877994759E-2</v>
      </c>
      <c r="R78" s="249"/>
      <c r="S78" s="285">
        <v>66</v>
      </c>
      <c r="T78" s="54">
        <f t="shared" si="12"/>
        <v>0.1</v>
      </c>
      <c r="U78" s="30">
        <f t="shared" ref="U78:U112" si="15">1/(1+T78)^S78</f>
        <v>1.8538849531417822E-3</v>
      </c>
      <c r="V78" s="249"/>
      <c r="W78" s="285">
        <v>66</v>
      </c>
      <c r="X78" s="54">
        <f t="shared" si="13"/>
        <v>3.6600000000000001E-2</v>
      </c>
      <c r="Y78" s="30">
        <f t="shared" ref="Y78:Y112" si="16">1/(1+X78)^W78</f>
        <v>9.325250411403492E-2</v>
      </c>
      <c r="Z78" s="249"/>
      <c r="AA78" s="249"/>
      <c r="AB78" s="249"/>
      <c r="AC78" s="249"/>
      <c r="AD78" s="249"/>
      <c r="AE78" s="249"/>
      <c r="AF78" s="249"/>
      <c r="AG78" s="249"/>
      <c r="AH78" s="285">
        <v>66</v>
      </c>
      <c r="AI78" s="54" t="e">
        <f t="shared" si="11"/>
        <v>#NUM!</v>
      </c>
      <c r="AJ78" s="30" t="e">
        <f t="shared" ref="AJ78:AJ112" si="17">1/(1+AI78)^AH78</f>
        <v>#NUM!</v>
      </c>
    </row>
    <row r="79" spans="2:36" s="2" customFormat="1" x14ac:dyDescent="0.25">
      <c r="B79" s="285">
        <v>61</v>
      </c>
      <c r="C79" s="38">
        <f t="shared" si="8"/>
        <v>4.8000000000000001E-2</v>
      </c>
      <c r="D79" s="37">
        <f t="shared" si="9"/>
        <v>17.45975886891069</v>
      </c>
      <c r="E79" s="249"/>
      <c r="F79" s="249"/>
      <c r="G79" s="249" t="s">
        <v>669</v>
      </c>
      <c r="H79" s="249"/>
      <c r="I79" s="45"/>
      <c r="J79" s="45"/>
      <c r="K79" s="249"/>
      <c r="L79" s="249"/>
      <c r="M79" s="249"/>
      <c r="N79" s="249"/>
      <c r="O79" s="285">
        <v>67</v>
      </c>
      <c r="P79" s="54">
        <f t="shared" si="10"/>
        <v>0.06</v>
      </c>
      <c r="Q79" s="30">
        <f t="shared" si="14"/>
        <v>2.0160765922636562E-2</v>
      </c>
      <c r="R79" s="249"/>
      <c r="S79" s="285">
        <v>67</v>
      </c>
      <c r="T79" s="54">
        <f t="shared" si="12"/>
        <v>0.1</v>
      </c>
      <c r="U79" s="30">
        <f t="shared" si="15"/>
        <v>1.6853499574016198E-3</v>
      </c>
      <c r="V79" s="249"/>
      <c r="W79" s="285">
        <v>67</v>
      </c>
      <c r="X79" s="54">
        <f t="shared" si="13"/>
        <v>3.6600000000000001E-2</v>
      </c>
      <c r="Y79" s="30">
        <f t="shared" si="16"/>
        <v>8.9959969239856177E-2</v>
      </c>
      <c r="Z79" s="249"/>
      <c r="AA79" s="249"/>
      <c r="AB79" s="249"/>
      <c r="AC79" s="249"/>
      <c r="AD79" s="249"/>
      <c r="AE79" s="249"/>
      <c r="AF79" s="249"/>
      <c r="AG79" s="249"/>
      <c r="AH79" s="285">
        <v>67</v>
      </c>
      <c r="AI79" s="54" t="e">
        <f t="shared" si="11"/>
        <v>#NUM!</v>
      </c>
      <c r="AJ79" s="30" t="e">
        <f t="shared" si="17"/>
        <v>#NUM!</v>
      </c>
    </row>
    <row r="80" spans="2:36" s="2" customFormat="1" x14ac:dyDescent="0.25">
      <c r="B80" s="285">
        <v>62</v>
      </c>
      <c r="C80" s="38">
        <f t="shared" si="8"/>
        <v>4.8000000000000001E-2</v>
      </c>
      <c r="D80" s="37">
        <f t="shared" si="9"/>
        <v>18.297827294618404</v>
      </c>
      <c r="E80" s="249"/>
      <c r="F80" s="249"/>
      <c r="G80" s="249" t="s">
        <v>670</v>
      </c>
      <c r="H80" s="249"/>
      <c r="I80" s="45"/>
      <c r="J80" s="45"/>
      <c r="K80" s="249"/>
      <c r="L80" s="249"/>
      <c r="M80" s="249"/>
      <c r="N80" s="249"/>
      <c r="O80" s="285">
        <v>68</v>
      </c>
      <c r="P80" s="54">
        <f t="shared" si="10"/>
        <v>0.06</v>
      </c>
      <c r="Q80" s="30">
        <f t="shared" si="14"/>
        <v>1.9019590493053358E-2</v>
      </c>
      <c r="R80" s="249"/>
      <c r="S80" s="285">
        <v>68</v>
      </c>
      <c r="T80" s="54">
        <f t="shared" si="12"/>
        <v>0.1</v>
      </c>
      <c r="U80" s="30">
        <f t="shared" si="15"/>
        <v>1.5321363249105634E-3</v>
      </c>
      <c r="V80" s="249"/>
      <c r="W80" s="285">
        <v>68</v>
      </c>
      <c r="X80" s="54">
        <f t="shared" si="13"/>
        <v>3.6600000000000001E-2</v>
      </c>
      <c r="Y80" s="30">
        <f t="shared" si="16"/>
        <v>8.678368632052498E-2</v>
      </c>
      <c r="Z80" s="249"/>
      <c r="AA80" s="249"/>
      <c r="AB80" s="249"/>
      <c r="AC80" s="249"/>
      <c r="AD80" s="249"/>
      <c r="AE80" s="249"/>
      <c r="AF80" s="249"/>
      <c r="AG80" s="249"/>
      <c r="AH80" s="285">
        <v>68</v>
      </c>
      <c r="AI80" s="54" t="e">
        <f t="shared" si="11"/>
        <v>#NUM!</v>
      </c>
      <c r="AJ80" s="30" t="e">
        <f t="shared" si="17"/>
        <v>#NUM!</v>
      </c>
    </row>
    <row r="81" spans="2:36" s="2" customFormat="1" x14ac:dyDescent="0.25">
      <c r="B81" s="285">
        <v>63</v>
      </c>
      <c r="C81" s="38">
        <f t="shared" si="8"/>
        <v>4.8000000000000001E-2</v>
      </c>
      <c r="D81" s="37">
        <f t="shared" si="9"/>
        <v>19.176123004760086</v>
      </c>
      <c r="E81" s="249"/>
      <c r="F81" s="249"/>
      <c r="G81" s="249" t="s">
        <v>671</v>
      </c>
      <c r="H81" s="249"/>
      <c r="I81" s="249"/>
      <c r="J81" s="249"/>
      <c r="K81" s="249"/>
      <c r="L81" s="249"/>
      <c r="M81" s="249"/>
      <c r="N81" s="249"/>
      <c r="O81" s="285">
        <v>69</v>
      </c>
      <c r="P81" s="54">
        <f t="shared" si="10"/>
        <v>0.06</v>
      </c>
      <c r="Q81" s="30">
        <f t="shared" si="14"/>
        <v>1.7943009899106941E-2</v>
      </c>
      <c r="R81" s="249"/>
      <c r="S81" s="285">
        <v>69</v>
      </c>
      <c r="T81" s="54">
        <f t="shared" si="12"/>
        <v>0.1</v>
      </c>
      <c r="U81" s="30">
        <f t="shared" si="15"/>
        <v>1.3928512044641486E-3</v>
      </c>
      <c r="V81" s="249"/>
      <c r="W81" s="285">
        <v>69</v>
      </c>
      <c r="X81" s="54">
        <f t="shared" si="13"/>
        <v>3.6600000000000001E-2</v>
      </c>
      <c r="Y81" s="30">
        <f t="shared" si="16"/>
        <v>8.3719550762613351E-2</v>
      </c>
      <c r="Z81" s="249"/>
      <c r="AA81" s="249"/>
      <c r="AB81" s="249"/>
      <c r="AC81" s="249"/>
      <c r="AD81" s="249"/>
      <c r="AE81" s="249"/>
      <c r="AF81" s="249"/>
      <c r="AG81" s="249"/>
      <c r="AH81" s="285">
        <v>69</v>
      </c>
      <c r="AI81" s="54" t="e">
        <f t="shared" si="11"/>
        <v>#NUM!</v>
      </c>
      <c r="AJ81" s="30" t="e">
        <f t="shared" si="17"/>
        <v>#NUM!</v>
      </c>
    </row>
    <row r="82" spans="2:36" s="2" customFormat="1" x14ac:dyDescent="0.25">
      <c r="B82" s="285">
        <v>64</v>
      </c>
      <c r="C82" s="38">
        <f t="shared" si="8"/>
        <v>4.8000000000000001E-2</v>
      </c>
      <c r="D82" s="37">
        <f t="shared" si="9"/>
        <v>20.09657690898857</v>
      </c>
      <c r="E82" s="249"/>
      <c r="F82" s="249"/>
      <c r="G82" s="249" t="s">
        <v>672</v>
      </c>
      <c r="H82" s="249"/>
      <c r="I82" s="249"/>
      <c r="J82" s="249"/>
      <c r="K82" s="249"/>
      <c r="L82" s="249"/>
      <c r="M82" s="249"/>
      <c r="N82" s="249"/>
      <c r="O82" s="285">
        <v>70</v>
      </c>
      <c r="P82" s="54">
        <f t="shared" si="10"/>
        <v>0.06</v>
      </c>
      <c r="Q82" s="30">
        <f t="shared" si="14"/>
        <v>1.692736782934617E-2</v>
      </c>
      <c r="R82" s="249"/>
      <c r="S82" s="285">
        <v>70</v>
      </c>
      <c r="T82" s="54">
        <f t="shared" si="12"/>
        <v>0.1</v>
      </c>
      <c r="U82" s="30">
        <f t="shared" si="15"/>
        <v>1.2662283676946804E-3</v>
      </c>
      <c r="V82" s="249"/>
      <c r="W82" s="285">
        <v>70</v>
      </c>
      <c r="X82" s="54">
        <f t="shared" si="13"/>
        <v>3.6600000000000001E-2</v>
      </c>
      <c r="Y82" s="30">
        <f t="shared" si="16"/>
        <v>8.0763602896597869E-2</v>
      </c>
      <c r="Z82" s="249"/>
      <c r="AA82" s="249"/>
      <c r="AB82" s="249"/>
      <c r="AC82" s="249"/>
      <c r="AD82" s="249"/>
      <c r="AE82" s="249"/>
      <c r="AF82" s="249"/>
      <c r="AG82" s="249"/>
      <c r="AH82" s="285">
        <v>70</v>
      </c>
      <c r="AI82" s="54" t="e">
        <f t="shared" si="11"/>
        <v>#NUM!</v>
      </c>
      <c r="AJ82" s="30" t="e">
        <f t="shared" si="17"/>
        <v>#NUM!</v>
      </c>
    </row>
    <row r="83" spans="2:36" s="2" customFormat="1" x14ac:dyDescent="0.25">
      <c r="B83" s="285">
        <v>65</v>
      </c>
      <c r="C83" s="38">
        <f t="shared" si="8"/>
        <v>4.8000000000000001E-2</v>
      </c>
      <c r="D83" s="37">
        <f t="shared" si="9"/>
        <v>21.061212600620021</v>
      </c>
      <c r="E83" s="249"/>
      <c r="F83" s="249"/>
      <c r="G83" s="44" t="s">
        <v>673</v>
      </c>
      <c r="H83" s="45"/>
      <c r="I83" s="249"/>
      <c r="J83" s="249"/>
      <c r="K83" s="249"/>
      <c r="L83" s="249"/>
      <c r="M83" s="249"/>
      <c r="N83" s="249"/>
      <c r="O83" s="285">
        <v>71</v>
      </c>
      <c r="P83" s="54">
        <f t="shared" si="10"/>
        <v>0.06</v>
      </c>
      <c r="Q83" s="30">
        <f t="shared" si="14"/>
        <v>1.5969214933345442E-2</v>
      </c>
      <c r="R83" s="249"/>
      <c r="S83" s="285">
        <v>71</v>
      </c>
      <c r="T83" s="54">
        <f t="shared" si="12"/>
        <v>0.1</v>
      </c>
      <c r="U83" s="30">
        <f t="shared" si="15"/>
        <v>1.1511166979042548E-3</v>
      </c>
      <c r="V83" s="249"/>
      <c r="W83" s="285">
        <v>71</v>
      </c>
      <c r="X83" s="54">
        <f t="shared" si="13"/>
        <v>3.6600000000000001E-2</v>
      </c>
      <c r="Y83" s="30">
        <f t="shared" si="16"/>
        <v>7.7912022859924629E-2</v>
      </c>
      <c r="Z83" s="249"/>
      <c r="AA83" s="249"/>
      <c r="AB83" s="249"/>
      <c r="AC83" s="249"/>
      <c r="AD83" s="249"/>
      <c r="AE83" s="249"/>
      <c r="AF83" s="249"/>
      <c r="AG83" s="249"/>
      <c r="AH83" s="285">
        <v>71</v>
      </c>
      <c r="AI83" s="54" t="e">
        <f t="shared" si="11"/>
        <v>#NUM!</v>
      </c>
      <c r="AJ83" s="30" t="e">
        <f t="shared" si="17"/>
        <v>#NUM!</v>
      </c>
    </row>
    <row r="84" spans="2:36" s="2" customFormat="1" x14ac:dyDescent="0.25">
      <c r="B84" s="285">
        <v>66</v>
      </c>
      <c r="C84" s="38">
        <f t="shared" ref="C84:C118" si="18">$K$27</f>
        <v>4.8000000000000001E-2</v>
      </c>
      <c r="D84" s="37">
        <f t="shared" si="9"/>
        <v>22.07215080544978</v>
      </c>
      <c r="E84" s="249"/>
      <c r="F84" s="249"/>
      <c r="G84" s="44" t="s">
        <v>670</v>
      </c>
      <c r="H84" s="45"/>
      <c r="I84" s="249"/>
      <c r="J84" s="249"/>
      <c r="K84" s="249"/>
      <c r="L84" s="249"/>
      <c r="M84" s="249"/>
      <c r="N84" s="249"/>
      <c r="O84" s="285">
        <v>72</v>
      </c>
      <c r="P84" s="54">
        <f t="shared" si="10"/>
        <v>0.06</v>
      </c>
      <c r="Q84" s="30">
        <f t="shared" si="14"/>
        <v>1.5065297106929661E-2</v>
      </c>
      <c r="R84" s="249"/>
      <c r="S84" s="285">
        <v>72</v>
      </c>
      <c r="T84" s="54">
        <f t="shared" si="12"/>
        <v>0.1</v>
      </c>
      <c r="U84" s="30">
        <f t="shared" si="15"/>
        <v>1.0464697253675043E-3</v>
      </c>
      <c r="V84" s="249"/>
      <c r="W84" s="285">
        <v>72</v>
      </c>
      <c r="X84" s="54">
        <f t="shared" si="13"/>
        <v>3.6600000000000001E-2</v>
      </c>
      <c r="Y84" s="30">
        <f t="shared" si="16"/>
        <v>7.5161125660741512E-2</v>
      </c>
      <c r="Z84" s="249"/>
      <c r="AA84" s="249"/>
      <c r="AB84" s="249"/>
      <c r="AC84" s="249"/>
      <c r="AD84" s="249"/>
      <c r="AE84" s="249"/>
      <c r="AF84" s="249"/>
      <c r="AG84" s="249"/>
      <c r="AH84" s="285">
        <v>72</v>
      </c>
      <c r="AI84" s="54" t="e">
        <f t="shared" si="11"/>
        <v>#NUM!</v>
      </c>
      <c r="AJ84" s="30" t="e">
        <f t="shared" si="17"/>
        <v>#NUM!</v>
      </c>
    </row>
    <row r="85" spans="2:36" s="2" customFormat="1" x14ac:dyDescent="0.25">
      <c r="B85" s="285">
        <v>67</v>
      </c>
      <c r="C85" s="38">
        <f t="shared" si="18"/>
        <v>4.8000000000000001E-2</v>
      </c>
      <c r="D85" s="37">
        <f t="shared" ref="D85:D118" si="19">D84+(D84*C85)</f>
        <v>23.13161404411137</v>
      </c>
      <c r="E85" s="249"/>
      <c r="F85" s="249"/>
      <c r="G85" s="44" t="s">
        <v>674</v>
      </c>
      <c r="H85" s="45"/>
      <c r="I85" s="249"/>
      <c r="J85" s="249"/>
      <c r="K85" s="249"/>
      <c r="L85" s="249"/>
      <c r="M85" s="249"/>
      <c r="N85" s="249"/>
      <c r="O85" s="285">
        <v>73</v>
      </c>
      <c r="P85" s="54">
        <f t="shared" si="10"/>
        <v>0.06</v>
      </c>
      <c r="Q85" s="30">
        <f t="shared" si="14"/>
        <v>1.4212544440499682E-2</v>
      </c>
      <c r="R85" s="249"/>
      <c r="S85" s="285">
        <v>73</v>
      </c>
      <c r="T85" s="54">
        <f t="shared" si="12"/>
        <v>0.1</v>
      </c>
      <c r="U85" s="30">
        <f t="shared" si="15"/>
        <v>9.513361139704584E-4</v>
      </c>
      <c r="V85" s="249"/>
      <c r="W85" s="285">
        <v>73</v>
      </c>
      <c r="X85" s="54">
        <f t="shared" si="13"/>
        <v>3.6600000000000001E-2</v>
      </c>
      <c r="Y85" s="30">
        <f t="shared" si="16"/>
        <v>7.2507356415918878E-2</v>
      </c>
      <c r="Z85" s="249"/>
      <c r="AA85" s="249"/>
      <c r="AB85" s="249"/>
      <c r="AC85" s="249"/>
      <c r="AD85" s="249"/>
      <c r="AE85" s="249"/>
      <c r="AF85" s="249"/>
      <c r="AG85" s="249"/>
      <c r="AH85" s="285">
        <v>73</v>
      </c>
      <c r="AI85" s="54" t="e">
        <f t="shared" si="11"/>
        <v>#NUM!</v>
      </c>
      <c r="AJ85" s="30" t="e">
        <f t="shared" si="17"/>
        <v>#NUM!</v>
      </c>
    </row>
    <row r="86" spans="2:36" s="2" customFormat="1" x14ac:dyDescent="0.25">
      <c r="B86" s="285">
        <v>68</v>
      </c>
      <c r="C86" s="38">
        <f t="shared" si="18"/>
        <v>4.8000000000000001E-2</v>
      </c>
      <c r="D86" s="37">
        <f t="shared" si="19"/>
        <v>24.241931518228714</v>
      </c>
      <c r="E86" s="249"/>
      <c r="F86" s="249"/>
      <c r="G86" s="44" t="s">
        <v>675</v>
      </c>
      <c r="H86" s="45"/>
      <c r="I86" s="249"/>
      <c r="J86" s="249"/>
      <c r="K86" s="249"/>
      <c r="L86" s="249"/>
      <c r="M86" s="249"/>
      <c r="N86" s="249"/>
      <c r="O86" s="285">
        <v>74</v>
      </c>
      <c r="P86" s="54">
        <f t="shared" si="10"/>
        <v>0.06</v>
      </c>
      <c r="Q86" s="30">
        <f t="shared" si="14"/>
        <v>1.3408060792924227E-2</v>
      </c>
      <c r="R86" s="249"/>
      <c r="S86" s="285">
        <v>74</v>
      </c>
      <c r="T86" s="54">
        <f t="shared" si="12"/>
        <v>0.1</v>
      </c>
      <c r="U86" s="30">
        <f t="shared" si="15"/>
        <v>8.648510127004167E-4</v>
      </c>
      <c r="V86" s="249"/>
      <c r="W86" s="285">
        <v>74</v>
      </c>
      <c r="X86" s="54">
        <f t="shared" si="13"/>
        <v>3.6600000000000001E-2</v>
      </c>
      <c r="Y86" s="30">
        <f t="shared" si="16"/>
        <v>6.9947285757205185E-2</v>
      </c>
      <c r="Z86" s="249"/>
      <c r="AA86" s="249"/>
      <c r="AB86" s="249"/>
      <c r="AC86" s="249"/>
      <c r="AD86" s="249"/>
      <c r="AE86" s="249"/>
      <c r="AF86" s="249"/>
      <c r="AG86" s="249"/>
      <c r="AH86" s="285">
        <v>74</v>
      </c>
      <c r="AI86" s="54" t="e">
        <f t="shared" si="11"/>
        <v>#NUM!</v>
      </c>
      <c r="AJ86" s="30" t="e">
        <f t="shared" si="17"/>
        <v>#NUM!</v>
      </c>
    </row>
    <row r="87" spans="2:36" s="2" customFormat="1" x14ac:dyDescent="0.25">
      <c r="B87" s="285">
        <v>69</v>
      </c>
      <c r="C87" s="38">
        <f t="shared" si="18"/>
        <v>4.8000000000000001E-2</v>
      </c>
      <c r="D87" s="37">
        <f t="shared" si="19"/>
        <v>25.405544231103693</v>
      </c>
      <c r="E87" s="249"/>
      <c r="F87" s="249"/>
      <c r="G87" s="44" t="s">
        <v>676</v>
      </c>
      <c r="H87" s="45"/>
      <c r="I87" s="249"/>
      <c r="J87" s="249"/>
      <c r="K87" s="249"/>
      <c r="L87" s="249"/>
      <c r="M87" s="249"/>
      <c r="N87" s="249"/>
      <c r="O87" s="285">
        <v>75</v>
      </c>
      <c r="P87" s="54">
        <f t="shared" si="10"/>
        <v>0.06</v>
      </c>
      <c r="Q87" s="30">
        <f t="shared" si="14"/>
        <v>1.2649113955588891E-2</v>
      </c>
      <c r="R87" s="249"/>
      <c r="S87" s="285">
        <v>75</v>
      </c>
      <c r="T87" s="54">
        <f t="shared" si="12"/>
        <v>0.1</v>
      </c>
      <c r="U87" s="30">
        <f t="shared" si="15"/>
        <v>7.8622819336401516E-4</v>
      </c>
      <c r="V87" s="249"/>
      <c r="W87" s="285">
        <v>75</v>
      </c>
      <c r="X87" s="54">
        <f t="shared" si="13"/>
        <v>3.6600000000000001E-2</v>
      </c>
      <c r="Y87" s="30">
        <f t="shared" si="16"/>
        <v>6.7477605399580531E-2</v>
      </c>
      <c r="Z87" s="249"/>
      <c r="AA87" s="249"/>
      <c r="AB87" s="249"/>
      <c r="AC87" s="249"/>
      <c r="AD87" s="249"/>
      <c r="AE87" s="249"/>
      <c r="AF87" s="249"/>
      <c r="AG87" s="249"/>
      <c r="AH87" s="285">
        <v>75</v>
      </c>
      <c r="AI87" s="54" t="e">
        <f t="shared" si="11"/>
        <v>#NUM!</v>
      </c>
      <c r="AJ87" s="30" t="e">
        <f t="shared" si="17"/>
        <v>#NUM!</v>
      </c>
    </row>
    <row r="88" spans="2:36" s="2" customFormat="1" x14ac:dyDescent="0.25">
      <c r="B88" s="285">
        <v>70</v>
      </c>
      <c r="C88" s="38">
        <f t="shared" si="18"/>
        <v>4.8000000000000001E-2</v>
      </c>
      <c r="D88" s="37">
        <f t="shared" si="19"/>
        <v>26.625010354196672</v>
      </c>
      <c r="E88" s="249"/>
      <c r="F88" s="249"/>
      <c r="G88" s="249"/>
      <c r="H88" s="249"/>
      <c r="I88" s="249"/>
      <c r="J88" s="249"/>
      <c r="K88" s="249"/>
      <c r="L88" s="249"/>
      <c r="M88" s="249"/>
      <c r="N88" s="249"/>
      <c r="O88" s="285">
        <v>76</v>
      </c>
      <c r="P88" s="54">
        <f>IF($P$9="Base Case Rate",$K$14,IF($P$9="Sensitivity 1",$L$14,$M$14))</f>
        <v>0.06</v>
      </c>
      <c r="Q88" s="30">
        <f t="shared" si="14"/>
        <v>1.1933126373197067E-2</v>
      </c>
      <c r="R88" s="249"/>
      <c r="S88" s="285">
        <v>76</v>
      </c>
      <c r="T88" s="54">
        <f t="shared" si="12"/>
        <v>0.1</v>
      </c>
      <c r="U88" s="30">
        <f t="shared" si="15"/>
        <v>7.1475290305819553E-4</v>
      </c>
      <c r="V88" s="249"/>
      <c r="W88" s="285">
        <v>76</v>
      </c>
      <c r="X88" s="54">
        <f t="shared" si="13"/>
        <v>3.6600000000000001E-2</v>
      </c>
      <c r="Y88" s="30">
        <f t="shared" si="16"/>
        <v>6.5095123866081933E-2</v>
      </c>
      <c r="Z88" s="249"/>
      <c r="AA88" s="249"/>
      <c r="AB88" s="249"/>
      <c r="AC88" s="249"/>
      <c r="AD88" s="249"/>
      <c r="AE88" s="249"/>
      <c r="AF88" s="249"/>
      <c r="AG88" s="249"/>
      <c r="AH88" s="285">
        <v>76</v>
      </c>
      <c r="AI88" s="54" t="e">
        <f>$AF$14</f>
        <v>#NUM!</v>
      </c>
      <c r="AJ88" s="30" t="e">
        <f t="shared" si="17"/>
        <v>#NUM!</v>
      </c>
    </row>
    <row r="89" spans="2:36" s="2" customFormat="1" x14ac:dyDescent="0.25">
      <c r="B89" s="285">
        <v>71</v>
      </c>
      <c r="C89" s="38">
        <f t="shared" si="18"/>
        <v>4.8000000000000001E-2</v>
      </c>
      <c r="D89" s="37">
        <f t="shared" si="19"/>
        <v>27.903010851198111</v>
      </c>
      <c r="E89" s="249"/>
      <c r="F89" s="249"/>
      <c r="G89" s="249"/>
      <c r="H89" s="249"/>
      <c r="I89" s="249"/>
      <c r="J89" s="249"/>
      <c r="K89" s="249"/>
      <c r="L89" s="249"/>
      <c r="M89" s="249"/>
      <c r="N89" s="249"/>
      <c r="O89" s="285">
        <v>77</v>
      </c>
      <c r="P89" s="54">
        <f t="shared" ref="P89:P112" si="20">IF($P$9="Base Case Rate",$K$14,IF($P$9="Sensitivity 1",$L$14,$M$14))</f>
        <v>0.06</v>
      </c>
      <c r="Q89" s="30">
        <f t="shared" si="14"/>
        <v>1.1257666389808553E-2</v>
      </c>
      <c r="R89" s="249"/>
      <c r="S89" s="285">
        <v>77</v>
      </c>
      <c r="T89" s="54">
        <f t="shared" si="12"/>
        <v>0.1</v>
      </c>
      <c r="U89" s="30">
        <f t="shared" si="15"/>
        <v>6.4977536641654132E-4</v>
      </c>
      <c r="V89" s="249"/>
      <c r="W89" s="285">
        <v>77</v>
      </c>
      <c r="X89" s="54">
        <f t="shared" si="13"/>
        <v>3.6600000000000001E-2</v>
      </c>
      <c r="Y89" s="30">
        <f t="shared" si="16"/>
        <v>6.2796762363575107E-2</v>
      </c>
      <c r="Z89" s="249"/>
      <c r="AA89" s="249"/>
      <c r="AB89" s="249"/>
      <c r="AC89" s="249"/>
      <c r="AD89" s="249"/>
      <c r="AE89" s="249"/>
      <c r="AF89" s="249"/>
      <c r="AG89" s="249"/>
      <c r="AH89" s="285">
        <v>77</v>
      </c>
      <c r="AI89" s="54" t="e">
        <f t="shared" ref="AI89:AI112" si="21">$AF$14</f>
        <v>#NUM!</v>
      </c>
      <c r="AJ89" s="30" t="e">
        <f t="shared" si="17"/>
        <v>#NUM!</v>
      </c>
    </row>
    <row r="90" spans="2:36" s="2" customFormat="1" x14ac:dyDescent="0.25">
      <c r="B90" s="285">
        <v>72</v>
      </c>
      <c r="C90" s="38">
        <f t="shared" si="18"/>
        <v>4.8000000000000001E-2</v>
      </c>
      <c r="D90" s="37">
        <f t="shared" si="19"/>
        <v>29.24235537205562</v>
      </c>
      <c r="E90" s="249"/>
      <c r="F90" s="249"/>
      <c r="G90" s="249"/>
      <c r="H90" s="249"/>
      <c r="I90" s="249"/>
      <c r="J90" s="249"/>
      <c r="K90" s="249"/>
      <c r="L90" s="249"/>
      <c r="M90" s="249"/>
      <c r="N90" s="249"/>
      <c r="O90" s="285">
        <v>78</v>
      </c>
      <c r="P90" s="54">
        <f t="shared" si="20"/>
        <v>0.06</v>
      </c>
      <c r="Q90" s="30">
        <f t="shared" si="14"/>
        <v>1.0620439990385427E-2</v>
      </c>
      <c r="R90" s="249"/>
      <c r="S90" s="285">
        <v>78</v>
      </c>
      <c r="T90" s="54">
        <f t="shared" si="12"/>
        <v>0.1</v>
      </c>
      <c r="U90" s="30">
        <f t="shared" si="15"/>
        <v>5.9070487856049199E-4</v>
      </c>
      <c r="V90" s="249"/>
      <c r="W90" s="285">
        <v>78</v>
      </c>
      <c r="X90" s="54">
        <f t="shared" si="13"/>
        <v>3.6600000000000001E-2</v>
      </c>
      <c r="Y90" s="30">
        <f t="shared" si="16"/>
        <v>6.0579550804143449E-2</v>
      </c>
      <c r="Z90" s="249"/>
      <c r="AA90" s="249"/>
      <c r="AB90" s="249"/>
      <c r="AC90" s="249"/>
      <c r="AD90" s="249"/>
      <c r="AE90" s="249"/>
      <c r="AF90" s="249"/>
      <c r="AG90" s="249"/>
      <c r="AH90" s="285">
        <v>78</v>
      </c>
      <c r="AI90" s="54" t="e">
        <f t="shared" si="21"/>
        <v>#NUM!</v>
      </c>
      <c r="AJ90" s="30" t="e">
        <f t="shared" si="17"/>
        <v>#NUM!</v>
      </c>
    </row>
    <row r="91" spans="2:36" s="2" customFormat="1" x14ac:dyDescent="0.25">
      <c r="B91" s="285">
        <v>73</v>
      </c>
      <c r="C91" s="38">
        <f t="shared" si="18"/>
        <v>4.8000000000000001E-2</v>
      </c>
      <c r="D91" s="37">
        <f t="shared" si="19"/>
        <v>30.64598842991429</v>
      </c>
      <c r="E91" s="249"/>
      <c r="F91" s="249"/>
      <c r="G91" s="249"/>
      <c r="H91" s="249"/>
      <c r="I91" s="249"/>
      <c r="J91" s="249"/>
      <c r="K91" s="249"/>
      <c r="L91" s="249"/>
      <c r="M91" s="249"/>
      <c r="N91" s="249"/>
      <c r="O91" s="285">
        <v>79</v>
      </c>
      <c r="P91" s="54">
        <f t="shared" si="20"/>
        <v>0.06</v>
      </c>
      <c r="Q91" s="30">
        <f t="shared" si="14"/>
        <v>1.0019283009797571E-2</v>
      </c>
      <c r="R91" s="249"/>
      <c r="S91" s="285">
        <v>79</v>
      </c>
      <c r="T91" s="54">
        <f t="shared" si="12"/>
        <v>0.1</v>
      </c>
      <c r="U91" s="30">
        <f t="shared" si="15"/>
        <v>5.3700443505499279E-4</v>
      </c>
      <c r="V91" s="249"/>
      <c r="W91" s="285">
        <v>79</v>
      </c>
      <c r="X91" s="54">
        <f t="shared" si="13"/>
        <v>3.6600000000000001E-2</v>
      </c>
      <c r="Y91" s="30">
        <f t="shared" si="16"/>
        <v>5.844062396695298E-2</v>
      </c>
      <c r="Z91" s="249"/>
      <c r="AA91" s="249"/>
      <c r="AB91" s="249"/>
      <c r="AC91" s="249"/>
      <c r="AD91" s="249"/>
      <c r="AE91" s="249"/>
      <c r="AF91" s="249"/>
      <c r="AG91" s="249"/>
      <c r="AH91" s="285">
        <v>79</v>
      </c>
      <c r="AI91" s="54" t="e">
        <f t="shared" si="21"/>
        <v>#NUM!</v>
      </c>
      <c r="AJ91" s="30" t="e">
        <f t="shared" si="17"/>
        <v>#NUM!</v>
      </c>
    </row>
    <row r="92" spans="2:36" s="2" customFormat="1" x14ac:dyDescent="0.25">
      <c r="B92" s="285">
        <v>74</v>
      </c>
      <c r="C92" s="38">
        <f t="shared" si="18"/>
        <v>4.8000000000000001E-2</v>
      </c>
      <c r="D92" s="37">
        <f t="shared" si="19"/>
        <v>32.116995874550177</v>
      </c>
      <c r="E92" s="249"/>
      <c r="F92" s="249"/>
      <c r="G92" s="249"/>
      <c r="H92" s="249"/>
      <c r="I92" s="249"/>
      <c r="J92" s="249"/>
      <c r="K92" s="249"/>
      <c r="L92" s="249"/>
      <c r="M92" s="249"/>
      <c r="N92" s="249"/>
      <c r="O92" s="285">
        <v>80</v>
      </c>
      <c r="P92" s="54">
        <f t="shared" si="20"/>
        <v>0.06</v>
      </c>
      <c r="Q92" s="30">
        <f t="shared" si="14"/>
        <v>9.4521537828278993E-3</v>
      </c>
      <c r="R92" s="249"/>
      <c r="S92" s="285">
        <v>80</v>
      </c>
      <c r="T92" s="54">
        <f t="shared" si="12"/>
        <v>0.1</v>
      </c>
      <c r="U92" s="30">
        <f t="shared" si="15"/>
        <v>4.8818585004999342E-4</v>
      </c>
      <c r="V92" s="249"/>
      <c r="W92" s="285">
        <v>80</v>
      </c>
      <c r="X92" s="54">
        <f t="shared" si="13"/>
        <v>3.6600000000000001E-2</v>
      </c>
      <c r="Y92" s="30">
        <f t="shared" si="16"/>
        <v>5.6377217795632824E-2</v>
      </c>
      <c r="Z92" s="249"/>
      <c r="AA92" s="249"/>
      <c r="AB92" s="249"/>
      <c r="AC92" s="249"/>
      <c r="AD92" s="249"/>
      <c r="AE92" s="249"/>
      <c r="AF92" s="249"/>
      <c r="AG92" s="249"/>
      <c r="AH92" s="285">
        <v>80</v>
      </c>
      <c r="AI92" s="54" t="e">
        <f t="shared" si="21"/>
        <v>#NUM!</v>
      </c>
      <c r="AJ92" s="30" t="e">
        <f t="shared" si="17"/>
        <v>#NUM!</v>
      </c>
    </row>
    <row r="93" spans="2:36" s="2" customFormat="1" x14ac:dyDescent="0.25">
      <c r="B93" s="285">
        <v>75</v>
      </c>
      <c r="C93" s="38">
        <f t="shared" si="18"/>
        <v>4.8000000000000001E-2</v>
      </c>
      <c r="D93" s="37">
        <f t="shared" si="19"/>
        <v>33.658611676528587</v>
      </c>
      <c r="E93" s="249"/>
      <c r="F93" s="249"/>
      <c r="G93" s="249"/>
      <c r="H93" s="249"/>
      <c r="I93" s="249"/>
      <c r="J93" s="249"/>
      <c r="K93" s="249"/>
      <c r="L93" s="249"/>
      <c r="M93" s="249"/>
      <c r="N93" s="249"/>
      <c r="O93" s="285">
        <v>81</v>
      </c>
      <c r="P93" s="54">
        <f t="shared" si="20"/>
        <v>0.06</v>
      </c>
      <c r="Q93" s="30">
        <f t="shared" si="14"/>
        <v>8.9171262102149974E-3</v>
      </c>
      <c r="R93" s="249"/>
      <c r="S93" s="285">
        <v>81</v>
      </c>
      <c r="T93" s="54">
        <f t="shared" si="12"/>
        <v>0.1</v>
      </c>
      <c r="U93" s="30">
        <f t="shared" si="15"/>
        <v>4.4380531822726677E-4</v>
      </c>
      <c r="V93" s="249"/>
      <c r="W93" s="285">
        <v>81</v>
      </c>
      <c r="X93" s="54">
        <f t="shared" si="13"/>
        <v>3.6600000000000001E-2</v>
      </c>
      <c r="Y93" s="30">
        <f t="shared" si="16"/>
        <v>5.4386665826387057E-2</v>
      </c>
      <c r="Z93" s="249"/>
      <c r="AA93" s="249"/>
      <c r="AB93" s="249"/>
      <c r="AC93" s="249"/>
      <c r="AD93" s="249"/>
      <c r="AE93" s="249"/>
      <c r="AF93" s="249"/>
      <c r="AG93" s="249"/>
      <c r="AH93" s="285">
        <v>81</v>
      </c>
      <c r="AI93" s="54" t="e">
        <f t="shared" si="21"/>
        <v>#NUM!</v>
      </c>
      <c r="AJ93" s="30" t="e">
        <f t="shared" si="17"/>
        <v>#NUM!</v>
      </c>
    </row>
    <row r="94" spans="2:36" s="2" customFormat="1" x14ac:dyDescent="0.25">
      <c r="B94" s="285">
        <v>76</v>
      </c>
      <c r="C94" s="38">
        <f t="shared" si="18"/>
        <v>4.8000000000000001E-2</v>
      </c>
      <c r="D94" s="37">
        <f t="shared" si="19"/>
        <v>35.274225037001962</v>
      </c>
      <c r="E94" s="249"/>
      <c r="F94" s="249"/>
      <c r="G94" s="249"/>
      <c r="H94" s="249"/>
      <c r="I94" s="249"/>
      <c r="J94" s="249"/>
      <c r="K94" s="249"/>
      <c r="L94" s="249"/>
      <c r="M94" s="249"/>
      <c r="N94" s="249"/>
      <c r="O94" s="285">
        <v>82</v>
      </c>
      <c r="P94" s="54">
        <f t="shared" si="20"/>
        <v>0.06</v>
      </c>
      <c r="Q94" s="30">
        <f t="shared" si="14"/>
        <v>8.4123832171839608E-3</v>
      </c>
      <c r="R94" s="249"/>
      <c r="S94" s="285">
        <v>82</v>
      </c>
      <c r="T94" s="54">
        <f t="shared" si="12"/>
        <v>0.1</v>
      </c>
      <c r="U94" s="30">
        <f t="shared" si="15"/>
        <v>4.0345938020660611E-4</v>
      </c>
      <c r="V94" s="249"/>
      <c r="W94" s="285">
        <v>82</v>
      </c>
      <c r="X94" s="54">
        <f t="shared" si="13"/>
        <v>3.6600000000000001E-2</v>
      </c>
      <c r="Y94" s="30">
        <f t="shared" si="16"/>
        <v>5.2466395742221748E-2</v>
      </c>
      <c r="Z94" s="249"/>
      <c r="AA94" s="249"/>
      <c r="AB94" s="249"/>
      <c r="AC94" s="249"/>
      <c r="AD94" s="249"/>
      <c r="AE94" s="249"/>
      <c r="AF94" s="249"/>
      <c r="AG94" s="249"/>
      <c r="AH94" s="285">
        <v>82</v>
      </c>
      <c r="AI94" s="54" t="e">
        <f t="shared" si="21"/>
        <v>#NUM!</v>
      </c>
      <c r="AJ94" s="30" t="e">
        <f t="shared" si="17"/>
        <v>#NUM!</v>
      </c>
    </row>
    <row r="95" spans="2:36" s="2" customFormat="1" x14ac:dyDescent="0.25">
      <c r="B95" s="285">
        <v>77</v>
      </c>
      <c r="C95" s="38">
        <f t="shared" si="18"/>
        <v>4.8000000000000001E-2</v>
      </c>
      <c r="D95" s="37">
        <f t="shared" si="19"/>
        <v>36.967387838778059</v>
      </c>
      <c r="E95" s="249"/>
      <c r="F95" s="249"/>
      <c r="G95" s="249"/>
      <c r="H95" s="249"/>
      <c r="I95" s="249"/>
      <c r="J95" s="249"/>
      <c r="K95" s="249"/>
      <c r="L95" s="249"/>
      <c r="M95" s="249"/>
      <c r="N95" s="249"/>
      <c r="O95" s="285">
        <v>83</v>
      </c>
      <c r="P95" s="54">
        <f t="shared" si="20"/>
        <v>0.06</v>
      </c>
      <c r="Q95" s="30">
        <f t="shared" si="14"/>
        <v>7.9362105822490189E-3</v>
      </c>
      <c r="R95" s="249"/>
      <c r="S95" s="285">
        <v>83</v>
      </c>
      <c r="T95" s="54">
        <f t="shared" si="12"/>
        <v>0.1</v>
      </c>
      <c r="U95" s="30">
        <f t="shared" si="15"/>
        <v>3.6678125473327814E-4</v>
      </c>
      <c r="V95" s="249"/>
      <c r="W95" s="285">
        <v>83</v>
      </c>
      <c r="X95" s="54">
        <f t="shared" si="13"/>
        <v>3.6600000000000001E-2</v>
      </c>
      <c r="Y95" s="30">
        <f t="shared" si="16"/>
        <v>5.0613926048834412E-2</v>
      </c>
      <c r="Z95" s="249"/>
      <c r="AA95" s="249"/>
      <c r="AB95" s="249"/>
      <c r="AC95" s="249"/>
      <c r="AD95" s="249"/>
      <c r="AE95" s="249"/>
      <c r="AF95" s="249"/>
      <c r="AG95" s="249"/>
      <c r="AH95" s="285">
        <v>83</v>
      </c>
      <c r="AI95" s="54" t="e">
        <f t="shared" si="21"/>
        <v>#NUM!</v>
      </c>
      <c r="AJ95" s="30" t="e">
        <f t="shared" si="17"/>
        <v>#NUM!</v>
      </c>
    </row>
    <row r="96" spans="2:36" s="2" customFormat="1" x14ac:dyDescent="0.25">
      <c r="B96" s="285">
        <v>78</v>
      </c>
      <c r="C96" s="38">
        <f t="shared" si="18"/>
        <v>4.8000000000000001E-2</v>
      </c>
      <c r="D96" s="37">
        <f t="shared" si="19"/>
        <v>38.741822455039404</v>
      </c>
      <c r="E96" s="249"/>
      <c r="F96" s="249"/>
      <c r="G96" s="249"/>
      <c r="H96" s="249"/>
      <c r="I96" s="249"/>
      <c r="J96" s="249"/>
      <c r="K96" s="249"/>
      <c r="L96" s="249"/>
      <c r="M96" s="249"/>
      <c r="N96" s="249"/>
      <c r="O96" s="285">
        <v>84</v>
      </c>
      <c r="P96" s="54">
        <f t="shared" si="20"/>
        <v>0.06</v>
      </c>
      <c r="Q96" s="30">
        <f t="shared" si="14"/>
        <v>7.4869911153292628E-3</v>
      </c>
      <c r="R96" s="249"/>
      <c r="S96" s="285">
        <v>84</v>
      </c>
      <c r="T96" s="54">
        <f t="shared" si="12"/>
        <v>0.1</v>
      </c>
      <c r="U96" s="30">
        <f t="shared" si="15"/>
        <v>3.3343750430298019E-4</v>
      </c>
      <c r="V96" s="249"/>
      <c r="W96" s="285">
        <v>84</v>
      </c>
      <c r="X96" s="54">
        <f t="shared" si="13"/>
        <v>3.6600000000000001E-2</v>
      </c>
      <c r="Y96" s="30">
        <f t="shared" si="16"/>
        <v>4.8826862867870358E-2</v>
      </c>
      <c r="Z96" s="249"/>
      <c r="AA96" s="249"/>
      <c r="AB96" s="249"/>
      <c r="AC96" s="249"/>
      <c r="AD96" s="249"/>
      <c r="AE96" s="249"/>
      <c r="AF96" s="249"/>
      <c r="AG96" s="249"/>
      <c r="AH96" s="285">
        <v>84</v>
      </c>
      <c r="AI96" s="54" t="e">
        <f t="shared" si="21"/>
        <v>#NUM!</v>
      </c>
      <c r="AJ96" s="30" t="e">
        <f t="shared" si="17"/>
        <v>#NUM!</v>
      </c>
    </row>
    <row r="97" spans="2:36" s="2" customFormat="1" x14ac:dyDescent="0.25">
      <c r="B97" s="285">
        <v>79</v>
      </c>
      <c r="C97" s="38">
        <f t="shared" si="18"/>
        <v>4.8000000000000001E-2</v>
      </c>
      <c r="D97" s="37">
        <f t="shared" si="19"/>
        <v>40.601429932881295</v>
      </c>
      <c r="E97" s="249"/>
      <c r="F97" s="249"/>
      <c r="G97" s="249"/>
      <c r="H97" s="249"/>
      <c r="I97" s="249"/>
      <c r="J97" s="249"/>
      <c r="K97" s="249"/>
      <c r="L97" s="249"/>
      <c r="M97" s="249"/>
      <c r="N97" s="249"/>
      <c r="O97" s="285">
        <v>85</v>
      </c>
      <c r="P97" s="54">
        <f t="shared" si="20"/>
        <v>0.06</v>
      </c>
      <c r="Q97" s="30">
        <f t="shared" si="14"/>
        <v>7.0631991654049632E-3</v>
      </c>
      <c r="R97" s="249"/>
      <c r="S97" s="285">
        <v>85</v>
      </c>
      <c r="T97" s="54">
        <f t="shared" si="12"/>
        <v>0.1</v>
      </c>
      <c r="U97" s="30">
        <f t="shared" si="15"/>
        <v>3.0312500391180015E-4</v>
      </c>
      <c r="V97" s="249"/>
      <c r="W97" s="285">
        <v>85</v>
      </c>
      <c r="X97" s="54">
        <f t="shared" si="13"/>
        <v>3.6600000000000001E-2</v>
      </c>
      <c r="Y97" s="30">
        <f t="shared" si="16"/>
        <v>4.7102896843401861E-2</v>
      </c>
      <c r="Z97" s="249"/>
      <c r="AA97" s="249"/>
      <c r="AB97" s="249"/>
      <c r="AC97" s="249"/>
      <c r="AD97" s="249"/>
      <c r="AE97" s="249"/>
      <c r="AF97" s="249"/>
      <c r="AG97" s="249"/>
      <c r="AH97" s="285">
        <v>85</v>
      </c>
      <c r="AI97" s="54" t="e">
        <f t="shared" si="21"/>
        <v>#NUM!</v>
      </c>
      <c r="AJ97" s="30" t="e">
        <f t="shared" si="17"/>
        <v>#NUM!</v>
      </c>
    </row>
    <row r="98" spans="2:36" s="2" customFormat="1" x14ac:dyDescent="0.25">
      <c r="B98" s="285">
        <v>80</v>
      </c>
      <c r="C98" s="38">
        <f t="shared" si="18"/>
        <v>4.8000000000000001E-2</v>
      </c>
      <c r="D98" s="37">
        <f t="shared" si="19"/>
        <v>42.550298569659596</v>
      </c>
      <c r="E98" s="249"/>
      <c r="F98" s="249"/>
      <c r="G98" s="249"/>
      <c r="H98" s="249"/>
      <c r="I98" s="249"/>
      <c r="J98" s="249"/>
      <c r="K98" s="249"/>
      <c r="L98" s="249"/>
      <c r="M98" s="249"/>
      <c r="N98" s="249"/>
      <c r="O98" s="285">
        <v>86</v>
      </c>
      <c r="P98" s="54">
        <f t="shared" si="20"/>
        <v>0.06</v>
      </c>
      <c r="Q98" s="30">
        <f t="shared" si="14"/>
        <v>6.6633954390612855E-3</v>
      </c>
      <c r="R98" s="249"/>
      <c r="S98" s="285">
        <v>86</v>
      </c>
      <c r="T98" s="54">
        <f t="shared" si="12"/>
        <v>0.1</v>
      </c>
      <c r="U98" s="30">
        <f t="shared" si="15"/>
        <v>2.7556818537436372E-4</v>
      </c>
      <c r="V98" s="249"/>
      <c r="W98" s="285">
        <v>86</v>
      </c>
      <c r="X98" s="54">
        <f t="shared" si="13"/>
        <v>3.6600000000000001E-2</v>
      </c>
      <c r="Y98" s="30">
        <f t="shared" si="16"/>
        <v>4.5439800157632507E-2</v>
      </c>
      <c r="Z98" s="249"/>
      <c r="AA98" s="249"/>
      <c r="AB98" s="249"/>
      <c r="AC98" s="249"/>
      <c r="AD98" s="249"/>
      <c r="AE98" s="249"/>
      <c r="AF98" s="249"/>
      <c r="AG98" s="249"/>
      <c r="AH98" s="285">
        <v>86</v>
      </c>
      <c r="AI98" s="54" t="e">
        <f t="shared" si="21"/>
        <v>#NUM!</v>
      </c>
      <c r="AJ98" s="30" t="e">
        <f t="shared" si="17"/>
        <v>#NUM!</v>
      </c>
    </row>
    <row r="99" spans="2:36" s="2" customFormat="1" x14ac:dyDescent="0.25">
      <c r="B99" s="285">
        <v>81</v>
      </c>
      <c r="C99" s="38">
        <f t="shared" si="18"/>
        <v>4.8000000000000001E-2</v>
      </c>
      <c r="D99" s="37">
        <f t="shared" si="19"/>
        <v>44.592712901003253</v>
      </c>
      <c r="E99" s="249"/>
      <c r="F99" s="249"/>
      <c r="G99" s="249"/>
      <c r="H99" s="249"/>
      <c r="I99" s="249"/>
      <c r="J99" s="249"/>
      <c r="K99" s="249"/>
      <c r="L99" s="249"/>
      <c r="M99" s="249"/>
      <c r="N99" s="249"/>
      <c r="O99" s="285">
        <v>87</v>
      </c>
      <c r="P99" s="54">
        <f t="shared" si="20"/>
        <v>0.06</v>
      </c>
      <c r="Q99" s="30">
        <f t="shared" si="14"/>
        <v>6.286222112321967E-3</v>
      </c>
      <c r="R99" s="249"/>
      <c r="S99" s="285">
        <v>87</v>
      </c>
      <c r="T99" s="54">
        <f t="shared" si="12"/>
        <v>0.1</v>
      </c>
      <c r="U99" s="30">
        <f t="shared" si="15"/>
        <v>2.5051653215851246E-4</v>
      </c>
      <c r="V99" s="249"/>
      <c r="W99" s="285">
        <v>87</v>
      </c>
      <c r="X99" s="54">
        <f t="shared" si="13"/>
        <v>3.6600000000000001E-2</v>
      </c>
      <c r="Y99" s="30">
        <f t="shared" si="16"/>
        <v>4.3835423651970407E-2</v>
      </c>
      <c r="Z99" s="249"/>
      <c r="AA99" s="249"/>
      <c r="AB99" s="249"/>
      <c r="AC99" s="249"/>
      <c r="AD99" s="249"/>
      <c r="AE99" s="249"/>
      <c r="AF99" s="249"/>
      <c r="AG99" s="249"/>
      <c r="AH99" s="285">
        <v>87</v>
      </c>
      <c r="AI99" s="54" t="e">
        <f t="shared" si="21"/>
        <v>#NUM!</v>
      </c>
      <c r="AJ99" s="30" t="e">
        <f t="shared" si="17"/>
        <v>#NUM!</v>
      </c>
    </row>
    <row r="100" spans="2:36" s="2" customFormat="1" x14ac:dyDescent="0.25">
      <c r="B100" s="285">
        <v>82</v>
      </c>
      <c r="C100" s="38">
        <f t="shared" si="18"/>
        <v>4.8000000000000001E-2</v>
      </c>
      <c r="D100" s="37">
        <f t="shared" si="19"/>
        <v>46.733163120251412</v>
      </c>
      <c r="E100" s="249"/>
      <c r="F100" s="249"/>
      <c r="G100" s="249"/>
      <c r="H100" s="249"/>
      <c r="I100" s="249"/>
      <c r="J100" s="249"/>
      <c r="K100" s="249"/>
      <c r="L100" s="249"/>
      <c r="M100" s="249"/>
      <c r="N100" s="249"/>
      <c r="O100" s="285">
        <v>88</v>
      </c>
      <c r="P100" s="54">
        <f t="shared" si="20"/>
        <v>0.06</v>
      </c>
      <c r="Q100" s="30">
        <f t="shared" si="14"/>
        <v>5.9303982191716677E-3</v>
      </c>
      <c r="R100" s="249"/>
      <c r="S100" s="285">
        <v>88</v>
      </c>
      <c r="T100" s="54">
        <f t="shared" si="12"/>
        <v>0.1</v>
      </c>
      <c r="U100" s="30">
        <f t="shared" si="15"/>
        <v>2.2774230196228408E-4</v>
      </c>
      <c r="V100" s="249"/>
      <c r="W100" s="285">
        <v>88</v>
      </c>
      <c r="X100" s="54">
        <f t="shared" si="13"/>
        <v>3.6600000000000001E-2</v>
      </c>
      <c r="Y100" s="30">
        <f t="shared" si="16"/>
        <v>4.2287694049749566E-2</v>
      </c>
      <c r="Z100" s="249"/>
      <c r="AA100" s="249"/>
      <c r="AB100" s="249"/>
      <c r="AC100" s="249"/>
      <c r="AD100" s="249"/>
      <c r="AE100" s="249"/>
      <c r="AF100" s="249"/>
      <c r="AG100" s="249"/>
      <c r="AH100" s="285">
        <v>88</v>
      </c>
      <c r="AI100" s="54" t="e">
        <f t="shared" si="21"/>
        <v>#NUM!</v>
      </c>
      <c r="AJ100" s="30" t="e">
        <f t="shared" si="17"/>
        <v>#NUM!</v>
      </c>
    </row>
    <row r="101" spans="2:36" s="2" customFormat="1" x14ac:dyDescent="0.25">
      <c r="B101" s="285">
        <v>83</v>
      </c>
      <c r="C101" s="38">
        <f t="shared" si="18"/>
        <v>4.8000000000000001E-2</v>
      </c>
      <c r="D101" s="37">
        <f t="shared" si="19"/>
        <v>48.976354950023477</v>
      </c>
      <c r="E101" s="249"/>
      <c r="F101" s="249"/>
      <c r="G101" s="249"/>
      <c r="H101" s="249"/>
      <c r="I101" s="249"/>
      <c r="J101" s="249"/>
      <c r="K101" s="249"/>
      <c r="L101" s="249"/>
      <c r="M101" s="249"/>
      <c r="N101" s="249"/>
      <c r="O101" s="285">
        <v>89</v>
      </c>
      <c r="P101" s="54">
        <f t="shared" si="20"/>
        <v>0.06</v>
      </c>
      <c r="Q101" s="30">
        <f t="shared" si="14"/>
        <v>5.5947153011053474E-3</v>
      </c>
      <c r="R101" s="249"/>
      <c r="S101" s="285">
        <v>89</v>
      </c>
      <c r="T101" s="54">
        <f t="shared" si="12"/>
        <v>0.1</v>
      </c>
      <c r="U101" s="30">
        <f t="shared" si="15"/>
        <v>2.0703845632934911E-4</v>
      </c>
      <c r="V101" s="249"/>
      <c r="W101" s="285">
        <v>89</v>
      </c>
      <c r="X101" s="54">
        <f t="shared" si="13"/>
        <v>3.6600000000000001E-2</v>
      </c>
      <c r="Y101" s="30">
        <f t="shared" si="16"/>
        <v>4.0794611277010978E-2</v>
      </c>
      <c r="Z101" s="249"/>
      <c r="AA101" s="249"/>
      <c r="AB101" s="249"/>
      <c r="AC101" s="249"/>
      <c r="AD101" s="249"/>
      <c r="AE101" s="249"/>
      <c r="AF101" s="249"/>
      <c r="AG101" s="249"/>
      <c r="AH101" s="285">
        <v>89</v>
      </c>
      <c r="AI101" s="54" t="e">
        <f t="shared" si="21"/>
        <v>#NUM!</v>
      </c>
      <c r="AJ101" s="30" t="e">
        <f t="shared" si="17"/>
        <v>#NUM!</v>
      </c>
    </row>
    <row r="102" spans="2:36" s="2" customFormat="1" x14ac:dyDescent="0.25">
      <c r="B102" s="285">
        <v>84</v>
      </c>
      <c r="C102" s="38">
        <f t="shared" si="18"/>
        <v>4.8000000000000001E-2</v>
      </c>
      <c r="D102" s="37">
        <f t="shared" si="19"/>
        <v>51.327219987624602</v>
      </c>
      <c r="E102" s="249"/>
      <c r="F102" s="249"/>
      <c r="G102" s="249"/>
      <c r="H102" s="249"/>
      <c r="I102" s="249"/>
      <c r="J102" s="249"/>
      <c r="K102" s="249"/>
      <c r="L102" s="249"/>
      <c r="M102" s="249"/>
      <c r="N102" s="249"/>
      <c r="O102" s="285">
        <v>90</v>
      </c>
      <c r="P102" s="54">
        <f t="shared" si="20"/>
        <v>0.06</v>
      </c>
      <c r="Q102" s="30">
        <f t="shared" si="14"/>
        <v>5.2780333029295717E-3</v>
      </c>
      <c r="R102" s="249"/>
      <c r="S102" s="285">
        <v>90</v>
      </c>
      <c r="T102" s="54">
        <f t="shared" si="12"/>
        <v>0.1</v>
      </c>
      <c r="U102" s="30">
        <f t="shared" si="15"/>
        <v>1.8821677848122645E-4</v>
      </c>
      <c r="V102" s="249"/>
      <c r="W102" s="285">
        <v>90</v>
      </c>
      <c r="X102" s="54">
        <f t="shared" si="13"/>
        <v>3.6600000000000001E-2</v>
      </c>
      <c r="Y102" s="30">
        <f t="shared" si="16"/>
        <v>3.9354245877880549E-2</v>
      </c>
      <c r="Z102" s="249"/>
      <c r="AA102" s="249"/>
      <c r="AB102" s="249"/>
      <c r="AC102" s="249"/>
      <c r="AD102" s="249"/>
      <c r="AE102" s="249"/>
      <c r="AF102" s="249"/>
      <c r="AG102" s="249"/>
      <c r="AH102" s="285">
        <v>90</v>
      </c>
      <c r="AI102" s="54" t="e">
        <f t="shared" si="21"/>
        <v>#NUM!</v>
      </c>
      <c r="AJ102" s="30" t="e">
        <f t="shared" si="17"/>
        <v>#NUM!</v>
      </c>
    </row>
    <row r="103" spans="2:36" s="2" customFormat="1" x14ac:dyDescent="0.25">
      <c r="B103" s="285">
        <v>85</v>
      </c>
      <c r="C103" s="38">
        <f t="shared" si="18"/>
        <v>4.8000000000000001E-2</v>
      </c>
      <c r="D103" s="37">
        <f t="shared" si="19"/>
        <v>53.79092654703058</v>
      </c>
      <c r="E103" s="249"/>
      <c r="F103" s="249"/>
      <c r="G103" s="249"/>
      <c r="H103" s="249"/>
      <c r="I103" s="249"/>
      <c r="J103" s="249"/>
      <c r="K103" s="249"/>
      <c r="L103" s="249"/>
      <c r="M103" s="249"/>
      <c r="N103" s="249"/>
      <c r="O103" s="285">
        <v>91</v>
      </c>
      <c r="P103" s="54">
        <f t="shared" si="20"/>
        <v>0.06</v>
      </c>
      <c r="Q103" s="30">
        <f t="shared" si="14"/>
        <v>4.9792767008769541E-3</v>
      </c>
      <c r="R103" s="249"/>
      <c r="S103" s="285">
        <v>91</v>
      </c>
      <c r="T103" s="54">
        <f t="shared" si="12"/>
        <v>0.1</v>
      </c>
      <c r="U103" s="30">
        <f t="shared" si="15"/>
        <v>1.711061622556604E-4</v>
      </c>
      <c r="V103" s="249"/>
      <c r="W103" s="285">
        <v>91</v>
      </c>
      <c r="X103" s="54">
        <f t="shared" si="13"/>
        <v>3.6600000000000001E-2</v>
      </c>
      <c r="Y103" s="30">
        <f t="shared" si="16"/>
        <v>3.796473652120446E-2</v>
      </c>
      <c r="Z103" s="249"/>
      <c r="AA103" s="249"/>
      <c r="AB103" s="249"/>
      <c r="AC103" s="249"/>
      <c r="AD103" s="249"/>
      <c r="AE103" s="249"/>
      <c r="AF103" s="249"/>
      <c r="AG103" s="249"/>
      <c r="AH103" s="285">
        <v>91</v>
      </c>
      <c r="AI103" s="54" t="e">
        <f t="shared" si="21"/>
        <v>#NUM!</v>
      </c>
      <c r="AJ103" s="30" t="e">
        <f t="shared" si="17"/>
        <v>#NUM!</v>
      </c>
    </row>
    <row r="104" spans="2:36" s="2" customFormat="1" x14ac:dyDescent="0.25">
      <c r="B104" s="285">
        <v>86</v>
      </c>
      <c r="C104" s="38">
        <f t="shared" si="18"/>
        <v>4.8000000000000001E-2</v>
      </c>
      <c r="D104" s="37">
        <f t="shared" si="19"/>
        <v>56.372891021288048</v>
      </c>
      <c r="E104" s="249"/>
      <c r="F104" s="249"/>
      <c r="G104" s="249"/>
      <c r="H104" s="249"/>
      <c r="I104" s="249"/>
      <c r="J104" s="249"/>
      <c r="K104" s="249"/>
      <c r="L104" s="249"/>
      <c r="M104" s="249"/>
      <c r="N104" s="249"/>
      <c r="O104" s="285">
        <v>92</v>
      </c>
      <c r="P104" s="54">
        <f t="shared" si="20"/>
        <v>0.06</v>
      </c>
      <c r="Q104" s="30">
        <f t="shared" si="14"/>
        <v>4.6974308498839192E-3</v>
      </c>
      <c r="R104" s="249"/>
      <c r="S104" s="285">
        <v>92</v>
      </c>
      <c r="T104" s="54">
        <f t="shared" si="12"/>
        <v>0.1</v>
      </c>
      <c r="U104" s="30">
        <f t="shared" si="15"/>
        <v>1.5555105659605491E-4</v>
      </c>
      <c r="V104" s="249"/>
      <c r="W104" s="285">
        <v>92</v>
      </c>
      <c r="X104" s="54">
        <f t="shared" si="13"/>
        <v>3.6600000000000001E-2</v>
      </c>
      <c r="Y104" s="30">
        <f t="shared" si="16"/>
        <v>3.6624287595219442E-2</v>
      </c>
      <c r="Z104" s="249"/>
      <c r="AA104" s="249"/>
      <c r="AB104" s="249"/>
      <c r="AC104" s="249"/>
      <c r="AD104" s="249"/>
      <c r="AE104" s="249"/>
      <c r="AF104" s="249"/>
      <c r="AG104" s="249"/>
      <c r="AH104" s="285">
        <v>92</v>
      </c>
      <c r="AI104" s="54" t="e">
        <f t="shared" si="21"/>
        <v>#NUM!</v>
      </c>
      <c r="AJ104" s="30" t="e">
        <f t="shared" si="17"/>
        <v>#NUM!</v>
      </c>
    </row>
    <row r="105" spans="2:36" s="2" customFormat="1" x14ac:dyDescent="0.25">
      <c r="B105" s="285">
        <v>87</v>
      </c>
      <c r="C105" s="38">
        <f t="shared" si="18"/>
        <v>4.8000000000000001E-2</v>
      </c>
      <c r="D105" s="37">
        <f t="shared" si="19"/>
        <v>59.078789790309877</v>
      </c>
      <c r="E105" s="249"/>
      <c r="F105" s="249"/>
      <c r="G105" s="249"/>
      <c r="H105" s="249"/>
      <c r="I105" s="249"/>
      <c r="J105" s="249"/>
      <c r="K105" s="249"/>
      <c r="L105" s="249"/>
      <c r="M105" s="249"/>
      <c r="N105" s="249"/>
      <c r="O105" s="285">
        <v>93</v>
      </c>
      <c r="P105" s="54">
        <f t="shared" si="20"/>
        <v>0.06</v>
      </c>
      <c r="Q105" s="30">
        <f t="shared" si="14"/>
        <v>4.431538537626338E-3</v>
      </c>
      <c r="R105" s="249"/>
      <c r="S105" s="285">
        <v>93</v>
      </c>
      <c r="T105" s="54">
        <f t="shared" si="12"/>
        <v>0.1</v>
      </c>
      <c r="U105" s="30">
        <f t="shared" si="15"/>
        <v>1.4141005145095899E-4</v>
      </c>
      <c r="V105" s="249"/>
      <c r="W105" s="285">
        <v>93</v>
      </c>
      <c r="X105" s="54">
        <f t="shared" si="13"/>
        <v>3.6600000000000001E-2</v>
      </c>
      <c r="Y105" s="30">
        <f t="shared" si="16"/>
        <v>3.5331166887149761E-2</v>
      </c>
      <c r="Z105" s="249"/>
      <c r="AA105" s="249"/>
      <c r="AB105" s="249"/>
      <c r="AC105" s="249"/>
      <c r="AD105" s="249"/>
      <c r="AE105" s="249"/>
      <c r="AF105" s="249"/>
      <c r="AG105" s="249"/>
      <c r="AH105" s="285">
        <v>93</v>
      </c>
      <c r="AI105" s="54" t="e">
        <f t="shared" si="21"/>
        <v>#NUM!</v>
      </c>
      <c r="AJ105" s="30" t="e">
        <f t="shared" si="17"/>
        <v>#NUM!</v>
      </c>
    </row>
    <row r="106" spans="2:36" s="2" customFormat="1" x14ac:dyDescent="0.25">
      <c r="B106" s="285">
        <v>88</v>
      </c>
      <c r="C106" s="38">
        <f t="shared" si="18"/>
        <v>4.8000000000000001E-2</v>
      </c>
      <c r="D106" s="37">
        <f t="shared" si="19"/>
        <v>61.91457170024475</v>
      </c>
      <c r="E106" s="249"/>
      <c r="F106" s="249"/>
      <c r="G106" s="249"/>
      <c r="H106" s="249"/>
      <c r="I106" s="249"/>
      <c r="J106" s="249"/>
      <c r="K106" s="249"/>
      <c r="L106" s="249"/>
      <c r="M106" s="249"/>
      <c r="N106" s="249"/>
      <c r="O106" s="285">
        <v>94</v>
      </c>
      <c r="P106" s="54">
        <f t="shared" si="20"/>
        <v>0.06</v>
      </c>
      <c r="Q106" s="30">
        <f t="shared" si="14"/>
        <v>4.180696733609753E-3</v>
      </c>
      <c r="R106" s="249"/>
      <c r="S106" s="285">
        <v>94</v>
      </c>
      <c r="T106" s="54">
        <f t="shared" si="12"/>
        <v>0.1</v>
      </c>
      <c r="U106" s="30">
        <f t="shared" si="15"/>
        <v>1.2855459222814453E-4</v>
      </c>
      <c r="V106" s="249"/>
      <c r="W106" s="285">
        <v>94</v>
      </c>
      <c r="X106" s="54">
        <f t="shared" si="13"/>
        <v>3.6600000000000001E-2</v>
      </c>
      <c r="Y106" s="30">
        <f t="shared" si="16"/>
        <v>3.4083703344732548E-2</v>
      </c>
      <c r="Z106" s="249"/>
      <c r="AA106" s="249"/>
      <c r="AB106" s="249"/>
      <c r="AC106" s="249"/>
      <c r="AD106" s="249"/>
      <c r="AE106" s="249"/>
      <c r="AF106" s="249"/>
      <c r="AG106" s="249"/>
      <c r="AH106" s="285">
        <v>94</v>
      </c>
      <c r="AI106" s="54" t="e">
        <f t="shared" si="21"/>
        <v>#NUM!</v>
      </c>
      <c r="AJ106" s="30" t="e">
        <f t="shared" si="17"/>
        <v>#NUM!</v>
      </c>
    </row>
    <row r="107" spans="2:36" s="2" customFormat="1" x14ac:dyDescent="0.25">
      <c r="B107" s="285">
        <v>89</v>
      </c>
      <c r="C107" s="38">
        <f t="shared" si="18"/>
        <v>4.8000000000000001E-2</v>
      </c>
      <c r="D107" s="37">
        <f t="shared" si="19"/>
        <v>64.886471141856504</v>
      </c>
      <c r="E107" s="249"/>
      <c r="F107" s="249"/>
      <c r="G107" s="249"/>
      <c r="H107" s="249"/>
      <c r="I107" s="249"/>
      <c r="J107" s="249"/>
      <c r="K107" s="249"/>
      <c r="L107" s="249"/>
      <c r="M107" s="249"/>
      <c r="N107" s="249"/>
      <c r="O107" s="285">
        <v>95</v>
      </c>
      <c r="P107" s="54">
        <f t="shared" si="20"/>
        <v>0.06</v>
      </c>
      <c r="Q107" s="30">
        <f t="shared" si="14"/>
        <v>3.9440535222733508E-3</v>
      </c>
      <c r="R107" s="249"/>
      <c r="S107" s="285">
        <v>95</v>
      </c>
      <c r="T107" s="54">
        <f t="shared" si="12"/>
        <v>0.1</v>
      </c>
      <c r="U107" s="30">
        <f t="shared" si="15"/>
        <v>1.1686781111649502E-4</v>
      </c>
      <c r="V107" s="249"/>
      <c r="W107" s="285">
        <v>95</v>
      </c>
      <c r="X107" s="54">
        <f t="shared" si="13"/>
        <v>3.6600000000000001E-2</v>
      </c>
      <c r="Y107" s="30">
        <f t="shared" si="16"/>
        <v>3.2880284916778468E-2</v>
      </c>
      <c r="Z107" s="249"/>
      <c r="AA107" s="249"/>
      <c r="AB107" s="249"/>
      <c r="AC107" s="249"/>
      <c r="AD107" s="249"/>
      <c r="AE107" s="249"/>
      <c r="AF107" s="249"/>
      <c r="AG107" s="249"/>
      <c r="AH107" s="285">
        <v>95</v>
      </c>
      <c r="AI107" s="54" t="e">
        <f t="shared" si="21"/>
        <v>#NUM!</v>
      </c>
      <c r="AJ107" s="30" t="e">
        <f t="shared" si="17"/>
        <v>#NUM!</v>
      </c>
    </row>
    <row r="108" spans="2:36" s="2" customFormat="1" x14ac:dyDescent="0.25">
      <c r="B108" s="285">
        <v>90</v>
      </c>
      <c r="C108" s="38">
        <f t="shared" si="18"/>
        <v>4.8000000000000001E-2</v>
      </c>
      <c r="D108" s="37">
        <f t="shared" si="19"/>
        <v>68.001021756665622</v>
      </c>
      <c r="E108" s="249"/>
      <c r="F108" s="249"/>
      <c r="G108" s="249"/>
      <c r="H108" s="249"/>
      <c r="I108" s="249"/>
      <c r="J108" s="249"/>
      <c r="K108" s="249"/>
      <c r="L108" s="249"/>
      <c r="M108" s="249"/>
      <c r="N108" s="249"/>
      <c r="O108" s="285">
        <v>96</v>
      </c>
      <c r="P108" s="54">
        <f t="shared" si="20"/>
        <v>0.06</v>
      </c>
      <c r="Q108" s="30">
        <f t="shared" si="14"/>
        <v>3.7208052096918409E-3</v>
      </c>
      <c r="R108" s="249"/>
      <c r="S108" s="285">
        <v>96</v>
      </c>
      <c r="T108" s="54">
        <f t="shared" si="12"/>
        <v>0.1</v>
      </c>
      <c r="U108" s="30">
        <f t="shared" si="15"/>
        <v>1.062434646513591E-4</v>
      </c>
      <c r="V108" s="249"/>
      <c r="W108" s="285">
        <v>96</v>
      </c>
      <c r="X108" s="54">
        <f t="shared" si="13"/>
        <v>3.6600000000000001E-2</v>
      </c>
      <c r="Y108" s="30">
        <f t="shared" si="16"/>
        <v>3.1719356469977297E-2</v>
      </c>
      <c r="Z108" s="249"/>
      <c r="AA108" s="249"/>
      <c r="AB108" s="249"/>
      <c r="AC108" s="249"/>
      <c r="AD108" s="249"/>
      <c r="AE108" s="249"/>
      <c r="AF108" s="249"/>
      <c r="AG108" s="249"/>
      <c r="AH108" s="285">
        <v>96</v>
      </c>
      <c r="AI108" s="54" t="e">
        <f t="shared" si="21"/>
        <v>#NUM!</v>
      </c>
      <c r="AJ108" s="30" t="e">
        <f t="shared" si="17"/>
        <v>#NUM!</v>
      </c>
    </row>
    <row r="109" spans="2:36" s="2" customFormat="1" x14ac:dyDescent="0.25">
      <c r="B109" s="285">
        <v>91</v>
      </c>
      <c r="C109" s="38">
        <f t="shared" si="18"/>
        <v>4.8000000000000001E-2</v>
      </c>
      <c r="D109" s="37">
        <f t="shared" si="19"/>
        <v>71.265070800985569</v>
      </c>
      <c r="E109" s="249"/>
      <c r="F109" s="249"/>
      <c r="G109" s="249"/>
      <c r="H109" s="249"/>
      <c r="I109" s="249"/>
      <c r="J109" s="249"/>
      <c r="K109" s="249"/>
      <c r="L109" s="249"/>
      <c r="M109" s="249"/>
      <c r="N109" s="249"/>
      <c r="O109" s="285">
        <v>97</v>
      </c>
      <c r="P109" s="54">
        <f t="shared" si="20"/>
        <v>0.06</v>
      </c>
      <c r="Q109" s="30">
        <f t="shared" si="14"/>
        <v>3.5101935940489068E-3</v>
      </c>
      <c r="R109" s="249"/>
      <c r="S109" s="285">
        <v>97</v>
      </c>
      <c r="T109" s="54">
        <f t="shared" si="12"/>
        <v>0.1</v>
      </c>
      <c r="U109" s="30">
        <f t="shared" si="15"/>
        <v>9.6584967864871916E-5</v>
      </c>
      <c r="V109" s="249"/>
      <c r="W109" s="285">
        <v>97</v>
      </c>
      <c r="X109" s="54">
        <f t="shared" si="13"/>
        <v>3.6600000000000001E-2</v>
      </c>
      <c r="Y109" s="30">
        <f t="shared" si="16"/>
        <v>3.059941777925651E-2</v>
      </c>
      <c r="Z109" s="249"/>
      <c r="AA109" s="249"/>
      <c r="AB109" s="249"/>
      <c r="AC109" s="249"/>
      <c r="AD109" s="249"/>
      <c r="AE109" s="249"/>
      <c r="AF109" s="249"/>
      <c r="AG109" s="249"/>
      <c r="AH109" s="285">
        <v>97</v>
      </c>
      <c r="AI109" s="54" t="e">
        <f t="shared" si="21"/>
        <v>#NUM!</v>
      </c>
      <c r="AJ109" s="30" t="e">
        <f t="shared" si="17"/>
        <v>#NUM!</v>
      </c>
    </row>
    <row r="110" spans="2:36" s="2" customFormat="1" x14ac:dyDescent="0.25">
      <c r="B110" s="285">
        <v>92</v>
      </c>
      <c r="C110" s="38">
        <f t="shared" si="18"/>
        <v>4.8000000000000001E-2</v>
      </c>
      <c r="D110" s="37">
        <f t="shared" si="19"/>
        <v>74.685794199432877</v>
      </c>
      <c r="E110" s="249"/>
      <c r="F110" s="249"/>
      <c r="G110" s="249"/>
      <c r="H110" s="249"/>
      <c r="I110" s="249"/>
      <c r="J110" s="249"/>
      <c r="K110" s="249"/>
      <c r="L110" s="249"/>
      <c r="M110" s="249"/>
      <c r="N110" s="249"/>
      <c r="O110" s="285">
        <v>98</v>
      </c>
      <c r="P110" s="54">
        <f t="shared" si="20"/>
        <v>0.06</v>
      </c>
      <c r="Q110" s="30">
        <f t="shared" si="14"/>
        <v>3.3115033906121758E-3</v>
      </c>
      <c r="R110" s="249"/>
      <c r="S110" s="285">
        <v>98</v>
      </c>
      <c r="T110" s="54">
        <f t="shared" si="12"/>
        <v>0.1</v>
      </c>
      <c r="U110" s="30">
        <f t="shared" si="15"/>
        <v>8.7804516240792642E-5</v>
      </c>
      <c r="V110" s="249"/>
      <c r="W110" s="285">
        <v>98</v>
      </c>
      <c r="X110" s="54">
        <f t="shared" si="13"/>
        <v>3.6600000000000001E-2</v>
      </c>
      <c r="Y110" s="30">
        <f t="shared" si="16"/>
        <v>2.9519021589095612E-2</v>
      </c>
      <c r="Z110" s="249"/>
      <c r="AA110" s="249"/>
      <c r="AB110" s="249"/>
      <c r="AC110" s="249"/>
      <c r="AD110" s="249"/>
      <c r="AE110" s="249"/>
      <c r="AF110" s="249"/>
      <c r="AG110" s="249"/>
      <c r="AH110" s="285">
        <v>98</v>
      </c>
      <c r="AI110" s="54" t="e">
        <f t="shared" si="21"/>
        <v>#NUM!</v>
      </c>
      <c r="AJ110" s="30" t="e">
        <f t="shared" si="17"/>
        <v>#NUM!</v>
      </c>
    </row>
    <row r="111" spans="2:36" s="2" customFormat="1" x14ac:dyDescent="0.25">
      <c r="B111" s="285">
        <v>93</v>
      </c>
      <c r="C111" s="38">
        <f t="shared" si="18"/>
        <v>4.8000000000000001E-2</v>
      </c>
      <c r="D111" s="37">
        <f t="shared" si="19"/>
        <v>78.270712321005661</v>
      </c>
      <c r="E111" s="249"/>
      <c r="F111" s="249"/>
      <c r="G111" s="249"/>
      <c r="H111" s="249"/>
      <c r="I111" s="249"/>
      <c r="J111" s="249"/>
      <c r="K111" s="249"/>
      <c r="L111" s="249"/>
      <c r="M111" s="249"/>
      <c r="N111" s="249"/>
      <c r="O111" s="285">
        <v>99</v>
      </c>
      <c r="P111" s="54">
        <f t="shared" si="20"/>
        <v>0.06</v>
      </c>
      <c r="Q111" s="30">
        <f t="shared" si="14"/>
        <v>3.1240598024643166E-3</v>
      </c>
      <c r="R111" s="249"/>
      <c r="S111" s="285">
        <v>99</v>
      </c>
      <c r="T111" s="54">
        <f t="shared" si="12"/>
        <v>0.1</v>
      </c>
      <c r="U111" s="30">
        <f t="shared" si="15"/>
        <v>7.982228749162966E-5</v>
      </c>
      <c r="V111" s="249"/>
      <c r="W111" s="285">
        <v>99</v>
      </c>
      <c r="X111" s="54">
        <f t="shared" si="13"/>
        <v>3.6600000000000001E-2</v>
      </c>
      <c r="Y111" s="30">
        <f t="shared" si="16"/>
        <v>2.8476771743291163E-2</v>
      </c>
      <c r="Z111" s="249"/>
      <c r="AA111" s="249"/>
      <c r="AB111" s="249"/>
      <c r="AC111" s="249"/>
      <c r="AD111" s="249"/>
      <c r="AE111" s="249"/>
      <c r="AF111" s="249"/>
      <c r="AG111" s="249"/>
      <c r="AH111" s="285">
        <v>99</v>
      </c>
      <c r="AI111" s="54" t="e">
        <f t="shared" si="21"/>
        <v>#NUM!</v>
      </c>
      <c r="AJ111" s="30" t="e">
        <f t="shared" si="17"/>
        <v>#NUM!</v>
      </c>
    </row>
    <row r="112" spans="2:36" s="2" customFormat="1" x14ac:dyDescent="0.25">
      <c r="B112" s="285">
        <v>94</v>
      </c>
      <c r="C112" s="38">
        <f t="shared" si="18"/>
        <v>4.8000000000000001E-2</v>
      </c>
      <c r="D112" s="37">
        <f t="shared" si="19"/>
        <v>82.027706512413928</v>
      </c>
      <c r="E112" s="249"/>
      <c r="F112" s="249"/>
      <c r="G112" s="249"/>
      <c r="H112" s="249"/>
      <c r="I112" s="249"/>
      <c r="J112" s="249"/>
      <c r="K112" s="249"/>
      <c r="L112" s="249"/>
      <c r="M112" s="249"/>
      <c r="N112" s="249"/>
      <c r="O112" s="284">
        <v>100</v>
      </c>
      <c r="P112" s="54">
        <f t="shared" si="20"/>
        <v>0.06</v>
      </c>
      <c r="Q112" s="30">
        <f t="shared" si="14"/>
        <v>2.9472262287399209E-3</v>
      </c>
      <c r="R112" s="249"/>
      <c r="S112" s="284">
        <v>100</v>
      </c>
      <c r="T112" s="54">
        <f t="shared" si="12"/>
        <v>0.1</v>
      </c>
      <c r="U112" s="30">
        <f t="shared" si="15"/>
        <v>7.2565715901481509E-5</v>
      </c>
      <c r="V112" s="249"/>
      <c r="W112" s="284">
        <v>100</v>
      </c>
      <c r="X112" s="54">
        <f t="shared" si="13"/>
        <v>3.6600000000000001E-2</v>
      </c>
      <c r="Y112" s="30">
        <f t="shared" si="16"/>
        <v>2.747132138075551E-2</v>
      </c>
      <c r="Z112" s="249"/>
      <c r="AA112" s="249"/>
      <c r="AB112" s="249"/>
      <c r="AC112" s="249"/>
      <c r="AD112" s="249"/>
      <c r="AE112" s="249"/>
      <c r="AF112" s="249"/>
      <c r="AG112" s="249"/>
      <c r="AH112" s="284">
        <v>100</v>
      </c>
      <c r="AI112" s="54" t="e">
        <f t="shared" si="21"/>
        <v>#NUM!</v>
      </c>
      <c r="AJ112" s="30" t="e">
        <f t="shared" si="17"/>
        <v>#NUM!</v>
      </c>
    </row>
    <row r="113" spans="2:36" s="2" customFormat="1" ht="13.5" thickBot="1" x14ac:dyDescent="0.35">
      <c r="B113" s="285">
        <v>95</v>
      </c>
      <c r="C113" s="38">
        <f t="shared" si="18"/>
        <v>4.8000000000000001E-2</v>
      </c>
      <c r="D113" s="37">
        <f t="shared" si="19"/>
        <v>85.965036425009799</v>
      </c>
      <c r="E113" s="249"/>
      <c r="F113" s="249"/>
      <c r="G113" s="249"/>
      <c r="H113" s="249"/>
      <c r="I113" s="249"/>
      <c r="J113" s="249"/>
      <c r="K113" s="249"/>
      <c r="L113" s="249"/>
      <c r="M113" s="249"/>
      <c r="N113" s="249"/>
      <c r="O113" s="42" t="s">
        <v>677</v>
      </c>
      <c r="P113" s="287"/>
      <c r="Q113" s="286"/>
      <c r="R113" s="249"/>
      <c r="S113" s="42" t="s">
        <v>677</v>
      </c>
      <c r="T113" s="287"/>
      <c r="U113" s="286"/>
      <c r="V113" s="249"/>
      <c r="W113" s="42" t="s">
        <v>677</v>
      </c>
      <c r="X113" s="287"/>
      <c r="Y113" s="286"/>
      <c r="Z113" s="249"/>
      <c r="AA113" s="249"/>
      <c r="AB113" s="249"/>
      <c r="AC113" s="249"/>
      <c r="AD113" s="249"/>
      <c r="AE113" s="249"/>
      <c r="AF113" s="249"/>
      <c r="AG113" s="249"/>
      <c r="AH113" s="42" t="s">
        <v>677</v>
      </c>
      <c r="AI113" s="287"/>
      <c r="AJ113" s="286"/>
    </row>
    <row r="114" spans="2:36" s="2" customFormat="1" x14ac:dyDescent="0.25">
      <c r="B114" s="285">
        <v>96</v>
      </c>
      <c r="C114" s="38">
        <f t="shared" si="18"/>
        <v>4.8000000000000001E-2</v>
      </c>
      <c r="D114" s="37">
        <f t="shared" si="19"/>
        <v>90.091358173410271</v>
      </c>
      <c r="E114" s="249"/>
      <c r="F114" s="249"/>
      <c r="G114" s="249"/>
      <c r="H114" s="249"/>
      <c r="I114" s="249"/>
      <c r="J114" s="249"/>
      <c r="K114" s="249"/>
      <c r="L114" s="249"/>
      <c r="M114" s="249"/>
      <c r="N114" s="249"/>
      <c r="O114" s="249"/>
      <c r="P114" s="249"/>
      <c r="Q114" s="249"/>
      <c r="R114" s="249"/>
      <c r="S114" s="249"/>
      <c r="T114" s="249"/>
      <c r="U114" s="249"/>
      <c r="V114" s="249"/>
      <c r="W114" s="249"/>
      <c r="X114" s="249"/>
      <c r="Y114" s="249"/>
      <c r="Z114" s="249"/>
      <c r="AA114" s="249"/>
      <c r="AB114" s="249"/>
      <c r="AC114" s="249"/>
      <c r="AD114" s="249"/>
      <c r="AE114" s="249"/>
      <c r="AF114" s="249"/>
      <c r="AG114" s="249"/>
      <c r="AH114" s="249"/>
      <c r="AI114" s="249"/>
      <c r="AJ114" s="249"/>
    </row>
    <row r="115" spans="2:36" s="2" customFormat="1" x14ac:dyDescent="0.25">
      <c r="B115" s="285">
        <v>97</v>
      </c>
      <c r="C115" s="38">
        <f t="shared" si="18"/>
        <v>4.8000000000000001E-2</v>
      </c>
      <c r="D115" s="37">
        <f t="shared" si="19"/>
        <v>94.41574336573396</v>
      </c>
      <c r="E115" s="249"/>
      <c r="F115" s="249"/>
      <c r="G115" s="249"/>
      <c r="H115" s="249"/>
      <c r="I115" s="249"/>
      <c r="J115" s="249"/>
      <c r="K115" s="249"/>
      <c r="L115" s="249"/>
      <c r="M115" s="249"/>
      <c r="N115" s="249"/>
      <c r="O115" s="249"/>
      <c r="P115" s="249"/>
      <c r="Q115" s="249"/>
      <c r="R115" s="249"/>
      <c r="S115" s="249"/>
      <c r="T115" s="249"/>
      <c r="U115" s="249"/>
      <c r="V115" s="249"/>
      <c r="W115" s="249"/>
      <c r="X115" s="249"/>
      <c r="Y115" s="249"/>
      <c r="Z115" s="249"/>
      <c r="AA115" s="249"/>
      <c r="AB115" s="249"/>
      <c r="AC115" s="249"/>
      <c r="AD115" s="249"/>
      <c r="AE115" s="249"/>
      <c r="AF115" s="249"/>
      <c r="AG115" s="249"/>
      <c r="AH115" s="249"/>
      <c r="AI115" s="249"/>
      <c r="AJ115" s="249"/>
    </row>
    <row r="116" spans="2:36" s="2" customFormat="1" x14ac:dyDescent="0.25">
      <c r="B116" s="285">
        <v>98</v>
      </c>
      <c r="C116" s="38">
        <f t="shared" si="18"/>
        <v>4.8000000000000001E-2</v>
      </c>
      <c r="D116" s="37">
        <f t="shared" si="19"/>
        <v>98.947699047289191</v>
      </c>
      <c r="E116" s="249"/>
      <c r="F116" s="249"/>
      <c r="G116" s="249"/>
      <c r="H116" s="249"/>
      <c r="I116" s="249"/>
      <c r="J116" s="249"/>
      <c r="K116" s="249"/>
      <c r="L116" s="249"/>
      <c r="M116" s="249"/>
      <c r="N116" s="249"/>
      <c r="O116" s="249"/>
      <c r="P116" s="249"/>
      <c r="Q116" s="249"/>
      <c r="R116" s="249"/>
      <c r="S116" s="249"/>
      <c r="T116" s="249"/>
      <c r="U116" s="249"/>
      <c r="V116" s="249"/>
      <c r="W116" s="249"/>
      <c r="X116" s="249"/>
      <c r="Y116" s="249"/>
      <c r="Z116" s="249"/>
      <c r="AA116" s="249"/>
      <c r="AB116" s="249"/>
      <c r="AC116" s="249"/>
      <c r="AD116" s="249"/>
      <c r="AE116" s="249"/>
      <c r="AF116" s="249"/>
      <c r="AG116" s="249"/>
      <c r="AH116" s="249"/>
      <c r="AI116" s="249"/>
      <c r="AJ116" s="249"/>
    </row>
    <row r="117" spans="2:36" s="2" customFormat="1" x14ac:dyDescent="0.25">
      <c r="B117" s="285">
        <v>99</v>
      </c>
      <c r="C117" s="38">
        <f t="shared" si="18"/>
        <v>4.8000000000000001E-2</v>
      </c>
      <c r="D117" s="37">
        <f t="shared" si="19"/>
        <v>103.69718860155908</v>
      </c>
      <c r="E117" s="249"/>
      <c r="F117" s="249"/>
      <c r="G117" s="249"/>
      <c r="H117" s="249"/>
      <c r="I117" s="249"/>
      <c r="J117" s="249"/>
      <c r="K117" s="249"/>
      <c r="L117" s="249"/>
      <c r="M117" s="249"/>
      <c r="N117" s="249"/>
      <c r="O117" s="249"/>
      <c r="P117" s="249"/>
      <c r="Q117" s="249"/>
      <c r="R117" s="249"/>
      <c r="S117" s="249"/>
      <c r="T117" s="249"/>
      <c r="U117" s="249"/>
      <c r="V117" s="249"/>
      <c r="W117" s="249"/>
      <c r="X117" s="249"/>
      <c r="Y117" s="249"/>
      <c r="Z117" s="249"/>
      <c r="AA117" s="249"/>
      <c r="AB117" s="249"/>
      <c r="AC117" s="249"/>
      <c r="AD117" s="249"/>
      <c r="AE117" s="249"/>
      <c r="AF117" s="249"/>
      <c r="AG117" s="249"/>
      <c r="AH117" s="249"/>
      <c r="AI117" s="249"/>
      <c r="AJ117" s="249"/>
    </row>
    <row r="118" spans="2:36" s="2" customFormat="1" x14ac:dyDescent="0.25">
      <c r="B118" s="284">
        <v>100</v>
      </c>
      <c r="C118" s="38">
        <f t="shared" si="18"/>
        <v>4.8000000000000001E-2</v>
      </c>
      <c r="D118" s="37">
        <f t="shared" si="19"/>
        <v>108.67465365443391</v>
      </c>
      <c r="E118" s="249"/>
      <c r="F118" s="249"/>
      <c r="G118" s="249"/>
      <c r="H118" s="249"/>
      <c r="I118" s="249"/>
      <c r="J118" s="249"/>
      <c r="K118" s="249"/>
      <c r="L118" s="249"/>
      <c r="M118" s="249"/>
      <c r="N118" s="249"/>
      <c r="O118" s="249"/>
      <c r="P118" s="249"/>
      <c r="Q118" s="249"/>
      <c r="R118" s="249"/>
      <c r="S118" s="249"/>
      <c r="T118" s="249"/>
      <c r="U118" s="249"/>
      <c r="V118" s="249"/>
      <c r="W118" s="249"/>
      <c r="X118" s="249"/>
      <c r="Y118" s="249"/>
      <c r="Z118" s="249"/>
      <c r="AA118" s="249"/>
      <c r="AB118" s="249"/>
      <c r="AC118" s="249"/>
      <c r="AD118" s="249"/>
      <c r="AE118" s="249"/>
      <c r="AF118" s="249"/>
      <c r="AG118" s="249"/>
      <c r="AH118" s="249"/>
      <c r="AI118" s="249"/>
      <c r="AJ118" s="249"/>
    </row>
    <row r="119" spans="2:36" s="2" customFormat="1" ht="13" x14ac:dyDescent="0.3">
      <c r="B119" s="47" t="s">
        <v>678</v>
      </c>
      <c r="C119" s="249"/>
      <c r="D119" s="249"/>
      <c r="E119" s="249"/>
      <c r="F119" s="249"/>
      <c r="G119" s="249"/>
      <c r="H119" s="249"/>
      <c r="I119" s="249"/>
      <c r="J119" s="249"/>
      <c r="K119" s="249"/>
      <c r="L119" s="249"/>
      <c r="M119" s="249"/>
      <c r="N119" s="249"/>
      <c r="O119" s="249"/>
      <c r="P119" s="249"/>
      <c r="Q119" s="249"/>
      <c r="R119" s="249"/>
      <c r="S119" s="249"/>
      <c r="T119" s="249"/>
      <c r="U119" s="249"/>
      <c r="V119" s="249"/>
      <c r="W119" s="249"/>
      <c r="X119" s="249"/>
      <c r="Y119" s="249"/>
      <c r="Z119" s="249"/>
      <c r="AA119" s="249"/>
      <c r="AB119" s="249"/>
      <c r="AC119" s="249"/>
      <c r="AD119" s="249"/>
      <c r="AE119" s="249"/>
      <c r="AF119" s="249"/>
      <c r="AG119" s="249"/>
      <c r="AH119" s="249"/>
      <c r="AI119" s="249"/>
      <c r="AJ119" s="249"/>
    </row>
    <row r="120" spans="2:36" s="2" customFormat="1" x14ac:dyDescent="0.25">
      <c r="B120" s="249"/>
      <c r="C120" s="249"/>
      <c r="D120" s="249"/>
      <c r="E120" s="249"/>
      <c r="F120" s="249"/>
      <c r="G120" s="249"/>
      <c r="H120" s="249"/>
      <c r="I120" s="249"/>
      <c r="J120" s="249"/>
      <c r="K120" s="249"/>
      <c r="L120" s="249"/>
      <c r="M120" s="249"/>
      <c r="N120" s="249"/>
      <c r="O120" s="249"/>
      <c r="P120" s="249"/>
      <c r="Q120" s="249"/>
      <c r="R120" s="249"/>
      <c r="S120" s="249"/>
      <c r="T120" s="249"/>
      <c r="U120" s="249"/>
      <c r="V120" s="249"/>
      <c r="W120" s="249"/>
      <c r="X120" s="249"/>
      <c r="Y120" s="249"/>
      <c r="Z120" s="249"/>
      <c r="AA120" s="249"/>
      <c r="AB120" s="249"/>
      <c r="AC120" s="249"/>
      <c r="AD120" s="249"/>
      <c r="AE120" s="249"/>
      <c r="AF120" s="249"/>
      <c r="AG120" s="249"/>
      <c r="AH120" s="249"/>
      <c r="AI120" s="249"/>
      <c r="AJ120" s="249"/>
    </row>
    <row r="121" spans="2:36" s="2" customFormat="1" x14ac:dyDescent="0.25">
      <c r="B121" s="249"/>
      <c r="C121" s="249"/>
      <c r="D121" s="249"/>
      <c r="E121" s="249"/>
      <c r="F121" s="249"/>
      <c r="G121" s="249"/>
      <c r="H121" s="249"/>
      <c r="I121" s="249"/>
      <c r="J121" s="249"/>
      <c r="K121" s="249"/>
      <c r="L121" s="249"/>
      <c r="M121" s="249"/>
      <c r="N121" s="249"/>
      <c r="O121" s="249"/>
      <c r="P121" s="249"/>
      <c r="Q121" s="249"/>
      <c r="R121" s="249"/>
      <c r="S121" s="249"/>
      <c r="T121" s="249"/>
      <c r="U121" s="249"/>
      <c r="V121" s="249"/>
      <c r="W121" s="249"/>
      <c r="X121" s="249"/>
      <c r="Y121" s="249"/>
      <c r="Z121" s="249"/>
      <c r="AA121" s="249"/>
      <c r="AB121" s="249"/>
      <c r="AC121" s="249"/>
      <c r="AD121" s="249"/>
      <c r="AE121" s="249"/>
      <c r="AF121" s="249"/>
      <c r="AG121" s="249"/>
      <c r="AH121" s="249"/>
      <c r="AI121" s="249"/>
      <c r="AJ121" s="249"/>
    </row>
    <row r="122" spans="2:36" s="2" customFormat="1" x14ac:dyDescent="0.25">
      <c r="B122" s="249"/>
      <c r="C122" s="249"/>
      <c r="D122" s="249"/>
      <c r="E122" s="249"/>
      <c r="F122" s="249"/>
      <c r="G122" s="249"/>
      <c r="H122" s="249"/>
      <c r="I122" s="249"/>
      <c r="J122" s="249"/>
      <c r="K122" s="249"/>
      <c r="L122" s="249"/>
      <c r="M122" s="249"/>
      <c r="N122" s="249"/>
      <c r="O122" s="249"/>
      <c r="P122" s="249"/>
      <c r="Q122" s="249"/>
      <c r="R122" s="249"/>
      <c r="S122" s="249"/>
      <c r="T122" s="249"/>
      <c r="U122" s="249"/>
      <c r="V122" s="249"/>
      <c r="W122" s="249"/>
      <c r="X122" s="249"/>
      <c r="Y122" s="249"/>
      <c r="Z122" s="249"/>
      <c r="AA122" s="249"/>
      <c r="AB122" s="249"/>
      <c r="AC122" s="249"/>
      <c r="AD122" s="249"/>
      <c r="AE122" s="249"/>
      <c r="AF122" s="249"/>
      <c r="AG122" s="249"/>
      <c r="AH122" s="249"/>
      <c r="AI122" s="249"/>
      <c r="AJ122" s="249"/>
    </row>
    <row r="123" spans="2:36" s="2" customFormat="1" x14ac:dyDescent="0.25">
      <c r="B123" s="249"/>
      <c r="C123" s="249"/>
      <c r="D123" s="249"/>
      <c r="E123" s="249"/>
      <c r="F123" s="249"/>
      <c r="G123" s="249"/>
      <c r="H123" s="249"/>
      <c r="I123" s="249"/>
      <c r="J123" s="249"/>
      <c r="K123" s="249"/>
      <c r="L123" s="249"/>
      <c r="M123" s="249"/>
      <c r="N123" s="249"/>
      <c r="O123" s="249"/>
      <c r="P123" s="249"/>
      <c r="Q123" s="249"/>
      <c r="R123" s="249"/>
      <c r="S123" s="249"/>
      <c r="T123" s="249"/>
      <c r="U123" s="249"/>
      <c r="V123" s="249"/>
      <c r="W123" s="249"/>
      <c r="X123" s="249"/>
      <c r="Y123" s="249"/>
      <c r="Z123" s="249"/>
      <c r="AA123" s="249"/>
      <c r="AB123" s="249"/>
      <c r="AC123" s="249"/>
      <c r="AD123" s="249"/>
      <c r="AE123" s="249"/>
      <c r="AF123" s="249"/>
      <c r="AG123" s="249"/>
      <c r="AH123" s="249"/>
      <c r="AI123" s="249"/>
      <c r="AJ123" s="249"/>
    </row>
    <row r="124" spans="2:36" s="2" customFormat="1" x14ac:dyDescent="0.25">
      <c r="B124" s="249"/>
      <c r="C124" s="249"/>
      <c r="D124" s="249"/>
      <c r="E124" s="249"/>
      <c r="F124" s="249"/>
      <c r="G124" s="249"/>
      <c r="H124" s="249"/>
      <c r="I124" s="249"/>
      <c r="J124" s="249"/>
      <c r="K124" s="249"/>
      <c r="L124" s="249"/>
      <c r="M124" s="249"/>
      <c r="N124" s="249"/>
      <c r="O124" s="249"/>
      <c r="P124" s="249"/>
      <c r="Q124" s="249"/>
      <c r="R124" s="249"/>
      <c r="S124" s="249"/>
      <c r="T124" s="249"/>
      <c r="U124" s="249"/>
      <c r="V124" s="249"/>
      <c r="W124" s="249"/>
      <c r="X124" s="249"/>
      <c r="Y124" s="249"/>
      <c r="Z124" s="249"/>
      <c r="AA124" s="249"/>
      <c r="AB124" s="249"/>
      <c r="AC124" s="249"/>
      <c r="AD124" s="249"/>
      <c r="AE124" s="249"/>
      <c r="AF124" s="249"/>
      <c r="AG124" s="249"/>
      <c r="AH124" s="249"/>
      <c r="AI124" s="249"/>
      <c r="AJ124" s="249"/>
    </row>
    <row r="125" spans="2:36" s="2" customFormat="1" x14ac:dyDescent="0.25">
      <c r="B125" s="249"/>
      <c r="C125" s="249"/>
      <c r="D125" s="249"/>
      <c r="E125" s="249"/>
      <c r="F125" s="249"/>
      <c r="G125" s="249"/>
      <c r="H125" s="249"/>
      <c r="I125" s="249"/>
      <c r="J125" s="249"/>
      <c r="K125" s="249"/>
      <c r="L125" s="249"/>
      <c r="M125" s="249"/>
      <c r="N125" s="249"/>
      <c r="O125" s="249"/>
      <c r="P125" s="249"/>
      <c r="Q125" s="249"/>
      <c r="R125" s="249"/>
      <c r="S125" s="249"/>
      <c r="T125" s="249"/>
      <c r="U125" s="249"/>
      <c r="V125" s="249"/>
      <c r="W125" s="249"/>
      <c r="X125" s="249"/>
      <c r="Y125" s="249"/>
      <c r="Z125" s="249"/>
      <c r="AA125" s="249"/>
      <c r="AB125" s="249"/>
      <c r="AC125" s="249"/>
      <c r="AD125" s="249"/>
      <c r="AE125" s="249"/>
      <c r="AF125" s="249"/>
      <c r="AG125" s="249"/>
      <c r="AH125" s="249"/>
      <c r="AI125" s="249"/>
      <c r="AJ125" s="249"/>
    </row>
    <row r="126" spans="2:36" s="2" customFormat="1" x14ac:dyDescent="0.25">
      <c r="B126" s="249"/>
      <c r="C126" s="249"/>
      <c r="D126" s="249"/>
      <c r="E126" s="249"/>
      <c r="F126" s="249"/>
      <c r="G126" s="249"/>
      <c r="H126" s="249"/>
      <c r="I126" s="249"/>
      <c r="J126" s="249"/>
      <c r="K126" s="249"/>
      <c r="L126" s="249"/>
      <c r="M126" s="249"/>
      <c r="N126" s="249"/>
      <c r="O126" s="249"/>
      <c r="P126" s="249"/>
      <c r="Q126" s="249"/>
      <c r="R126" s="249"/>
      <c r="S126" s="249"/>
      <c r="T126" s="249"/>
      <c r="U126" s="249"/>
      <c r="V126" s="249"/>
      <c r="W126" s="249"/>
      <c r="X126" s="249"/>
      <c r="Y126" s="249"/>
      <c r="Z126" s="249"/>
      <c r="AA126" s="249"/>
      <c r="AB126" s="249"/>
      <c r="AC126" s="249"/>
      <c r="AD126" s="249"/>
      <c r="AE126" s="249"/>
      <c r="AF126" s="249"/>
      <c r="AG126" s="249"/>
      <c r="AH126" s="249"/>
      <c r="AI126" s="249"/>
      <c r="AJ126" s="249"/>
    </row>
    <row r="127" spans="2:36" s="2" customFormat="1" x14ac:dyDescent="0.25">
      <c r="B127" s="249"/>
      <c r="C127" s="249"/>
      <c r="D127" s="249"/>
      <c r="E127" s="249"/>
      <c r="F127" s="249"/>
      <c r="G127" s="249"/>
      <c r="H127" s="249"/>
      <c r="I127" s="249"/>
      <c r="J127" s="249"/>
      <c r="K127" s="249"/>
      <c r="L127" s="249"/>
      <c r="M127" s="249"/>
      <c r="N127" s="249"/>
      <c r="O127" s="249"/>
      <c r="P127" s="249"/>
      <c r="Q127" s="249"/>
      <c r="R127" s="249"/>
      <c r="S127" s="249"/>
      <c r="T127" s="249"/>
      <c r="U127" s="249"/>
      <c r="V127" s="249"/>
      <c r="W127" s="249"/>
      <c r="X127" s="249"/>
      <c r="Y127" s="249"/>
      <c r="Z127" s="249"/>
      <c r="AA127" s="249"/>
      <c r="AB127" s="249"/>
      <c r="AC127" s="249"/>
      <c r="AD127" s="249"/>
      <c r="AE127" s="249"/>
      <c r="AF127" s="249"/>
      <c r="AG127" s="249"/>
      <c r="AH127" s="249"/>
      <c r="AI127" s="249"/>
      <c r="AJ127" s="249"/>
    </row>
    <row r="128" spans="2:36" s="2" customFormat="1" x14ac:dyDescent="0.25">
      <c r="B128" s="249"/>
      <c r="C128" s="249"/>
      <c r="D128" s="249"/>
      <c r="E128" s="249"/>
      <c r="F128" s="249"/>
      <c r="G128" s="249"/>
      <c r="H128" s="249"/>
      <c r="I128" s="249"/>
      <c r="J128" s="249"/>
      <c r="K128" s="249"/>
      <c r="L128" s="249"/>
      <c r="M128" s="249"/>
      <c r="N128" s="249"/>
      <c r="O128" s="249"/>
      <c r="P128" s="249"/>
      <c r="Q128" s="249"/>
      <c r="R128" s="249"/>
      <c r="S128" s="249"/>
      <c r="T128" s="249"/>
      <c r="U128" s="249"/>
      <c r="V128" s="249"/>
      <c r="W128" s="249"/>
      <c r="X128" s="249"/>
      <c r="Y128" s="249"/>
      <c r="Z128" s="249"/>
      <c r="AA128" s="249"/>
      <c r="AB128" s="249"/>
      <c r="AC128" s="249"/>
      <c r="AD128" s="249"/>
      <c r="AE128" s="249"/>
      <c r="AF128" s="249"/>
      <c r="AG128" s="249"/>
      <c r="AH128" s="249"/>
      <c r="AI128" s="249"/>
      <c r="AJ128" s="249"/>
    </row>
    <row r="129" s="2" customFormat="1" x14ac:dyDescent="0.25"/>
    <row r="130" s="2" customFormat="1" x14ac:dyDescent="0.25"/>
    <row r="131" s="2" customFormat="1" x14ac:dyDescent="0.25"/>
    <row r="132" s="2" customFormat="1" x14ac:dyDescent="0.25"/>
    <row r="133" s="2" customFormat="1" x14ac:dyDescent="0.25"/>
    <row r="134" s="2" customFormat="1" x14ac:dyDescent="0.25"/>
    <row r="135" s="2" customFormat="1" x14ac:dyDescent="0.25"/>
    <row r="136" s="2" customFormat="1" x14ac:dyDescent="0.25"/>
    <row r="137" s="2" customFormat="1" x14ac:dyDescent="0.25"/>
    <row r="138" s="2" customFormat="1" x14ac:dyDescent="0.25"/>
    <row r="139" s="2" customFormat="1" x14ac:dyDescent="0.25"/>
    <row r="140" s="2" customFormat="1" x14ac:dyDescent="0.25"/>
    <row r="141" s="2" customFormat="1" x14ac:dyDescent="0.25"/>
    <row r="142" s="2" customFormat="1" x14ac:dyDescent="0.25"/>
    <row r="143" s="2" customFormat="1" x14ac:dyDescent="0.25"/>
    <row r="144" s="2" customFormat="1" x14ac:dyDescent="0.25"/>
    <row r="145" s="2" customFormat="1" x14ac:dyDescent="0.25"/>
    <row r="146" s="2" customFormat="1" x14ac:dyDescent="0.25"/>
    <row r="147" s="2" customFormat="1" x14ac:dyDescent="0.25"/>
    <row r="148" s="2" customFormat="1" x14ac:dyDescent="0.25"/>
    <row r="149" s="2" customFormat="1" x14ac:dyDescent="0.25"/>
    <row r="150" s="2" customFormat="1" x14ac:dyDescent="0.25"/>
    <row r="151" s="2" customFormat="1" x14ac:dyDescent="0.25"/>
    <row r="152" s="2" customFormat="1" x14ac:dyDescent="0.25"/>
    <row r="153" s="2" customFormat="1" x14ac:dyDescent="0.25"/>
    <row r="154" s="2" customFormat="1" x14ac:dyDescent="0.25"/>
    <row r="155" s="2" customFormat="1" x14ac:dyDescent="0.25"/>
    <row r="156" s="2" customFormat="1" x14ac:dyDescent="0.25"/>
    <row r="157" s="2" customFormat="1" x14ac:dyDescent="0.25"/>
    <row r="158" s="2" customFormat="1" x14ac:dyDescent="0.25"/>
    <row r="159" s="2" customFormat="1" x14ac:dyDescent="0.25"/>
    <row r="160" s="2" customFormat="1" x14ac:dyDescent="0.25"/>
    <row r="161" spans="8:9" s="2" customFormat="1" x14ac:dyDescent="0.25">
      <c r="H161" s="249"/>
      <c r="I161" s="249"/>
    </row>
    <row r="162" spans="8:9" s="2" customFormat="1" x14ac:dyDescent="0.25">
      <c r="H162" s="283"/>
      <c r="I162" s="249"/>
    </row>
    <row r="163" spans="8:9" s="2" customFormat="1" x14ac:dyDescent="0.25">
      <c r="H163" s="283"/>
      <c r="I163" s="249"/>
    </row>
    <row r="164" spans="8:9" s="2" customFormat="1" x14ac:dyDescent="0.25">
      <c r="H164" s="283"/>
      <c r="I164" s="249"/>
    </row>
    <row r="165" spans="8:9" s="2" customFormat="1" x14ac:dyDescent="0.25">
      <c r="H165" s="283"/>
      <c r="I165" s="249"/>
    </row>
    <row r="166" spans="8:9" s="2" customFormat="1" x14ac:dyDescent="0.25">
      <c r="H166" s="283"/>
      <c r="I166" s="249"/>
    </row>
    <row r="167" spans="8:9" s="2" customFormat="1" x14ac:dyDescent="0.25">
      <c r="H167" s="283"/>
      <c r="I167" s="249"/>
    </row>
    <row r="168" spans="8:9" s="2" customFormat="1" x14ac:dyDescent="0.25">
      <c r="H168" s="283"/>
      <c r="I168" s="283"/>
    </row>
    <row r="169" spans="8:9" s="2" customFormat="1" x14ac:dyDescent="0.25">
      <c r="H169" s="283"/>
      <c r="I169" s="283"/>
    </row>
    <row r="170" spans="8:9" s="2" customFormat="1" x14ac:dyDescent="0.25">
      <c r="H170" s="283"/>
      <c r="I170" s="283"/>
    </row>
    <row r="171" spans="8:9" s="2" customFormat="1" x14ac:dyDescent="0.25">
      <c r="H171" s="283"/>
      <c r="I171" s="283"/>
    </row>
    <row r="172" spans="8:9" s="2" customFormat="1" x14ac:dyDescent="0.25">
      <c r="H172" s="283"/>
      <c r="I172" s="283"/>
    </row>
    <row r="173" spans="8:9" s="2" customFormat="1" x14ac:dyDescent="0.25">
      <c r="H173" s="283"/>
      <c r="I173" s="283"/>
    </row>
    <row r="174" spans="8:9" s="2" customFormat="1" x14ac:dyDescent="0.25">
      <c r="H174" s="283"/>
      <c r="I174" s="283"/>
    </row>
    <row r="175" spans="8:9" s="2" customFormat="1" x14ac:dyDescent="0.25">
      <c r="H175" s="283"/>
      <c r="I175" s="283"/>
    </row>
    <row r="176" spans="8:9" s="2" customFormat="1" x14ac:dyDescent="0.25">
      <c r="H176" s="283"/>
      <c r="I176" s="283"/>
    </row>
    <row r="177" spans="8:9" s="2" customFormat="1" x14ac:dyDescent="0.25">
      <c r="H177" s="283"/>
      <c r="I177" s="283"/>
    </row>
    <row r="178" spans="8:9" s="2" customFormat="1" x14ac:dyDescent="0.25">
      <c r="H178" s="283"/>
      <c r="I178" s="283"/>
    </row>
    <row r="179" spans="8:9" s="2" customFormat="1" x14ac:dyDescent="0.25">
      <c r="H179" s="283"/>
      <c r="I179" s="283"/>
    </row>
    <row r="180" spans="8:9" s="2" customFormat="1" x14ac:dyDescent="0.25">
      <c r="H180" s="283"/>
      <c r="I180" s="283"/>
    </row>
    <row r="181" spans="8:9" s="2" customFormat="1" x14ac:dyDescent="0.25">
      <c r="H181" s="283"/>
      <c r="I181" s="283"/>
    </row>
    <row r="182" spans="8:9" s="2" customFormat="1" x14ac:dyDescent="0.25">
      <c r="H182" s="283"/>
      <c r="I182" s="283"/>
    </row>
    <row r="183" spans="8:9" s="2" customFormat="1" x14ac:dyDescent="0.25">
      <c r="H183" s="283"/>
      <c r="I183" s="283"/>
    </row>
    <row r="184" spans="8:9" s="2" customFormat="1" x14ac:dyDescent="0.25">
      <c r="H184" s="283"/>
      <c r="I184" s="283"/>
    </row>
    <row r="185" spans="8:9" s="2" customFormat="1" x14ac:dyDescent="0.25">
      <c r="H185" s="283"/>
      <c r="I185" s="283"/>
    </row>
    <row r="186" spans="8:9" s="2" customFormat="1" x14ac:dyDescent="0.25">
      <c r="H186" s="283"/>
      <c r="I186" s="283"/>
    </row>
    <row r="187" spans="8:9" s="2" customFormat="1" x14ac:dyDescent="0.25">
      <c r="H187" s="283"/>
      <c r="I187" s="283"/>
    </row>
    <row r="188" spans="8:9" s="2" customFormat="1" x14ac:dyDescent="0.25">
      <c r="H188" s="283"/>
      <c r="I188" s="283"/>
    </row>
    <row r="189" spans="8:9" s="2" customFormat="1" x14ac:dyDescent="0.25">
      <c r="H189" s="283"/>
      <c r="I189" s="283"/>
    </row>
    <row r="190" spans="8:9" s="2" customFormat="1" x14ac:dyDescent="0.25">
      <c r="H190" s="283"/>
      <c r="I190" s="283"/>
    </row>
    <row r="191" spans="8:9" s="2" customFormat="1" x14ac:dyDescent="0.25">
      <c r="H191" s="283"/>
      <c r="I191" s="283"/>
    </row>
    <row r="192" spans="8:9" s="2" customFormat="1" x14ac:dyDescent="0.25">
      <c r="H192" s="283"/>
      <c r="I192" s="283"/>
    </row>
    <row r="193" spans="8:9" s="2" customFormat="1" x14ac:dyDescent="0.25">
      <c r="H193" s="283"/>
      <c r="I193" s="283"/>
    </row>
    <row r="194" spans="8:9" s="2" customFormat="1" x14ac:dyDescent="0.25">
      <c r="H194" s="283"/>
      <c r="I194" s="283"/>
    </row>
    <row r="195" spans="8:9" s="2" customFormat="1" x14ac:dyDescent="0.25">
      <c r="H195" s="283"/>
      <c r="I195" s="283"/>
    </row>
    <row r="196" spans="8:9" s="2" customFormat="1" x14ac:dyDescent="0.25">
      <c r="H196" s="283"/>
      <c r="I196" s="283"/>
    </row>
    <row r="197" spans="8:9" s="2" customFormat="1" x14ac:dyDescent="0.25">
      <c r="H197" s="283"/>
      <c r="I197" s="283"/>
    </row>
    <row r="198" spans="8:9" s="2" customFormat="1" x14ac:dyDescent="0.25">
      <c r="H198" s="283"/>
      <c r="I198" s="283"/>
    </row>
    <row r="199" spans="8:9" s="2" customFormat="1" x14ac:dyDescent="0.25">
      <c r="H199" s="283"/>
      <c r="I199" s="283"/>
    </row>
    <row r="200" spans="8:9" s="2" customFormat="1" x14ac:dyDescent="0.25">
      <c r="H200" s="283"/>
      <c r="I200" s="283"/>
    </row>
    <row r="201" spans="8:9" s="2" customFormat="1" x14ac:dyDescent="0.25">
      <c r="H201" s="283"/>
      <c r="I201" s="283"/>
    </row>
    <row r="202" spans="8:9" s="2" customFormat="1" x14ac:dyDescent="0.25">
      <c r="H202" s="283"/>
      <c r="I202" s="283"/>
    </row>
    <row r="203" spans="8:9" s="2" customFormat="1" x14ac:dyDescent="0.25">
      <c r="H203" s="283"/>
      <c r="I203" s="283"/>
    </row>
    <row r="204" spans="8:9" s="2" customFormat="1" x14ac:dyDescent="0.25">
      <c r="H204" s="283"/>
      <c r="I204" s="283"/>
    </row>
    <row r="205" spans="8:9" s="2" customFormat="1" x14ac:dyDescent="0.25">
      <c r="H205" s="283"/>
      <c r="I205" s="283"/>
    </row>
    <row r="206" spans="8:9" s="2" customFormat="1" x14ac:dyDescent="0.25">
      <c r="H206" s="283"/>
      <c r="I206" s="283"/>
    </row>
    <row r="207" spans="8:9" s="2" customFormat="1" x14ac:dyDescent="0.25">
      <c r="H207" s="283"/>
      <c r="I207" s="283"/>
    </row>
    <row r="208" spans="8:9" s="2" customFormat="1" x14ac:dyDescent="0.25">
      <c r="H208" s="283"/>
      <c r="I208" s="283"/>
    </row>
    <row r="209" spans="8:25" s="2" customFormat="1" x14ac:dyDescent="0.25">
      <c r="H209" s="283"/>
      <c r="I209" s="283"/>
      <c r="J209" s="249"/>
      <c r="K209" s="249"/>
      <c r="L209" s="249"/>
      <c r="M209" s="249"/>
      <c r="N209" s="249"/>
      <c r="O209" s="249"/>
      <c r="P209" s="249"/>
      <c r="Q209" s="249"/>
      <c r="R209" s="249"/>
      <c r="S209" s="249"/>
      <c r="T209" s="249"/>
      <c r="U209" s="249"/>
      <c r="V209" s="249"/>
      <c r="W209" s="249"/>
      <c r="X209" s="249"/>
      <c r="Y209" s="249"/>
    </row>
    <row r="210" spans="8:25" s="2" customFormat="1" x14ac:dyDescent="0.25">
      <c r="H210" s="283"/>
      <c r="I210" s="283"/>
      <c r="J210" s="249"/>
      <c r="K210" s="249"/>
      <c r="L210" s="249"/>
      <c r="M210" s="249"/>
      <c r="N210" s="249"/>
      <c r="O210" s="249"/>
      <c r="P210" s="249"/>
      <c r="Q210" s="249"/>
      <c r="R210" s="249"/>
      <c r="S210" s="249"/>
      <c r="T210" s="249"/>
      <c r="U210" s="249"/>
      <c r="V210" s="249"/>
      <c r="W210" s="249"/>
      <c r="X210" s="249"/>
      <c r="Y210" s="249"/>
    </row>
    <row r="211" spans="8:25" s="2" customFormat="1" x14ac:dyDescent="0.25">
      <c r="H211" s="283"/>
      <c r="I211" s="283"/>
      <c r="J211" s="249"/>
      <c r="K211" s="249"/>
      <c r="L211" s="249"/>
      <c r="M211" s="249"/>
      <c r="N211" s="249"/>
      <c r="O211" s="249"/>
      <c r="P211" s="249"/>
      <c r="Q211" s="249"/>
      <c r="R211" s="249"/>
      <c r="S211" s="249"/>
      <c r="T211" s="249"/>
      <c r="U211" s="249"/>
      <c r="V211" s="249"/>
      <c r="W211" s="249"/>
      <c r="X211" s="249"/>
      <c r="Y211" s="249"/>
    </row>
    <row r="212" spans="8:25" s="2" customFormat="1" x14ac:dyDescent="0.25">
      <c r="H212" s="283"/>
      <c r="I212" s="283"/>
      <c r="J212" s="249"/>
      <c r="K212" s="249"/>
      <c r="L212" s="249"/>
      <c r="M212" s="249"/>
      <c r="N212" s="249"/>
      <c r="O212" s="249"/>
      <c r="P212" s="249"/>
      <c r="Q212" s="249"/>
      <c r="R212" s="249"/>
      <c r="S212" s="249"/>
      <c r="T212" s="249"/>
      <c r="U212" s="249"/>
      <c r="V212" s="249"/>
      <c r="W212" s="249"/>
      <c r="X212" s="249"/>
      <c r="Y212" s="249"/>
    </row>
    <row r="213" spans="8:25" s="2" customFormat="1" x14ac:dyDescent="0.25">
      <c r="H213" s="283"/>
      <c r="I213" s="283"/>
      <c r="J213" s="249"/>
      <c r="K213" s="249"/>
      <c r="L213" s="249"/>
      <c r="M213" s="249"/>
      <c r="N213" s="249"/>
      <c r="O213" s="249"/>
      <c r="P213" s="249"/>
      <c r="Q213" s="249"/>
      <c r="R213" s="249"/>
      <c r="S213" s="249"/>
      <c r="T213" s="249"/>
      <c r="U213" s="249"/>
      <c r="V213" s="249"/>
      <c r="W213" s="249"/>
      <c r="X213" s="249"/>
      <c r="Y213" s="249"/>
    </row>
    <row r="214" spans="8:25" s="2" customFormat="1" x14ac:dyDescent="0.25">
      <c r="H214" s="283"/>
      <c r="I214" s="283"/>
      <c r="J214" s="249"/>
      <c r="K214" s="249"/>
      <c r="L214" s="249"/>
      <c r="M214" s="249"/>
      <c r="N214" s="249"/>
      <c r="O214" s="249"/>
      <c r="P214" s="249"/>
      <c r="Q214" s="249"/>
      <c r="R214" s="249"/>
      <c r="S214" s="249"/>
      <c r="T214" s="249"/>
      <c r="U214" s="249"/>
      <c r="V214" s="249"/>
      <c r="W214" s="249"/>
      <c r="X214" s="249"/>
      <c r="Y214" s="249"/>
    </row>
    <row r="215" spans="8:25" s="2" customFormat="1" x14ac:dyDescent="0.25">
      <c r="H215" s="283"/>
      <c r="I215" s="283"/>
      <c r="J215" s="249"/>
      <c r="K215" s="249"/>
      <c r="L215" s="249"/>
      <c r="M215" s="249"/>
      <c r="N215" s="249"/>
      <c r="O215" s="249"/>
      <c r="P215" s="249"/>
      <c r="Q215" s="249"/>
      <c r="R215" s="249"/>
      <c r="S215" s="249"/>
      <c r="T215" s="249"/>
      <c r="U215" s="249"/>
      <c r="V215" s="249"/>
      <c r="W215" s="249"/>
      <c r="X215" s="249"/>
      <c r="Y215" s="249"/>
    </row>
    <row r="216" spans="8:25" s="2" customFormat="1" x14ac:dyDescent="0.25">
      <c r="H216" s="283"/>
      <c r="I216" s="283"/>
      <c r="J216" s="249"/>
      <c r="K216" s="249"/>
      <c r="L216" s="249"/>
      <c r="M216" s="249"/>
      <c r="N216" s="249"/>
      <c r="O216" s="249"/>
      <c r="P216" s="249"/>
      <c r="Q216" s="249"/>
      <c r="R216" s="249"/>
      <c r="S216" s="249"/>
      <c r="T216" s="249"/>
      <c r="U216" s="249"/>
      <c r="V216" s="249"/>
      <c r="W216" s="249"/>
      <c r="X216" s="249"/>
      <c r="Y216" s="249"/>
    </row>
    <row r="217" spans="8:25" s="2" customFormat="1" x14ac:dyDescent="0.25">
      <c r="H217" s="283"/>
      <c r="I217" s="283"/>
      <c r="J217" s="249"/>
      <c r="K217" s="249"/>
      <c r="L217" s="249"/>
      <c r="M217" s="249"/>
      <c r="N217" s="249"/>
      <c r="O217" s="249"/>
      <c r="P217" s="249"/>
      <c r="Q217" s="249"/>
      <c r="R217" s="249"/>
      <c r="S217" s="249"/>
      <c r="T217" s="249"/>
      <c r="U217" s="249"/>
      <c r="V217" s="249"/>
      <c r="W217" s="249"/>
      <c r="X217" s="249"/>
      <c r="Y217" s="249"/>
    </row>
    <row r="218" spans="8:25" s="2" customFormat="1" x14ac:dyDescent="0.25">
      <c r="H218" s="283"/>
      <c r="I218" s="283"/>
      <c r="J218" s="249"/>
      <c r="K218" s="249"/>
      <c r="L218" s="249"/>
      <c r="M218" s="249"/>
      <c r="N218" s="249"/>
      <c r="O218" s="249"/>
      <c r="P218" s="249"/>
      <c r="Q218" s="249"/>
      <c r="R218" s="249"/>
      <c r="S218" s="249"/>
      <c r="T218" s="249"/>
      <c r="U218" s="249"/>
      <c r="V218" s="249"/>
      <c r="W218" s="249"/>
      <c r="X218" s="249"/>
      <c r="Y218" s="249"/>
    </row>
    <row r="219" spans="8:25" s="2" customFormat="1" x14ac:dyDescent="0.25">
      <c r="H219" s="283"/>
      <c r="I219" s="283"/>
      <c r="J219" s="249"/>
      <c r="K219" s="249"/>
      <c r="L219" s="249"/>
      <c r="M219" s="249"/>
      <c r="N219" s="249"/>
      <c r="O219" s="249"/>
      <c r="P219" s="249"/>
      <c r="Q219" s="249"/>
      <c r="R219" s="249"/>
      <c r="S219" s="249"/>
      <c r="T219" s="249"/>
      <c r="U219" s="249"/>
      <c r="V219" s="249"/>
      <c r="W219" s="249"/>
      <c r="X219" s="249"/>
      <c r="Y219" s="249"/>
    </row>
    <row r="220" spans="8:25" s="2" customFormat="1" x14ac:dyDescent="0.25">
      <c r="H220" s="283"/>
      <c r="I220" s="283"/>
      <c r="J220" s="249"/>
      <c r="K220" s="249"/>
      <c r="L220" s="249"/>
      <c r="M220" s="249"/>
      <c r="N220" s="249"/>
      <c r="O220" s="249"/>
      <c r="P220" s="249"/>
      <c r="Q220" s="249"/>
      <c r="R220" s="249"/>
      <c r="S220" s="249"/>
      <c r="T220" s="249"/>
      <c r="U220" s="249"/>
      <c r="V220" s="249"/>
      <c r="W220" s="249"/>
      <c r="X220" s="249"/>
      <c r="Y220" s="249"/>
    </row>
    <row r="221" spans="8:25" s="2" customFormat="1" x14ac:dyDescent="0.25">
      <c r="H221" s="283"/>
      <c r="I221" s="283"/>
      <c r="J221" s="249"/>
      <c r="K221" s="249"/>
      <c r="L221" s="249"/>
      <c r="M221" s="249"/>
      <c r="N221" s="249"/>
      <c r="O221" s="249"/>
      <c r="P221" s="249"/>
      <c r="Q221" s="249"/>
      <c r="R221" s="249"/>
      <c r="S221" s="249"/>
      <c r="T221" s="249"/>
      <c r="U221" s="249"/>
      <c r="V221" s="249"/>
      <c r="W221" s="249"/>
      <c r="X221" s="249"/>
      <c r="Y221" s="249"/>
    </row>
    <row r="222" spans="8:25" s="2" customFormat="1" x14ac:dyDescent="0.25">
      <c r="H222" s="283"/>
      <c r="I222" s="283"/>
      <c r="J222" s="249"/>
      <c r="K222" s="249"/>
      <c r="L222" s="249"/>
      <c r="M222" s="249"/>
      <c r="N222" s="249"/>
      <c r="O222" s="249"/>
      <c r="P222" s="249"/>
      <c r="Q222" s="249"/>
      <c r="R222" s="249"/>
      <c r="S222" s="249"/>
      <c r="T222" s="249"/>
      <c r="U222" s="249"/>
      <c r="V222" s="249"/>
      <c r="W222" s="249"/>
      <c r="X222" s="249"/>
      <c r="Y222" s="249"/>
    </row>
    <row r="223" spans="8:25" s="2" customFormat="1" x14ac:dyDescent="0.25">
      <c r="H223" s="283"/>
      <c r="I223" s="283"/>
      <c r="J223" s="249"/>
      <c r="K223" s="249"/>
      <c r="L223" s="249"/>
      <c r="M223" s="249"/>
      <c r="N223" s="249"/>
      <c r="O223" s="283"/>
      <c r="P223" s="283"/>
      <c r="Q223" s="283"/>
      <c r="R223" s="249"/>
      <c r="S223" s="283"/>
      <c r="T223" s="283"/>
      <c r="U223" s="283"/>
      <c r="V223" s="249"/>
      <c r="W223" s="283"/>
      <c r="X223" s="283"/>
      <c r="Y223" s="283"/>
    </row>
    <row r="224" spans="8:25" s="2" customFormat="1" x14ac:dyDescent="0.25">
      <c r="H224" s="283"/>
      <c r="I224" s="283"/>
      <c r="J224" s="249"/>
      <c r="K224" s="249"/>
      <c r="L224" s="249"/>
      <c r="M224" s="249"/>
      <c r="N224" s="249"/>
      <c r="O224" s="283"/>
      <c r="P224" s="283"/>
      <c r="Q224" s="283"/>
      <c r="R224" s="249"/>
      <c r="S224" s="283"/>
      <c r="T224" s="283"/>
      <c r="U224" s="283"/>
      <c r="V224" s="249"/>
      <c r="W224" s="283"/>
      <c r="X224" s="283"/>
      <c r="Y224" s="283"/>
    </row>
    <row r="225" spans="8:25" s="2" customFormat="1" x14ac:dyDescent="0.25">
      <c r="H225" s="283"/>
      <c r="I225" s="283"/>
      <c r="J225" s="249"/>
      <c r="K225" s="249"/>
      <c r="L225" s="249"/>
      <c r="M225" s="249"/>
      <c r="N225" s="249"/>
      <c r="O225" s="283"/>
      <c r="P225" s="283"/>
      <c r="Q225" s="283"/>
      <c r="R225" s="249"/>
      <c r="S225" s="283"/>
      <c r="T225" s="283"/>
      <c r="U225" s="283"/>
      <c r="V225" s="249"/>
      <c r="W225" s="283"/>
      <c r="X225" s="283"/>
      <c r="Y225" s="283"/>
    </row>
    <row r="226" spans="8:25" s="2" customFormat="1" x14ac:dyDescent="0.25">
      <c r="H226" s="283"/>
      <c r="I226" s="283"/>
      <c r="J226" s="249"/>
      <c r="K226" s="249"/>
      <c r="L226" s="249"/>
      <c r="M226" s="249"/>
      <c r="N226" s="249"/>
      <c r="O226" s="283"/>
      <c r="P226" s="283"/>
      <c r="Q226" s="283"/>
      <c r="R226" s="249"/>
      <c r="S226" s="283"/>
      <c r="T226" s="283"/>
      <c r="U226" s="283"/>
      <c r="V226" s="249"/>
      <c r="W226" s="283"/>
      <c r="X226" s="283"/>
      <c r="Y226" s="283"/>
    </row>
    <row r="227" spans="8:25" s="2" customFormat="1" x14ac:dyDescent="0.25">
      <c r="H227" s="283"/>
      <c r="I227" s="283"/>
      <c r="J227" s="249"/>
      <c r="K227" s="249"/>
      <c r="L227" s="249"/>
      <c r="M227" s="249"/>
      <c r="N227" s="249"/>
      <c r="O227" s="283"/>
      <c r="P227" s="283"/>
      <c r="Q227" s="283"/>
      <c r="R227" s="249"/>
      <c r="S227" s="283"/>
      <c r="T227" s="283"/>
      <c r="U227" s="283"/>
      <c r="V227" s="249"/>
      <c r="W227" s="283"/>
      <c r="X227" s="283"/>
      <c r="Y227" s="283"/>
    </row>
    <row r="228" spans="8:25" s="2" customFormat="1" x14ac:dyDescent="0.25">
      <c r="H228" s="283"/>
      <c r="I228" s="283"/>
      <c r="J228" s="249"/>
      <c r="K228" s="249"/>
      <c r="L228" s="249"/>
      <c r="M228" s="249"/>
      <c r="N228" s="249"/>
      <c r="O228" s="283"/>
      <c r="P228" s="283"/>
      <c r="Q228" s="283"/>
      <c r="R228" s="249"/>
      <c r="S228" s="283"/>
      <c r="T228" s="283"/>
      <c r="U228" s="283"/>
      <c r="V228" s="249"/>
      <c r="W228" s="283"/>
      <c r="X228" s="283"/>
      <c r="Y228" s="283"/>
    </row>
    <row r="229" spans="8:25" s="2" customFormat="1" x14ac:dyDescent="0.25">
      <c r="H229" s="283"/>
      <c r="I229" s="283"/>
      <c r="J229" s="249"/>
      <c r="K229" s="249"/>
      <c r="L229" s="249"/>
      <c r="M229" s="249"/>
      <c r="N229" s="249"/>
      <c r="O229" s="283"/>
      <c r="P229" s="283"/>
      <c r="Q229" s="283"/>
      <c r="R229" s="249"/>
      <c r="S229" s="283"/>
      <c r="T229" s="283"/>
      <c r="U229" s="283"/>
      <c r="V229" s="249"/>
      <c r="W229" s="283"/>
      <c r="X229" s="283"/>
      <c r="Y229" s="283"/>
    </row>
    <row r="230" spans="8:25" s="2" customFormat="1" x14ac:dyDescent="0.25">
      <c r="H230" s="283"/>
      <c r="I230" s="283"/>
      <c r="J230" s="249"/>
      <c r="K230" s="249"/>
      <c r="L230" s="249"/>
      <c r="M230" s="249"/>
      <c r="N230" s="249"/>
      <c r="O230" s="283"/>
      <c r="P230" s="283"/>
      <c r="Q230" s="283"/>
      <c r="R230" s="249"/>
      <c r="S230" s="283"/>
      <c r="T230" s="283"/>
      <c r="U230" s="283"/>
      <c r="V230" s="249"/>
      <c r="W230" s="283"/>
      <c r="X230" s="283"/>
      <c r="Y230" s="283"/>
    </row>
    <row r="231" spans="8:25" s="2" customFormat="1" x14ac:dyDescent="0.25">
      <c r="H231" s="283"/>
      <c r="I231" s="283"/>
      <c r="J231" s="249"/>
      <c r="K231" s="249"/>
      <c r="L231" s="249"/>
      <c r="M231" s="249"/>
      <c r="N231" s="249"/>
      <c r="O231" s="283"/>
      <c r="P231" s="283"/>
      <c r="Q231" s="283"/>
      <c r="R231" s="249"/>
      <c r="S231" s="283"/>
      <c r="T231" s="283"/>
      <c r="U231" s="283"/>
      <c r="V231" s="249"/>
      <c r="W231" s="283"/>
      <c r="X231" s="283"/>
      <c r="Y231" s="283"/>
    </row>
    <row r="232" spans="8:25" s="2" customFormat="1" x14ac:dyDescent="0.25">
      <c r="H232" s="283"/>
      <c r="I232" s="283"/>
      <c r="J232" s="249"/>
      <c r="K232" s="249"/>
      <c r="L232" s="249"/>
      <c r="M232" s="249"/>
      <c r="N232" s="249"/>
      <c r="O232" s="283"/>
      <c r="P232" s="283"/>
      <c r="Q232" s="283"/>
      <c r="R232" s="249"/>
      <c r="S232" s="283"/>
      <c r="T232" s="283"/>
      <c r="U232" s="283"/>
      <c r="V232" s="249"/>
      <c r="W232" s="283"/>
      <c r="X232" s="283"/>
      <c r="Y232" s="283"/>
    </row>
    <row r="233" spans="8:25" s="2" customFormat="1" x14ac:dyDescent="0.25">
      <c r="H233" s="283"/>
      <c r="I233" s="283"/>
      <c r="J233" s="249"/>
      <c r="K233" s="249"/>
      <c r="L233" s="249"/>
      <c r="M233" s="249"/>
      <c r="N233" s="249"/>
      <c r="O233" s="283"/>
      <c r="P233" s="283"/>
      <c r="Q233" s="283"/>
      <c r="R233" s="249"/>
      <c r="S233" s="283"/>
      <c r="T233" s="283"/>
      <c r="U233" s="283"/>
      <c r="V233" s="249"/>
      <c r="W233" s="283"/>
      <c r="X233" s="283"/>
      <c r="Y233" s="283"/>
    </row>
    <row r="234" spans="8:25" s="2" customFormat="1" x14ac:dyDescent="0.25">
      <c r="H234" s="283"/>
      <c r="I234" s="283"/>
      <c r="J234" s="249"/>
      <c r="K234" s="249"/>
      <c r="L234" s="249"/>
      <c r="M234" s="249"/>
      <c r="N234" s="249"/>
      <c r="O234" s="283"/>
      <c r="P234" s="283"/>
      <c r="Q234" s="283"/>
      <c r="R234" s="249"/>
      <c r="S234" s="283"/>
      <c r="T234" s="283"/>
      <c r="U234" s="283"/>
      <c r="V234" s="249"/>
      <c r="W234" s="283"/>
      <c r="X234" s="283"/>
      <c r="Y234" s="283"/>
    </row>
    <row r="235" spans="8:25" s="2" customFormat="1" x14ac:dyDescent="0.25">
      <c r="H235" s="283"/>
      <c r="I235" s="283"/>
      <c r="J235" s="249"/>
      <c r="K235" s="249"/>
      <c r="L235" s="249"/>
      <c r="M235" s="249"/>
      <c r="N235" s="249"/>
      <c r="O235" s="283"/>
      <c r="P235" s="283"/>
      <c r="Q235" s="283"/>
      <c r="R235" s="249"/>
      <c r="S235" s="283"/>
      <c r="T235" s="283"/>
      <c r="U235" s="283"/>
      <c r="V235" s="249"/>
      <c r="W235" s="283"/>
      <c r="X235" s="283"/>
      <c r="Y235" s="283"/>
    </row>
    <row r="236" spans="8:25" s="2" customFormat="1" x14ac:dyDescent="0.25">
      <c r="H236" s="283"/>
      <c r="I236" s="283"/>
      <c r="J236" s="249"/>
      <c r="K236" s="249"/>
      <c r="L236" s="249"/>
      <c r="M236" s="249"/>
      <c r="N236" s="249"/>
      <c r="O236" s="283"/>
      <c r="P236" s="283"/>
      <c r="Q236" s="283"/>
      <c r="R236" s="249"/>
      <c r="S236" s="283"/>
      <c r="T236" s="283"/>
      <c r="U236" s="283"/>
      <c r="V236" s="249"/>
      <c r="W236" s="283"/>
      <c r="X236" s="283"/>
      <c r="Y236" s="283"/>
    </row>
    <row r="237" spans="8:25" s="2" customFormat="1" x14ac:dyDescent="0.25">
      <c r="H237" s="283"/>
      <c r="I237" s="283"/>
      <c r="J237" s="249"/>
      <c r="K237" s="249"/>
      <c r="L237" s="249"/>
      <c r="M237" s="249"/>
      <c r="N237" s="249"/>
      <c r="O237" s="283"/>
      <c r="P237" s="283"/>
      <c r="Q237" s="283"/>
      <c r="R237" s="249"/>
      <c r="S237" s="283"/>
      <c r="T237" s="283"/>
      <c r="U237" s="283"/>
      <c r="V237" s="249"/>
      <c r="W237" s="283"/>
      <c r="X237" s="283"/>
      <c r="Y237" s="283"/>
    </row>
    <row r="238" spans="8:25" s="2" customFormat="1" x14ac:dyDescent="0.25">
      <c r="H238" s="283"/>
      <c r="I238" s="283"/>
      <c r="J238" s="249"/>
      <c r="K238" s="249"/>
      <c r="L238" s="249"/>
      <c r="M238" s="249"/>
      <c r="N238" s="249"/>
      <c r="O238" s="283"/>
      <c r="P238" s="283"/>
      <c r="Q238" s="283"/>
      <c r="R238" s="249"/>
      <c r="S238" s="283"/>
      <c r="T238" s="283"/>
      <c r="U238" s="283"/>
      <c r="V238" s="249"/>
      <c r="W238" s="283"/>
      <c r="X238" s="283"/>
      <c r="Y238" s="283"/>
    </row>
    <row r="239" spans="8:25" s="2" customFormat="1" x14ac:dyDescent="0.25">
      <c r="H239" s="283"/>
      <c r="I239" s="283"/>
      <c r="J239" s="249"/>
      <c r="K239" s="249"/>
      <c r="L239" s="249"/>
      <c r="M239" s="249"/>
      <c r="N239" s="249"/>
      <c r="O239" s="283"/>
      <c r="P239" s="283"/>
      <c r="Q239" s="283"/>
      <c r="R239" s="249"/>
      <c r="S239" s="283"/>
      <c r="T239" s="283"/>
      <c r="U239" s="283"/>
      <c r="V239" s="249"/>
      <c r="W239" s="283"/>
      <c r="X239" s="283"/>
      <c r="Y239" s="283"/>
    </row>
    <row r="240" spans="8:25" s="2" customFormat="1" x14ac:dyDescent="0.25">
      <c r="H240" s="283"/>
      <c r="I240" s="283"/>
      <c r="J240" s="249"/>
      <c r="K240" s="249"/>
      <c r="L240" s="249"/>
      <c r="M240" s="249"/>
      <c r="N240" s="249"/>
      <c r="O240" s="283"/>
      <c r="P240" s="283"/>
      <c r="Q240" s="283"/>
      <c r="R240" s="249"/>
      <c r="S240" s="283"/>
      <c r="T240" s="283"/>
      <c r="U240" s="283"/>
      <c r="V240" s="249"/>
      <c r="W240" s="283"/>
      <c r="X240" s="283"/>
      <c r="Y240" s="283"/>
    </row>
    <row r="241" spans="8:29" s="2" customFormat="1" x14ac:dyDescent="0.25">
      <c r="H241" s="283"/>
      <c r="I241" s="283"/>
      <c r="J241" s="249"/>
      <c r="K241" s="249"/>
      <c r="L241" s="249"/>
      <c r="M241" s="249"/>
      <c r="N241" s="249"/>
      <c r="O241" s="283"/>
      <c r="P241" s="283"/>
      <c r="Q241" s="283"/>
      <c r="R241" s="249"/>
      <c r="S241" s="283"/>
      <c r="T241" s="283"/>
      <c r="U241" s="283"/>
      <c r="V241" s="249"/>
      <c r="W241" s="283"/>
      <c r="X241" s="283"/>
      <c r="Y241" s="283"/>
      <c r="Z241" s="249"/>
      <c r="AA241" s="249"/>
      <c r="AB241" s="249"/>
      <c r="AC241" s="249"/>
    </row>
    <row r="242" spans="8:29" s="2" customFormat="1" x14ac:dyDescent="0.25">
      <c r="H242" s="283"/>
      <c r="I242" s="283"/>
      <c r="J242" s="249"/>
      <c r="K242" s="249"/>
      <c r="L242" s="249"/>
      <c r="M242" s="249"/>
      <c r="N242" s="249"/>
      <c r="O242" s="283"/>
      <c r="P242" s="283"/>
      <c r="Q242" s="283"/>
      <c r="R242" s="249"/>
      <c r="S242" s="283"/>
      <c r="T242" s="283"/>
      <c r="U242" s="283"/>
      <c r="V242" s="249"/>
      <c r="W242" s="283"/>
      <c r="X242" s="283"/>
      <c r="Y242" s="283"/>
      <c r="Z242" s="249"/>
      <c r="AA242" s="249"/>
      <c r="AB242" s="249"/>
      <c r="AC242" s="249"/>
    </row>
    <row r="243" spans="8:29" s="2" customFormat="1" x14ac:dyDescent="0.25">
      <c r="H243" s="283"/>
      <c r="I243" s="283"/>
      <c r="J243" s="249"/>
      <c r="K243" s="249"/>
      <c r="L243" s="249"/>
      <c r="M243" s="249"/>
      <c r="N243" s="249"/>
      <c r="O243" s="283"/>
      <c r="P243" s="283"/>
      <c r="Q243" s="283"/>
      <c r="R243" s="249"/>
      <c r="S243" s="283"/>
      <c r="T243" s="283"/>
      <c r="U243" s="283"/>
      <c r="V243" s="249"/>
      <c r="W243" s="283"/>
      <c r="X243" s="283"/>
      <c r="Y243" s="283"/>
      <c r="Z243" s="249"/>
      <c r="AA243" s="249"/>
      <c r="AB243" s="249"/>
      <c r="AC243" s="249"/>
    </row>
    <row r="244" spans="8:29" s="2" customFormat="1" x14ac:dyDescent="0.25">
      <c r="H244" s="283"/>
      <c r="I244" s="283"/>
      <c r="J244" s="249"/>
      <c r="K244" s="249"/>
      <c r="L244" s="249"/>
      <c r="M244" s="249"/>
      <c r="N244" s="249"/>
      <c r="O244" s="283"/>
      <c r="P244" s="283"/>
      <c r="Q244" s="283"/>
      <c r="R244" s="249"/>
      <c r="S244" s="283"/>
      <c r="T244" s="283"/>
      <c r="U244" s="283"/>
      <c r="V244" s="249"/>
      <c r="W244" s="283"/>
      <c r="X244" s="283"/>
      <c r="Y244" s="283"/>
      <c r="Z244" s="249"/>
      <c r="AA244" s="249"/>
      <c r="AB244" s="249"/>
      <c r="AC244" s="249"/>
    </row>
    <row r="245" spans="8:29" s="2" customFormat="1" x14ac:dyDescent="0.25">
      <c r="H245" s="283"/>
      <c r="I245" s="283"/>
      <c r="J245" s="249"/>
      <c r="K245" s="249"/>
      <c r="L245" s="249"/>
      <c r="M245" s="249"/>
      <c r="N245" s="249"/>
      <c r="O245" s="283"/>
      <c r="P245" s="283"/>
      <c r="Q245" s="283"/>
      <c r="R245" s="249"/>
      <c r="S245" s="283"/>
      <c r="T245" s="283"/>
      <c r="U245" s="283"/>
      <c r="V245" s="249"/>
      <c r="W245" s="283"/>
      <c r="X245" s="283"/>
      <c r="Y245" s="283"/>
      <c r="Z245" s="249"/>
      <c r="AA245" s="283"/>
      <c r="AB245" s="283"/>
      <c r="AC245" s="283"/>
    </row>
  </sheetData>
  <mergeCells count="3">
    <mergeCell ref="AE16:AF16"/>
    <mergeCell ref="B10:D10"/>
    <mergeCell ref="J16:M16"/>
  </mergeCells>
  <conditionalFormatting sqref="B16:D16">
    <cfRule type="cellIs" dxfId="15" priority="14" operator="lessThan">
      <formula>0</formula>
    </cfRule>
  </conditionalFormatting>
  <conditionalFormatting sqref="J10:M10">
    <cfRule type="cellIs" dxfId="14" priority="25" operator="lessThan">
      <formula>0</formula>
    </cfRule>
  </conditionalFormatting>
  <conditionalFormatting sqref="J18:M18">
    <cfRule type="cellIs" dxfId="13" priority="18" operator="lessThan">
      <formula>0</formula>
    </cfRule>
  </conditionalFormatting>
  <conditionalFormatting sqref="J25:M25">
    <cfRule type="cellIs" dxfId="12" priority="16" operator="lessThan">
      <formula>0</formula>
    </cfRule>
  </conditionalFormatting>
  <conditionalFormatting sqref="J29:M29">
    <cfRule type="cellIs" dxfId="11" priority="12" operator="lessThan">
      <formula>0</formula>
    </cfRule>
  </conditionalFormatting>
  <conditionalFormatting sqref="O10:Q10">
    <cfRule type="cellIs" dxfId="10" priority="23" operator="lessThan">
      <formula>0</formula>
    </cfRule>
  </conditionalFormatting>
  <conditionalFormatting sqref="S10:U10">
    <cfRule type="cellIs" dxfId="9" priority="4" operator="lessThan">
      <formula>0</formula>
    </cfRule>
  </conditionalFormatting>
  <conditionalFormatting sqref="W10:Y10">
    <cfRule type="cellIs" dxfId="8" priority="2" operator="lessThan">
      <formula>0</formula>
    </cfRule>
  </conditionalFormatting>
  <conditionalFormatting sqref="AA19:AC19">
    <cfRule type="cellIs" dxfId="7" priority="20" operator="lessThan">
      <formula>0</formula>
    </cfRule>
  </conditionalFormatting>
  <conditionalFormatting sqref="AB12:AC12">
    <cfRule type="cellIs" dxfId="6" priority="21" operator="lessThan">
      <formula>0</formula>
    </cfRule>
  </conditionalFormatting>
  <conditionalFormatting sqref="AB15:AC15">
    <cfRule type="cellIs" dxfId="5" priority="22" operator="lessThan">
      <formula>0</formula>
    </cfRule>
  </conditionalFormatting>
  <conditionalFormatting sqref="AC13">
    <cfRule type="cellIs" dxfId="4" priority="1" operator="lessThan">
      <formula>0</formula>
    </cfRule>
  </conditionalFormatting>
  <conditionalFormatting sqref="AE10:AF10">
    <cfRule type="cellIs" dxfId="3" priority="8" operator="lessThan">
      <formula>0</formula>
    </cfRule>
  </conditionalFormatting>
  <conditionalFormatting sqref="AH10:AJ10">
    <cfRule type="cellIs" dxfId="2" priority="6" operator="lessThan">
      <formula>0</formula>
    </cfRule>
  </conditionalFormatting>
  <conditionalFormatting sqref="AL10">
    <cfRule type="cellIs" dxfId="1" priority="11" operator="lessThan">
      <formula>0</formula>
    </cfRule>
  </conditionalFormatting>
  <conditionalFormatting sqref="AL16">
    <cfRule type="cellIs" dxfId="0" priority="10" operator="lessThan">
      <formula>0</formula>
    </cfRule>
  </conditionalFormatting>
  <dataValidations disablePrompts="1" count="1">
    <dataValidation type="list" allowBlank="1" showInputMessage="1" showErrorMessage="1" sqref="P9 X9 T9" xr:uid="{3299694C-C81A-4056-9114-15A921674BBD}">
      <formula1>$K$11:$M$11</formula1>
    </dataValidation>
  </dataValidations>
  <hyperlinks>
    <hyperlink ref="K28" r:id="rId1" xr:uid="{1B2C9E77-A356-4931-8FBD-A9104263DF41}"/>
    <hyperlink ref="G76" r:id="rId2" xr:uid="{37BFCD8D-1AB3-45EE-8EE5-5B3F03AF610F}"/>
    <hyperlink ref="AC13" r:id="rId3" xr:uid="{FD8D5C5F-1450-4E9A-BCD9-49E215D65BB9}"/>
    <hyperlink ref="AC12" r:id="rId4" xr:uid="{7E346CE0-1ECD-4974-815F-11A46D951654}"/>
  </hyperlinks>
  <pageMargins left="0.7" right="0.7" top="0.75" bottom="0.75" header="0.3" footer="0.3"/>
  <pageSetup paperSize="9" orientation="portrait" horizontalDpi="300" r:id="rId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B7030-DE3E-4D5F-8FA0-E637D77E18F0}">
  <sheetPr codeName="Sheet69"/>
  <dimension ref="B1:M116"/>
  <sheetViews>
    <sheetView workbookViewId="0"/>
  </sheetViews>
  <sheetFormatPr defaultRowHeight="14.5" x14ac:dyDescent="0.35"/>
  <cols>
    <col min="2" max="2" width="11.453125" customWidth="1"/>
    <col min="3" max="3" width="9.453125" customWidth="1"/>
    <col min="4" max="4" width="14.54296875" customWidth="1"/>
    <col min="5" max="5" width="20.1796875" customWidth="1"/>
    <col min="6" max="6" width="10.453125" customWidth="1"/>
    <col min="7" max="7" width="10.54296875" customWidth="1"/>
    <col min="8" max="8" width="27" customWidth="1"/>
    <col min="9" max="9" width="12.81640625" customWidth="1"/>
    <col min="10" max="10" width="11.54296875" customWidth="1"/>
    <col min="11" max="11" width="18.54296875" customWidth="1"/>
    <col min="12" max="12" width="41.453125" customWidth="1"/>
    <col min="13" max="13" width="43.453125" customWidth="1"/>
  </cols>
  <sheetData>
    <row r="1" spans="2:13" x14ac:dyDescent="0.35">
      <c r="B1" t="s">
        <v>679</v>
      </c>
      <c r="C1" t="s">
        <v>680</v>
      </c>
      <c r="D1" t="s">
        <v>681</v>
      </c>
      <c r="E1" t="s">
        <v>682</v>
      </c>
      <c r="F1" t="s">
        <v>683</v>
      </c>
      <c r="G1" t="s">
        <v>684</v>
      </c>
      <c r="H1" t="s">
        <v>685</v>
      </c>
      <c r="I1" t="s">
        <v>686</v>
      </c>
      <c r="J1" t="s">
        <v>687</v>
      </c>
      <c r="K1" t="s">
        <v>688</v>
      </c>
      <c r="L1" t="s">
        <v>689</v>
      </c>
      <c r="M1" t="s">
        <v>690</v>
      </c>
    </row>
    <row r="2" spans="2:13" x14ac:dyDescent="0.35">
      <c r="B2" t="s">
        <v>691</v>
      </c>
      <c r="C2" t="s">
        <v>692</v>
      </c>
      <c r="D2" t="s">
        <v>693</v>
      </c>
      <c r="E2">
        <v>38</v>
      </c>
      <c r="F2" t="s">
        <v>694</v>
      </c>
      <c r="G2">
        <v>9.1878508993099999</v>
      </c>
      <c r="H2">
        <v>9.1878508993099999</v>
      </c>
      <c r="I2">
        <v>26</v>
      </c>
      <c r="J2">
        <v>145.44989016700001</v>
      </c>
      <c r="K2">
        <v>137.92987165599999</v>
      </c>
      <c r="L2">
        <v>4.678063060679528E-4</v>
      </c>
      <c r="M2">
        <v>1.3525850728587389E-11</v>
      </c>
    </row>
    <row r="3" spans="2:13" x14ac:dyDescent="0.35">
      <c r="B3" t="s">
        <v>691</v>
      </c>
      <c r="C3" t="s">
        <v>692</v>
      </c>
      <c r="D3" t="s">
        <v>693</v>
      </c>
      <c r="E3">
        <v>38</v>
      </c>
      <c r="F3" t="s">
        <v>695</v>
      </c>
      <c r="G3">
        <v>128.74202075700001</v>
      </c>
      <c r="H3">
        <v>0</v>
      </c>
    </row>
    <row r="4" spans="2:13" x14ac:dyDescent="0.35">
      <c r="B4" t="s">
        <v>691</v>
      </c>
      <c r="C4" t="s">
        <v>692</v>
      </c>
      <c r="D4" t="s">
        <v>693</v>
      </c>
      <c r="E4">
        <v>39</v>
      </c>
      <c r="F4" t="s">
        <v>694</v>
      </c>
      <c r="G4">
        <v>14.515263534600001</v>
      </c>
      <c r="H4">
        <v>14.515263534600001</v>
      </c>
      <c r="I4">
        <v>1299</v>
      </c>
      <c r="J4">
        <v>6691.4220470600003</v>
      </c>
      <c r="K4">
        <v>6594.0794632899997</v>
      </c>
      <c r="L4">
        <v>2.2364640223356984E-2</v>
      </c>
      <c r="M4">
        <v>6.4663682668644298E-10</v>
      </c>
    </row>
    <row r="5" spans="2:13" x14ac:dyDescent="0.35">
      <c r="B5" t="s">
        <v>691</v>
      </c>
      <c r="C5" t="s">
        <v>692</v>
      </c>
      <c r="D5" t="s">
        <v>693</v>
      </c>
      <c r="E5">
        <v>39</v>
      </c>
      <c r="F5" t="s">
        <v>695</v>
      </c>
      <c r="G5">
        <v>6579.5641997599996</v>
      </c>
      <c r="H5">
        <v>0</v>
      </c>
    </row>
    <row r="6" spans="2:13" x14ac:dyDescent="0.35">
      <c r="B6" t="s">
        <v>691</v>
      </c>
      <c r="C6" t="s">
        <v>692</v>
      </c>
      <c r="D6" t="s">
        <v>693</v>
      </c>
      <c r="E6">
        <v>43</v>
      </c>
      <c r="F6" t="s">
        <v>695</v>
      </c>
      <c r="G6">
        <v>630.078112691</v>
      </c>
      <c r="H6">
        <v>0</v>
      </c>
      <c r="I6">
        <v>109</v>
      </c>
      <c r="J6">
        <v>581.97483698799999</v>
      </c>
      <c r="K6">
        <v>630.07811269000001</v>
      </c>
      <c r="L6">
        <v>2.1369882454969594E-3</v>
      </c>
      <c r="M6">
        <v>6.1787504021245715E-11</v>
      </c>
    </row>
    <row r="7" spans="2:13" x14ac:dyDescent="0.35">
      <c r="B7" t="s">
        <v>691</v>
      </c>
      <c r="C7" t="s">
        <v>692</v>
      </c>
      <c r="D7" t="s">
        <v>693</v>
      </c>
      <c r="E7">
        <v>46</v>
      </c>
      <c r="F7" t="s">
        <v>695</v>
      </c>
      <c r="G7">
        <v>3456.3764598299999</v>
      </c>
      <c r="H7">
        <v>0</v>
      </c>
    </row>
    <row r="8" spans="2:13" x14ac:dyDescent="0.35">
      <c r="B8" t="s">
        <v>691</v>
      </c>
      <c r="C8" t="s">
        <v>692</v>
      </c>
      <c r="D8" t="s">
        <v>693</v>
      </c>
      <c r="E8">
        <v>46</v>
      </c>
      <c r="F8" t="s">
        <v>694</v>
      </c>
      <c r="G8">
        <v>2.0605115213</v>
      </c>
      <c r="H8">
        <v>2.0605115213</v>
      </c>
      <c r="I8">
        <v>1066</v>
      </c>
      <c r="J8">
        <v>3418.3195254799998</v>
      </c>
      <c r="K8">
        <v>3458.4369713599999</v>
      </c>
      <c r="L8">
        <v>1.1729718913795435E-2</v>
      </c>
      <c r="M8">
        <v>3.3914555032364056E-10</v>
      </c>
    </row>
    <row r="9" spans="2:13" x14ac:dyDescent="0.35">
      <c r="B9" t="s">
        <v>691</v>
      </c>
      <c r="C9" t="s">
        <v>692</v>
      </c>
      <c r="D9" t="s">
        <v>693</v>
      </c>
      <c r="E9">
        <v>47</v>
      </c>
      <c r="F9" t="s">
        <v>695</v>
      </c>
      <c r="G9">
        <v>13525.9365676</v>
      </c>
      <c r="H9">
        <v>0</v>
      </c>
      <c r="I9">
        <v>5109</v>
      </c>
      <c r="J9">
        <v>13631.0307118</v>
      </c>
      <c r="K9">
        <v>13525.9365676</v>
      </c>
      <c r="L9">
        <v>4.5874895306068038E-2</v>
      </c>
      <c r="M9">
        <v>1.3263972247721649E-9</v>
      </c>
    </row>
    <row r="10" spans="2:13" x14ac:dyDescent="0.35">
      <c r="B10" t="s">
        <v>691</v>
      </c>
      <c r="C10" t="s">
        <v>692</v>
      </c>
      <c r="D10" t="s">
        <v>693</v>
      </c>
      <c r="E10">
        <v>48</v>
      </c>
      <c r="F10" t="s">
        <v>695</v>
      </c>
      <c r="G10">
        <v>9869.9277743399998</v>
      </c>
      <c r="H10">
        <v>0</v>
      </c>
      <c r="I10">
        <v>3407</v>
      </c>
      <c r="J10">
        <v>9909.8804827799995</v>
      </c>
      <c r="K10">
        <v>9869.9277743399998</v>
      </c>
      <c r="L10">
        <v>3.3475086997738365E-2</v>
      </c>
      <c r="M10">
        <v>9.6787714057047302E-10</v>
      </c>
    </row>
    <row r="11" spans="2:13" x14ac:dyDescent="0.35">
      <c r="B11" t="s">
        <v>691</v>
      </c>
      <c r="C11" t="s">
        <v>692</v>
      </c>
      <c r="D11" t="s">
        <v>693</v>
      </c>
      <c r="E11">
        <v>49</v>
      </c>
      <c r="F11" t="s">
        <v>695</v>
      </c>
      <c r="G11">
        <v>59192.607898200004</v>
      </c>
      <c r="H11">
        <v>0</v>
      </c>
    </row>
    <row r="12" spans="2:13" x14ac:dyDescent="0.35">
      <c r="B12" t="s">
        <v>691</v>
      </c>
      <c r="C12" t="s">
        <v>692</v>
      </c>
      <c r="D12" t="s">
        <v>693</v>
      </c>
      <c r="E12">
        <v>49</v>
      </c>
      <c r="F12" t="s">
        <v>694</v>
      </c>
      <c r="G12">
        <v>692.89906202899999</v>
      </c>
      <c r="H12">
        <v>692.89906202899999</v>
      </c>
      <c r="I12">
        <v>28827</v>
      </c>
      <c r="J12">
        <v>60005.498059999998</v>
      </c>
      <c r="K12">
        <v>59885.506960699997</v>
      </c>
      <c r="L12">
        <v>0.20310914134801264</v>
      </c>
      <c r="M12">
        <v>5.8725671113243152E-9</v>
      </c>
    </row>
    <row r="13" spans="2:13" x14ac:dyDescent="0.35">
      <c r="B13" t="s">
        <v>691</v>
      </c>
      <c r="C13" t="s">
        <v>696</v>
      </c>
      <c r="D13" t="s">
        <v>693</v>
      </c>
      <c r="E13">
        <v>49</v>
      </c>
      <c r="F13" t="s">
        <v>695</v>
      </c>
      <c r="G13">
        <v>3.2069090576299999</v>
      </c>
      <c r="H13">
        <v>0</v>
      </c>
      <c r="K13">
        <v>3.2069090574499999</v>
      </c>
      <c r="L13">
        <v>5.3635084658390921E-6</v>
      </c>
      <c r="M13">
        <v>1.5507703498104703E-13</v>
      </c>
    </row>
    <row r="14" spans="2:13" x14ac:dyDescent="0.35">
      <c r="B14" t="s">
        <v>691</v>
      </c>
      <c r="C14" t="s">
        <v>692</v>
      </c>
      <c r="D14" t="s">
        <v>693</v>
      </c>
      <c r="E14">
        <v>54</v>
      </c>
      <c r="F14" t="s">
        <v>695</v>
      </c>
      <c r="G14">
        <v>44336.268917100002</v>
      </c>
      <c r="H14">
        <v>0</v>
      </c>
    </row>
    <row r="15" spans="2:13" x14ac:dyDescent="0.35">
      <c r="B15" t="s">
        <v>691</v>
      </c>
      <c r="C15" t="s">
        <v>692</v>
      </c>
      <c r="D15" t="s">
        <v>693</v>
      </c>
      <c r="E15">
        <v>54</v>
      </c>
      <c r="F15" t="s">
        <v>694</v>
      </c>
      <c r="G15">
        <v>29.707024538100001</v>
      </c>
      <c r="H15">
        <v>29.707024538100001</v>
      </c>
      <c r="I15">
        <v>21533</v>
      </c>
      <c r="J15">
        <v>43933.945301200001</v>
      </c>
      <c r="K15">
        <v>44365.475439499998</v>
      </c>
      <c r="L15">
        <v>0.15047102511675653</v>
      </c>
      <c r="M15">
        <v>4.3506224655533728E-9</v>
      </c>
    </row>
    <row r="16" spans="2:13" x14ac:dyDescent="0.35">
      <c r="B16" t="s">
        <v>691</v>
      </c>
      <c r="C16" t="s">
        <v>696</v>
      </c>
      <c r="D16" t="s">
        <v>693</v>
      </c>
      <c r="E16">
        <v>54</v>
      </c>
      <c r="F16" t="s">
        <v>695</v>
      </c>
      <c r="G16">
        <v>8355.9783365000003</v>
      </c>
      <c r="H16">
        <v>0</v>
      </c>
    </row>
    <row r="17" spans="2:13" x14ac:dyDescent="0.35">
      <c r="B17" t="s">
        <v>691</v>
      </c>
      <c r="C17" t="s">
        <v>696</v>
      </c>
      <c r="D17" t="s">
        <v>693</v>
      </c>
      <c r="E17">
        <v>54</v>
      </c>
      <c r="F17" t="s">
        <v>694</v>
      </c>
      <c r="G17">
        <v>37.517317401100001</v>
      </c>
      <c r="H17">
        <v>37.517317401100001</v>
      </c>
      <c r="I17">
        <v>2559</v>
      </c>
      <c r="J17">
        <v>8503.1267379100009</v>
      </c>
      <c r="K17">
        <v>8393.3788858400003</v>
      </c>
      <c r="L17">
        <v>1.4037803350430625E-2</v>
      </c>
      <c r="M17">
        <v>4.0588001959855558E-10</v>
      </c>
    </row>
    <row r="18" spans="2:13" x14ac:dyDescent="0.35">
      <c r="B18" t="s">
        <v>691</v>
      </c>
      <c r="C18" t="s">
        <v>696</v>
      </c>
      <c r="D18" t="s">
        <v>693</v>
      </c>
      <c r="E18">
        <v>56</v>
      </c>
      <c r="F18" t="s">
        <v>695</v>
      </c>
      <c r="G18">
        <v>13200.492397599999</v>
      </c>
      <c r="H18">
        <v>0</v>
      </c>
      <c r="I18">
        <v>3294</v>
      </c>
      <c r="J18">
        <v>11706.017550500001</v>
      </c>
    </row>
    <row r="19" spans="2:13" x14ac:dyDescent="0.35">
      <c r="B19" t="s">
        <v>691</v>
      </c>
      <c r="C19" t="s">
        <v>696</v>
      </c>
      <c r="D19" t="s">
        <v>693</v>
      </c>
      <c r="E19">
        <v>56</v>
      </c>
      <c r="F19" t="s">
        <v>694</v>
      </c>
      <c r="G19">
        <v>13.4878004762</v>
      </c>
      <c r="H19">
        <v>13.4878004762</v>
      </c>
      <c r="I19">
        <v>2929</v>
      </c>
      <c r="J19">
        <v>13398.133418400001</v>
      </c>
      <c r="K19">
        <v>13209.824262100001</v>
      </c>
      <c r="L19">
        <v>2.2093237754100128E-2</v>
      </c>
      <c r="M19">
        <v>6.3878967020539071E-10</v>
      </c>
    </row>
    <row r="20" spans="2:13" x14ac:dyDescent="0.35">
      <c r="B20" t="s">
        <v>691</v>
      </c>
      <c r="C20" t="s">
        <v>692</v>
      </c>
      <c r="D20" t="s">
        <v>693</v>
      </c>
      <c r="E20">
        <v>57</v>
      </c>
      <c r="F20" t="s">
        <v>695</v>
      </c>
      <c r="G20">
        <v>2167.6763107699999</v>
      </c>
      <c r="H20">
        <v>0</v>
      </c>
      <c r="I20">
        <v>1351</v>
      </c>
      <c r="J20">
        <v>2122.5158568500001</v>
      </c>
      <c r="K20">
        <v>2167.6763107699999</v>
      </c>
      <c r="L20">
        <v>7.3519436762863816E-3</v>
      </c>
      <c r="M20">
        <v>2.1256937206824852E-10</v>
      </c>
    </row>
    <row r="21" spans="2:13" x14ac:dyDescent="0.35">
      <c r="B21" t="s">
        <v>691</v>
      </c>
      <c r="C21" t="s">
        <v>696</v>
      </c>
      <c r="D21" t="s">
        <v>693</v>
      </c>
      <c r="E21">
        <v>57</v>
      </c>
      <c r="F21" t="s">
        <v>695</v>
      </c>
      <c r="G21">
        <v>32.829344178200003</v>
      </c>
      <c r="H21">
        <v>0</v>
      </c>
      <c r="K21">
        <v>32.8293441784</v>
      </c>
      <c r="L21">
        <v>5.4906597684689426E-5</v>
      </c>
      <c r="M21">
        <v>1.5875340598547506E-12</v>
      </c>
    </row>
    <row r="22" spans="2:13" x14ac:dyDescent="0.35">
      <c r="B22" t="s">
        <v>691</v>
      </c>
      <c r="C22" t="s">
        <v>692</v>
      </c>
      <c r="D22" t="s">
        <v>693</v>
      </c>
      <c r="E22">
        <v>59</v>
      </c>
      <c r="F22" t="s">
        <v>695</v>
      </c>
      <c r="G22">
        <v>700.03234188199997</v>
      </c>
      <c r="H22">
        <v>0</v>
      </c>
      <c r="I22">
        <v>467</v>
      </c>
      <c r="J22">
        <v>732.70780378699999</v>
      </c>
      <c r="K22">
        <v>700.03234188199997</v>
      </c>
      <c r="L22">
        <v>2.3742467099560388E-3</v>
      </c>
      <c r="M22">
        <v>6.8647442702579373E-11</v>
      </c>
    </row>
    <row r="23" spans="2:13" x14ac:dyDescent="0.35">
      <c r="B23" t="s">
        <v>691</v>
      </c>
      <c r="C23" t="s">
        <v>696</v>
      </c>
      <c r="D23" t="s">
        <v>693</v>
      </c>
      <c r="E23">
        <v>59</v>
      </c>
      <c r="F23" t="s">
        <v>695</v>
      </c>
      <c r="G23">
        <v>18813.014106999999</v>
      </c>
      <c r="H23">
        <v>0</v>
      </c>
    </row>
    <row r="24" spans="2:13" x14ac:dyDescent="0.35">
      <c r="B24" t="s">
        <v>691</v>
      </c>
      <c r="C24" t="s">
        <v>696</v>
      </c>
      <c r="D24" t="s">
        <v>693</v>
      </c>
      <c r="E24">
        <v>59</v>
      </c>
      <c r="F24" t="s">
        <v>694</v>
      </c>
      <c r="G24">
        <v>50.867612205500002</v>
      </c>
      <c r="H24">
        <v>50.867612205500002</v>
      </c>
      <c r="I24">
        <v>4292</v>
      </c>
      <c r="J24">
        <v>18388.541741100002</v>
      </c>
      <c r="K24">
        <v>18863.881719199999</v>
      </c>
      <c r="L24">
        <v>3.1549566104617843E-2</v>
      </c>
      <c r="M24">
        <v>9.1220386759979771E-10</v>
      </c>
    </row>
    <row r="25" spans="2:13" x14ac:dyDescent="0.35">
      <c r="B25" t="s">
        <v>697</v>
      </c>
      <c r="C25" t="s">
        <v>698</v>
      </c>
      <c r="D25" t="s">
        <v>693</v>
      </c>
      <c r="E25">
        <v>34</v>
      </c>
      <c r="F25" t="s">
        <v>695</v>
      </c>
      <c r="G25">
        <v>9.5510783308300002</v>
      </c>
      <c r="H25">
        <v>0</v>
      </c>
      <c r="K25">
        <v>9.5510783308900002</v>
      </c>
      <c r="L25">
        <v>8.337124112872991E-5</v>
      </c>
      <c r="M25">
        <v>8.2283979614831793E-12</v>
      </c>
    </row>
    <row r="26" spans="2:13" x14ac:dyDescent="0.35">
      <c r="B26" t="s">
        <v>697</v>
      </c>
      <c r="C26" t="s">
        <v>699</v>
      </c>
      <c r="D26" t="s">
        <v>693</v>
      </c>
      <c r="E26">
        <v>34</v>
      </c>
      <c r="F26" t="s">
        <v>694</v>
      </c>
      <c r="G26">
        <v>97.915165977699999</v>
      </c>
      <c r="H26">
        <v>97.915165977699999</v>
      </c>
      <c r="I26">
        <v>4797</v>
      </c>
      <c r="J26">
        <v>10396.5237899</v>
      </c>
      <c r="K26">
        <v>10429.0960865</v>
      </c>
      <c r="L26">
        <v>2.1311985794816905E-2</v>
      </c>
      <c r="M26">
        <v>2.1034051801922768E-9</v>
      </c>
    </row>
    <row r="27" spans="2:13" x14ac:dyDescent="0.35">
      <c r="B27" t="s">
        <v>697</v>
      </c>
      <c r="C27" t="s">
        <v>699</v>
      </c>
      <c r="D27" t="s">
        <v>693</v>
      </c>
      <c r="E27">
        <v>34</v>
      </c>
      <c r="F27" t="s">
        <v>695</v>
      </c>
      <c r="G27">
        <v>10331.180919300001</v>
      </c>
      <c r="H27">
        <v>0</v>
      </c>
    </row>
    <row r="28" spans="2:13" x14ac:dyDescent="0.35">
      <c r="B28" t="s">
        <v>697</v>
      </c>
      <c r="C28" t="s">
        <v>700</v>
      </c>
      <c r="D28" t="s">
        <v>693</v>
      </c>
      <c r="E28">
        <v>34</v>
      </c>
      <c r="F28" t="s">
        <v>694</v>
      </c>
      <c r="G28">
        <v>854.66229393799995</v>
      </c>
      <c r="H28">
        <v>854.66229393799995</v>
      </c>
      <c r="I28">
        <v>174313</v>
      </c>
      <c r="J28">
        <v>104523.05091799999</v>
      </c>
      <c r="K28">
        <v>104611.475853</v>
      </c>
      <c r="L28">
        <v>0.16789357305485636</v>
      </c>
      <c r="M28">
        <v>1.6570403841506936E-8</v>
      </c>
    </row>
    <row r="29" spans="2:13" x14ac:dyDescent="0.35">
      <c r="B29" t="s">
        <v>697</v>
      </c>
      <c r="C29" t="s">
        <v>700</v>
      </c>
      <c r="D29" t="s">
        <v>693</v>
      </c>
      <c r="E29">
        <v>34</v>
      </c>
      <c r="F29" t="s">
        <v>695</v>
      </c>
      <c r="G29">
        <v>103756.813559</v>
      </c>
      <c r="H29">
        <v>0</v>
      </c>
    </row>
    <row r="30" spans="2:13" x14ac:dyDescent="0.35">
      <c r="B30" t="s">
        <v>697</v>
      </c>
      <c r="C30" t="s">
        <v>698</v>
      </c>
      <c r="D30" t="s">
        <v>693</v>
      </c>
      <c r="E30">
        <v>35</v>
      </c>
      <c r="F30" t="s">
        <v>695</v>
      </c>
      <c r="G30">
        <v>1.7960918881100001</v>
      </c>
      <c r="H30">
        <v>0</v>
      </c>
      <c r="K30">
        <v>1.7960918881000001</v>
      </c>
      <c r="L30">
        <v>1.5678063220133533E-5</v>
      </c>
      <c r="M30">
        <v>1.5473602371033389E-12</v>
      </c>
    </row>
    <row r="31" spans="2:13" x14ac:dyDescent="0.35">
      <c r="B31" t="s">
        <v>697</v>
      </c>
      <c r="C31" t="s">
        <v>699</v>
      </c>
      <c r="D31" t="s">
        <v>693</v>
      </c>
      <c r="E31">
        <v>35</v>
      </c>
      <c r="F31" t="s">
        <v>695</v>
      </c>
      <c r="G31">
        <v>4.0266611220100001</v>
      </c>
      <c r="H31">
        <v>0</v>
      </c>
      <c r="K31">
        <v>4.0266611219700001</v>
      </c>
      <c r="L31">
        <v>8.2285314010148323E-6</v>
      </c>
      <c r="M31">
        <v>8.1212214295294413E-13</v>
      </c>
    </row>
    <row r="32" spans="2:13" x14ac:dyDescent="0.35">
      <c r="B32" t="s">
        <v>697</v>
      </c>
      <c r="C32" t="s">
        <v>700</v>
      </c>
      <c r="D32" t="s">
        <v>693</v>
      </c>
      <c r="E32">
        <v>35</v>
      </c>
      <c r="F32" t="s">
        <v>694</v>
      </c>
      <c r="G32">
        <v>745.897473526</v>
      </c>
      <c r="H32">
        <v>745.897473526</v>
      </c>
      <c r="I32">
        <v>88687</v>
      </c>
      <c r="J32">
        <v>92407.387556100002</v>
      </c>
      <c r="K32">
        <v>92657.745557100003</v>
      </c>
      <c r="L32">
        <v>0.14870873244011437</v>
      </c>
      <c r="M32">
        <v>1.4676939125514798E-8</v>
      </c>
    </row>
    <row r="33" spans="2:13" x14ac:dyDescent="0.35">
      <c r="B33" t="s">
        <v>697</v>
      </c>
      <c r="C33" t="s">
        <v>700</v>
      </c>
      <c r="D33" t="s">
        <v>693</v>
      </c>
      <c r="E33">
        <v>35</v>
      </c>
      <c r="F33" t="s">
        <v>695</v>
      </c>
      <c r="G33">
        <v>91911.848083599994</v>
      </c>
      <c r="H33">
        <v>0</v>
      </c>
    </row>
    <row r="34" spans="2:13" x14ac:dyDescent="0.35">
      <c r="B34" t="s">
        <v>697</v>
      </c>
      <c r="C34" t="s">
        <v>698</v>
      </c>
      <c r="D34" t="s">
        <v>693</v>
      </c>
      <c r="E34">
        <v>36</v>
      </c>
      <c r="F34" t="s">
        <v>694</v>
      </c>
      <c r="G34">
        <v>43.7945790976</v>
      </c>
      <c r="H34">
        <v>43.7945790976</v>
      </c>
      <c r="I34">
        <v>15879</v>
      </c>
      <c r="J34">
        <v>44168.684368499999</v>
      </c>
      <c r="K34">
        <v>44088.385986300003</v>
      </c>
      <c r="L34">
        <v>0.38484695986131867</v>
      </c>
      <c r="M34">
        <v>3.7982809145378434E-8</v>
      </c>
    </row>
    <row r="35" spans="2:13" x14ac:dyDescent="0.35">
      <c r="B35" t="s">
        <v>697</v>
      </c>
      <c r="C35" t="s">
        <v>698</v>
      </c>
      <c r="D35" t="s">
        <v>693</v>
      </c>
      <c r="E35">
        <v>36</v>
      </c>
      <c r="F35" t="s">
        <v>695</v>
      </c>
      <c r="G35">
        <v>44044.590174700003</v>
      </c>
      <c r="H35">
        <v>0</v>
      </c>
    </row>
    <row r="36" spans="2:13" x14ac:dyDescent="0.35">
      <c r="B36" t="s">
        <v>697</v>
      </c>
      <c r="C36" t="s">
        <v>700</v>
      </c>
      <c r="D36" t="s">
        <v>693</v>
      </c>
      <c r="E36">
        <v>36</v>
      </c>
      <c r="F36" t="s">
        <v>694</v>
      </c>
      <c r="G36">
        <v>3.8912095422700001E-2</v>
      </c>
      <c r="H36">
        <v>3.8912095422700001E-2</v>
      </c>
      <c r="I36">
        <v>24417</v>
      </c>
      <c r="J36">
        <v>17649.3208089</v>
      </c>
      <c r="K36">
        <v>17388.283414599999</v>
      </c>
      <c r="L36">
        <v>2.790689078767998E-2</v>
      </c>
      <c r="M36">
        <v>2.7542951281499993E-9</v>
      </c>
    </row>
    <row r="37" spans="2:13" x14ac:dyDescent="0.35">
      <c r="B37" t="s">
        <v>697</v>
      </c>
      <c r="C37" t="s">
        <v>700</v>
      </c>
      <c r="D37" t="s">
        <v>693</v>
      </c>
      <c r="E37">
        <v>36</v>
      </c>
      <c r="F37" t="s">
        <v>695</v>
      </c>
      <c r="G37">
        <v>17388.244502500002</v>
      </c>
      <c r="H37">
        <v>0</v>
      </c>
    </row>
    <row r="38" spans="2:13" x14ac:dyDescent="0.35">
      <c r="B38" t="s">
        <v>697</v>
      </c>
      <c r="C38" t="s">
        <v>698</v>
      </c>
      <c r="D38" t="s">
        <v>693</v>
      </c>
      <c r="E38">
        <v>37</v>
      </c>
      <c r="F38" t="s">
        <v>694</v>
      </c>
      <c r="G38">
        <v>164.069358669</v>
      </c>
      <c r="H38">
        <v>164.069358669</v>
      </c>
      <c r="I38">
        <v>9532</v>
      </c>
      <c r="J38">
        <v>24945.758237800001</v>
      </c>
      <c r="K38">
        <v>24922.643479300001</v>
      </c>
      <c r="L38">
        <v>0.21754943757062345</v>
      </c>
      <c r="M38">
        <v>2.1471233058218962E-8</v>
      </c>
    </row>
    <row r="39" spans="2:13" x14ac:dyDescent="0.35">
      <c r="B39" t="s">
        <v>697</v>
      </c>
      <c r="C39" t="s">
        <v>698</v>
      </c>
      <c r="D39" t="s">
        <v>693</v>
      </c>
      <c r="E39">
        <v>37</v>
      </c>
      <c r="F39" t="s">
        <v>695</v>
      </c>
      <c r="G39">
        <v>24758.573466500002</v>
      </c>
      <c r="H39">
        <v>0</v>
      </c>
    </row>
    <row r="40" spans="2:13" x14ac:dyDescent="0.35">
      <c r="B40" t="s">
        <v>697</v>
      </c>
      <c r="C40" t="s">
        <v>700</v>
      </c>
      <c r="D40" t="s">
        <v>693</v>
      </c>
      <c r="E40">
        <v>37</v>
      </c>
      <c r="F40" t="s">
        <v>694</v>
      </c>
      <c r="G40">
        <v>1.0272958025700001</v>
      </c>
      <c r="H40">
        <v>1.0272958025700001</v>
      </c>
      <c r="I40">
        <v>3358</v>
      </c>
      <c r="J40">
        <v>3047.4614548300001</v>
      </c>
      <c r="K40">
        <v>2871.2551811100002</v>
      </c>
      <c r="L40">
        <v>4.6081492262495622E-3</v>
      </c>
      <c r="M40">
        <v>4.5480534038032532E-10</v>
      </c>
    </row>
    <row r="41" spans="2:13" x14ac:dyDescent="0.35">
      <c r="B41" t="s">
        <v>697</v>
      </c>
      <c r="C41" t="s">
        <v>700</v>
      </c>
      <c r="D41" t="s">
        <v>693</v>
      </c>
      <c r="E41">
        <v>37</v>
      </c>
      <c r="F41" t="s">
        <v>695</v>
      </c>
      <c r="G41">
        <v>2870.2278852999998</v>
      </c>
      <c r="H41">
        <v>0</v>
      </c>
    </row>
    <row r="42" spans="2:13" x14ac:dyDescent="0.35">
      <c r="B42" t="s">
        <v>697</v>
      </c>
      <c r="C42" t="s">
        <v>699</v>
      </c>
      <c r="D42" t="s">
        <v>693</v>
      </c>
      <c r="E42">
        <v>38</v>
      </c>
      <c r="F42" t="s">
        <v>695</v>
      </c>
      <c r="G42">
        <v>27.316446109400001</v>
      </c>
      <c r="H42">
        <v>0</v>
      </c>
      <c r="I42">
        <v>112</v>
      </c>
      <c r="J42">
        <v>72.322604476099997</v>
      </c>
      <c r="K42">
        <v>27.316446109499999</v>
      </c>
      <c r="L42">
        <v>5.58214927374325E-5</v>
      </c>
      <c r="M42">
        <v>5.5093513162220935E-12</v>
      </c>
    </row>
    <row r="43" spans="2:13" x14ac:dyDescent="0.35">
      <c r="B43" t="s">
        <v>697</v>
      </c>
      <c r="C43" t="s">
        <v>700</v>
      </c>
      <c r="D43" t="s">
        <v>693</v>
      </c>
      <c r="E43">
        <v>38</v>
      </c>
      <c r="F43" t="s">
        <v>694</v>
      </c>
      <c r="G43">
        <v>9419.74383691</v>
      </c>
      <c r="H43">
        <v>9419.74383691</v>
      </c>
      <c r="I43">
        <v>117890</v>
      </c>
      <c r="J43">
        <v>137779.445717</v>
      </c>
      <c r="K43">
        <v>138230.76771799999</v>
      </c>
      <c r="L43">
        <v>0.22185001510640062</v>
      </c>
      <c r="M43">
        <v>2.1895682340123616E-8</v>
      </c>
    </row>
    <row r="44" spans="2:13" x14ac:dyDescent="0.35">
      <c r="B44" t="s">
        <v>697</v>
      </c>
      <c r="C44" t="s">
        <v>700</v>
      </c>
      <c r="D44" t="s">
        <v>693</v>
      </c>
      <c r="E44">
        <v>38</v>
      </c>
      <c r="F44" t="s">
        <v>695</v>
      </c>
      <c r="G44">
        <v>128811.02388199999</v>
      </c>
      <c r="H44">
        <v>0</v>
      </c>
    </row>
    <row r="45" spans="2:13" x14ac:dyDescent="0.35">
      <c r="B45" t="s">
        <v>697</v>
      </c>
      <c r="C45" t="s">
        <v>700</v>
      </c>
      <c r="D45" t="s">
        <v>693</v>
      </c>
      <c r="E45">
        <v>39</v>
      </c>
      <c r="F45" t="s">
        <v>694</v>
      </c>
      <c r="G45">
        <v>871.06360423599995</v>
      </c>
      <c r="H45">
        <v>871.06360423599995</v>
      </c>
      <c r="I45">
        <v>16973</v>
      </c>
      <c r="J45">
        <v>30931.893414599999</v>
      </c>
      <c r="K45">
        <v>30757.012852899999</v>
      </c>
      <c r="L45">
        <v>4.9362698903357788E-2</v>
      </c>
      <c r="M45">
        <v>4.8718949787797759E-9</v>
      </c>
    </row>
    <row r="46" spans="2:13" x14ac:dyDescent="0.35">
      <c r="B46" t="s">
        <v>697</v>
      </c>
      <c r="C46" t="s">
        <v>700</v>
      </c>
      <c r="D46" t="s">
        <v>693</v>
      </c>
      <c r="E46">
        <v>39</v>
      </c>
      <c r="F46" t="s">
        <v>695</v>
      </c>
      <c r="G46">
        <v>29885.949248699999</v>
      </c>
      <c r="H46">
        <v>0</v>
      </c>
    </row>
    <row r="47" spans="2:13" x14ac:dyDescent="0.35">
      <c r="B47" t="s">
        <v>697</v>
      </c>
      <c r="C47" t="s">
        <v>701</v>
      </c>
      <c r="D47" t="s">
        <v>693</v>
      </c>
      <c r="E47">
        <v>40</v>
      </c>
      <c r="F47" t="s">
        <v>695</v>
      </c>
      <c r="G47">
        <v>11.459081981100001</v>
      </c>
      <c r="H47">
        <v>0</v>
      </c>
      <c r="K47">
        <v>11.459081981300001</v>
      </c>
      <c r="L47">
        <v>6.2633437584224056E-4</v>
      </c>
      <c r="M47">
        <v>6.1816622034323357E-11</v>
      </c>
    </row>
    <row r="48" spans="2:13" x14ac:dyDescent="0.35">
      <c r="B48" t="s">
        <v>697</v>
      </c>
      <c r="C48" t="s">
        <v>698</v>
      </c>
      <c r="D48" t="s">
        <v>693</v>
      </c>
      <c r="E48">
        <v>40</v>
      </c>
      <c r="F48" t="s">
        <v>694</v>
      </c>
      <c r="G48">
        <v>408.12190891699998</v>
      </c>
      <c r="H48">
        <v>408.12190891699998</v>
      </c>
      <c r="I48">
        <v>11848</v>
      </c>
      <c r="J48">
        <v>35960.4764564</v>
      </c>
      <c r="K48">
        <v>35891.824496000001</v>
      </c>
      <c r="L48">
        <v>0.3132992789859399</v>
      </c>
      <c r="M48">
        <v>3.092134786096749E-8</v>
      </c>
    </row>
    <row r="49" spans="2:13" x14ac:dyDescent="0.35">
      <c r="B49" t="s">
        <v>697</v>
      </c>
      <c r="C49" t="s">
        <v>698</v>
      </c>
      <c r="D49" t="s">
        <v>693</v>
      </c>
      <c r="E49">
        <v>40</v>
      </c>
      <c r="F49" t="s">
        <v>695</v>
      </c>
      <c r="G49">
        <v>35483.690331400001</v>
      </c>
      <c r="H49">
        <v>0</v>
      </c>
    </row>
    <row r="50" spans="2:13" x14ac:dyDescent="0.35">
      <c r="B50" t="s">
        <v>697</v>
      </c>
      <c r="C50" t="s">
        <v>700</v>
      </c>
      <c r="D50" t="s">
        <v>693</v>
      </c>
      <c r="E50">
        <v>40</v>
      </c>
      <c r="F50" t="s">
        <v>695</v>
      </c>
      <c r="G50">
        <v>13.305570041399999</v>
      </c>
      <c r="H50">
        <v>0</v>
      </c>
      <c r="K50">
        <v>13.305570041099999</v>
      </c>
      <c r="L50">
        <v>2.1354442020023061E-5</v>
      </c>
      <c r="M50">
        <v>2.1075954346758243E-12</v>
      </c>
    </row>
    <row r="51" spans="2:13" x14ac:dyDescent="0.35">
      <c r="B51" t="s">
        <v>697</v>
      </c>
      <c r="C51" t="s">
        <v>700</v>
      </c>
      <c r="D51" t="s">
        <v>693</v>
      </c>
      <c r="E51">
        <v>42</v>
      </c>
      <c r="F51" t="s">
        <v>695</v>
      </c>
      <c r="G51">
        <v>2967.1908884999998</v>
      </c>
      <c r="H51">
        <v>0</v>
      </c>
      <c r="I51">
        <v>1567</v>
      </c>
      <c r="J51">
        <v>2831.5722141800002</v>
      </c>
      <c r="K51">
        <v>2967.1908884999998</v>
      </c>
      <c r="L51">
        <v>4.7621188415897164E-3</v>
      </c>
      <c r="M51">
        <v>4.700015069701818E-10</v>
      </c>
    </row>
    <row r="52" spans="2:13" x14ac:dyDescent="0.35">
      <c r="B52" t="s">
        <v>697</v>
      </c>
      <c r="C52" t="s">
        <v>700</v>
      </c>
      <c r="D52" t="s">
        <v>693</v>
      </c>
      <c r="E52">
        <v>43</v>
      </c>
      <c r="F52" t="s">
        <v>695</v>
      </c>
      <c r="G52">
        <v>4105.2476156599996</v>
      </c>
      <c r="H52">
        <v>0</v>
      </c>
      <c r="I52">
        <v>1380</v>
      </c>
      <c r="J52">
        <v>4145.9095738100004</v>
      </c>
      <c r="K52">
        <v>4105.2476156599996</v>
      </c>
      <c r="L52">
        <v>6.5886145362924944E-3</v>
      </c>
      <c r="M52">
        <v>6.5026910581453996E-10</v>
      </c>
    </row>
    <row r="53" spans="2:13" x14ac:dyDescent="0.35">
      <c r="B53" t="s">
        <v>697</v>
      </c>
      <c r="C53" t="s">
        <v>700</v>
      </c>
      <c r="D53" t="s">
        <v>693</v>
      </c>
      <c r="E53">
        <v>45</v>
      </c>
      <c r="F53" t="s">
        <v>695</v>
      </c>
      <c r="G53">
        <v>1085.64806606</v>
      </c>
      <c r="H53">
        <v>0</v>
      </c>
      <c r="I53">
        <v>1194</v>
      </c>
      <c r="J53">
        <v>1230.8651328799999</v>
      </c>
      <c r="K53">
        <v>1085.64806606</v>
      </c>
      <c r="L53">
        <v>1.7423837242009526E-3</v>
      </c>
      <c r="M53">
        <v>1.7196609394598561E-10</v>
      </c>
    </row>
    <row r="54" spans="2:13" x14ac:dyDescent="0.35">
      <c r="B54" t="s">
        <v>697</v>
      </c>
      <c r="C54" t="s">
        <v>700</v>
      </c>
      <c r="D54" t="s">
        <v>693</v>
      </c>
      <c r="E54">
        <v>46</v>
      </c>
      <c r="F54" t="s">
        <v>695</v>
      </c>
      <c r="G54">
        <v>100751.46155000001</v>
      </c>
      <c r="H54">
        <v>0</v>
      </c>
    </row>
    <row r="55" spans="2:13" x14ac:dyDescent="0.35">
      <c r="B55" t="s">
        <v>697</v>
      </c>
      <c r="C55" t="s">
        <v>700</v>
      </c>
      <c r="D55" t="s">
        <v>693</v>
      </c>
      <c r="E55">
        <v>46</v>
      </c>
      <c r="F55" t="s">
        <v>694</v>
      </c>
      <c r="G55">
        <v>41.515593197599998</v>
      </c>
      <c r="H55">
        <v>41.515593197599998</v>
      </c>
      <c r="I55">
        <v>55992</v>
      </c>
      <c r="J55">
        <v>100786.870451</v>
      </c>
      <c r="K55">
        <v>100792.977143</v>
      </c>
      <c r="L55">
        <v>0.1617651690064503</v>
      </c>
      <c r="M55">
        <v>1.5965555614512357E-8</v>
      </c>
    </row>
    <row r="56" spans="2:13" x14ac:dyDescent="0.35">
      <c r="B56" t="s">
        <v>697</v>
      </c>
      <c r="C56" t="s">
        <v>700</v>
      </c>
      <c r="D56" t="s">
        <v>693</v>
      </c>
      <c r="E56">
        <v>47</v>
      </c>
      <c r="F56" t="s">
        <v>695</v>
      </c>
      <c r="G56">
        <v>12370.807851600001</v>
      </c>
      <c r="H56">
        <v>0</v>
      </c>
    </row>
    <row r="57" spans="2:13" x14ac:dyDescent="0.35">
      <c r="B57" t="s">
        <v>697</v>
      </c>
      <c r="C57" t="s">
        <v>700</v>
      </c>
      <c r="D57" t="s">
        <v>693</v>
      </c>
      <c r="E57">
        <v>47</v>
      </c>
      <c r="F57" t="s">
        <v>694</v>
      </c>
      <c r="G57">
        <v>39.793152557600003</v>
      </c>
      <c r="H57">
        <v>39.793152557600003</v>
      </c>
      <c r="I57">
        <v>6032</v>
      </c>
      <c r="J57">
        <v>12311.893861099999</v>
      </c>
      <c r="K57">
        <v>12410.6010066</v>
      </c>
      <c r="L57">
        <v>1.9918083840861106E-2</v>
      </c>
      <c r="M57">
        <v>1.9658328010222506E-9</v>
      </c>
    </row>
    <row r="58" spans="2:13" x14ac:dyDescent="0.35">
      <c r="B58" t="s">
        <v>697</v>
      </c>
      <c r="C58" t="s">
        <v>702</v>
      </c>
      <c r="D58" t="s">
        <v>693</v>
      </c>
      <c r="E58">
        <v>47</v>
      </c>
      <c r="F58" t="s">
        <v>695</v>
      </c>
      <c r="G58">
        <v>21796.197504600001</v>
      </c>
      <c r="H58">
        <v>0</v>
      </c>
    </row>
    <row r="59" spans="2:13" x14ac:dyDescent="0.35">
      <c r="B59" t="s">
        <v>697</v>
      </c>
      <c r="C59" t="s">
        <v>702</v>
      </c>
      <c r="D59" t="s">
        <v>693</v>
      </c>
      <c r="E59">
        <v>47</v>
      </c>
      <c r="F59" t="s">
        <v>694</v>
      </c>
      <c r="G59">
        <v>127.13802445499999</v>
      </c>
      <c r="H59">
        <v>127.13802445499999</v>
      </c>
      <c r="I59">
        <v>6963</v>
      </c>
      <c r="J59">
        <v>22089.248340099999</v>
      </c>
      <c r="K59">
        <v>21923.3355266</v>
      </c>
      <c r="L59">
        <v>0.13182256571896109</v>
      </c>
      <c r="M59">
        <v>1.3010344050948712E-8</v>
      </c>
    </row>
    <row r="60" spans="2:13" x14ac:dyDescent="0.35">
      <c r="B60" t="s">
        <v>697</v>
      </c>
      <c r="C60" t="s">
        <v>700</v>
      </c>
      <c r="D60" t="s">
        <v>693</v>
      </c>
      <c r="E60">
        <v>48</v>
      </c>
      <c r="F60" t="s">
        <v>695</v>
      </c>
      <c r="G60">
        <v>2068.2521223700001</v>
      </c>
      <c r="H60">
        <v>0</v>
      </c>
    </row>
    <row r="61" spans="2:13" x14ac:dyDescent="0.35">
      <c r="B61" t="s">
        <v>697</v>
      </c>
      <c r="C61" t="s">
        <v>700</v>
      </c>
      <c r="D61" t="s">
        <v>693</v>
      </c>
      <c r="E61">
        <v>48</v>
      </c>
      <c r="F61" t="s">
        <v>694</v>
      </c>
      <c r="G61">
        <v>10.743393645399999</v>
      </c>
      <c r="H61">
        <v>10.743393645399999</v>
      </c>
      <c r="I61">
        <v>895</v>
      </c>
      <c r="J61">
        <v>2109.5979353100001</v>
      </c>
      <c r="K61">
        <v>2078.9955160200002</v>
      </c>
      <c r="L61">
        <v>3.3366318819563127E-3</v>
      </c>
      <c r="M61">
        <v>3.2931181788833902E-10</v>
      </c>
    </row>
    <row r="62" spans="2:13" x14ac:dyDescent="0.35">
      <c r="B62" t="s">
        <v>697</v>
      </c>
      <c r="C62" t="s">
        <v>702</v>
      </c>
      <c r="D62" t="s">
        <v>693</v>
      </c>
      <c r="E62">
        <v>49</v>
      </c>
      <c r="F62" t="s">
        <v>695</v>
      </c>
      <c r="G62">
        <v>44281.742442299997</v>
      </c>
      <c r="H62">
        <v>0</v>
      </c>
    </row>
    <row r="63" spans="2:13" x14ac:dyDescent="0.35">
      <c r="B63" t="s">
        <v>697</v>
      </c>
      <c r="C63" t="s">
        <v>702</v>
      </c>
      <c r="D63" t="s">
        <v>693</v>
      </c>
      <c r="E63">
        <v>49</v>
      </c>
      <c r="F63" t="s">
        <v>694</v>
      </c>
      <c r="G63">
        <v>608.42811059200005</v>
      </c>
      <c r="H63">
        <v>608.42811059200005</v>
      </c>
      <c r="I63">
        <v>16090</v>
      </c>
      <c r="J63">
        <v>44748.877646499997</v>
      </c>
      <c r="K63">
        <v>44890.170552900003</v>
      </c>
      <c r="L63">
        <v>0.2699195772771516</v>
      </c>
      <c r="M63">
        <v>2.663995005186929E-8</v>
      </c>
    </row>
    <row r="64" spans="2:13" x14ac:dyDescent="0.35">
      <c r="B64" t="s">
        <v>697</v>
      </c>
      <c r="C64" t="s">
        <v>702</v>
      </c>
      <c r="D64" t="s">
        <v>693</v>
      </c>
      <c r="E64">
        <v>52</v>
      </c>
      <c r="F64" t="s">
        <v>695</v>
      </c>
      <c r="G64">
        <v>6448.3969532399997</v>
      </c>
      <c r="H64">
        <v>0</v>
      </c>
      <c r="I64">
        <v>1719</v>
      </c>
      <c r="J64">
        <v>6433.68798771</v>
      </c>
      <c r="K64">
        <v>6448.3969532299998</v>
      </c>
      <c r="L64">
        <v>3.8773490015592528E-2</v>
      </c>
      <c r="M64">
        <v>3.8267836952465229E-9</v>
      </c>
    </row>
    <row r="65" spans="2:13" x14ac:dyDescent="0.35">
      <c r="B65" t="s">
        <v>697</v>
      </c>
      <c r="C65" t="s">
        <v>702</v>
      </c>
      <c r="D65" t="s">
        <v>693</v>
      </c>
      <c r="E65">
        <v>54</v>
      </c>
      <c r="F65" t="s">
        <v>695</v>
      </c>
      <c r="G65">
        <v>50088.830229400002</v>
      </c>
      <c r="H65">
        <v>0</v>
      </c>
    </row>
    <row r="66" spans="2:13" x14ac:dyDescent="0.35">
      <c r="B66" t="s">
        <v>697</v>
      </c>
      <c r="C66" t="s">
        <v>702</v>
      </c>
      <c r="D66" t="s">
        <v>693</v>
      </c>
      <c r="E66">
        <v>54</v>
      </c>
      <c r="F66" t="s">
        <v>694</v>
      </c>
      <c r="G66">
        <v>340.14054357800001</v>
      </c>
      <c r="H66">
        <v>340.14054357800001</v>
      </c>
      <c r="I66">
        <v>17489</v>
      </c>
      <c r="J66">
        <v>50734.217132400001</v>
      </c>
      <c r="K66">
        <v>50428.353410600001</v>
      </c>
      <c r="L66">
        <v>0.30322005168885729</v>
      </c>
      <c r="M66">
        <v>2.9926569659014343E-8</v>
      </c>
    </row>
    <row r="67" spans="2:13" x14ac:dyDescent="0.35">
      <c r="B67" t="s">
        <v>697</v>
      </c>
      <c r="C67" t="s">
        <v>702</v>
      </c>
      <c r="D67" t="s">
        <v>693</v>
      </c>
      <c r="E67">
        <v>56</v>
      </c>
      <c r="F67" t="s">
        <v>695</v>
      </c>
      <c r="G67">
        <v>11870.056242799999</v>
      </c>
      <c r="H67">
        <v>0</v>
      </c>
    </row>
    <row r="68" spans="2:13" x14ac:dyDescent="0.35">
      <c r="B68" t="s">
        <v>697</v>
      </c>
      <c r="C68" t="s">
        <v>702</v>
      </c>
      <c r="D68" t="s">
        <v>693</v>
      </c>
      <c r="E68">
        <v>56</v>
      </c>
      <c r="F68" t="s">
        <v>694</v>
      </c>
      <c r="G68">
        <v>2.4342860630400001</v>
      </c>
      <c r="H68">
        <v>2.4342860630400001</v>
      </c>
      <c r="I68">
        <v>3294</v>
      </c>
      <c r="J68">
        <v>219.664556817</v>
      </c>
      <c r="K68">
        <v>11868.3345914</v>
      </c>
      <c r="L68">
        <v>7.1362969140858629E-2</v>
      </c>
      <c r="M68">
        <v>7.0432309973334044E-9</v>
      </c>
    </row>
    <row r="69" spans="2:13" x14ac:dyDescent="0.35">
      <c r="B69" t="s">
        <v>697</v>
      </c>
      <c r="C69" t="s">
        <v>702</v>
      </c>
      <c r="D69" t="s">
        <v>693</v>
      </c>
      <c r="E69">
        <v>59</v>
      </c>
      <c r="F69" t="s">
        <v>695</v>
      </c>
      <c r="G69">
        <v>10068.4319908</v>
      </c>
      <c r="H69">
        <v>0</v>
      </c>
    </row>
    <row r="70" spans="2:13" x14ac:dyDescent="0.35">
      <c r="B70" t="s">
        <v>697</v>
      </c>
      <c r="C70" t="s">
        <v>702</v>
      </c>
      <c r="D70" t="s">
        <v>693</v>
      </c>
      <c r="E70">
        <v>59</v>
      </c>
      <c r="F70" t="s">
        <v>694</v>
      </c>
      <c r="G70">
        <v>58.772467197399997</v>
      </c>
      <c r="H70">
        <v>58.772467197399997</v>
      </c>
      <c r="I70">
        <v>5150</v>
      </c>
      <c r="J70">
        <v>10253.851929799999</v>
      </c>
      <c r="K70">
        <v>10127.204325500001</v>
      </c>
      <c r="L70">
        <v>6.0893747492383042E-2</v>
      </c>
      <c r="M70">
        <v>6.0099619599009466E-9</v>
      </c>
    </row>
    <row r="71" spans="2:13" x14ac:dyDescent="0.35">
      <c r="B71" t="s">
        <v>703</v>
      </c>
      <c r="C71" t="s">
        <v>704</v>
      </c>
      <c r="D71" t="s">
        <v>693</v>
      </c>
      <c r="E71">
        <v>36</v>
      </c>
      <c r="F71" t="s">
        <v>694</v>
      </c>
      <c r="G71">
        <v>1998.8427273</v>
      </c>
      <c r="H71">
        <v>1998.8427273</v>
      </c>
      <c r="I71">
        <v>3109</v>
      </c>
      <c r="J71">
        <v>2397.7086851200002</v>
      </c>
      <c r="K71">
        <v>2440.85312527</v>
      </c>
      <c r="L71">
        <v>3.306904625449985E-3</v>
      </c>
      <c r="M71">
        <v>3.2637786016472226E-10</v>
      </c>
    </row>
    <row r="72" spans="2:13" x14ac:dyDescent="0.35">
      <c r="B72" t="s">
        <v>703</v>
      </c>
      <c r="C72" t="s">
        <v>704</v>
      </c>
      <c r="D72" t="s">
        <v>693</v>
      </c>
      <c r="E72">
        <v>36</v>
      </c>
      <c r="F72" t="s">
        <v>695</v>
      </c>
      <c r="G72">
        <v>442.01157771499999</v>
      </c>
      <c r="H72">
        <v>0</v>
      </c>
    </row>
    <row r="73" spans="2:13" x14ac:dyDescent="0.35">
      <c r="B73" t="s">
        <v>703</v>
      </c>
      <c r="C73" t="s">
        <v>705</v>
      </c>
      <c r="D73" t="s">
        <v>693</v>
      </c>
      <c r="E73">
        <v>36</v>
      </c>
      <c r="F73" t="s">
        <v>694</v>
      </c>
      <c r="G73">
        <v>16204.303998699999</v>
      </c>
      <c r="H73">
        <v>16204.303998699999</v>
      </c>
      <c r="I73">
        <v>72537</v>
      </c>
      <c r="J73">
        <v>31838.720723499999</v>
      </c>
      <c r="K73">
        <v>31897.294236500002</v>
      </c>
      <c r="L73">
        <v>0.19047752466633033</v>
      </c>
      <c r="M73">
        <v>1.8799346806565541E-8</v>
      </c>
    </row>
    <row r="74" spans="2:13" x14ac:dyDescent="0.35">
      <c r="B74" t="s">
        <v>703</v>
      </c>
      <c r="C74" t="s">
        <v>705</v>
      </c>
      <c r="D74" t="s">
        <v>693</v>
      </c>
      <c r="E74">
        <v>36</v>
      </c>
      <c r="F74" t="s">
        <v>695</v>
      </c>
      <c r="G74">
        <v>15692.990290600001</v>
      </c>
      <c r="H74">
        <v>0</v>
      </c>
    </row>
    <row r="75" spans="2:13" x14ac:dyDescent="0.35">
      <c r="B75" t="s">
        <v>703</v>
      </c>
      <c r="C75" t="s">
        <v>704</v>
      </c>
      <c r="D75" t="s">
        <v>693</v>
      </c>
      <c r="E75">
        <v>37</v>
      </c>
      <c r="F75" t="s">
        <v>694</v>
      </c>
      <c r="G75">
        <v>3301.7096486599999</v>
      </c>
      <c r="H75">
        <v>3301.7096486599999</v>
      </c>
      <c r="I75">
        <v>4100</v>
      </c>
      <c r="J75">
        <v>3707.4548080999998</v>
      </c>
      <c r="K75">
        <v>3671.1770532800001</v>
      </c>
      <c r="L75">
        <v>4.9737660380505533E-3</v>
      </c>
      <c r="M75">
        <v>4.9089021315152531E-10</v>
      </c>
    </row>
    <row r="76" spans="2:13" x14ac:dyDescent="0.35">
      <c r="B76" t="s">
        <v>703</v>
      </c>
      <c r="C76" t="s">
        <v>704</v>
      </c>
      <c r="D76" t="s">
        <v>693</v>
      </c>
      <c r="E76">
        <v>37</v>
      </c>
      <c r="F76" t="s">
        <v>695</v>
      </c>
      <c r="G76">
        <v>369.47166263100002</v>
      </c>
      <c r="H76">
        <v>0</v>
      </c>
    </row>
    <row r="77" spans="2:13" x14ac:dyDescent="0.35">
      <c r="B77" t="s">
        <v>703</v>
      </c>
      <c r="C77" t="s">
        <v>705</v>
      </c>
      <c r="D77" t="s">
        <v>693</v>
      </c>
      <c r="E77">
        <v>37</v>
      </c>
      <c r="F77" t="s">
        <v>694</v>
      </c>
      <c r="G77">
        <v>30204.974106900001</v>
      </c>
      <c r="H77">
        <v>30204.974106900001</v>
      </c>
      <c r="I77">
        <v>143952</v>
      </c>
      <c r="J77">
        <v>72618.271480900003</v>
      </c>
      <c r="K77">
        <v>72658.290737000003</v>
      </c>
      <c r="L77">
        <v>0.4338854344025676</v>
      </c>
      <c r="M77">
        <v>4.2822704515610697E-8</v>
      </c>
    </row>
    <row r="78" spans="2:13" x14ac:dyDescent="0.35">
      <c r="B78" t="s">
        <v>703</v>
      </c>
      <c r="C78" t="s">
        <v>705</v>
      </c>
      <c r="D78" t="s">
        <v>693</v>
      </c>
      <c r="E78">
        <v>37</v>
      </c>
      <c r="F78" t="s">
        <v>695</v>
      </c>
      <c r="G78">
        <v>42453.313026199998</v>
      </c>
      <c r="H78">
        <v>0</v>
      </c>
    </row>
    <row r="79" spans="2:13" x14ac:dyDescent="0.35">
      <c r="B79" t="s">
        <v>703</v>
      </c>
      <c r="C79" t="s">
        <v>705</v>
      </c>
      <c r="D79" t="s">
        <v>693</v>
      </c>
      <c r="E79">
        <v>40</v>
      </c>
      <c r="F79" t="s">
        <v>695</v>
      </c>
      <c r="G79">
        <v>28727.573869799999</v>
      </c>
      <c r="H79">
        <v>0</v>
      </c>
    </row>
    <row r="80" spans="2:13" x14ac:dyDescent="0.35">
      <c r="B80" t="s">
        <v>703</v>
      </c>
      <c r="C80" t="s">
        <v>704</v>
      </c>
      <c r="D80" t="s">
        <v>693</v>
      </c>
      <c r="E80">
        <v>40</v>
      </c>
      <c r="F80" t="s">
        <v>694</v>
      </c>
      <c r="G80">
        <v>16183.465932200001</v>
      </c>
      <c r="H80">
        <v>16183.465932200001</v>
      </c>
      <c r="I80">
        <v>129767</v>
      </c>
      <c r="J80">
        <v>94946.061963800006</v>
      </c>
      <c r="K80">
        <v>94480.665767400002</v>
      </c>
      <c r="L80">
        <v>0.12800383087665224</v>
      </c>
      <c r="M80">
        <v>1.2633450657417704E-8</v>
      </c>
    </row>
    <row r="81" spans="2:13" x14ac:dyDescent="0.35">
      <c r="B81" t="s">
        <v>703</v>
      </c>
      <c r="C81" t="s">
        <v>704</v>
      </c>
      <c r="D81" t="s">
        <v>693</v>
      </c>
      <c r="E81">
        <v>40</v>
      </c>
      <c r="F81" t="s">
        <v>695</v>
      </c>
      <c r="G81">
        <v>78297.212695599999</v>
      </c>
      <c r="H81">
        <v>0</v>
      </c>
    </row>
    <row r="82" spans="2:13" x14ac:dyDescent="0.35">
      <c r="B82" t="s">
        <v>703</v>
      </c>
      <c r="C82" t="s">
        <v>706</v>
      </c>
      <c r="D82" t="s">
        <v>693</v>
      </c>
      <c r="E82">
        <v>40</v>
      </c>
      <c r="F82" t="s">
        <v>694</v>
      </c>
      <c r="G82">
        <v>1951.9300028499999</v>
      </c>
      <c r="H82">
        <v>1951.9300028499999</v>
      </c>
      <c r="I82">
        <v>19972</v>
      </c>
      <c r="J82">
        <v>16964.9462097</v>
      </c>
      <c r="K82">
        <v>11.459081981300001</v>
      </c>
      <c r="L82">
        <v>6.2633437584224056E-4</v>
      </c>
      <c r="M82">
        <v>6.1816622034323357E-11</v>
      </c>
    </row>
    <row r="83" spans="2:13" x14ac:dyDescent="0.35">
      <c r="B83" t="s">
        <v>703</v>
      </c>
      <c r="C83" t="s">
        <v>706</v>
      </c>
      <c r="D83" t="s">
        <v>693</v>
      </c>
      <c r="E83">
        <v>40</v>
      </c>
      <c r="F83" t="s">
        <v>695</v>
      </c>
      <c r="G83">
        <v>14997.6205852</v>
      </c>
      <c r="H83">
        <v>0</v>
      </c>
    </row>
    <row r="84" spans="2:13" x14ac:dyDescent="0.35">
      <c r="B84" t="s">
        <v>703</v>
      </c>
      <c r="C84" t="s">
        <v>705</v>
      </c>
      <c r="D84" t="s">
        <v>693</v>
      </c>
      <c r="E84">
        <v>40</v>
      </c>
      <c r="F84" t="s">
        <v>694</v>
      </c>
      <c r="G84">
        <v>14420.378059999999</v>
      </c>
      <c r="H84">
        <v>14420.378059999999</v>
      </c>
      <c r="I84">
        <v>122061</v>
      </c>
      <c r="J84">
        <v>43124.461317000001</v>
      </c>
      <c r="K84">
        <v>43147.974482799997</v>
      </c>
      <c r="L84">
        <v>0.257661960695245</v>
      </c>
      <c r="M84">
        <v>2.5430173803732738E-8</v>
      </c>
    </row>
    <row r="85" spans="2:13" x14ac:dyDescent="0.35">
      <c r="B85" t="s">
        <v>703</v>
      </c>
      <c r="C85" t="s">
        <v>704</v>
      </c>
      <c r="D85" t="s">
        <v>693</v>
      </c>
      <c r="E85">
        <v>41</v>
      </c>
      <c r="F85" t="s">
        <v>695</v>
      </c>
      <c r="G85">
        <v>24609.111630300002</v>
      </c>
      <c r="H85">
        <v>0</v>
      </c>
    </row>
    <row r="86" spans="2:13" x14ac:dyDescent="0.35">
      <c r="B86" t="s">
        <v>703</v>
      </c>
      <c r="C86" t="s">
        <v>704</v>
      </c>
      <c r="D86" t="s">
        <v>693</v>
      </c>
      <c r="E86">
        <v>41</v>
      </c>
      <c r="F86" t="s">
        <v>694</v>
      </c>
      <c r="G86">
        <v>12487.854823600001</v>
      </c>
      <c r="H86">
        <v>12487.854823600001</v>
      </c>
      <c r="I86">
        <v>92466</v>
      </c>
      <c r="J86">
        <v>37093.759146900004</v>
      </c>
      <c r="K86">
        <v>37096.966468699997</v>
      </c>
      <c r="L86">
        <v>5.0259529643733453E-2</v>
      </c>
      <c r="M86">
        <v>4.9604084773914637E-9</v>
      </c>
    </row>
    <row r="87" spans="2:13" x14ac:dyDescent="0.35">
      <c r="B87" t="s">
        <v>703</v>
      </c>
      <c r="C87" t="s">
        <v>705</v>
      </c>
      <c r="D87" t="s">
        <v>693</v>
      </c>
      <c r="E87">
        <v>46</v>
      </c>
      <c r="F87" t="s">
        <v>695</v>
      </c>
      <c r="G87">
        <v>7986.8162561199997</v>
      </c>
      <c r="H87">
        <v>0</v>
      </c>
    </row>
    <row r="88" spans="2:13" x14ac:dyDescent="0.35">
      <c r="B88" t="s">
        <v>703</v>
      </c>
      <c r="C88" t="s">
        <v>705</v>
      </c>
      <c r="D88" t="s">
        <v>693</v>
      </c>
      <c r="E88">
        <v>46</v>
      </c>
      <c r="F88" t="s">
        <v>694</v>
      </c>
      <c r="G88">
        <v>3851.2962362100002</v>
      </c>
      <c r="H88">
        <v>3851.2962362100002</v>
      </c>
      <c r="I88">
        <v>13857</v>
      </c>
      <c r="J88">
        <v>11706.8854517</v>
      </c>
      <c r="K88">
        <v>11838.1581998</v>
      </c>
      <c r="L88">
        <v>7.0692612789897538E-2</v>
      </c>
      <c r="M88">
        <v>6.9770695877509491E-9</v>
      </c>
    </row>
    <row r="89" spans="2:13" x14ac:dyDescent="0.35">
      <c r="B89" t="s">
        <v>703</v>
      </c>
      <c r="C89" t="s">
        <v>704</v>
      </c>
      <c r="D89" t="s">
        <v>693</v>
      </c>
      <c r="E89">
        <v>46</v>
      </c>
      <c r="F89" t="s">
        <v>695</v>
      </c>
      <c r="G89">
        <v>27956.796260200001</v>
      </c>
      <c r="H89">
        <v>0</v>
      </c>
    </row>
    <row r="90" spans="2:13" x14ac:dyDescent="0.35">
      <c r="B90" t="s">
        <v>703</v>
      </c>
      <c r="C90" t="s">
        <v>704</v>
      </c>
      <c r="D90" t="s">
        <v>693</v>
      </c>
      <c r="E90">
        <v>46</v>
      </c>
      <c r="F90" t="s">
        <v>694</v>
      </c>
      <c r="G90">
        <v>16888.465643</v>
      </c>
      <c r="H90">
        <v>16888.465643</v>
      </c>
      <c r="I90">
        <v>34321</v>
      </c>
      <c r="J90">
        <v>44788.701664799999</v>
      </c>
      <c r="K90">
        <v>44845.216195699999</v>
      </c>
      <c r="L90">
        <v>6.0756975227856252E-2</v>
      </c>
      <c r="M90">
        <v>5.9964631009732987E-9</v>
      </c>
    </row>
    <row r="91" spans="2:13" x14ac:dyDescent="0.35">
      <c r="B91" t="s">
        <v>703</v>
      </c>
      <c r="C91" t="s">
        <v>704</v>
      </c>
      <c r="D91" t="s">
        <v>693</v>
      </c>
      <c r="E91">
        <v>47</v>
      </c>
      <c r="F91" t="s">
        <v>695</v>
      </c>
      <c r="G91">
        <v>18623.8304589</v>
      </c>
      <c r="H91">
        <v>0</v>
      </c>
    </row>
    <row r="92" spans="2:13" x14ac:dyDescent="0.35">
      <c r="B92" t="s">
        <v>703</v>
      </c>
      <c r="C92" t="s">
        <v>704</v>
      </c>
      <c r="D92" t="s">
        <v>693</v>
      </c>
      <c r="E92">
        <v>47</v>
      </c>
      <c r="F92" t="s">
        <v>694</v>
      </c>
      <c r="G92">
        <v>7524.5520692299997</v>
      </c>
      <c r="H92">
        <v>7524.5520692299997</v>
      </c>
      <c r="I92">
        <v>15214</v>
      </c>
      <c r="J92">
        <v>25958.059649499999</v>
      </c>
      <c r="K92">
        <v>26148.382528099999</v>
      </c>
      <c r="L92">
        <v>3.5426223001699203E-2</v>
      </c>
      <c r="M92">
        <v>3.4964222336589197E-9</v>
      </c>
    </row>
    <row r="93" spans="2:13" x14ac:dyDescent="0.35">
      <c r="B93" t="s">
        <v>703</v>
      </c>
      <c r="C93" t="s">
        <v>704</v>
      </c>
      <c r="D93" t="s">
        <v>693</v>
      </c>
      <c r="E93">
        <v>49</v>
      </c>
      <c r="F93" t="s">
        <v>695</v>
      </c>
      <c r="G93">
        <v>1750.68511657</v>
      </c>
      <c r="H93">
        <v>0</v>
      </c>
    </row>
    <row r="94" spans="2:13" x14ac:dyDescent="0.35">
      <c r="B94" t="s">
        <v>703</v>
      </c>
      <c r="C94" t="s">
        <v>704</v>
      </c>
      <c r="D94" t="s">
        <v>693</v>
      </c>
      <c r="E94">
        <v>49</v>
      </c>
      <c r="F94" t="s">
        <v>694</v>
      </c>
      <c r="G94">
        <v>1972.61543035</v>
      </c>
      <c r="H94">
        <v>1972.61543035</v>
      </c>
      <c r="I94">
        <v>1634</v>
      </c>
      <c r="J94">
        <v>3940.2145920900002</v>
      </c>
      <c r="K94">
        <v>3723.3005469200002</v>
      </c>
      <c r="L94">
        <v>5.044383733326119E-3</v>
      </c>
      <c r="M94">
        <v>4.9785988868931536E-10</v>
      </c>
    </row>
    <row r="95" spans="2:13" x14ac:dyDescent="0.35">
      <c r="B95" t="s">
        <v>703</v>
      </c>
      <c r="C95" t="s">
        <v>705</v>
      </c>
      <c r="D95" t="s">
        <v>693</v>
      </c>
      <c r="E95">
        <v>50</v>
      </c>
      <c r="F95" t="s">
        <v>695</v>
      </c>
      <c r="G95">
        <v>1887.3279301800001</v>
      </c>
      <c r="H95">
        <v>0</v>
      </c>
    </row>
    <row r="96" spans="2:13" x14ac:dyDescent="0.35">
      <c r="B96" t="s">
        <v>703</v>
      </c>
      <c r="C96" t="s">
        <v>705</v>
      </c>
      <c r="D96" t="s">
        <v>693</v>
      </c>
      <c r="E96">
        <v>50</v>
      </c>
      <c r="F96" t="s">
        <v>694</v>
      </c>
      <c r="G96">
        <v>5928.4550004700004</v>
      </c>
      <c r="H96">
        <v>5928.4550004700004</v>
      </c>
      <c r="I96">
        <v>20302</v>
      </c>
      <c r="J96">
        <v>8067.5119199700002</v>
      </c>
      <c r="K96">
        <v>7815.7920059099997</v>
      </c>
      <c r="L96">
        <v>4.6672695920680192E-2</v>
      </c>
      <c r="M96">
        <v>4.6064027687637197E-9</v>
      </c>
    </row>
    <row r="97" spans="2:13" x14ac:dyDescent="0.35">
      <c r="B97" t="s">
        <v>703</v>
      </c>
      <c r="C97" t="s">
        <v>704</v>
      </c>
      <c r="D97" t="s">
        <v>693</v>
      </c>
      <c r="E97">
        <v>50</v>
      </c>
      <c r="F97" t="s">
        <v>695</v>
      </c>
      <c r="G97">
        <v>35680.377585499999</v>
      </c>
      <c r="H97">
        <v>0</v>
      </c>
    </row>
    <row r="98" spans="2:13" x14ac:dyDescent="0.35">
      <c r="B98" t="s">
        <v>703</v>
      </c>
      <c r="C98" t="s">
        <v>704</v>
      </c>
      <c r="D98" t="s">
        <v>693</v>
      </c>
      <c r="E98">
        <v>50</v>
      </c>
      <c r="F98" t="s">
        <v>694</v>
      </c>
      <c r="G98">
        <v>76787.309276100001</v>
      </c>
      <c r="H98">
        <v>76787.309276100001</v>
      </c>
      <c r="I98">
        <v>199860</v>
      </c>
      <c r="J98">
        <v>112536.24724500001</v>
      </c>
      <c r="K98">
        <v>112467.677796</v>
      </c>
      <c r="L98">
        <v>0.1523729060412311</v>
      </c>
      <c r="M98">
        <v>1.5038577961422203E-8</v>
      </c>
    </row>
    <row r="99" spans="2:13" x14ac:dyDescent="0.35">
      <c r="B99" t="s">
        <v>703</v>
      </c>
      <c r="C99" t="s">
        <v>704</v>
      </c>
      <c r="D99" t="s">
        <v>693</v>
      </c>
      <c r="E99">
        <v>51</v>
      </c>
      <c r="F99" t="s">
        <v>695</v>
      </c>
      <c r="G99">
        <v>1902.11479072</v>
      </c>
      <c r="H99">
        <v>0</v>
      </c>
    </row>
    <row r="100" spans="2:13" x14ac:dyDescent="0.35">
      <c r="B100" t="s">
        <v>703</v>
      </c>
      <c r="C100" t="s">
        <v>704</v>
      </c>
      <c r="D100" t="s">
        <v>693</v>
      </c>
      <c r="E100">
        <v>51</v>
      </c>
      <c r="F100" t="s">
        <v>694</v>
      </c>
      <c r="G100">
        <v>8393.6589609799994</v>
      </c>
      <c r="H100">
        <v>8393.6589609799994</v>
      </c>
      <c r="I100">
        <v>68068</v>
      </c>
      <c r="J100">
        <v>10562.1561759</v>
      </c>
      <c r="K100">
        <v>10295.7737624</v>
      </c>
      <c r="L100">
        <v>1.3948869567357094E-2</v>
      </c>
      <c r="M100">
        <v>1.3766959488561998E-9</v>
      </c>
    </row>
    <row r="101" spans="2:13" x14ac:dyDescent="0.35">
      <c r="B101" t="s">
        <v>703</v>
      </c>
      <c r="C101" t="s">
        <v>704</v>
      </c>
      <c r="D101" t="s">
        <v>693</v>
      </c>
      <c r="E101">
        <v>52</v>
      </c>
      <c r="F101" t="s">
        <v>695</v>
      </c>
      <c r="G101">
        <v>27649.947900200001</v>
      </c>
      <c r="H101">
        <v>0</v>
      </c>
    </row>
    <row r="102" spans="2:13" x14ac:dyDescent="0.35">
      <c r="B102" t="s">
        <v>703</v>
      </c>
      <c r="C102" t="s">
        <v>704</v>
      </c>
      <c r="D102" t="s">
        <v>693</v>
      </c>
      <c r="E102">
        <v>52</v>
      </c>
      <c r="F102" t="s">
        <v>694</v>
      </c>
      <c r="G102">
        <v>34137.497502600003</v>
      </c>
      <c r="H102">
        <v>34137.497502600003</v>
      </c>
      <c r="I102">
        <v>60936</v>
      </c>
      <c r="J102">
        <v>62101.726218000003</v>
      </c>
      <c r="K102">
        <v>61787.445402799996</v>
      </c>
      <c r="L102">
        <v>8.3710562869142677E-2</v>
      </c>
      <c r="M102">
        <v>8.2618876190593236E-9</v>
      </c>
    </row>
    <row r="103" spans="2:13" x14ac:dyDescent="0.35">
      <c r="B103" t="s">
        <v>703</v>
      </c>
      <c r="C103" t="s">
        <v>704</v>
      </c>
      <c r="D103" t="s">
        <v>693</v>
      </c>
      <c r="E103">
        <v>53</v>
      </c>
      <c r="F103" t="s">
        <v>695</v>
      </c>
      <c r="G103">
        <v>13431.0551576</v>
      </c>
      <c r="H103">
        <v>0</v>
      </c>
    </row>
    <row r="104" spans="2:13" x14ac:dyDescent="0.35">
      <c r="B104" t="s">
        <v>703</v>
      </c>
      <c r="C104" t="s">
        <v>704</v>
      </c>
      <c r="D104" t="s">
        <v>693</v>
      </c>
      <c r="E104">
        <v>53</v>
      </c>
      <c r="F104" t="s">
        <v>694</v>
      </c>
      <c r="G104">
        <v>17978.6427501</v>
      </c>
      <c r="H104">
        <v>17978.6427501</v>
      </c>
      <c r="I104">
        <v>49246</v>
      </c>
      <c r="J104">
        <v>31450.414900299998</v>
      </c>
      <c r="K104">
        <v>31409.6979077</v>
      </c>
      <c r="L104">
        <v>4.2554332425663741E-2</v>
      </c>
      <c r="M104">
        <v>4.1999372618544985E-9</v>
      </c>
    </row>
    <row r="105" spans="2:13" x14ac:dyDescent="0.35">
      <c r="B105" t="s">
        <v>703</v>
      </c>
      <c r="C105" t="s">
        <v>704</v>
      </c>
      <c r="D105" t="s">
        <v>693</v>
      </c>
      <c r="E105">
        <v>54</v>
      </c>
      <c r="F105" t="s">
        <v>695</v>
      </c>
      <c r="G105">
        <v>6348.0761868</v>
      </c>
      <c r="H105">
        <v>0</v>
      </c>
    </row>
    <row r="106" spans="2:13" x14ac:dyDescent="0.35">
      <c r="B106" t="s">
        <v>703</v>
      </c>
      <c r="C106" t="s">
        <v>704</v>
      </c>
      <c r="D106" t="s">
        <v>693</v>
      </c>
      <c r="E106">
        <v>54</v>
      </c>
      <c r="F106" t="s">
        <v>694</v>
      </c>
      <c r="G106">
        <v>4168.0795042700001</v>
      </c>
      <c r="H106">
        <v>4168.0795042700001</v>
      </c>
      <c r="I106">
        <v>3550</v>
      </c>
      <c r="J106">
        <v>10219.400417999999</v>
      </c>
      <c r="K106">
        <v>10516.155783</v>
      </c>
      <c r="L106">
        <v>1.4247446452522005E-2</v>
      </c>
      <c r="M106">
        <v>1.4061642571118428E-9</v>
      </c>
    </row>
    <row r="107" spans="2:13" x14ac:dyDescent="0.35">
      <c r="B107" t="s">
        <v>703</v>
      </c>
      <c r="C107" t="s">
        <v>704</v>
      </c>
      <c r="D107" t="s">
        <v>693</v>
      </c>
      <c r="E107">
        <v>55</v>
      </c>
      <c r="F107" t="s">
        <v>695</v>
      </c>
      <c r="G107">
        <v>6004.9793537200003</v>
      </c>
      <c r="H107">
        <v>0</v>
      </c>
    </row>
    <row r="108" spans="2:13" x14ac:dyDescent="0.35">
      <c r="B108" t="s">
        <v>703</v>
      </c>
      <c r="C108" t="s">
        <v>704</v>
      </c>
      <c r="D108" t="s">
        <v>693</v>
      </c>
      <c r="E108">
        <v>55</v>
      </c>
      <c r="F108" t="s">
        <v>694</v>
      </c>
      <c r="G108">
        <v>20106.292537500001</v>
      </c>
      <c r="H108">
        <v>20106.292537500001</v>
      </c>
      <c r="I108">
        <v>65315</v>
      </c>
      <c r="J108">
        <v>25934.033686800001</v>
      </c>
      <c r="K108">
        <v>26111.271884500002</v>
      </c>
      <c r="L108">
        <v>3.5375944942071719E-2</v>
      </c>
      <c r="M108">
        <v>3.4914599963484863E-9</v>
      </c>
    </row>
    <row r="109" spans="2:13" x14ac:dyDescent="0.35">
      <c r="B109" t="s">
        <v>703</v>
      </c>
      <c r="C109" t="s">
        <v>704</v>
      </c>
      <c r="D109" t="s">
        <v>693</v>
      </c>
      <c r="E109">
        <v>56</v>
      </c>
      <c r="F109" t="s">
        <v>695</v>
      </c>
      <c r="G109">
        <v>22846.7715097</v>
      </c>
      <c r="H109">
        <v>0</v>
      </c>
    </row>
    <row r="110" spans="2:13" x14ac:dyDescent="0.35">
      <c r="B110" t="s">
        <v>703</v>
      </c>
      <c r="C110" t="s">
        <v>704</v>
      </c>
      <c r="D110" t="s">
        <v>693</v>
      </c>
      <c r="E110">
        <v>56</v>
      </c>
      <c r="F110" t="s">
        <v>694</v>
      </c>
      <c r="G110">
        <v>33144.546541900003</v>
      </c>
      <c r="H110">
        <v>33144.546541900003</v>
      </c>
      <c r="I110">
        <v>121585</v>
      </c>
      <c r="J110">
        <v>55821.361988199998</v>
      </c>
      <c r="K110">
        <v>55991.318053299998</v>
      </c>
      <c r="L110">
        <v>7.5857882122676829E-2</v>
      </c>
      <c r="M110">
        <v>7.4868603869874312E-9</v>
      </c>
    </row>
    <row r="111" spans="2:13" x14ac:dyDescent="0.35">
      <c r="B111" t="s">
        <v>703</v>
      </c>
      <c r="C111" t="s">
        <v>704</v>
      </c>
      <c r="D111" t="s">
        <v>693</v>
      </c>
      <c r="E111">
        <v>58</v>
      </c>
      <c r="F111" t="s">
        <v>695</v>
      </c>
      <c r="G111">
        <v>1383.8032953899999</v>
      </c>
      <c r="H111">
        <v>0</v>
      </c>
    </row>
    <row r="112" spans="2:13" x14ac:dyDescent="0.35">
      <c r="B112" t="s">
        <v>703</v>
      </c>
      <c r="C112" t="s">
        <v>704</v>
      </c>
      <c r="D112" t="s">
        <v>693</v>
      </c>
      <c r="E112">
        <v>58</v>
      </c>
      <c r="F112" t="s">
        <v>694</v>
      </c>
      <c r="G112">
        <v>3736.5095417100001</v>
      </c>
      <c r="H112">
        <v>3736.5095417100001</v>
      </c>
      <c r="I112">
        <v>9691</v>
      </c>
      <c r="J112">
        <v>5199.38890249</v>
      </c>
      <c r="K112">
        <v>5120.3128525599996</v>
      </c>
      <c r="L112">
        <v>6.9370770738237924E-3</v>
      </c>
      <c r="M112">
        <v>6.8466092240089178E-10</v>
      </c>
    </row>
    <row r="113" spans="2:13" x14ac:dyDescent="0.35">
      <c r="B113" t="s">
        <v>703</v>
      </c>
      <c r="C113" t="s">
        <v>704</v>
      </c>
      <c r="D113" t="s">
        <v>693</v>
      </c>
      <c r="E113">
        <v>59</v>
      </c>
      <c r="F113" t="s">
        <v>695</v>
      </c>
      <c r="G113">
        <v>5470.5889443799997</v>
      </c>
      <c r="H113">
        <v>0</v>
      </c>
    </row>
    <row r="114" spans="2:13" x14ac:dyDescent="0.35">
      <c r="B114" t="s">
        <v>703</v>
      </c>
      <c r="C114" t="s">
        <v>704</v>
      </c>
      <c r="D114" t="s">
        <v>693</v>
      </c>
      <c r="E114">
        <v>59</v>
      </c>
      <c r="F114" t="s">
        <v>694</v>
      </c>
      <c r="G114">
        <v>5172.1753854400004</v>
      </c>
      <c r="H114">
        <v>5172.1753854400004</v>
      </c>
      <c r="I114">
        <v>13638</v>
      </c>
      <c r="J114">
        <v>10250.9405243</v>
      </c>
      <c r="K114">
        <v>10642.764469899999</v>
      </c>
      <c r="L114">
        <v>1.4418977810962691E-2</v>
      </c>
      <c r="M114">
        <v>1.423093695381143E-9</v>
      </c>
    </row>
    <row r="116" spans="2:13" x14ac:dyDescent="0.35">
      <c r="H116" s="97">
        <f>SUM(Table7[Area under agriculture (ha)])</f>
        <v>351229.0981231305</v>
      </c>
      <c r="I116" s="97">
        <f>SUM(Table7[Population])</f>
        <v>1927020</v>
      </c>
      <c r="J116" s="97">
        <f>SUM(Table7[Area_Ha2])</f>
        <v>1674175.5737242058</v>
      </c>
      <c r="K116" s="97">
        <f>SUM(Table7[Area of sub-basin])</f>
        <v>1656998.550426038</v>
      </c>
      <c r="L116" s="97">
        <f>SUM(Table7[Percentage catchment covers of the District])</f>
        <v>4.906562458504478</v>
      </c>
      <c r="M116" s="97">
        <f>SUM(Table7[Percentage catchment covers of the Provence])</f>
        <v>4.4607973204538277E-7</v>
      </c>
    </row>
  </sheetData>
  <pageMargins left="0.7" right="0.7" top="0.75" bottom="0.75" header="0.3" footer="0.3"/>
  <tableParts count="1">
    <tablePart r:id="rId1"/>
  </tablePar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8D0A-8C0D-4D0B-9CA3-696CE7AB3D64}">
  <sheetPr codeName="Sheet70"/>
  <dimension ref="A1:L152"/>
  <sheetViews>
    <sheetView workbookViewId="0"/>
  </sheetViews>
  <sheetFormatPr defaultRowHeight="14.5" x14ac:dyDescent="0.35"/>
  <cols>
    <col min="1" max="1" width="11.453125" customWidth="1"/>
    <col min="2" max="2" width="9.453125" customWidth="1"/>
    <col min="3" max="3" width="14.54296875" customWidth="1"/>
    <col min="4" max="4" width="20.1796875" customWidth="1"/>
    <col min="5" max="5" width="10.453125" customWidth="1"/>
    <col min="6" max="6" width="10.54296875" customWidth="1"/>
    <col min="7" max="7" width="27" customWidth="1"/>
    <col min="8" max="8" width="12.81640625" customWidth="1"/>
    <col min="9" max="9" width="11.54296875" customWidth="1"/>
    <col min="10" max="10" width="18.54296875" customWidth="1"/>
    <col min="11" max="11" width="41.453125" customWidth="1"/>
    <col min="12" max="12" width="43.453125" customWidth="1"/>
  </cols>
  <sheetData>
    <row r="1" spans="1:12" x14ac:dyDescent="0.35">
      <c r="A1" t="s">
        <v>679</v>
      </c>
      <c r="B1" t="s">
        <v>680</v>
      </c>
      <c r="C1" t="s">
        <v>681</v>
      </c>
      <c r="D1" t="s">
        <v>682</v>
      </c>
      <c r="E1" t="s">
        <v>683</v>
      </c>
      <c r="F1" t="s">
        <v>684</v>
      </c>
      <c r="G1" t="s">
        <v>685</v>
      </c>
      <c r="H1" t="s">
        <v>686</v>
      </c>
      <c r="I1" t="s">
        <v>687</v>
      </c>
      <c r="J1" t="s">
        <v>688</v>
      </c>
      <c r="K1" t="s">
        <v>689</v>
      </c>
      <c r="L1" t="s">
        <v>690</v>
      </c>
    </row>
    <row r="2" spans="1:12" x14ac:dyDescent="0.35">
      <c r="A2" t="s">
        <v>691</v>
      </c>
      <c r="B2" t="s">
        <v>707</v>
      </c>
      <c r="C2" t="s">
        <v>708</v>
      </c>
      <c r="D2">
        <v>60</v>
      </c>
      <c r="E2" t="s">
        <v>695</v>
      </c>
      <c r="F2">
        <v>1319.6524192300001</v>
      </c>
      <c r="G2">
        <v>0</v>
      </c>
    </row>
    <row r="3" spans="1:12" x14ac:dyDescent="0.35">
      <c r="A3" t="s">
        <v>691</v>
      </c>
      <c r="B3" t="s">
        <v>707</v>
      </c>
      <c r="C3" t="s">
        <v>708</v>
      </c>
      <c r="D3">
        <v>60</v>
      </c>
      <c r="E3" t="s">
        <v>694</v>
      </c>
      <c r="F3">
        <v>19060.357844999999</v>
      </c>
      <c r="G3">
        <v>19060.357844999999</v>
      </c>
      <c r="H3">
        <v>50507</v>
      </c>
      <c r="I3">
        <v>20412.149212699998</v>
      </c>
      <c r="J3">
        <v>20380.010295100001</v>
      </c>
      <c r="K3">
        <v>0.30441511382866954</v>
      </c>
      <c r="L3">
        <v>8.8016628586755853E-9</v>
      </c>
    </row>
    <row r="4" spans="1:12" x14ac:dyDescent="0.35">
      <c r="A4" t="s">
        <v>691</v>
      </c>
      <c r="B4" t="s">
        <v>709</v>
      </c>
      <c r="C4" t="s">
        <v>708</v>
      </c>
      <c r="D4">
        <v>60</v>
      </c>
      <c r="E4" t="s">
        <v>695</v>
      </c>
      <c r="F4">
        <v>11.7530863047</v>
      </c>
      <c r="G4">
        <v>0</v>
      </c>
    </row>
    <row r="5" spans="1:12" x14ac:dyDescent="0.35">
      <c r="A5" t="s">
        <v>691</v>
      </c>
      <c r="B5" t="s">
        <v>709</v>
      </c>
      <c r="C5" t="s">
        <v>708</v>
      </c>
      <c r="D5">
        <v>60</v>
      </c>
      <c r="E5" t="s">
        <v>694</v>
      </c>
      <c r="F5">
        <v>4386.6247004200004</v>
      </c>
      <c r="G5">
        <v>4386.6247004200004</v>
      </c>
      <c r="H5">
        <v>4812</v>
      </c>
      <c r="I5">
        <v>4217.4495099400001</v>
      </c>
      <c r="J5">
        <v>4398.3777856899997</v>
      </c>
      <c r="K5">
        <v>1.3615829303453003E-2</v>
      </c>
      <c r="L5">
        <v>3.9367933333861411E-10</v>
      </c>
    </row>
    <row r="6" spans="1:12" x14ac:dyDescent="0.35">
      <c r="A6" t="s">
        <v>691</v>
      </c>
      <c r="B6" t="s">
        <v>710</v>
      </c>
      <c r="C6" t="s">
        <v>708</v>
      </c>
      <c r="D6">
        <v>60</v>
      </c>
      <c r="E6" t="s">
        <v>695</v>
      </c>
      <c r="F6">
        <v>91.806424129700005</v>
      </c>
      <c r="G6">
        <v>0</v>
      </c>
    </row>
    <row r="7" spans="1:12" x14ac:dyDescent="0.35">
      <c r="A7" t="s">
        <v>691</v>
      </c>
      <c r="B7" t="s">
        <v>710</v>
      </c>
      <c r="C7" t="s">
        <v>708</v>
      </c>
      <c r="D7">
        <v>60</v>
      </c>
      <c r="E7" t="s">
        <v>694</v>
      </c>
      <c r="F7">
        <v>11760.284810200001</v>
      </c>
      <c r="G7">
        <v>11760.284810200001</v>
      </c>
      <c r="H7">
        <v>30277</v>
      </c>
      <c r="I7">
        <v>11901.409516</v>
      </c>
      <c r="J7">
        <v>11852.094760399999</v>
      </c>
      <c r="K7">
        <v>6.5991854393664576E-2</v>
      </c>
      <c r="L7">
        <v>1.9080460443851388E-9</v>
      </c>
    </row>
    <row r="8" spans="1:12" x14ac:dyDescent="0.35">
      <c r="A8" t="s">
        <v>691</v>
      </c>
      <c r="B8" t="s">
        <v>711</v>
      </c>
      <c r="C8" t="s">
        <v>708</v>
      </c>
      <c r="D8">
        <v>60</v>
      </c>
      <c r="E8" t="s">
        <v>695</v>
      </c>
      <c r="F8">
        <v>26274.497427400001</v>
      </c>
      <c r="G8">
        <v>0</v>
      </c>
    </row>
    <row r="9" spans="1:12" x14ac:dyDescent="0.35">
      <c r="A9" t="s">
        <v>691</v>
      </c>
      <c r="B9" t="s">
        <v>711</v>
      </c>
      <c r="C9" t="s">
        <v>708</v>
      </c>
      <c r="D9">
        <v>60</v>
      </c>
      <c r="E9" t="s">
        <v>694</v>
      </c>
      <c r="F9">
        <v>1336.4199174600001</v>
      </c>
      <c r="G9">
        <v>1336.4199174600001</v>
      </c>
      <c r="H9">
        <v>5294</v>
      </c>
      <c r="I9">
        <v>27065.847259599999</v>
      </c>
      <c r="J9">
        <v>27610.9173692</v>
      </c>
      <c r="K9">
        <v>2.6885617266379717E-2</v>
      </c>
      <c r="L9">
        <v>7.7735344986598038E-10</v>
      </c>
    </row>
    <row r="10" spans="1:12" x14ac:dyDescent="0.35">
      <c r="A10" t="s">
        <v>691</v>
      </c>
      <c r="B10" t="s">
        <v>707</v>
      </c>
      <c r="C10" t="s">
        <v>708</v>
      </c>
      <c r="D10">
        <v>61</v>
      </c>
      <c r="E10" t="s">
        <v>695</v>
      </c>
      <c r="F10">
        <v>12731.1766372</v>
      </c>
      <c r="G10">
        <v>0</v>
      </c>
    </row>
    <row r="11" spans="1:12" x14ac:dyDescent="0.35">
      <c r="A11" t="s">
        <v>691</v>
      </c>
      <c r="B11" t="s">
        <v>707</v>
      </c>
      <c r="C11" t="s">
        <v>708</v>
      </c>
      <c r="D11">
        <v>61</v>
      </c>
      <c r="E11" t="s">
        <v>694</v>
      </c>
      <c r="F11">
        <v>25511.851407999999</v>
      </c>
      <c r="G11">
        <v>25511.851407999999</v>
      </c>
      <c r="H11">
        <v>72684</v>
      </c>
      <c r="I11">
        <v>38360.883891999998</v>
      </c>
      <c r="J11">
        <v>38242.999164300003</v>
      </c>
      <c r="K11">
        <v>0.57123361446726761</v>
      </c>
      <c r="L11">
        <v>1.6516281418646316E-8</v>
      </c>
    </row>
    <row r="12" spans="1:12" x14ac:dyDescent="0.35">
      <c r="A12" t="s">
        <v>691</v>
      </c>
      <c r="B12" t="s">
        <v>711</v>
      </c>
      <c r="C12" t="s">
        <v>708</v>
      </c>
      <c r="D12">
        <v>61</v>
      </c>
      <c r="E12" t="s">
        <v>695</v>
      </c>
      <c r="F12">
        <v>230149.43460400001</v>
      </c>
      <c r="G12">
        <v>0</v>
      </c>
    </row>
    <row r="13" spans="1:12" x14ac:dyDescent="0.35">
      <c r="A13" t="s">
        <v>691</v>
      </c>
      <c r="B13" t="s">
        <v>711</v>
      </c>
      <c r="C13" t="s">
        <v>708</v>
      </c>
      <c r="D13">
        <v>61</v>
      </c>
      <c r="E13" t="s">
        <v>694</v>
      </c>
      <c r="F13">
        <v>8806.3853287000002</v>
      </c>
      <c r="G13">
        <v>8806.3853287000002</v>
      </c>
      <c r="H13">
        <v>47403</v>
      </c>
      <c r="I13">
        <v>239402.48729700001</v>
      </c>
      <c r="J13">
        <v>238955.849594</v>
      </c>
      <c r="K13">
        <v>0.23267881431978021</v>
      </c>
      <c r="L13">
        <v>6.7275256219758927E-9</v>
      </c>
    </row>
    <row r="14" spans="1:12" x14ac:dyDescent="0.35">
      <c r="A14" t="s">
        <v>691</v>
      </c>
      <c r="B14" t="s">
        <v>709</v>
      </c>
      <c r="C14" t="s">
        <v>708</v>
      </c>
      <c r="D14">
        <v>62</v>
      </c>
      <c r="E14" t="s">
        <v>695</v>
      </c>
      <c r="F14">
        <v>47.201875950500003</v>
      </c>
      <c r="G14">
        <v>0</v>
      </c>
    </row>
    <row r="15" spans="1:12" x14ac:dyDescent="0.35">
      <c r="A15" t="s">
        <v>691</v>
      </c>
      <c r="B15" t="s">
        <v>709</v>
      </c>
      <c r="C15" t="s">
        <v>708</v>
      </c>
      <c r="D15">
        <v>62</v>
      </c>
      <c r="E15" t="s">
        <v>694</v>
      </c>
      <c r="F15">
        <v>15078.092234199999</v>
      </c>
      <c r="G15">
        <v>15078.092234199999</v>
      </c>
      <c r="H15">
        <v>16759</v>
      </c>
      <c r="I15">
        <v>15070.209658</v>
      </c>
      <c r="J15">
        <v>15125.2941082</v>
      </c>
      <c r="K15">
        <v>4.6822586138872802E-2</v>
      </c>
      <c r="L15">
        <v>1.3537981481353184E-9</v>
      </c>
    </row>
    <row r="16" spans="1:12" x14ac:dyDescent="0.35">
      <c r="A16" t="s">
        <v>691</v>
      </c>
      <c r="B16" t="s">
        <v>710</v>
      </c>
      <c r="C16" t="s">
        <v>708</v>
      </c>
      <c r="D16">
        <v>62</v>
      </c>
      <c r="E16" t="s">
        <v>695</v>
      </c>
      <c r="F16">
        <v>425.61484399099999</v>
      </c>
      <c r="G16">
        <v>0</v>
      </c>
    </row>
    <row r="17" spans="1:12" x14ac:dyDescent="0.35">
      <c r="A17" t="s">
        <v>691</v>
      </c>
      <c r="B17" t="s">
        <v>710</v>
      </c>
      <c r="C17" t="s">
        <v>708</v>
      </c>
      <c r="D17">
        <v>62</v>
      </c>
      <c r="E17" t="s">
        <v>694</v>
      </c>
      <c r="F17">
        <v>6225.2265372600004</v>
      </c>
      <c r="G17">
        <v>6225.2265372600004</v>
      </c>
      <c r="H17">
        <v>16473</v>
      </c>
      <c r="I17">
        <v>6636.0173923599996</v>
      </c>
      <c r="J17">
        <v>6650.8413812500003</v>
      </c>
      <c r="K17">
        <v>3.7031542938152855E-2</v>
      </c>
      <c r="L17">
        <v>1.0707062207878242E-9</v>
      </c>
    </row>
    <row r="18" spans="1:12" x14ac:dyDescent="0.35">
      <c r="A18" t="s">
        <v>691</v>
      </c>
      <c r="B18" t="s">
        <v>707</v>
      </c>
      <c r="C18" t="s">
        <v>708</v>
      </c>
      <c r="D18">
        <v>63</v>
      </c>
      <c r="E18" t="s">
        <v>695</v>
      </c>
      <c r="F18">
        <v>1489.9025802000001</v>
      </c>
      <c r="G18">
        <v>0</v>
      </c>
    </row>
    <row r="19" spans="1:12" x14ac:dyDescent="0.35">
      <c r="A19" t="s">
        <v>691</v>
      </c>
      <c r="B19" t="s">
        <v>707</v>
      </c>
      <c r="C19" t="s">
        <v>708</v>
      </c>
      <c r="D19">
        <v>63</v>
      </c>
      <c r="E19" t="s">
        <v>694</v>
      </c>
      <c r="F19">
        <v>3426.0015603900001</v>
      </c>
      <c r="G19">
        <v>3426.0015603900001</v>
      </c>
      <c r="H19">
        <v>10071</v>
      </c>
      <c r="I19">
        <v>4673.8053817800001</v>
      </c>
      <c r="J19">
        <v>4915.9041405899998</v>
      </c>
      <c r="K19">
        <v>7.3428594826977722E-2</v>
      </c>
      <c r="L19">
        <v>2.1230671753607282E-9</v>
      </c>
    </row>
    <row r="20" spans="1:12" x14ac:dyDescent="0.35">
      <c r="A20" t="s">
        <v>691</v>
      </c>
      <c r="B20" t="s">
        <v>710</v>
      </c>
      <c r="C20" t="s">
        <v>708</v>
      </c>
      <c r="D20">
        <v>63</v>
      </c>
      <c r="E20" t="s">
        <v>695</v>
      </c>
      <c r="F20">
        <v>279.70817382400003</v>
      </c>
      <c r="G20">
        <v>0</v>
      </c>
    </row>
    <row r="21" spans="1:12" x14ac:dyDescent="0.35">
      <c r="A21" t="s">
        <v>691</v>
      </c>
      <c r="B21" t="s">
        <v>710</v>
      </c>
      <c r="C21" t="s">
        <v>708</v>
      </c>
      <c r="D21">
        <v>63</v>
      </c>
      <c r="E21" t="s">
        <v>694</v>
      </c>
      <c r="F21">
        <v>2786.4389644500002</v>
      </c>
      <c r="G21">
        <v>2786.4389644500002</v>
      </c>
      <c r="H21">
        <v>8091</v>
      </c>
      <c r="I21">
        <v>3318.1566469700001</v>
      </c>
      <c r="J21">
        <v>3066.1498064100001</v>
      </c>
      <c r="K21">
        <v>1.7072164513047036E-2</v>
      </c>
      <c r="L21">
        <v>4.9361358712385246E-10</v>
      </c>
    </row>
    <row r="22" spans="1:12" x14ac:dyDescent="0.35">
      <c r="A22" t="s">
        <v>691</v>
      </c>
      <c r="B22" t="s">
        <v>709</v>
      </c>
      <c r="C22" t="s">
        <v>708</v>
      </c>
      <c r="D22">
        <v>64</v>
      </c>
      <c r="E22" t="s">
        <v>695</v>
      </c>
      <c r="F22">
        <v>92.744555409399993</v>
      </c>
      <c r="G22">
        <v>0</v>
      </c>
    </row>
    <row r="23" spans="1:12" x14ac:dyDescent="0.35">
      <c r="A23" t="s">
        <v>691</v>
      </c>
      <c r="B23" t="s">
        <v>709</v>
      </c>
      <c r="C23" t="s">
        <v>708</v>
      </c>
      <c r="D23">
        <v>64</v>
      </c>
      <c r="E23" t="s">
        <v>694</v>
      </c>
      <c r="F23">
        <v>6777.5179916699999</v>
      </c>
      <c r="G23">
        <v>6777.5179916699999</v>
      </c>
      <c r="H23">
        <v>7585</v>
      </c>
      <c r="I23">
        <v>6857.9465943699997</v>
      </c>
      <c r="J23">
        <v>6870.26254574</v>
      </c>
      <c r="K23">
        <v>2.1267914365393117E-2</v>
      </c>
      <c r="L23">
        <v>6.1492680043714653E-10</v>
      </c>
    </row>
    <row r="24" spans="1:12" x14ac:dyDescent="0.35">
      <c r="A24" t="s">
        <v>691</v>
      </c>
      <c r="B24" t="s">
        <v>710</v>
      </c>
      <c r="C24" t="s">
        <v>708</v>
      </c>
      <c r="D24">
        <v>64</v>
      </c>
      <c r="E24" t="s">
        <v>695</v>
      </c>
      <c r="F24">
        <v>2114.7268542500001</v>
      </c>
      <c r="G24">
        <v>0</v>
      </c>
    </row>
    <row r="25" spans="1:12" x14ac:dyDescent="0.35">
      <c r="A25" t="s">
        <v>691</v>
      </c>
      <c r="B25" t="s">
        <v>710</v>
      </c>
      <c r="C25" t="s">
        <v>708</v>
      </c>
      <c r="D25">
        <v>64</v>
      </c>
      <c r="E25" t="s">
        <v>694</v>
      </c>
      <c r="F25">
        <v>24379.402897299999</v>
      </c>
      <c r="G25">
        <v>24379.402897299999</v>
      </c>
      <c r="H25">
        <v>63949</v>
      </c>
      <c r="I25">
        <v>26635.983103899998</v>
      </c>
      <c r="J25">
        <v>26494.129889100001</v>
      </c>
      <c r="K25">
        <v>0.14751795334695053</v>
      </c>
      <c r="L25">
        <v>4.2652392472617425E-9</v>
      </c>
    </row>
    <row r="26" spans="1:12" x14ac:dyDescent="0.35">
      <c r="A26" t="s">
        <v>691</v>
      </c>
      <c r="B26" t="s">
        <v>710</v>
      </c>
      <c r="C26" t="s">
        <v>708</v>
      </c>
      <c r="D26">
        <v>65</v>
      </c>
      <c r="E26" t="s">
        <v>695</v>
      </c>
      <c r="F26">
        <v>418.44822299399999</v>
      </c>
      <c r="G26">
        <v>0</v>
      </c>
    </row>
    <row r="27" spans="1:12" x14ac:dyDescent="0.35">
      <c r="A27" t="s">
        <v>691</v>
      </c>
      <c r="B27" t="s">
        <v>710</v>
      </c>
      <c r="C27" t="s">
        <v>708</v>
      </c>
      <c r="D27">
        <v>65</v>
      </c>
      <c r="E27" t="s">
        <v>694</v>
      </c>
      <c r="F27">
        <v>307.98684292399997</v>
      </c>
      <c r="G27">
        <v>307.98684292399997</v>
      </c>
      <c r="H27">
        <v>1242</v>
      </c>
      <c r="I27">
        <v>754.88481049300003</v>
      </c>
      <c r="J27">
        <v>726.436403541</v>
      </c>
      <c r="K27">
        <v>4.0447605539661695E-3</v>
      </c>
      <c r="L27">
        <v>1.169476058278657E-10</v>
      </c>
    </row>
    <row r="28" spans="1:12" x14ac:dyDescent="0.35">
      <c r="A28" t="s">
        <v>691</v>
      </c>
      <c r="B28" t="s">
        <v>711</v>
      </c>
      <c r="C28" t="s">
        <v>708</v>
      </c>
      <c r="D28">
        <v>65</v>
      </c>
      <c r="E28" t="s">
        <v>695</v>
      </c>
      <c r="F28">
        <v>124937.818246</v>
      </c>
      <c r="G28">
        <v>0</v>
      </c>
    </row>
    <row r="29" spans="1:12" x14ac:dyDescent="0.35">
      <c r="A29" t="s">
        <v>691</v>
      </c>
      <c r="B29" t="s">
        <v>711</v>
      </c>
      <c r="C29" t="s">
        <v>708</v>
      </c>
      <c r="D29">
        <v>65</v>
      </c>
      <c r="E29" t="s">
        <v>694</v>
      </c>
      <c r="F29">
        <v>2128.7172078200001</v>
      </c>
      <c r="G29">
        <v>2128.7172078200001</v>
      </c>
      <c r="H29">
        <v>22248</v>
      </c>
      <c r="I29">
        <v>126953.517479</v>
      </c>
      <c r="J29">
        <v>127066.535057</v>
      </c>
      <c r="K29">
        <v>0.12372867526373341</v>
      </c>
      <c r="L29">
        <v>3.5774113575545214E-9</v>
      </c>
    </row>
    <row r="30" spans="1:12" x14ac:dyDescent="0.35">
      <c r="A30" t="s">
        <v>691</v>
      </c>
      <c r="B30" t="s">
        <v>709</v>
      </c>
      <c r="C30" t="s">
        <v>708</v>
      </c>
      <c r="D30">
        <v>66</v>
      </c>
      <c r="E30" t="s">
        <v>695</v>
      </c>
      <c r="F30">
        <v>22.832843284700001</v>
      </c>
      <c r="G30">
        <v>0</v>
      </c>
    </row>
    <row r="31" spans="1:12" x14ac:dyDescent="0.35">
      <c r="A31" t="s">
        <v>691</v>
      </c>
      <c r="B31" t="s">
        <v>709</v>
      </c>
      <c r="C31" t="s">
        <v>708</v>
      </c>
      <c r="D31">
        <v>66</v>
      </c>
      <c r="E31" t="s">
        <v>694</v>
      </c>
      <c r="F31">
        <v>943.99536301600006</v>
      </c>
      <c r="G31">
        <v>943.99536301600006</v>
      </c>
      <c r="H31">
        <v>1103</v>
      </c>
      <c r="I31">
        <v>981.45482725299996</v>
      </c>
      <c r="J31">
        <v>966.82819410100001</v>
      </c>
      <c r="K31">
        <v>2.9929597451756416E-3</v>
      </c>
      <c r="L31">
        <v>8.6536513563022128E-11</v>
      </c>
    </row>
    <row r="32" spans="1:12" x14ac:dyDescent="0.35">
      <c r="A32" t="s">
        <v>691</v>
      </c>
      <c r="B32" t="s">
        <v>710</v>
      </c>
      <c r="C32" t="s">
        <v>708</v>
      </c>
      <c r="D32">
        <v>66</v>
      </c>
      <c r="E32" t="s">
        <v>695</v>
      </c>
      <c r="F32">
        <v>465.42160200799998</v>
      </c>
      <c r="G32">
        <v>0</v>
      </c>
    </row>
    <row r="33" spans="1:12" x14ac:dyDescent="0.35">
      <c r="A33" t="s">
        <v>691</v>
      </c>
      <c r="B33" t="s">
        <v>710</v>
      </c>
      <c r="C33" t="s">
        <v>708</v>
      </c>
      <c r="D33">
        <v>66</v>
      </c>
      <c r="E33" t="s">
        <v>694</v>
      </c>
      <c r="F33">
        <v>10235.8460495</v>
      </c>
      <c r="G33">
        <v>10235.8460495</v>
      </c>
      <c r="H33">
        <v>23037</v>
      </c>
      <c r="I33">
        <v>10961.4383048</v>
      </c>
      <c r="J33">
        <v>10701.2680323</v>
      </c>
      <c r="K33">
        <v>5.9584110327454511E-2</v>
      </c>
      <c r="L33">
        <v>1.7227766527109716E-9</v>
      </c>
    </row>
    <row r="34" spans="1:12" x14ac:dyDescent="0.35">
      <c r="A34" t="s">
        <v>691</v>
      </c>
      <c r="B34" t="s">
        <v>709</v>
      </c>
      <c r="C34" t="s">
        <v>708</v>
      </c>
      <c r="D34">
        <v>67</v>
      </c>
      <c r="E34" t="s">
        <v>695</v>
      </c>
      <c r="F34">
        <v>87.976219200399996</v>
      </c>
      <c r="G34">
        <v>0</v>
      </c>
    </row>
    <row r="35" spans="1:12" x14ac:dyDescent="0.35">
      <c r="A35" t="s">
        <v>691</v>
      </c>
      <c r="B35" t="s">
        <v>709</v>
      </c>
      <c r="C35" t="s">
        <v>708</v>
      </c>
      <c r="D35">
        <v>67</v>
      </c>
      <c r="E35" t="s">
        <v>694</v>
      </c>
      <c r="F35">
        <v>21476.495563199998</v>
      </c>
      <c r="G35">
        <v>21476.495563199998</v>
      </c>
      <c r="H35">
        <v>24478</v>
      </c>
      <c r="I35">
        <v>21647.854922999999</v>
      </c>
      <c r="J35">
        <v>21564.473134700002</v>
      </c>
      <c r="K35">
        <v>6.6756017679120691E-2</v>
      </c>
      <c r="L35">
        <v>1.9301405702546661E-9</v>
      </c>
    </row>
    <row r="36" spans="1:12" x14ac:dyDescent="0.35">
      <c r="A36" t="s">
        <v>691</v>
      </c>
      <c r="B36" t="s">
        <v>710</v>
      </c>
      <c r="C36" t="s">
        <v>708</v>
      </c>
      <c r="D36">
        <v>67</v>
      </c>
      <c r="E36" t="s">
        <v>695</v>
      </c>
      <c r="F36">
        <v>1003.25982599</v>
      </c>
      <c r="G36">
        <v>0</v>
      </c>
    </row>
    <row r="37" spans="1:12" x14ac:dyDescent="0.35">
      <c r="A37" t="s">
        <v>691</v>
      </c>
      <c r="B37" t="s">
        <v>710</v>
      </c>
      <c r="C37" t="s">
        <v>708</v>
      </c>
      <c r="D37">
        <v>67</v>
      </c>
      <c r="E37" t="s">
        <v>694</v>
      </c>
      <c r="F37">
        <v>50914.946168499999</v>
      </c>
      <c r="G37">
        <v>50914.946168499999</v>
      </c>
      <c r="H37">
        <v>122009</v>
      </c>
      <c r="I37">
        <v>51502.439960600001</v>
      </c>
      <c r="J37">
        <v>51918.215191099996</v>
      </c>
      <c r="K37">
        <v>0.2890779534363413</v>
      </c>
      <c r="L37">
        <v>8.3582140650697525E-9</v>
      </c>
    </row>
    <row r="38" spans="1:12" x14ac:dyDescent="0.35">
      <c r="A38" t="s">
        <v>691</v>
      </c>
      <c r="B38" t="s">
        <v>710</v>
      </c>
      <c r="C38" t="s">
        <v>708</v>
      </c>
      <c r="D38">
        <v>69</v>
      </c>
      <c r="E38" t="s">
        <v>695</v>
      </c>
      <c r="F38">
        <v>119.830863931</v>
      </c>
      <c r="G38">
        <v>0</v>
      </c>
    </row>
    <row r="39" spans="1:12" x14ac:dyDescent="0.35">
      <c r="A39" t="s">
        <v>691</v>
      </c>
      <c r="B39" t="s">
        <v>710</v>
      </c>
      <c r="C39" t="s">
        <v>708</v>
      </c>
      <c r="D39">
        <v>69</v>
      </c>
      <c r="E39" t="s">
        <v>694</v>
      </c>
      <c r="F39">
        <v>531.14527967799995</v>
      </c>
      <c r="G39">
        <v>531.14527967799995</v>
      </c>
      <c r="H39">
        <v>1257</v>
      </c>
      <c r="I39">
        <v>605.36957510399998</v>
      </c>
      <c r="J39">
        <v>650.97799798899996</v>
      </c>
      <c r="K39">
        <v>3.624612030634787E-3</v>
      </c>
      <c r="L39">
        <v>1.0479970158479805E-10</v>
      </c>
    </row>
    <row r="40" spans="1:12" x14ac:dyDescent="0.35">
      <c r="A40" t="s">
        <v>691</v>
      </c>
      <c r="B40" t="s">
        <v>712</v>
      </c>
      <c r="C40" t="s">
        <v>708</v>
      </c>
      <c r="D40">
        <v>70</v>
      </c>
      <c r="E40" t="s">
        <v>695</v>
      </c>
      <c r="F40">
        <v>10633.057997100001</v>
      </c>
      <c r="G40">
        <v>0</v>
      </c>
    </row>
    <row r="41" spans="1:12" x14ac:dyDescent="0.35">
      <c r="A41" t="s">
        <v>691</v>
      </c>
      <c r="B41" t="s">
        <v>712</v>
      </c>
      <c r="C41" t="s">
        <v>708</v>
      </c>
      <c r="D41">
        <v>70</v>
      </c>
      <c r="E41" t="s">
        <v>694</v>
      </c>
      <c r="F41">
        <v>1129.05754591</v>
      </c>
      <c r="G41">
        <v>1129.05754591</v>
      </c>
      <c r="H41">
        <v>2831</v>
      </c>
      <c r="I41">
        <v>11632.667980599999</v>
      </c>
      <c r="J41">
        <v>11762.111446700001</v>
      </c>
      <c r="K41">
        <v>3.79636487706364E-3</v>
      </c>
      <c r="L41">
        <v>1.0976565294730321E-10</v>
      </c>
    </row>
    <row r="42" spans="1:12" x14ac:dyDescent="0.35">
      <c r="A42" t="s">
        <v>691</v>
      </c>
      <c r="B42" t="s">
        <v>713</v>
      </c>
      <c r="C42" t="s">
        <v>708</v>
      </c>
      <c r="D42">
        <v>70</v>
      </c>
      <c r="E42" t="s">
        <v>695</v>
      </c>
      <c r="F42">
        <v>57293.2104416</v>
      </c>
      <c r="G42">
        <v>0</v>
      </c>
    </row>
    <row r="43" spans="1:12" x14ac:dyDescent="0.35">
      <c r="A43" t="s">
        <v>691</v>
      </c>
      <c r="B43" t="s">
        <v>713</v>
      </c>
      <c r="C43" t="s">
        <v>708</v>
      </c>
      <c r="D43">
        <v>70</v>
      </c>
      <c r="E43" t="s">
        <v>694</v>
      </c>
      <c r="F43">
        <v>25637.895200399998</v>
      </c>
      <c r="G43">
        <v>25637.895200399998</v>
      </c>
      <c r="H43">
        <v>46777</v>
      </c>
      <c r="I43">
        <v>83178.736902899996</v>
      </c>
      <c r="J43">
        <v>82931.1095317</v>
      </c>
      <c r="K43">
        <v>0.21590991968351791</v>
      </c>
      <c r="L43">
        <v>6.2426805850632291E-9</v>
      </c>
    </row>
    <row r="44" spans="1:12" x14ac:dyDescent="0.35">
      <c r="A44" t="s">
        <v>691</v>
      </c>
      <c r="B44" t="s">
        <v>710</v>
      </c>
      <c r="C44" t="s">
        <v>708</v>
      </c>
      <c r="D44">
        <v>70</v>
      </c>
      <c r="E44" t="s">
        <v>695</v>
      </c>
      <c r="F44">
        <v>180.264932644</v>
      </c>
      <c r="G44">
        <v>0</v>
      </c>
    </row>
    <row r="45" spans="1:12" x14ac:dyDescent="0.35">
      <c r="A45" t="s">
        <v>691</v>
      </c>
      <c r="B45" t="s">
        <v>710</v>
      </c>
      <c r="C45" t="s">
        <v>708</v>
      </c>
      <c r="D45">
        <v>70</v>
      </c>
      <c r="E45" t="s">
        <v>694</v>
      </c>
      <c r="F45">
        <v>14760.046687100001</v>
      </c>
      <c r="G45">
        <v>14760.046687100001</v>
      </c>
      <c r="H45">
        <v>31269</v>
      </c>
      <c r="I45">
        <v>14759.8894807</v>
      </c>
      <c r="J45">
        <v>14940.313368900001</v>
      </c>
      <c r="K45">
        <v>8.3186896862347939E-2</v>
      </c>
      <c r="L45">
        <v>2.4052124457062619E-9</v>
      </c>
    </row>
    <row r="46" spans="1:12" x14ac:dyDescent="0.35">
      <c r="A46" t="s">
        <v>691</v>
      </c>
      <c r="B46" t="s">
        <v>710</v>
      </c>
      <c r="C46" t="s">
        <v>708</v>
      </c>
      <c r="D46">
        <v>71</v>
      </c>
      <c r="E46" t="s">
        <v>695</v>
      </c>
      <c r="F46">
        <v>844.09586749300001</v>
      </c>
      <c r="G46">
        <v>0</v>
      </c>
    </row>
    <row r="47" spans="1:12" x14ac:dyDescent="0.35">
      <c r="A47" t="s">
        <v>691</v>
      </c>
      <c r="B47" t="s">
        <v>710</v>
      </c>
      <c r="C47" t="s">
        <v>708</v>
      </c>
      <c r="D47">
        <v>71</v>
      </c>
      <c r="E47" t="s">
        <v>694</v>
      </c>
      <c r="F47">
        <v>16390.187507800001</v>
      </c>
      <c r="G47">
        <v>16390.187507800001</v>
      </c>
      <c r="H47">
        <v>36682</v>
      </c>
      <c r="I47">
        <v>17324.333566699999</v>
      </c>
      <c r="J47">
        <v>17234.283922999999</v>
      </c>
      <c r="K47">
        <v>9.5959606990798862E-2</v>
      </c>
      <c r="L47">
        <v>2.7745143733546004E-9</v>
      </c>
    </row>
    <row r="48" spans="1:12" x14ac:dyDescent="0.35">
      <c r="A48" t="s">
        <v>691</v>
      </c>
      <c r="B48" t="s">
        <v>712</v>
      </c>
      <c r="C48" t="s">
        <v>708</v>
      </c>
      <c r="D48">
        <v>72</v>
      </c>
      <c r="E48" t="s">
        <v>695</v>
      </c>
      <c r="F48">
        <v>170547.49052399999</v>
      </c>
      <c r="G48">
        <v>0</v>
      </c>
    </row>
    <row r="49" spans="1:12" x14ac:dyDescent="0.35">
      <c r="A49" t="s">
        <v>691</v>
      </c>
      <c r="B49" t="s">
        <v>712</v>
      </c>
      <c r="C49" t="s">
        <v>708</v>
      </c>
      <c r="D49">
        <v>72</v>
      </c>
      <c r="E49" t="s">
        <v>694</v>
      </c>
      <c r="F49">
        <v>2944.1271699399999</v>
      </c>
      <c r="G49">
        <v>2944.1271699399999</v>
      </c>
      <c r="H49">
        <v>39043</v>
      </c>
      <c r="I49">
        <v>173364.31757700001</v>
      </c>
      <c r="J49">
        <v>173491.61769399999</v>
      </c>
      <c r="K49">
        <v>5.5996534879223819E-2</v>
      </c>
      <c r="L49">
        <v>1.6190478030548392E-9</v>
      </c>
    </row>
    <row r="50" spans="1:12" x14ac:dyDescent="0.35">
      <c r="A50" t="s">
        <v>691</v>
      </c>
      <c r="B50" t="s">
        <v>713</v>
      </c>
      <c r="C50" t="s">
        <v>708</v>
      </c>
      <c r="D50">
        <v>72</v>
      </c>
      <c r="E50" t="s">
        <v>695</v>
      </c>
      <c r="F50">
        <v>33188.173136199999</v>
      </c>
      <c r="G50">
        <v>0</v>
      </c>
    </row>
    <row r="51" spans="1:12" x14ac:dyDescent="0.35">
      <c r="A51" t="s">
        <v>691</v>
      </c>
      <c r="B51" t="s">
        <v>713</v>
      </c>
      <c r="C51" t="s">
        <v>708</v>
      </c>
      <c r="D51">
        <v>72</v>
      </c>
      <c r="E51" t="s">
        <v>694</v>
      </c>
      <c r="F51">
        <v>11895.876092</v>
      </c>
      <c r="G51">
        <v>11895.876092</v>
      </c>
      <c r="H51">
        <v>15218</v>
      </c>
      <c r="I51">
        <v>44886.454786200004</v>
      </c>
      <c r="J51">
        <v>45084.056195099998</v>
      </c>
      <c r="K51">
        <v>0.1173756749072607</v>
      </c>
      <c r="L51">
        <v>3.3937247903028385E-9</v>
      </c>
    </row>
    <row r="52" spans="1:12" x14ac:dyDescent="0.35">
      <c r="A52" t="s">
        <v>691</v>
      </c>
      <c r="B52" t="s">
        <v>710</v>
      </c>
      <c r="C52" t="s">
        <v>708</v>
      </c>
      <c r="D52">
        <v>72</v>
      </c>
      <c r="E52" t="s">
        <v>695</v>
      </c>
      <c r="F52">
        <v>56.026456179900002</v>
      </c>
      <c r="G52">
        <v>0</v>
      </c>
    </row>
    <row r="53" spans="1:12" x14ac:dyDescent="0.35">
      <c r="A53" t="s">
        <v>691</v>
      </c>
      <c r="B53" t="s">
        <v>710</v>
      </c>
      <c r="C53" t="s">
        <v>708</v>
      </c>
      <c r="D53">
        <v>72</v>
      </c>
      <c r="E53" t="s">
        <v>694</v>
      </c>
      <c r="F53">
        <v>70.865384297899993</v>
      </c>
      <c r="G53">
        <v>70.865384297899993</v>
      </c>
      <c r="H53">
        <v>328</v>
      </c>
      <c r="I53">
        <v>151.47420603500001</v>
      </c>
      <c r="J53">
        <v>126.891828378</v>
      </c>
      <c r="K53">
        <v>7.0652717779858866E-4</v>
      </c>
      <c r="L53">
        <v>2.0428072513425435E-11</v>
      </c>
    </row>
    <row r="54" spans="1:12" x14ac:dyDescent="0.35">
      <c r="A54" t="s">
        <v>691</v>
      </c>
      <c r="B54" t="s">
        <v>712</v>
      </c>
      <c r="C54" t="s">
        <v>708</v>
      </c>
      <c r="D54">
        <v>77</v>
      </c>
      <c r="E54" t="s">
        <v>695</v>
      </c>
      <c r="F54">
        <v>117.508219864</v>
      </c>
      <c r="G54">
        <v>0</v>
      </c>
      <c r="H54">
        <v>44</v>
      </c>
      <c r="I54">
        <v>151.91222069099999</v>
      </c>
      <c r="J54">
        <v>117.50821986299999</v>
      </c>
      <c r="K54">
        <v>3.7927210660746203E-5</v>
      </c>
      <c r="L54">
        <v>1.0966029813938084E-12</v>
      </c>
    </row>
    <row r="55" spans="1:12" x14ac:dyDescent="0.35">
      <c r="A55" t="s">
        <v>691</v>
      </c>
      <c r="B55" t="s">
        <v>713</v>
      </c>
      <c r="C55" t="s">
        <v>708</v>
      </c>
      <c r="D55">
        <v>77</v>
      </c>
      <c r="E55" t="s">
        <v>695</v>
      </c>
      <c r="F55">
        <v>125.842257168</v>
      </c>
      <c r="G55">
        <v>0</v>
      </c>
      <c r="H55">
        <v>81</v>
      </c>
      <c r="I55">
        <v>151.525640541</v>
      </c>
      <c r="J55">
        <v>125.842257168</v>
      </c>
      <c r="K55">
        <v>3.2762845922795308E-4</v>
      </c>
      <c r="L55">
        <v>9.4728386010911686E-12</v>
      </c>
    </row>
    <row r="56" spans="1:12" x14ac:dyDescent="0.35">
      <c r="A56" t="s">
        <v>691</v>
      </c>
      <c r="B56" t="s">
        <v>712</v>
      </c>
      <c r="C56" t="s">
        <v>708</v>
      </c>
      <c r="D56">
        <v>80</v>
      </c>
      <c r="E56" t="s">
        <v>695</v>
      </c>
      <c r="F56">
        <v>1778.85397721</v>
      </c>
      <c r="G56">
        <v>0</v>
      </c>
      <c r="H56">
        <v>416</v>
      </c>
      <c r="I56">
        <v>1898.9600414700001</v>
      </c>
      <c r="J56">
        <v>1778.85397721</v>
      </c>
      <c r="K56">
        <v>5.7414680953390333E-4</v>
      </c>
      <c r="L56">
        <v>1.6600511667583678E-11</v>
      </c>
    </row>
    <row r="57" spans="1:12" x14ac:dyDescent="0.35">
      <c r="A57" t="s">
        <v>714</v>
      </c>
      <c r="B57" t="s">
        <v>715</v>
      </c>
      <c r="C57" t="s">
        <v>708</v>
      </c>
      <c r="D57">
        <v>65</v>
      </c>
      <c r="E57" t="s">
        <v>695</v>
      </c>
      <c r="F57">
        <v>56865.262798000003</v>
      </c>
      <c r="G57">
        <v>0</v>
      </c>
    </row>
    <row r="58" spans="1:12" x14ac:dyDescent="0.35">
      <c r="A58" t="s">
        <v>714</v>
      </c>
      <c r="B58" t="s">
        <v>715</v>
      </c>
      <c r="C58" t="s">
        <v>708</v>
      </c>
      <c r="D58">
        <v>65</v>
      </c>
      <c r="E58" t="s">
        <v>694</v>
      </c>
      <c r="F58">
        <v>7853.3312041299996</v>
      </c>
      <c r="G58">
        <v>7853.3312041299996</v>
      </c>
      <c r="H58">
        <v>5050</v>
      </c>
      <c r="I58">
        <v>64829.717090899998</v>
      </c>
      <c r="J58">
        <v>64718.594605899998</v>
      </c>
      <c r="K58">
        <v>5.165248832146839E-2</v>
      </c>
      <c r="L58">
        <v>2.5176052204836378E-9</v>
      </c>
    </row>
    <row r="59" spans="1:12" x14ac:dyDescent="0.35">
      <c r="A59" t="s">
        <v>716</v>
      </c>
      <c r="B59" t="s">
        <v>717</v>
      </c>
      <c r="C59" t="s">
        <v>708</v>
      </c>
      <c r="D59">
        <v>60</v>
      </c>
      <c r="E59" t="s">
        <v>695</v>
      </c>
      <c r="F59">
        <v>22.087410804699999</v>
      </c>
      <c r="G59">
        <v>0</v>
      </c>
    </row>
    <row r="60" spans="1:12" x14ac:dyDescent="0.35">
      <c r="A60" t="s">
        <v>716</v>
      </c>
      <c r="B60" t="s">
        <v>717</v>
      </c>
      <c r="C60" t="s">
        <v>708</v>
      </c>
      <c r="D60">
        <v>60</v>
      </c>
      <c r="E60" t="s">
        <v>694</v>
      </c>
      <c r="F60">
        <v>545.35230587000001</v>
      </c>
      <c r="G60">
        <v>545.35230587000001</v>
      </c>
      <c r="H60">
        <v>3894</v>
      </c>
      <c r="I60">
        <v>678.67301222900005</v>
      </c>
      <c r="J60">
        <v>567.43613282499996</v>
      </c>
      <c r="K60">
        <v>2.047505799544332E-3</v>
      </c>
      <c r="L60">
        <v>1.4492321535355527E-10</v>
      </c>
    </row>
    <row r="61" spans="1:12" x14ac:dyDescent="0.35">
      <c r="A61" t="s">
        <v>716</v>
      </c>
      <c r="B61" t="s">
        <v>718</v>
      </c>
      <c r="C61" t="s">
        <v>708</v>
      </c>
      <c r="D61">
        <v>61</v>
      </c>
      <c r="E61" t="s">
        <v>695</v>
      </c>
      <c r="F61">
        <v>7464.3207550500001</v>
      </c>
      <c r="G61">
        <v>0</v>
      </c>
    </row>
    <row r="62" spans="1:12" x14ac:dyDescent="0.35">
      <c r="A62" t="s">
        <v>716</v>
      </c>
      <c r="B62" t="s">
        <v>718</v>
      </c>
      <c r="C62" t="s">
        <v>708</v>
      </c>
      <c r="D62">
        <v>61</v>
      </c>
      <c r="E62" t="s">
        <v>694</v>
      </c>
      <c r="F62">
        <v>39087.0345714</v>
      </c>
      <c r="G62">
        <v>39087.0345714</v>
      </c>
      <c r="H62">
        <v>182452</v>
      </c>
      <c r="I62">
        <v>45642.8580678</v>
      </c>
      <c r="J62">
        <v>46551.354747700003</v>
      </c>
      <c r="K62">
        <v>0.18248190508186285</v>
      </c>
      <c r="L62">
        <v>1.2916136517997318E-8</v>
      </c>
    </row>
    <row r="63" spans="1:12" x14ac:dyDescent="0.35">
      <c r="A63" t="s">
        <v>716</v>
      </c>
      <c r="B63" t="s">
        <v>717</v>
      </c>
      <c r="C63" t="s">
        <v>708</v>
      </c>
      <c r="D63">
        <v>61</v>
      </c>
      <c r="E63" t="s">
        <v>695</v>
      </c>
      <c r="F63">
        <v>2942.3864136699999</v>
      </c>
      <c r="G63">
        <v>0</v>
      </c>
    </row>
    <row r="64" spans="1:12" x14ac:dyDescent="0.35">
      <c r="A64" t="s">
        <v>716</v>
      </c>
      <c r="B64" t="s">
        <v>717</v>
      </c>
      <c r="C64" t="s">
        <v>708</v>
      </c>
      <c r="D64">
        <v>61</v>
      </c>
      <c r="E64" t="s">
        <v>694</v>
      </c>
      <c r="F64">
        <v>18731.626822400001</v>
      </c>
      <c r="G64">
        <v>18731.626822400001</v>
      </c>
      <c r="H64">
        <v>83548</v>
      </c>
      <c r="I64">
        <v>22478.320219500001</v>
      </c>
      <c r="J64">
        <v>21674.013034799998</v>
      </c>
      <c r="K64">
        <v>7.8207334395884745E-2</v>
      </c>
      <c r="L64">
        <v>5.5355439615383193E-9</v>
      </c>
    </row>
    <row r="65" spans="1:12" x14ac:dyDescent="0.35">
      <c r="A65" t="s">
        <v>716</v>
      </c>
      <c r="B65" t="s">
        <v>717</v>
      </c>
      <c r="C65" t="s">
        <v>708</v>
      </c>
      <c r="D65">
        <v>63</v>
      </c>
      <c r="E65" t="s">
        <v>695</v>
      </c>
      <c r="F65">
        <v>4493.6501156499999</v>
      </c>
      <c r="G65">
        <v>0</v>
      </c>
    </row>
    <row r="66" spans="1:12" x14ac:dyDescent="0.35">
      <c r="A66" t="s">
        <v>716</v>
      </c>
      <c r="B66" t="s">
        <v>717</v>
      </c>
      <c r="C66" t="s">
        <v>708</v>
      </c>
      <c r="D66">
        <v>63</v>
      </c>
      <c r="E66" t="s">
        <v>694</v>
      </c>
      <c r="F66">
        <v>28514.561732400001</v>
      </c>
      <c r="G66">
        <v>28514.561732400001</v>
      </c>
      <c r="H66">
        <v>128667</v>
      </c>
      <c r="I66">
        <v>32740.189864399999</v>
      </c>
      <c r="J66">
        <v>33008.209179899997</v>
      </c>
      <c r="K66">
        <v>0.11910503371004237</v>
      </c>
      <c r="L66">
        <v>8.4302981969058887E-9</v>
      </c>
    </row>
    <row r="67" spans="1:12" x14ac:dyDescent="0.35">
      <c r="A67" t="s">
        <v>716</v>
      </c>
      <c r="B67" t="s">
        <v>717</v>
      </c>
      <c r="C67" t="s">
        <v>708</v>
      </c>
      <c r="D67">
        <v>64</v>
      </c>
      <c r="E67" t="s">
        <v>695</v>
      </c>
      <c r="F67">
        <v>37.087676950899997</v>
      </c>
      <c r="G67">
        <v>0</v>
      </c>
    </row>
    <row r="68" spans="1:12" x14ac:dyDescent="0.35">
      <c r="A68" t="s">
        <v>716</v>
      </c>
      <c r="B68" t="s">
        <v>717</v>
      </c>
      <c r="C68" t="s">
        <v>708</v>
      </c>
      <c r="D68">
        <v>64</v>
      </c>
      <c r="E68" t="s">
        <v>694</v>
      </c>
      <c r="F68">
        <v>1445.8212116300001</v>
      </c>
      <c r="G68">
        <v>1445.8212116300001</v>
      </c>
      <c r="H68">
        <v>5961</v>
      </c>
      <c r="I68">
        <v>1283.85317177</v>
      </c>
      <c r="J68">
        <v>1482.9087510300001</v>
      </c>
      <c r="K68">
        <v>5.3508475972667141E-3</v>
      </c>
      <c r="L68">
        <v>3.7873496565202174E-10</v>
      </c>
    </row>
    <row r="69" spans="1:12" x14ac:dyDescent="0.35">
      <c r="A69" t="s">
        <v>716</v>
      </c>
      <c r="B69" t="s">
        <v>719</v>
      </c>
      <c r="C69" t="s">
        <v>708</v>
      </c>
      <c r="D69">
        <v>65</v>
      </c>
      <c r="E69" t="s">
        <v>695</v>
      </c>
      <c r="F69">
        <v>4497.4108129200004</v>
      </c>
      <c r="G69">
        <v>0</v>
      </c>
    </row>
    <row r="70" spans="1:12" x14ac:dyDescent="0.35">
      <c r="A70" t="s">
        <v>716</v>
      </c>
      <c r="B70" t="s">
        <v>719</v>
      </c>
      <c r="C70" t="s">
        <v>708</v>
      </c>
      <c r="D70">
        <v>65</v>
      </c>
      <c r="E70" t="s">
        <v>694</v>
      </c>
      <c r="F70">
        <v>15567.0890354</v>
      </c>
      <c r="G70">
        <v>15567.0890354</v>
      </c>
      <c r="H70">
        <v>74368</v>
      </c>
      <c r="I70">
        <v>20502.243199799999</v>
      </c>
      <c r="J70">
        <v>20064.499429200001</v>
      </c>
      <c r="K70">
        <v>7.786310792605336E-2</v>
      </c>
      <c r="L70">
        <v>5.5111794850963625E-9</v>
      </c>
    </row>
    <row r="71" spans="1:12" x14ac:dyDescent="0.35">
      <c r="A71" t="s">
        <v>716</v>
      </c>
      <c r="B71" t="s">
        <v>718</v>
      </c>
      <c r="C71" t="s">
        <v>708</v>
      </c>
      <c r="D71">
        <v>65</v>
      </c>
      <c r="E71" t="s">
        <v>695</v>
      </c>
      <c r="F71">
        <v>12325.2134718</v>
      </c>
      <c r="G71">
        <v>0</v>
      </c>
    </row>
    <row r="72" spans="1:12" x14ac:dyDescent="0.35">
      <c r="A72" t="s">
        <v>716</v>
      </c>
      <c r="B72" t="s">
        <v>718</v>
      </c>
      <c r="C72" t="s">
        <v>708</v>
      </c>
      <c r="D72">
        <v>65</v>
      </c>
      <c r="E72" t="s">
        <v>694</v>
      </c>
      <c r="F72">
        <v>75681.223360599994</v>
      </c>
      <c r="G72">
        <v>75681.223360599994</v>
      </c>
      <c r="H72">
        <v>327346</v>
      </c>
      <c r="I72">
        <v>88104.9133229</v>
      </c>
      <c r="J72">
        <v>88006.441769900004</v>
      </c>
      <c r="K72">
        <v>0.34498637559932344</v>
      </c>
      <c r="L72">
        <v>2.4418262852368906E-8</v>
      </c>
    </row>
    <row r="73" spans="1:12" x14ac:dyDescent="0.35">
      <c r="A73" t="s">
        <v>716</v>
      </c>
      <c r="B73" t="s">
        <v>717</v>
      </c>
      <c r="C73" t="s">
        <v>708</v>
      </c>
      <c r="D73">
        <v>65</v>
      </c>
      <c r="E73" t="s">
        <v>695</v>
      </c>
      <c r="F73">
        <v>14878.1581281</v>
      </c>
      <c r="G73">
        <v>0</v>
      </c>
    </row>
    <row r="74" spans="1:12" x14ac:dyDescent="0.35">
      <c r="A74" t="s">
        <v>716</v>
      </c>
      <c r="B74" t="s">
        <v>717</v>
      </c>
      <c r="C74" t="s">
        <v>708</v>
      </c>
      <c r="D74">
        <v>65</v>
      </c>
      <c r="E74" t="s">
        <v>694</v>
      </c>
      <c r="F74">
        <v>81722.547430499995</v>
      </c>
      <c r="G74">
        <v>81722.547430499995</v>
      </c>
      <c r="H74">
        <v>368593</v>
      </c>
      <c r="I74">
        <v>96826.922956599999</v>
      </c>
      <c r="J74">
        <v>96600.699505700002</v>
      </c>
      <c r="K74">
        <v>0.34856873053404863</v>
      </c>
      <c r="L74">
        <v>2.4671823255369274E-8</v>
      </c>
    </row>
    <row r="75" spans="1:12" x14ac:dyDescent="0.35">
      <c r="A75" t="s">
        <v>716</v>
      </c>
      <c r="B75" t="s">
        <v>720</v>
      </c>
      <c r="C75" t="s">
        <v>708</v>
      </c>
      <c r="D75">
        <v>66</v>
      </c>
      <c r="E75" t="s">
        <v>695</v>
      </c>
      <c r="F75">
        <v>10.419085668499999</v>
      </c>
      <c r="G75">
        <v>0</v>
      </c>
    </row>
    <row r="76" spans="1:12" x14ac:dyDescent="0.35">
      <c r="A76" t="s">
        <v>716</v>
      </c>
      <c r="B76" t="s">
        <v>720</v>
      </c>
      <c r="C76" t="s">
        <v>708</v>
      </c>
      <c r="D76">
        <v>66</v>
      </c>
      <c r="E76" t="s">
        <v>694</v>
      </c>
      <c r="F76">
        <v>57.216060396700001</v>
      </c>
      <c r="G76">
        <v>57.216060396700001</v>
      </c>
      <c r="H76">
        <v>211</v>
      </c>
      <c r="I76">
        <v>75.711332602100001</v>
      </c>
      <c r="J76">
        <v>67.635146064599994</v>
      </c>
      <c r="K76">
        <v>1.208074159157265E-4</v>
      </c>
      <c r="L76">
        <v>8.5507934370479815E-12</v>
      </c>
    </row>
    <row r="77" spans="1:12" x14ac:dyDescent="0.35">
      <c r="A77" t="s">
        <v>716</v>
      </c>
      <c r="B77" t="s">
        <v>717</v>
      </c>
      <c r="C77" t="s">
        <v>708</v>
      </c>
      <c r="D77">
        <v>66</v>
      </c>
      <c r="E77" t="s">
        <v>695</v>
      </c>
      <c r="F77">
        <v>43.044966980700003</v>
      </c>
      <c r="G77">
        <v>0</v>
      </c>
    </row>
    <row r="78" spans="1:12" x14ac:dyDescent="0.35">
      <c r="A78" t="s">
        <v>716</v>
      </c>
      <c r="B78" t="s">
        <v>717</v>
      </c>
      <c r="C78" t="s">
        <v>708</v>
      </c>
      <c r="D78">
        <v>66</v>
      </c>
      <c r="E78" t="s">
        <v>694</v>
      </c>
      <c r="F78">
        <v>1359.51059212</v>
      </c>
      <c r="G78">
        <v>1359.51059212</v>
      </c>
      <c r="H78">
        <v>3497</v>
      </c>
      <c r="I78">
        <v>1362.14471213</v>
      </c>
      <c r="J78">
        <v>1402.5553603400001</v>
      </c>
      <c r="K78">
        <v>5.0609047756283772E-3</v>
      </c>
      <c r="L78">
        <v>3.5821270584212937E-10</v>
      </c>
    </row>
    <row r="79" spans="1:12" x14ac:dyDescent="0.35">
      <c r="A79" t="s">
        <v>716</v>
      </c>
      <c r="B79" t="s">
        <v>719</v>
      </c>
      <c r="C79" t="s">
        <v>708</v>
      </c>
      <c r="D79">
        <v>67</v>
      </c>
      <c r="E79" t="s">
        <v>695</v>
      </c>
      <c r="F79">
        <v>3850.6818406699999</v>
      </c>
      <c r="G79">
        <v>0</v>
      </c>
    </row>
    <row r="80" spans="1:12" x14ac:dyDescent="0.35">
      <c r="A80" t="s">
        <v>716</v>
      </c>
      <c r="B80" t="s">
        <v>719</v>
      </c>
      <c r="C80" t="s">
        <v>708</v>
      </c>
      <c r="D80">
        <v>67</v>
      </c>
      <c r="E80" t="s">
        <v>694</v>
      </c>
      <c r="F80">
        <v>42453.540691599999</v>
      </c>
      <c r="G80">
        <v>42453.540691599999</v>
      </c>
      <c r="H80">
        <v>254157</v>
      </c>
      <c r="I80">
        <v>46597.330840900002</v>
      </c>
      <c r="J80">
        <v>46304.219100599999</v>
      </c>
      <c r="K80">
        <v>0.17969002525997188</v>
      </c>
      <c r="L80">
        <v>1.2718526234910846E-8</v>
      </c>
    </row>
    <row r="81" spans="1:12" x14ac:dyDescent="0.35">
      <c r="A81" t="s">
        <v>716</v>
      </c>
      <c r="B81" t="s">
        <v>720</v>
      </c>
      <c r="C81" t="s">
        <v>708</v>
      </c>
      <c r="D81">
        <v>67</v>
      </c>
      <c r="E81" t="s">
        <v>695</v>
      </c>
      <c r="F81">
        <v>668.82328464399995</v>
      </c>
      <c r="G81">
        <v>0</v>
      </c>
    </row>
    <row r="82" spans="1:12" x14ac:dyDescent="0.35">
      <c r="A82" t="s">
        <v>716</v>
      </c>
      <c r="B82" t="s">
        <v>720</v>
      </c>
      <c r="C82" t="s">
        <v>708</v>
      </c>
      <c r="D82">
        <v>67</v>
      </c>
      <c r="E82" t="s">
        <v>694</v>
      </c>
      <c r="F82">
        <v>569.41309541800001</v>
      </c>
      <c r="G82">
        <v>569.41309541800001</v>
      </c>
      <c r="H82">
        <v>2545</v>
      </c>
      <c r="I82">
        <v>1211.36992528</v>
      </c>
      <c r="J82">
        <v>1238.23520476</v>
      </c>
      <c r="K82">
        <v>2.2116902836294742E-3</v>
      </c>
      <c r="L82">
        <v>1.565442536676244E-10</v>
      </c>
    </row>
    <row r="83" spans="1:12" x14ac:dyDescent="0.35">
      <c r="A83" t="s">
        <v>716</v>
      </c>
      <c r="B83" t="s">
        <v>721</v>
      </c>
      <c r="C83" t="s">
        <v>708</v>
      </c>
      <c r="D83">
        <v>67</v>
      </c>
      <c r="E83" t="s">
        <v>695</v>
      </c>
      <c r="F83">
        <v>10.616292198</v>
      </c>
      <c r="G83">
        <v>0</v>
      </c>
    </row>
    <row r="84" spans="1:12" x14ac:dyDescent="0.35">
      <c r="A84" t="s">
        <v>716</v>
      </c>
      <c r="B84" t="s">
        <v>721</v>
      </c>
      <c r="C84" t="s">
        <v>708</v>
      </c>
      <c r="D84">
        <v>67</v>
      </c>
      <c r="E84" t="s">
        <v>694</v>
      </c>
      <c r="F84">
        <v>1039.592715</v>
      </c>
      <c r="G84">
        <v>1039.592715</v>
      </c>
      <c r="H84">
        <v>7014</v>
      </c>
      <c r="I84">
        <v>75.757102880999994</v>
      </c>
      <c r="J84">
        <v>1050.2086115</v>
      </c>
      <c r="K84">
        <v>5.5090388261205027E-3</v>
      </c>
      <c r="L84">
        <v>3.8993179915125926E-10</v>
      </c>
    </row>
    <row r="85" spans="1:12" x14ac:dyDescent="0.35">
      <c r="A85" t="s">
        <v>716</v>
      </c>
      <c r="B85" t="s">
        <v>717</v>
      </c>
      <c r="C85" t="s">
        <v>708</v>
      </c>
      <c r="D85">
        <v>67</v>
      </c>
      <c r="E85" t="s">
        <v>695</v>
      </c>
      <c r="F85">
        <v>9957.1858760100004</v>
      </c>
      <c r="G85">
        <v>0</v>
      </c>
      <c r="H85">
        <v>422072</v>
      </c>
      <c r="I85">
        <v>118193.799912</v>
      </c>
    </row>
    <row r="86" spans="1:12" x14ac:dyDescent="0.35">
      <c r="A86" t="s">
        <v>716</v>
      </c>
      <c r="B86" t="s">
        <v>717</v>
      </c>
      <c r="C86" t="s">
        <v>708</v>
      </c>
      <c r="D86">
        <v>67</v>
      </c>
      <c r="E86" t="s">
        <v>694</v>
      </c>
      <c r="F86">
        <v>108265.354011</v>
      </c>
      <c r="G86">
        <v>108265.354011</v>
      </c>
      <c r="H86">
        <v>7014</v>
      </c>
      <c r="I86">
        <v>1136.2137297500001</v>
      </c>
      <c r="J86">
        <v>118222.534353</v>
      </c>
      <c r="K86">
        <v>0.42658778798503016</v>
      </c>
      <c r="L86">
        <v>3.0194040905334561E-8</v>
      </c>
    </row>
    <row r="87" spans="1:12" x14ac:dyDescent="0.35">
      <c r="A87" t="s">
        <v>716</v>
      </c>
      <c r="B87" t="s">
        <v>720</v>
      </c>
      <c r="C87" t="s">
        <v>708</v>
      </c>
      <c r="D87">
        <v>69</v>
      </c>
      <c r="E87" t="s">
        <v>695</v>
      </c>
      <c r="F87">
        <v>2247.89198188</v>
      </c>
      <c r="G87">
        <v>0</v>
      </c>
    </row>
    <row r="88" spans="1:12" x14ac:dyDescent="0.35">
      <c r="A88" t="s">
        <v>716</v>
      </c>
      <c r="B88" t="s">
        <v>720</v>
      </c>
      <c r="C88" t="s">
        <v>708</v>
      </c>
      <c r="D88">
        <v>69</v>
      </c>
      <c r="E88" t="s">
        <v>694</v>
      </c>
      <c r="F88">
        <v>4568.5153710000004</v>
      </c>
      <c r="G88">
        <v>4568.5153710000004</v>
      </c>
      <c r="H88">
        <v>16991</v>
      </c>
      <c r="I88">
        <v>6740.75223929</v>
      </c>
      <c r="J88">
        <v>6816.4069963900001</v>
      </c>
      <c r="K88">
        <v>1.2175216037490862E-2</v>
      </c>
      <c r="L88">
        <v>8.6176627981714509E-10</v>
      </c>
    </row>
    <row r="89" spans="1:12" x14ac:dyDescent="0.35">
      <c r="A89" t="s">
        <v>716</v>
      </c>
      <c r="B89" t="s">
        <v>717</v>
      </c>
      <c r="C89" t="s">
        <v>708</v>
      </c>
      <c r="D89">
        <v>69</v>
      </c>
      <c r="E89" t="s">
        <v>695</v>
      </c>
      <c r="F89">
        <v>502.94021602700002</v>
      </c>
      <c r="G89">
        <v>0</v>
      </c>
    </row>
    <row r="90" spans="1:12" x14ac:dyDescent="0.35">
      <c r="A90" t="s">
        <v>716</v>
      </c>
      <c r="B90" t="s">
        <v>717</v>
      </c>
      <c r="C90" t="s">
        <v>708</v>
      </c>
      <c r="D90">
        <v>69</v>
      </c>
      <c r="E90" t="s">
        <v>694</v>
      </c>
      <c r="F90">
        <v>865.47564642700002</v>
      </c>
      <c r="G90">
        <v>865.47564642700002</v>
      </c>
      <c r="H90">
        <v>3392</v>
      </c>
      <c r="I90">
        <v>1437.9823111799999</v>
      </c>
      <c r="J90">
        <v>1368.4143645700001</v>
      </c>
      <c r="K90">
        <v>4.9377122561579043E-3</v>
      </c>
      <c r="L90">
        <v>3.4949309389615119E-10</v>
      </c>
    </row>
    <row r="91" spans="1:12" x14ac:dyDescent="0.35">
      <c r="A91" t="s">
        <v>716</v>
      </c>
      <c r="B91" t="s">
        <v>720</v>
      </c>
      <c r="C91" t="s">
        <v>708</v>
      </c>
      <c r="D91">
        <v>70</v>
      </c>
      <c r="E91" t="s">
        <v>695</v>
      </c>
      <c r="F91">
        <v>1543.3078938799999</v>
      </c>
      <c r="G91">
        <v>0</v>
      </c>
    </row>
    <row r="92" spans="1:12" x14ac:dyDescent="0.35">
      <c r="A92" t="s">
        <v>716</v>
      </c>
      <c r="B92" t="s">
        <v>720</v>
      </c>
      <c r="C92" t="s">
        <v>708</v>
      </c>
      <c r="D92">
        <v>70</v>
      </c>
      <c r="E92" t="s">
        <v>694</v>
      </c>
      <c r="F92">
        <v>6614.8717930599996</v>
      </c>
      <c r="G92">
        <v>6614.8717930599996</v>
      </c>
      <c r="H92">
        <v>22371</v>
      </c>
      <c r="I92">
        <v>8331.6573824799998</v>
      </c>
      <c r="J92">
        <v>8158.1781339600002</v>
      </c>
      <c r="K92">
        <v>1.4571838404881252E-2</v>
      </c>
      <c r="L92">
        <v>1.0314000945529869E-9</v>
      </c>
    </row>
    <row r="93" spans="1:12" x14ac:dyDescent="0.35">
      <c r="A93" t="s">
        <v>716</v>
      </c>
      <c r="B93" t="s">
        <v>720</v>
      </c>
      <c r="C93" t="s">
        <v>708</v>
      </c>
      <c r="D93">
        <v>71</v>
      </c>
      <c r="E93" t="s">
        <v>695</v>
      </c>
      <c r="F93">
        <v>1193.77397466</v>
      </c>
      <c r="G93">
        <v>0</v>
      </c>
    </row>
    <row r="94" spans="1:12" x14ac:dyDescent="0.35">
      <c r="A94" t="s">
        <v>716</v>
      </c>
      <c r="B94" t="s">
        <v>720</v>
      </c>
      <c r="C94" t="s">
        <v>708</v>
      </c>
      <c r="D94">
        <v>71</v>
      </c>
      <c r="E94" t="s">
        <v>694</v>
      </c>
      <c r="F94">
        <v>3783.02873512</v>
      </c>
      <c r="G94">
        <v>3783.02873512</v>
      </c>
      <c r="H94">
        <v>14186</v>
      </c>
      <c r="I94">
        <v>4998.4355939799998</v>
      </c>
      <c r="J94">
        <v>4976.8021591400002</v>
      </c>
      <c r="K94">
        <v>8.889381384572714E-3</v>
      </c>
      <c r="L94">
        <v>6.2919369168234854E-10</v>
      </c>
    </row>
    <row r="95" spans="1:12" x14ac:dyDescent="0.35">
      <c r="A95" t="s">
        <v>716</v>
      </c>
      <c r="B95" t="s">
        <v>717</v>
      </c>
      <c r="C95" t="s">
        <v>708</v>
      </c>
      <c r="D95">
        <v>71</v>
      </c>
      <c r="E95" t="s">
        <v>694</v>
      </c>
      <c r="F95">
        <v>13.578225531499999</v>
      </c>
      <c r="G95">
        <v>13.578225531499999</v>
      </c>
      <c r="J95">
        <v>13.578225531499999</v>
      </c>
      <c r="K95">
        <v>4.8994933376654184E-5</v>
      </c>
      <c r="L95">
        <v>3.4678794475493789E-12</v>
      </c>
    </row>
    <row r="96" spans="1:12" x14ac:dyDescent="0.35">
      <c r="A96" t="s">
        <v>716</v>
      </c>
      <c r="B96" t="s">
        <v>720</v>
      </c>
      <c r="C96" t="s">
        <v>708</v>
      </c>
      <c r="D96">
        <v>72</v>
      </c>
      <c r="E96" t="s">
        <v>695</v>
      </c>
      <c r="F96">
        <v>19454.1322826</v>
      </c>
      <c r="G96">
        <v>0</v>
      </c>
    </row>
    <row r="97" spans="1:12" x14ac:dyDescent="0.35">
      <c r="A97" t="s">
        <v>716</v>
      </c>
      <c r="B97" t="s">
        <v>720</v>
      </c>
      <c r="C97" t="s">
        <v>708</v>
      </c>
      <c r="D97">
        <v>72</v>
      </c>
      <c r="E97" t="s">
        <v>694</v>
      </c>
      <c r="F97">
        <v>25429.494263699999</v>
      </c>
      <c r="G97">
        <v>25429.494263699999</v>
      </c>
      <c r="H97">
        <v>95291</v>
      </c>
      <c r="I97">
        <v>44648.235071000003</v>
      </c>
      <c r="J97">
        <v>44883.619591499999</v>
      </c>
      <c r="K97">
        <v>8.0169474234810453E-2</v>
      </c>
      <c r="L97">
        <v>5.6744249427270929E-9</v>
      </c>
    </row>
    <row r="98" spans="1:12" x14ac:dyDescent="0.35">
      <c r="A98" t="s">
        <v>716</v>
      </c>
      <c r="B98" t="s">
        <v>720</v>
      </c>
      <c r="C98" t="s">
        <v>708</v>
      </c>
      <c r="D98">
        <v>73</v>
      </c>
      <c r="E98" t="s">
        <v>695</v>
      </c>
      <c r="F98">
        <v>1909.9663517700001</v>
      </c>
      <c r="G98">
        <v>0</v>
      </c>
    </row>
    <row r="99" spans="1:12" x14ac:dyDescent="0.35">
      <c r="A99" t="s">
        <v>716</v>
      </c>
      <c r="B99" t="s">
        <v>720</v>
      </c>
      <c r="C99" t="s">
        <v>708</v>
      </c>
      <c r="D99">
        <v>73</v>
      </c>
      <c r="E99" t="s">
        <v>694</v>
      </c>
      <c r="F99">
        <v>2386.3684925500002</v>
      </c>
      <c r="G99">
        <v>2386.3684925500002</v>
      </c>
      <c r="H99">
        <v>11845</v>
      </c>
      <c r="I99">
        <v>4472.6365764900002</v>
      </c>
      <c r="J99">
        <v>4296.3348443200002</v>
      </c>
      <c r="K99">
        <v>7.6739556377280064E-3</v>
      </c>
      <c r="L99">
        <v>5.4316540922501347E-10</v>
      </c>
    </row>
    <row r="100" spans="1:12" x14ac:dyDescent="0.35">
      <c r="A100" t="s">
        <v>716</v>
      </c>
      <c r="B100" t="s">
        <v>719</v>
      </c>
      <c r="C100" t="s">
        <v>708</v>
      </c>
      <c r="D100">
        <v>74</v>
      </c>
      <c r="E100" t="s">
        <v>695</v>
      </c>
      <c r="F100">
        <v>1356.6574257</v>
      </c>
      <c r="G100">
        <v>0</v>
      </c>
    </row>
    <row r="101" spans="1:12" x14ac:dyDescent="0.35">
      <c r="A101" t="s">
        <v>716</v>
      </c>
      <c r="B101" t="s">
        <v>719</v>
      </c>
      <c r="C101" t="s">
        <v>708</v>
      </c>
      <c r="D101">
        <v>74</v>
      </c>
      <c r="E101" t="s">
        <v>694</v>
      </c>
      <c r="F101">
        <v>26223.001402599999</v>
      </c>
      <c r="G101">
        <v>26223.001402599999</v>
      </c>
      <c r="H101">
        <v>105160</v>
      </c>
      <c r="I101">
        <v>27450.607283699999</v>
      </c>
      <c r="J101">
        <v>27579.665389999998</v>
      </c>
      <c r="K101">
        <v>0.10702676487910917</v>
      </c>
      <c r="L101">
        <v>7.5753938761107938E-9</v>
      </c>
    </row>
    <row r="102" spans="1:12" x14ac:dyDescent="0.35">
      <c r="A102" t="s">
        <v>716</v>
      </c>
      <c r="B102" t="s">
        <v>720</v>
      </c>
      <c r="C102" t="s">
        <v>708</v>
      </c>
      <c r="D102">
        <v>74</v>
      </c>
      <c r="E102" t="s">
        <v>695</v>
      </c>
      <c r="F102">
        <v>6448.3809648899996</v>
      </c>
      <c r="G102">
        <v>0</v>
      </c>
    </row>
    <row r="103" spans="1:12" x14ac:dyDescent="0.35">
      <c r="A103" t="s">
        <v>716</v>
      </c>
      <c r="B103" t="s">
        <v>720</v>
      </c>
      <c r="C103" t="s">
        <v>708</v>
      </c>
      <c r="D103">
        <v>74</v>
      </c>
      <c r="E103" t="s">
        <v>694</v>
      </c>
      <c r="F103">
        <v>57225.895797099998</v>
      </c>
      <c r="G103">
        <v>57225.895797099998</v>
      </c>
      <c r="H103">
        <v>198199</v>
      </c>
      <c r="I103">
        <v>63756.023106499997</v>
      </c>
      <c r="J103">
        <v>63674.276228900002</v>
      </c>
      <c r="K103">
        <v>0.11373265556594571</v>
      </c>
      <c r="L103">
        <v>8.0500392912114941E-9</v>
      </c>
    </row>
    <row r="104" spans="1:12" x14ac:dyDescent="0.35">
      <c r="A104" t="s">
        <v>716</v>
      </c>
      <c r="B104" t="s">
        <v>721</v>
      </c>
      <c r="C104" t="s">
        <v>708</v>
      </c>
      <c r="D104">
        <v>74</v>
      </c>
      <c r="E104" t="s">
        <v>695</v>
      </c>
      <c r="F104">
        <v>3114.5463794500001</v>
      </c>
      <c r="G104">
        <v>0</v>
      </c>
    </row>
    <row r="105" spans="1:12" x14ac:dyDescent="0.35">
      <c r="A105" t="s">
        <v>716</v>
      </c>
      <c r="B105" t="s">
        <v>721</v>
      </c>
      <c r="C105" t="s">
        <v>708</v>
      </c>
      <c r="D105">
        <v>74</v>
      </c>
      <c r="E105" t="s">
        <v>694</v>
      </c>
      <c r="F105">
        <v>47067.395860999997</v>
      </c>
      <c r="G105">
        <v>47067.395860999997</v>
      </c>
      <c r="H105">
        <v>324741</v>
      </c>
      <c r="I105">
        <v>50068.848054200003</v>
      </c>
      <c r="J105">
        <v>50181.936020900001</v>
      </c>
      <c r="K105">
        <v>0.26323744719077952</v>
      </c>
      <c r="L105">
        <v>1.8632043560921538E-8</v>
      </c>
    </row>
    <row r="106" spans="1:12" x14ac:dyDescent="0.35">
      <c r="A106" t="s">
        <v>716</v>
      </c>
      <c r="B106" t="s">
        <v>717</v>
      </c>
      <c r="C106" t="s">
        <v>708</v>
      </c>
      <c r="D106">
        <v>74</v>
      </c>
      <c r="E106" t="s">
        <v>695</v>
      </c>
      <c r="F106">
        <v>345.087193023</v>
      </c>
      <c r="G106">
        <v>0</v>
      </c>
    </row>
    <row r="107" spans="1:12" x14ac:dyDescent="0.35">
      <c r="A107" t="s">
        <v>716</v>
      </c>
      <c r="B107" t="s">
        <v>717</v>
      </c>
      <c r="C107" t="s">
        <v>708</v>
      </c>
      <c r="D107">
        <v>74</v>
      </c>
      <c r="E107" t="s">
        <v>694</v>
      </c>
      <c r="F107">
        <v>2237.8964220299999</v>
      </c>
      <c r="G107">
        <v>2237.8964220299999</v>
      </c>
      <c r="H107">
        <v>5422</v>
      </c>
      <c r="I107">
        <v>2498.8863436299998</v>
      </c>
      <c r="J107">
        <v>2582.9838024699998</v>
      </c>
      <c r="K107">
        <v>9.3202988138181321E-3</v>
      </c>
      <c r="L107">
        <v>6.5969418619231877E-10</v>
      </c>
    </row>
    <row r="108" spans="1:12" x14ac:dyDescent="0.35">
      <c r="A108" t="s">
        <v>716</v>
      </c>
      <c r="B108" t="s">
        <v>720</v>
      </c>
      <c r="C108" t="s">
        <v>708</v>
      </c>
      <c r="D108">
        <v>76</v>
      </c>
      <c r="E108" t="s">
        <v>695</v>
      </c>
      <c r="F108">
        <v>2607.95593551</v>
      </c>
      <c r="G108">
        <v>0</v>
      </c>
    </row>
    <row r="109" spans="1:12" x14ac:dyDescent="0.35">
      <c r="A109" t="s">
        <v>716</v>
      </c>
      <c r="B109" t="s">
        <v>720</v>
      </c>
      <c r="C109" t="s">
        <v>708</v>
      </c>
      <c r="D109">
        <v>76</v>
      </c>
      <c r="E109" t="s">
        <v>694</v>
      </c>
      <c r="F109">
        <v>7549.9356821800002</v>
      </c>
      <c r="G109">
        <v>7549.9356821800002</v>
      </c>
      <c r="H109">
        <v>26382</v>
      </c>
      <c r="I109">
        <v>10306.3980385</v>
      </c>
      <c r="J109">
        <v>10157.891617699999</v>
      </c>
      <c r="K109">
        <v>1.8143653246705135E-2</v>
      </c>
      <c r="L109">
        <v>1.2842144658919433E-9</v>
      </c>
    </row>
    <row r="110" spans="1:12" x14ac:dyDescent="0.35">
      <c r="A110" t="s">
        <v>716</v>
      </c>
      <c r="B110" t="s">
        <v>720</v>
      </c>
      <c r="C110" t="s">
        <v>708</v>
      </c>
      <c r="D110">
        <v>77</v>
      </c>
      <c r="E110" t="s">
        <v>695</v>
      </c>
      <c r="F110">
        <v>181721.496526</v>
      </c>
      <c r="G110">
        <v>0</v>
      </c>
    </row>
    <row r="111" spans="1:12" x14ac:dyDescent="0.35">
      <c r="A111" t="s">
        <v>716</v>
      </c>
      <c r="B111" t="s">
        <v>720</v>
      </c>
      <c r="C111" t="s">
        <v>708</v>
      </c>
      <c r="D111">
        <v>77</v>
      </c>
      <c r="E111" t="s">
        <v>694</v>
      </c>
      <c r="F111">
        <v>145360.124981</v>
      </c>
      <c r="G111">
        <v>145360.124981</v>
      </c>
      <c r="H111">
        <v>636849</v>
      </c>
      <c r="I111">
        <v>326746.56921799999</v>
      </c>
      <c r="J111">
        <v>327081.621537</v>
      </c>
      <c r="K111">
        <v>0.58422118958196556</v>
      </c>
      <c r="L111">
        <v>4.1351391185675736E-8</v>
      </c>
    </row>
    <row r="112" spans="1:12" x14ac:dyDescent="0.35">
      <c r="A112" t="s">
        <v>716</v>
      </c>
      <c r="B112" t="s">
        <v>721</v>
      </c>
      <c r="C112" t="s">
        <v>708</v>
      </c>
      <c r="D112">
        <v>77</v>
      </c>
      <c r="E112" t="s">
        <v>695</v>
      </c>
      <c r="F112">
        <v>136.591226084</v>
      </c>
      <c r="G112">
        <v>0</v>
      </c>
    </row>
    <row r="113" spans="1:12" x14ac:dyDescent="0.35">
      <c r="A113" t="s">
        <v>716</v>
      </c>
      <c r="B113" t="s">
        <v>721</v>
      </c>
      <c r="C113" t="s">
        <v>708</v>
      </c>
      <c r="D113">
        <v>77</v>
      </c>
      <c r="E113" t="s">
        <v>694</v>
      </c>
      <c r="F113">
        <v>5796.4894110499999</v>
      </c>
      <c r="G113">
        <v>5796.4894110499999</v>
      </c>
      <c r="H113">
        <v>52327</v>
      </c>
      <c r="I113">
        <v>5923.3623115</v>
      </c>
      <c r="J113">
        <v>5933.0806371299996</v>
      </c>
      <c r="K113">
        <v>3.1122932368425869E-2</v>
      </c>
      <c r="L113">
        <v>2.2028926272478964E-9</v>
      </c>
    </row>
    <row r="114" spans="1:12" x14ac:dyDescent="0.35">
      <c r="A114" t="s">
        <v>716</v>
      </c>
      <c r="B114" t="s">
        <v>722</v>
      </c>
      <c r="C114" t="s">
        <v>708</v>
      </c>
      <c r="D114">
        <v>77</v>
      </c>
      <c r="E114" t="s">
        <v>695</v>
      </c>
      <c r="F114">
        <v>3930.7986059899999</v>
      </c>
      <c r="G114">
        <v>0</v>
      </c>
    </row>
    <row r="115" spans="1:12" x14ac:dyDescent="0.35">
      <c r="A115" t="s">
        <v>716</v>
      </c>
      <c r="B115" t="s">
        <v>722</v>
      </c>
      <c r="C115" t="s">
        <v>708</v>
      </c>
      <c r="D115">
        <v>77</v>
      </c>
      <c r="E115" t="s">
        <v>694</v>
      </c>
      <c r="F115">
        <v>14479.929639399999</v>
      </c>
      <c r="G115">
        <v>14479.929639399999</v>
      </c>
      <c r="H115">
        <v>83886</v>
      </c>
      <c r="I115">
        <v>18593.653087499999</v>
      </c>
      <c r="J115">
        <v>18410.728215700001</v>
      </c>
      <c r="K115">
        <v>2.2915722073072894E-2</v>
      </c>
      <c r="L115">
        <v>1.6219832567591503E-9</v>
      </c>
    </row>
    <row r="116" spans="1:12" x14ac:dyDescent="0.35">
      <c r="A116" t="s">
        <v>716</v>
      </c>
      <c r="B116" t="s">
        <v>720</v>
      </c>
      <c r="C116" t="s">
        <v>708</v>
      </c>
      <c r="D116">
        <v>78</v>
      </c>
      <c r="E116" t="s">
        <v>695</v>
      </c>
      <c r="F116">
        <v>3414.9809392799998</v>
      </c>
      <c r="G116">
        <v>0</v>
      </c>
    </row>
    <row r="117" spans="1:12" x14ac:dyDescent="0.35">
      <c r="A117" t="s">
        <v>716</v>
      </c>
      <c r="B117" t="s">
        <v>720</v>
      </c>
      <c r="C117" t="s">
        <v>708</v>
      </c>
      <c r="D117">
        <v>78</v>
      </c>
      <c r="E117" t="s">
        <v>694</v>
      </c>
      <c r="F117">
        <v>59669.5626758</v>
      </c>
      <c r="G117">
        <v>59669.5626758</v>
      </c>
      <c r="H117">
        <v>246095</v>
      </c>
      <c r="I117">
        <v>63159.544461500001</v>
      </c>
      <c r="J117">
        <v>63084.545779100001</v>
      </c>
      <c r="K117">
        <v>0.11267930067765863</v>
      </c>
      <c r="L117">
        <v>7.9754824438741529E-9</v>
      </c>
    </row>
    <row r="118" spans="1:12" x14ac:dyDescent="0.35">
      <c r="A118" t="s">
        <v>716</v>
      </c>
      <c r="B118" t="s">
        <v>721</v>
      </c>
      <c r="C118" t="s">
        <v>708</v>
      </c>
      <c r="D118">
        <v>78</v>
      </c>
      <c r="E118" t="s">
        <v>695</v>
      </c>
      <c r="F118">
        <v>7178.6307416099999</v>
      </c>
      <c r="G118">
        <v>0</v>
      </c>
    </row>
    <row r="119" spans="1:12" x14ac:dyDescent="0.35">
      <c r="A119" t="s">
        <v>716</v>
      </c>
      <c r="B119" t="s">
        <v>721</v>
      </c>
      <c r="C119" t="s">
        <v>708</v>
      </c>
      <c r="D119">
        <v>78</v>
      </c>
      <c r="E119" t="s">
        <v>694</v>
      </c>
      <c r="F119">
        <v>47180.164982200004</v>
      </c>
      <c r="G119">
        <v>47180.164982200004</v>
      </c>
      <c r="H119">
        <v>501340</v>
      </c>
      <c r="I119">
        <v>54617.932171</v>
      </c>
      <c r="J119">
        <v>54358.793627999999</v>
      </c>
      <c r="K119">
        <v>0.28514782811578931</v>
      </c>
      <c r="L119">
        <v>2.0182868400577809E-8</v>
      </c>
    </row>
    <row r="120" spans="1:12" x14ac:dyDescent="0.35">
      <c r="A120" t="s">
        <v>716</v>
      </c>
      <c r="B120" t="s">
        <v>722</v>
      </c>
      <c r="C120" t="s">
        <v>708</v>
      </c>
      <c r="D120">
        <v>78</v>
      </c>
      <c r="E120" t="s">
        <v>695</v>
      </c>
      <c r="F120">
        <v>4126.2513607499995</v>
      </c>
      <c r="G120">
        <v>0</v>
      </c>
    </row>
    <row r="121" spans="1:12" x14ac:dyDescent="0.35">
      <c r="A121" t="s">
        <v>716</v>
      </c>
      <c r="B121" t="s">
        <v>722</v>
      </c>
      <c r="C121" t="s">
        <v>708</v>
      </c>
      <c r="D121">
        <v>78</v>
      </c>
      <c r="E121" t="s">
        <v>694</v>
      </c>
      <c r="F121">
        <v>41095.645531499998</v>
      </c>
      <c r="G121">
        <v>41095.645531499998</v>
      </c>
      <c r="H121">
        <v>202552</v>
      </c>
      <c r="I121">
        <v>45582.502253899998</v>
      </c>
      <c r="J121">
        <v>45221.896827800003</v>
      </c>
      <c r="K121">
        <v>5.6287421506734811E-2</v>
      </c>
      <c r="L121">
        <v>3.9840444459460238E-9</v>
      </c>
    </row>
    <row r="122" spans="1:12" x14ac:dyDescent="0.35">
      <c r="A122" t="s">
        <v>716</v>
      </c>
      <c r="B122" t="s">
        <v>720</v>
      </c>
      <c r="C122" t="s">
        <v>708</v>
      </c>
      <c r="D122">
        <v>80</v>
      </c>
      <c r="E122" t="s">
        <v>695</v>
      </c>
      <c r="F122">
        <v>105.133441496</v>
      </c>
      <c r="G122">
        <v>0</v>
      </c>
      <c r="H122">
        <v>54</v>
      </c>
      <c r="I122">
        <v>76.074630219300005</v>
      </c>
    </row>
    <row r="123" spans="1:12" x14ac:dyDescent="0.35">
      <c r="A123" t="s">
        <v>716</v>
      </c>
      <c r="B123" t="s">
        <v>723</v>
      </c>
      <c r="C123" t="s">
        <v>708</v>
      </c>
      <c r="D123">
        <v>80</v>
      </c>
      <c r="E123" t="s">
        <v>695</v>
      </c>
      <c r="F123">
        <v>447.21320996200001</v>
      </c>
      <c r="G123">
        <v>0</v>
      </c>
    </row>
    <row r="124" spans="1:12" x14ac:dyDescent="0.35">
      <c r="A124" t="s">
        <v>716</v>
      </c>
      <c r="B124" t="s">
        <v>723</v>
      </c>
      <c r="C124" t="s">
        <v>708</v>
      </c>
      <c r="D124">
        <v>80</v>
      </c>
      <c r="E124" t="s">
        <v>694</v>
      </c>
      <c r="F124">
        <v>710.28887665900004</v>
      </c>
      <c r="G124">
        <v>710.28887665900004</v>
      </c>
      <c r="H124">
        <v>2934</v>
      </c>
      <c r="I124">
        <v>1226.9174349800001</v>
      </c>
      <c r="J124">
        <v>1157.5020865700001</v>
      </c>
      <c r="K124">
        <v>1.0288613039999156E-3</v>
      </c>
      <c r="L124">
        <v>7.282318241135272E-11</v>
      </c>
    </row>
    <row r="125" spans="1:12" x14ac:dyDescent="0.35">
      <c r="A125" t="s">
        <v>716</v>
      </c>
      <c r="B125" t="s">
        <v>722</v>
      </c>
      <c r="C125" t="s">
        <v>708</v>
      </c>
      <c r="D125">
        <v>80</v>
      </c>
      <c r="E125" t="s">
        <v>695</v>
      </c>
      <c r="F125">
        <v>58837.361740100001</v>
      </c>
      <c r="G125">
        <v>0</v>
      </c>
    </row>
    <row r="126" spans="1:12" x14ac:dyDescent="0.35">
      <c r="A126" t="s">
        <v>716</v>
      </c>
      <c r="B126" t="s">
        <v>722</v>
      </c>
      <c r="C126" t="s">
        <v>708</v>
      </c>
      <c r="D126">
        <v>80</v>
      </c>
      <c r="E126" t="s">
        <v>694</v>
      </c>
      <c r="F126">
        <v>5864.6986589500002</v>
      </c>
      <c r="G126">
        <v>5864.6986589500002</v>
      </c>
      <c r="H126">
        <v>49532</v>
      </c>
      <c r="I126">
        <v>64413.082891099999</v>
      </c>
      <c r="J126">
        <v>64702.060399100003</v>
      </c>
      <c r="K126">
        <v>8.0534263299621336E-2</v>
      </c>
      <c r="L126">
        <v>5.7002448472225898E-9</v>
      </c>
    </row>
    <row r="127" spans="1:12" x14ac:dyDescent="0.35">
      <c r="A127" t="s">
        <v>716</v>
      </c>
      <c r="B127" t="s">
        <v>720</v>
      </c>
      <c r="C127" t="s">
        <v>708</v>
      </c>
      <c r="D127">
        <v>81</v>
      </c>
      <c r="E127" t="s">
        <v>695</v>
      </c>
      <c r="F127">
        <v>23571.713580200001</v>
      </c>
      <c r="G127">
        <v>0</v>
      </c>
    </row>
    <row r="128" spans="1:12" x14ac:dyDescent="0.35">
      <c r="A128" t="s">
        <v>716</v>
      </c>
      <c r="B128" t="s">
        <v>720</v>
      </c>
      <c r="C128" t="s">
        <v>708</v>
      </c>
      <c r="D128">
        <v>81</v>
      </c>
      <c r="E128" t="s">
        <v>694</v>
      </c>
      <c r="F128">
        <v>1.0786118577799999</v>
      </c>
      <c r="G128">
        <v>1.0786118577799999</v>
      </c>
      <c r="H128">
        <v>14162</v>
      </c>
      <c r="I128">
        <v>23283.7324338</v>
      </c>
      <c r="J128">
        <v>23572.792192100002</v>
      </c>
      <c r="K128">
        <v>4.2104856370474036E-2</v>
      </c>
      <c r="L128">
        <v>2.9801972568608615E-9</v>
      </c>
    </row>
    <row r="129" spans="1:12" x14ac:dyDescent="0.35">
      <c r="A129" t="s">
        <v>716</v>
      </c>
      <c r="B129" t="s">
        <v>721</v>
      </c>
      <c r="C129" t="s">
        <v>708</v>
      </c>
      <c r="D129">
        <v>81</v>
      </c>
      <c r="E129" t="s">
        <v>695</v>
      </c>
      <c r="F129">
        <v>77.334814968100005</v>
      </c>
      <c r="G129">
        <v>0</v>
      </c>
    </row>
    <row r="130" spans="1:12" x14ac:dyDescent="0.35">
      <c r="A130" t="s">
        <v>716</v>
      </c>
      <c r="B130" t="s">
        <v>721</v>
      </c>
      <c r="C130" t="s">
        <v>708</v>
      </c>
      <c r="D130">
        <v>81</v>
      </c>
      <c r="E130" t="s">
        <v>694</v>
      </c>
      <c r="F130">
        <v>746.45953721299998</v>
      </c>
      <c r="G130">
        <v>746.45953721299998</v>
      </c>
      <c r="H130">
        <v>10759</v>
      </c>
      <c r="I130">
        <v>990.51693117900004</v>
      </c>
      <c r="J130">
        <v>823.79435768899998</v>
      </c>
      <c r="K130">
        <v>4.3213463035364783E-3</v>
      </c>
      <c r="L130">
        <v>3.058664845316095E-10</v>
      </c>
    </row>
    <row r="131" spans="1:12" x14ac:dyDescent="0.35">
      <c r="A131" t="s">
        <v>716</v>
      </c>
      <c r="B131" t="s">
        <v>723</v>
      </c>
      <c r="C131" t="s">
        <v>708</v>
      </c>
      <c r="D131">
        <v>81</v>
      </c>
      <c r="E131" t="s">
        <v>695</v>
      </c>
      <c r="F131">
        <v>248.287820815</v>
      </c>
      <c r="G131">
        <v>0</v>
      </c>
    </row>
    <row r="132" spans="1:12" x14ac:dyDescent="0.35">
      <c r="A132" t="s">
        <v>716</v>
      </c>
      <c r="B132" t="s">
        <v>723</v>
      </c>
      <c r="C132" t="s">
        <v>708</v>
      </c>
      <c r="D132">
        <v>81</v>
      </c>
      <c r="E132" t="s">
        <v>694</v>
      </c>
      <c r="F132">
        <v>1879.9058538300001</v>
      </c>
      <c r="G132">
        <v>1879.9058538300001</v>
      </c>
      <c r="H132">
        <v>5368</v>
      </c>
      <c r="I132">
        <v>2146.7020654600001</v>
      </c>
      <c r="J132">
        <v>2128.1936727399998</v>
      </c>
      <c r="K132">
        <v>1.8916735811579277E-3</v>
      </c>
      <c r="L132">
        <v>1.3389335348490463E-10</v>
      </c>
    </row>
    <row r="133" spans="1:12" x14ac:dyDescent="0.35">
      <c r="A133" t="s">
        <v>716</v>
      </c>
      <c r="B133" t="s">
        <v>722</v>
      </c>
      <c r="C133" t="s">
        <v>708</v>
      </c>
      <c r="D133">
        <v>81</v>
      </c>
      <c r="E133" t="s">
        <v>695</v>
      </c>
      <c r="F133">
        <v>260111.44274200001</v>
      </c>
      <c r="G133">
        <v>0</v>
      </c>
    </row>
    <row r="134" spans="1:12" x14ac:dyDescent="0.35">
      <c r="A134" t="s">
        <v>716</v>
      </c>
      <c r="B134" t="s">
        <v>722</v>
      </c>
      <c r="C134" t="s">
        <v>708</v>
      </c>
      <c r="D134">
        <v>81</v>
      </c>
      <c r="E134" t="s">
        <v>694</v>
      </c>
      <c r="F134">
        <v>149537.31026699999</v>
      </c>
      <c r="G134">
        <v>149537.31026699999</v>
      </c>
      <c r="H134">
        <v>897406</v>
      </c>
      <c r="I134">
        <v>409545.48194500001</v>
      </c>
      <c r="J134">
        <v>409648.753004</v>
      </c>
      <c r="K134">
        <v>0.50988732555485328</v>
      </c>
      <c r="L134">
        <v>3.6090012884886292E-8</v>
      </c>
    </row>
    <row r="135" spans="1:12" x14ac:dyDescent="0.35">
      <c r="A135" t="s">
        <v>716</v>
      </c>
      <c r="B135" t="s">
        <v>723</v>
      </c>
      <c r="C135" t="s">
        <v>708</v>
      </c>
      <c r="D135">
        <v>82</v>
      </c>
      <c r="E135" t="s">
        <v>695</v>
      </c>
      <c r="F135">
        <v>57473.593614500001</v>
      </c>
      <c r="G135">
        <v>0</v>
      </c>
    </row>
    <row r="136" spans="1:12" x14ac:dyDescent="0.35">
      <c r="A136" t="s">
        <v>716</v>
      </c>
      <c r="B136" t="s">
        <v>723</v>
      </c>
      <c r="C136" t="s">
        <v>708</v>
      </c>
      <c r="D136">
        <v>82</v>
      </c>
      <c r="E136" t="s">
        <v>694</v>
      </c>
      <c r="F136">
        <v>1336.08480534</v>
      </c>
      <c r="G136">
        <v>1336.08480534</v>
      </c>
      <c r="H136">
        <v>29298</v>
      </c>
      <c r="I136">
        <v>58715.821226</v>
      </c>
      <c r="J136">
        <v>58809.678424600002</v>
      </c>
      <c r="K136">
        <v>5.2273773960139193E-2</v>
      </c>
      <c r="L136">
        <v>3.6999569928711676E-9</v>
      </c>
    </row>
    <row r="137" spans="1:12" x14ac:dyDescent="0.35">
      <c r="A137" t="s">
        <v>716</v>
      </c>
      <c r="B137" t="s">
        <v>722</v>
      </c>
      <c r="C137" t="s">
        <v>708</v>
      </c>
      <c r="D137">
        <v>82</v>
      </c>
      <c r="E137" t="s">
        <v>695</v>
      </c>
      <c r="F137">
        <v>151310.86655400001</v>
      </c>
      <c r="G137">
        <v>0</v>
      </c>
    </row>
    <row r="138" spans="1:12" x14ac:dyDescent="0.35">
      <c r="A138" t="s">
        <v>716</v>
      </c>
      <c r="B138" t="s">
        <v>722</v>
      </c>
      <c r="C138" t="s">
        <v>708</v>
      </c>
      <c r="D138">
        <v>82</v>
      </c>
      <c r="E138" t="s">
        <v>694</v>
      </c>
      <c r="F138">
        <v>15306.0520564</v>
      </c>
      <c r="G138">
        <v>15306.0520564</v>
      </c>
      <c r="H138">
        <v>97961</v>
      </c>
      <c r="I138">
        <v>166081.06603099999</v>
      </c>
      <c r="J138">
        <v>166616.91860599999</v>
      </c>
      <c r="K138">
        <v>0.20738707098999629</v>
      </c>
      <c r="L138">
        <v>1.4678933342857934E-8</v>
      </c>
    </row>
    <row r="139" spans="1:12" x14ac:dyDescent="0.35">
      <c r="A139" t="s">
        <v>716</v>
      </c>
      <c r="B139" t="s">
        <v>719</v>
      </c>
      <c r="C139" t="s">
        <v>708</v>
      </c>
      <c r="D139">
        <v>84</v>
      </c>
      <c r="E139" t="s">
        <v>695</v>
      </c>
      <c r="F139">
        <v>39.312824151000001</v>
      </c>
      <c r="G139">
        <v>0</v>
      </c>
    </row>
    <row r="140" spans="1:12" x14ac:dyDescent="0.35">
      <c r="A140" t="s">
        <v>716</v>
      </c>
      <c r="B140" t="s">
        <v>719</v>
      </c>
      <c r="C140" t="s">
        <v>708</v>
      </c>
      <c r="D140">
        <v>84</v>
      </c>
      <c r="E140" t="s">
        <v>694</v>
      </c>
      <c r="F140">
        <v>469.362536401</v>
      </c>
      <c r="G140">
        <v>469.362536401</v>
      </c>
      <c r="H140">
        <v>1294</v>
      </c>
      <c r="I140">
        <v>455.340110477</v>
      </c>
      <c r="J140">
        <v>508.67536531600001</v>
      </c>
      <c r="K140">
        <v>1.973986194307142E-3</v>
      </c>
      <c r="L140">
        <v>1.3971947059011246E-10</v>
      </c>
    </row>
    <row r="141" spans="1:12" x14ac:dyDescent="0.35">
      <c r="A141" t="s">
        <v>716</v>
      </c>
      <c r="B141" t="s">
        <v>724</v>
      </c>
      <c r="C141" t="s">
        <v>708</v>
      </c>
      <c r="D141">
        <v>84</v>
      </c>
      <c r="E141" t="s">
        <v>695</v>
      </c>
      <c r="F141">
        <v>13.851986596</v>
      </c>
      <c r="G141">
        <v>0</v>
      </c>
    </row>
    <row r="142" spans="1:12" x14ac:dyDescent="0.35">
      <c r="A142" t="s">
        <v>716</v>
      </c>
      <c r="B142" t="s">
        <v>724</v>
      </c>
      <c r="C142" t="s">
        <v>708</v>
      </c>
      <c r="D142">
        <v>84</v>
      </c>
      <c r="E142" t="s">
        <v>694</v>
      </c>
      <c r="F142">
        <v>50.522738955599998</v>
      </c>
      <c r="G142">
        <v>50.522738955599998</v>
      </c>
      <c r="J142">
        <v>64.374725570500004</v>
      </c>
      <c r="K142">
        <v>1.3939080162523137E-4</v>
      </c>
      <c r="L142">
        <v>9.8661323287747416E-12</v>
      </c>
    </row>
    <row r="143" spans="1:12" x14ac:dyDescent="0.35">
      <c r="A143" t="s">
        <v>716</v>
      </c>
      <c r="B143" t="s">
        <v>725</v>
      </c>
      <c r="C143" t="s">
        <v>708</v>
      </c>
      <c r="D143">
        <v>84</v>
      </c>
      <c r="E143" t="s">
        <v>695</v>
      </c>
      <c r="F143">
        <v>10.6424007749</v>
      </c>
      <c r="G143">
        <v>0</v>
      </c>
    </row>
    <row r="144" spans="1:12" x14ac:dyDescent="0.35">
      <c r="A144" t="s">
        <v>716</v>
      </c>
      <c r="B144" t="s">
        <v>725</v>
      </c>
      <c r="C144" t="s">
        <v>708</v>
      </c>
      <c r="D144">
        <v>84</v>
      </c>
      <c r="E144" t="s">
        <v>694</v>
      </c>
      <c r="F144">
        <v>351.93018141300001</v>
      </c>
      <c r="G144">
        <v>351.93018141300001</v>
      </c>
      <c r="H144">
        <v>1564</v>
      </c>
      <c r="I144">
        <v>383.30947059499999</v>
      </c>
      <c r="J144">
        <v>362.57258225700002</v>
      </c>
      <c r="K144">
        <v>1.1976683839683689E-3</v>
      </c>
      <c r="L144">
        <v>8.4771409766272733E-11</v>
      </c>
    </row>
    <row r="145" spans="1:12" x14ac:dyDescent="0.35">
      <c r="A145" t="s">
        <v>716</v>
      </c>
      <c r="B145" t="s">
        <v>721</v>
      </c>
      <c r="C145" t="s">
        <v>708</v>
      </c>
      <c r="D145">
        <v>84</v>
      </c>
      <c r="E145" t="s">
        <v>695</v>
      </c>
      <c r="F145">
        <v>32.766122881000001</v>
      </c>
      <c r="G145">
        <v>0</v>
      </c>
    </row>
    <row r="146" spans="1:12" x14ac:dyDescent="0.35">
      <c r="A146" t="s">
        <v>716</v>
      </c>
      <c r="B146" t="s">
        <v>721</v>
      </c>
      <c r="C146" t="s">
        <v>708</v>
      </c>
      <c r="D146">
        <v>84</v>
      </c>
      <c r="E146" t="s">
        <v>694</v>
      </c>
      <c r="F146">
        <v>121.730827111</v>
      </c>
      <c r="G146">
        <v>121.730827111</v>
      </c>
      <c r="H146">
        <v>748</v>
      </c>
      <c r="I146">
        <v>151.79328449100001</v>
      </c>
      <c r="J146">
        <v>154.496950274</v>
      </c>
      <c r="K146">
        <v>8.1043869594729049E-4</v>
      </c>
      <c r="L146">
        <v>5.7363149686688184E-11</v>
      </c>
    </row>
    <row r="147" spans="1:12" x14ac:dyDescent="0.35">
      <c r="A147" t="s">
        <v>716</v>
      </c>
      <c r="B147" t="s">
        <v>723</v>
      </c>
      <c r="C147" t="s">
        <v>708</v>
      </c>
      <c r="D147">
        <v>84</v>
      </c>
      <c r="E147" t="s">
        <v>695</v>
      </c>
      <c r="F147">
        <v>122491.812297</v>
      </c>
      <c r="G147">
        <v>0</v>
      </c>
    </row>
    <row r="148" spans="1:12" x14ac:dyDescent="0.35">
      <c r="A148" t="s">
        <v>716</v>
      </c>
      <c r="B148" t="s">
        <v>723</v>
      </c>
      <c r="C148" t="s">
        <v>708</v>
      </c>
      <c r="D148">
        <v>84</v>
      </c>
      <c r="E148" t="s">
        <v>694</v>
      </c>
      <c r="F148">
        <v>31580.8483519</v>
      </c>
      <c r="G148">
        <v>31580.8483519</v>
      </c>
      <c r="H148">
        <v>159380</v>
      </c>
      <c r="I148">
        <v>154554.18767399999</v>
      </c>
      <c r="J148">
        <v>154072.66070899999</v>
      </c>
      <c r="K148">
        <v>0.13694955754035421</v>
      </c>
      <c r="L148">
        <v>9.6933401724243267E-9</v>
      </c>
    </row>
    <row r="149" spans="1:12" x14ac:dyDescent="0.35">
      <c r="A149" t="s">
        <v>716</v>
      </c>
      <c r="B149" t="s">
        <v>722</v>
      </c>
      <c r="C149" t="s">
        <v>708</v>
      </c>
      <c r="D149">
        <v>84</v>
      </c>
      <c r="E149" t="s">
        <v>695</v>
      </c>
      <c r="F149">
        <v>18285.684270400001</v>
      </c>
      <c r="G149">
        <v>0</v>
      </c>
    </row>
    <row r="150" spans="1:12" x14ac:dyDescent="0.35">
      <c r="A150" t="s">
        <v>716</v>
      </c>
      <c r="B150" t="s">
        <v>722</v>
      </c>
      <c r="C150" t="s">
        <v>708</v>
      </c>
      <c r="D150">
        <v>84</v>
      </c>
      <c r="E150" t="s">
        <v>694</v>
      </c>
      <c r="F150">
        <v>4477.9593216499998</v>
      </c>
      <c r="G150">
        <v>4477.9593216499998</v>
      </c>
      <c r="H150">
        <v>32036</v>
      </c>
      <c r="I150">
        <v>22862.190207399999</v>
      </c>
      <c r="J150">
        <v>22763.643520400001</v>
      </c>
      <c r="K150">
        <v>2.8333769429019807E-2</v>
      </c>
      <c r="L150">
        <v>2.0054746461053491E-9</v>
      </c>
    </row>
    <row r="152" spans="1:12" x14ac:dyDescent="0.35">
      <c r="F152" s="97">
        <f t="shared" ref="F152:I152" si="0">SUM(F3:F150)</f>
        <v>3149662.0496785212</v>
      </c>
      <c r="G152" s="97">
        <f t="shared" si="0"/>
        <v>1421776.6146349297</v>
      </c>
      <c r="H152" s="97">
        <f t="shared" si="0"/>
        <v>6427882</v>
      </c>
      <c r="I152" s="97">
        <f t="shared" si="0"/>
        <v>3151419.8380492013</v>
      </c>
      <c r="J152" s="97">
        <f>SUM(J3:J150)</f>
        <v>3150876.5688216789</v>
      </c>
      <c r="K152" s="97">
        <f t="shared" ref="K152:L152" si="1">SUM(K3:K150)</f>
        <v>7.312221269432281</v>
      </c>
      <c r="L152" s="97">
        <f t="shared" si="1"/>
        <v>4.0415100686964642E-7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7C036A91C4175499EBEF36E3B0FEA2A" ma:contentTypeVersion="14" ma:contentTypeDescription="Create a new document." ma:contentTypeScope="" ma:versionID="dcd3af65d8a10df1b33f9aaa4e0a7927">
  <xsd:schema xmlns:xsd="http://www.w3.org/2001/XMLSchema" xmlns:xs="http://www.w3.org/2001/XMLSchema" xmlns:p="http://schemas.microsoft.com/office/2006/metadata/properties" xmlns:ns2="505ccb20-7403-45a6-b481-ca1dd862337d" xmlns:ns3="e5565b3b-de73-408f-92ec-2a950ff896c8" targetNamespace="http://schemas.microsoft.com/office/2006/metadata/properties" ma:root="true" ma:fieldsID="3c82aef621d8e4eb77d4e0fd2c947e6a" ns2:_="" ns3:_="">
    <xsd:import namespace="505ccb20-7403-45a6-b481-ca1dd862337d"/>
    <xsd:import namespace="e5565b3b-de73-408f-92ec-2a950ff896c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Dateand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5ccb20-7403-45a6-b481-ca1dd862337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description="" ma:indexed="true" ma:internalName="MediaServiceLocation" ma:readOnly="true">
      <xsd:simpleType>
        <xsd:restriction base="dms:Text"/>
      </xsd:simpleType>
    </xsd:element>
    <xsd:element name="Dateandtime" ma:index="21" nillable="true" ma:displayName="Date and time" ma:format="DateOnly" ma:internalName="Dateand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e5565b3b-de73-408f-92ec-2a950ff896c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ca2e2747-e17c-42bb-aa81-38a2638568af}" ma:internalName="TaxCatchAll" ma:showField="CatchAllData" ma:web="e5565b3b-de73-408f-92ec-2a950ff896c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505ccb20-7403-45a6-b481-ca1dd862337d">
      <Terms xmlns="http://schemas.microsoft.com/office/infopath/2007/PartnerControls"/>
    </lcf76f155ced4ddcb4097134ff3c332f>
    <TaxCatchAll xmlns="e5565b3b-de73-408f-92ec-2a950ff896c8" xsi:nil="true"/>
    <Dateandtime xmlns="505ccb20-7403-45a6-b481-ca1dd862337d"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3C58293-CFAF-4F67-B3D3-A52787D16E11}"/>
</file>

<file path=customXml/itemProps2.xml><?xml version="1.0" encoding="utf-8"?>
<ds:datastoreItem xmlns:ds="http://schemas.openxmlformats.org/officeDocument/2006/customXml" ds:itemID="{F9CC9A4B-C176-457D-B2AE-59C41D01FB87}">
  <ds:schemaRefs>
    <ds:schemaRef ds:uri="http://schemas.microsoft.com/office/2006/metadata/properties"/>
    <ds:schemaRef ds:uri="http://schemas.microsoft.com/office/2006/documentManagement/types"/>
    <ds:schemaRef ds:uri="http://schemas.microsoft.com/office/infopath/2007/PartnerControls"/>
    <ds:schemaRef ds:uri="http://www.w3.org/XML/1998/namespace"/>
    <ds:schemaRef ds:uri="http://purl.org/dc/dcmitype/"/>
    <ds:schemaRef ds:uri="http://purl.org/dc/elements/1.1/"/>
    <ds:schemaRef ds:uri="http://schemas.openxmlformats.org/package/2006/metadata/core-properties"/>
    <ds:schemaRef ds:uri="cdf8d143-0792-4ade-a366-cf21bdf7ee01"/>
    <ds:schemaRef ds:uri="http://purl.org/dc/terms/"/>
  </ds:schemaRefs>
</ds:datastoreItem>
</file>

<file path=customXml/itemProps3.xml><?xml version="1.0" encoding="utf-8"?>
<ds:datastoreItem xmlns:ds="http://schemas.openxmlformats.org/officeDocument/2006/customXml" ds:itemID="{281B3B07-B97F-4701-A453-EB5DD3BB07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54</vt:i4>
      </vt:variant>
    </vt:vector>
  </HeadingPairs>
  <TitlesOfParts>
    <vt:vector size="54" baseType="lpstr">
      <vt:lpstr>Cover</vt:lpstr>
      <vt:lpstr>Summary</vt:lpstr>
      <vt:lpstr>PROJECT CBA</vt:lpstr>
      <vt:lpstr>Overall CBA AN</vt:lpstr>
      <vt:lpstr>Overall CBA EHL</vt:lpstr>
      <vt:lpstr>Overall CBA NMM</vt:lpstr>
      <vt:lpstr>Overall CBA SK</vt:lpstr>
      <vt:lpstr>IAPs AN</vt:lpstr>
      <vt:lpstr>Gully rehab AN</vt:lpstr>
      <vt:lpstr>Rangeland manag AN</vt:lpstr>
      <vt:lpstr>Wetland rehab AN</vt:lpstr>
      <vt:lpstr>IAPs EHL</vt:lpstr>
      <vt:lpstr>Gully rehab EHL</vt:lpstr>
      <vt:lpstr>Rangeland manag EHL</vt:lpstr>
      <vt:lpstr>Wetland rehab EHL</vt:lpstr>
      <vt:lpstr>IAPs NMM</vt:lpstr>
      <vt:lpstr>Gully rehab NMM</vt:lpstr>
      <vt:lpstr>Rangeland manag NMM</vt:lpstr>
      <vt:lpstr>Wetland rehab NMM</vt:lpstr>
      <vt:lpstr>Rangeland manag SK</vt:lpstr>
      <vt:lpstr>IAPs SK</vt:lpstr>
      <vt:lpstr>Gully rehab SK</vt:lpstr>
      <vt:lpstr>Wetland rehab SK</vt:lpstr>
      <vt:lpstr>Costs of interventions AN</vt:lpstr>
      <vt:lpstr>Costs of interventions EHL</vt:lpstr>
      <vt:lpstr>Costs of interventions SK</vt:lpstr>
      <vt:lpstr>Costs of interventions NMM</vt:lpstr>
      <vt:lpstr>Average Annual Damages (AAD)</vt:lpstr>
      <vt:lpstr>Flood Damage Values</vt:lpstr>
      <vt:lpstr>PV Damages AN</vt:lpstr>
      <vt:lpstr>PV Damages EHL</vt:lpstr>
      <vt:lpstr>PV Damages NMM</vt:lpstr>
      <vt:lpstr>PV Damages SK</vt:lpstr>
      <vt:lpstr>Benefits Summary</vt:lpstr>
      <vt:lpstr>Indirect_Accessibility AN</vt:lpstr>
      <vt:lpstr>Indirect_Accessibility EHL</vt:lpstr>
      <vt:lpstr>Indirect_Accessibility NMM</vt:lpstr>
      <vt:lpstr>Indirect_Accessibility SK</vt:lpstr>
      <vt:lpstr>Sediment yield AN</vt:lpstr>
      <vt:lpstr>Sediment yield EHL</vt:lpstr>
      <vt:lpstr>Sediment yield NMM</vt:lpstr>
      <vt:lpstr>Sediment yield SK</vt:lpstr>
      <vt:lpstr>Livestock farming AN</vt:lpstr>
      <vt:lpstr>Livestock farming SK</vt:lpstr>
      <vt:lpstr>Livestock farming EHL</vt:lpstr>
      <vt:lpstr>Livestock farming NMM</vt:lpstr>
      <vt:lpstr>Other ecosystem services AN</vt:lpstr>
      <vt:lpstr>Other ecosystem services EHL</vt:lpstr>
      <vt:lpstr>Other ecosystem services NMM</vt:lpstr>
      <vt:lpstr>Other ecosystem services SK</vt:lpstr>
      <vt:lpstr>Economic data NMM</vt:lpstr>
      <vt:lpstr>Economic data SK</vt:lpstr>
      <vt:lpstr>Economic data EHL</vt:lpstr>
      <vt:lpstr>Economic data AN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Petrina Rowcroft</dc:creator>
  <cp:keywords/>
  <dc:description/>
  <cp:lastModifiedBy>Michael Jennings</cp:lastModifiedBy>
  <cp:revision/>
  <dcterms:created xsi:type="dcterms:W3CDTF">2022-03-02T07:58:05Z</dcterms:created>
  <dcterms:modified xsi:type="dcterms:W3CDTF">2025-04-01T15:36:28Z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0x01010067C036A91C4175499EBEF36E3B0FEA2A</vt:lpwstr>
  </property>
  <property fmtid="{D5CDD505-2E9C-101B-9397-08002B2CF9AE}" pid="3" name="MediaServiceImageTags">
    <vt:lpwstr/>
  </property>
  <property fmtid="{D5CDD505-2E9C-101B-9397-08002B2CF9AE}" pid="4" name="MSIP_Label_b2b6f514-ee47-44b4-8126-44b29d0b4cbf_Enabled">
    <vt:lpwstr>true</vt:lpwstr>
  </property>
  <property fmtid="{D5CDD505-2E9C-101B-9397-08002B2CF9AE}" pid="5" name="MSIP_Label_b2b6f514-ee47-44b4-8126-44b29d0b4cbf_SetDate">
    <vt:lpwstr>2023-04-28T16:50:32Z</vt:lpwstr>
  </property>
  <property fmtid="{D5CDD505-2E9C-101B-9397-08002B2CF9AE}" pid="6" name="MSIP_Label_b2b6f514-ee47-44b4-8126-44b29d0b4cbf_Method">
    <vt:lpwstr>Standard</vt:lpwstr>
  </property>
  <property fmtid="{D5CDD505-2E9C-101B-9397-08002B2CF9AE}" pid="7" name="MSIP_Label_b2b6f514-ee47-44b4-8126-44b29d0b4cbf_Name">
    <vt:lpwstr>Internal</vt:lpwstr>
  </property>
  <property fmtid="{D5CDD505-2E9C-101B-9397-08002B2CF9AE}" pid="8" name="MSIP_Label_b2b6f514-ee47-44b4-8126-44b29d0b4cbf_SiteId">
    <vt:lpwstr>0fb364b1-02d4-4f4b-aee8-2c35f35166ee</vt:lpwstr>
  </property>
  <property fmtid="{D5CDD505-2E9C-101B-9397-08002B2CF9AE}" pid="9" name="MSIP_Label_b2b6f514-ee47-44b4-8126-44b29d0b4cbf_ActionId">
    <vt:lpwstr>a547f77f-0a3f-4de1-ac88-be52408cb389</vt:lpwstr>
  </property>
  <property fmtid="{D5CDD505-2E9C-101B-9397-08002B2CF9AE}" pid="10" name="MSIP_Label_b2b6f514-ee47-44b4-8126-44b29d0b4cbf_ContentBits">
    <vt:lpwstr>0</vt:lpwstr>
  </property>
  <property fmtid="{D5CDD505-2E9C-101B-9397-08002B2CF9AE}" pid="11" name="Order">
    <vt:r8>8300</vt:r8>
  </property>
  <property fmtid="{D5CDD505-2E9C-101B-9397-08002B2CF9AE}" pid="12" name="xd_Signature">
    <vt:bool>false</vt:bool>
  </property>
  <property fmtid="{D5CDD505-2E9C-101B-9397-08002B2CF9AE}" pid="13" name="xd_ProgID">
    <vt:lpwstr/>
  </property>
  <property fmtid="{D5CDD505-2E9C-101B-9397-08002B2CF9AE}" pid="14" name="ComplianceAssetId">
    <vt:lpwstr/>
  </property>
  <property fmtid="{D5CDD505-2E9C-101B-9397-08002B2CF9AE}" pid="15" name="TemplateUrl">
    <vt:lpwstr/>
  </property>
  <property fmtid="{D5CDD505-2E9C-101B-9397-08002B2CF9AE}" pid="16" name="_ExtendedDescription">
    <vt:lpwstr/>
  </property>
  <property fmtid="{D5CDD505-2E9C-101B-9397-08002B2CF9AE}" pid="17" name="TriggerFlowInfo">
    <vt:lpwstr/>
  </property>
</Properties>
</file>